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jeanwagler/Desktop/"/>
    </mc:Choice>
  </mc:AlternateContent>
  <xr:revisionPtr revIDLastSave="0" documentId="8_{1AB31685-2B31-E248-89A9-0E48961E501E}" xr6:coauthVersionLast="47" xr6:coauthVersionMax="47" xr10:uidLastSave="{00000000-0000-0000-0000-000000000000}"/>
  <bookViews>
    <workbookView xWindow="1980" yWindow="7840" windowWidth="44800" windowHeight="24120" tabRatio="798" firstSheet="15" activeTab="16" xr2:uid="{00000000-000D-0000-FFFF-FFFF00000000}"/>
  </bookViews>
  <sheets>
    <sheet name="Sites Divers" sheetId="1" r:id="rId1"/>
    <sheet name="Applications Mac" sheetId="4" r:id="rId2"/>
    <sheet name="Logiciels Windows et Mac" sheetId="2" r:id="rId3"/>
    <sheet name="Communes  Eglises" sheetId="57" r:id="rId4"/>
    <sheet name="iPhone" sheetId="42" r:id="rId5"/>
    <sheet name="Sécurité" sheetId="9" r:id="rId6"/>
    <sheet name="EDF  GDF depuis 1995" sheetId="27" r:id="rId7"/>
    <sheet name="Sites Perso" sheetId="62" r:id="rId8"/>
    <sheet name="Nos adresses Mail" sheetId="63" r:id="rId9"/>
    <sheet name="Paramètres internet et réseau" sheetId="8" r:id="rId10"/>
    <sheet name="Météo ( Calendes 25-12_5-01 )" sheetId="39" r:id="rId11"/>
    <sheet name="Repères GPS" sheetId="64" r:id="rId12"/>
    <sheet name="Contacts" sheetId="35" r:id="rId13"/>
    <sheet name="Repas Invités" sheetId="23" r:id="rId14"/>
    <sheet name="Free - Téléphone Mobile" sheetId="12" r:id="rId15"/>
    <sheet name="Caractères Spéciaux Mac" sheetId="15" r:id="rId16"/>
    <sheet name="Feuil1" sheetId="65" r:id="rId17"/>
    <sheet name="Prises de Sang" sheetId="52" r:id="rId18"/>
    <sheet name="Matériel " sheetId="45" r:id="rId19"/>
    <sheet name="Photos Leica" sheetId="20" r:id="rId20"/>
    <sheet name="Urines Virus" sheetId="14" r:id="rId21"/>
    <sheet name="Antibiogammes" sheetId="54" r:id="rId22"/>
    <sheet name="Eau" sheetId="19" r:id="rId23"/>
    <sheet name="Applications Mac à Suivre" sheetId="22" r:id="rId24"/>
    <sheet name="Forums" sheetId="10" r:id="rId25"/>
    <sheet name="Films" sheetId="25" r:id="rId26"/>
    <sheet name="Mairies Généalogie" sheetId="46" r:id="rId27"/>
    <sheet name="VMC Mesures" sheetId="31" r:id="rId28"/>
    <sheet name="Flûtes d'Orgue" sheetId="28" r:id="rId29"/>
    <sheet name="Pays codes iso" sheetId="21" r:id="rId30"/>
    <sheet name="Soldats Allemands" sheetId="40" r:id="rId31"/>
    <sheet name="Wagler's" sheetId="44" r:id="rId32"/>
    <sheet name="Pokemons" sheetId="55" r:id="rId33"/>
  </sheets>
  <definedNames>
    <definedName name="_xlnm._FilterDatabase" localSheetId="0" hidden="1">'Sites Divers'!$B$2:$G$329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4" i="19" l="1"/>
  <c r="T5" i="19" s="1"/>
  <c r="AOE43" i="4" l="1"/>
  <c r="AJ75" i="28"/>
  <c r="AJ48" i="28"/>
  <c r="E54" i="28"/>
  <c r="F54" i="28" s="1"/>
  <c r="G19" i="28"/>
  <c r="G20" i="28" s="1"/>
  <c r="G21" i="28" s="1"/>
  <c r="G22" i="28" s="1"/>
  <c r="G23" i="28" s="1"/>
  <c r="G24" i="28" s="1"/>
  <c r="G25" i="28" s="1"/>
  <c r="G26" i="28" s="1"/>
  <c r="M8" i="31"/>
  <c r="N8" i="31" s="1"/>
  <c r="M9" i="31"/>
  <c r="M10" i="31"/>
  <c r="O10" i="31" s="1"/>
  <c r="M11" i="31"/>
  <c r="O11" i="31" s="1"/>
  <c r="M12" i="31"/>
  <c r="O12" i="31" s="1"/>
  <c r="M13" i="31"/>
  <c r="O13" i="31" s="1"/>
  <c r="M14" i="31"/>
  <c r="O14" i="31" s="1"/>
  <c r="M15" i="31"/>
  <c r="N15" i="31" s="1"/>
  <c r="M16" i="31"/>
  <c r="N16" i="31" s="1"/>
  <c r="M17" i="31"/>
  <c r="M18" i="31"/>
  <c r="O18" i="31" s="1"/>
  <c r="M19" i="31"/>
  <c r="M20" i="31"/>
  <c r="O20" i="31" s="1"/>
  <c r="M21" i="31"/>
  <c r="M22" i="31"/>
  <c r="O22" i="31" s="1"/>
  <c r="M23" i="31"/>
  <c r="N23" i="31" s="1"/>
  <c r="M24" i="31"/>
  <c r="N24" i="31" s="1"/>
  <c r="M25" i="31"/>
  <c r="O25" i="31" s="1"/>
  <c r="M7" i="31"/>
  <c r="O7" i="31" s="1"/>
  <c r="L8" i="31"/>
  <c r="L9" i="31"/>
  <c r="L10" i="31"/>
  <c r="L11" i="31"/>
  <c r="L12" i="31"/>
  <c r="L13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7" i="31"/>
  <c r="K8" i="31"/>
  <c r="K9" i="31"/>
  <c r="K10" i="31"/>
  <c r="K11" i="31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7" i="31"/>
  <c r="J8" i="31"/>
  <c r="J9" i="31"/>
  <c r="J10" i="31"/>
  <c r="J11" i="31"/>
  <c r="J12" i="31"/>
  <c r="J13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7" i="31"/>
  <c r="I8" i="31"/>
  <c r="I9" i="31"/>
  <c r="I10" i="31"/>
  <c r="I11" i="31"/>
  <c r="I12" i="31"/>
  <c r="I13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7" i="31"/>
  <c r="H8" i="31"/>
  <c r="H9" i="31"/>
  <c r="H10" i="31"/>
  <c r="H11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7" i="31"/>
  <c r="E8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7" i="31"/>
  <c r="B8" i="31"/>
  <c r="C8" i="31"/>
  <c r="B9" i="31"/>
  <c r="C9" i="31"/>
  <c r="B10" i="31"/>
  <c r="C10" i="31"/>
  <c r="B11" i="31"/>
  <c r="C11" i="31"/>
  <c r="B12" i="31"/>
  <c r="C12" i="31"/>
  <c r="B13" i="31"/>
  <c r="C13" i="31"/>
  <c r="B14" i="31"/>
  <c r="C14" i="31"/>
  <c r="B15" i="31"/>
  <c r="C15" i="31"/>
  <c r="B16" i="31"/>
  <c r="C16" i="31"/>
  <c r="B17" i="31"/>
  <c r="C17" i="31"/>
  <c r="B18" i="31"/>
  <c r="C18" i="31"/>
  <c r="B19" i="31"/>
  <c r="C19" i="31"/>
  <c r="B20" i="31"/>
  <c r="C20" i="31"/>
  <c r="B21" i="31"/>
  <c r="C21" i="31"/>
  <c r="B22" i="31"/>
  <c r="C22" i="31"/>
  <c r="B23" i="31"/>
  <c r="C23" i="31"/>
  <c r="B24" i="31"/>
  <c r="C24" i="31"/>
  <c r="B25" i="31"/>
  <c r="C25" i="31"/>
  <c r="C7" i="31"/>
  <c r="B7" i="31"/>
  <c r="F79" i="28"/>
  <c r="E49" i="28"/>
  <c r="F49" i="28" s="1"/>
  <c r="E50" i="28"/>
  <c r="F50" i="28" s="1"/>
  <c r="E51" i="28"/>
  <c r="F51" i="28" s="1"/>
  <c r="E52" i="28"/>
  <c r="F52" i="28" s="1"/>
  <c r="E53" i="28"/>
  <c r="F53" i="28" s="1"/>
  <c r="E55" i="28"/>
  <c r="F55" i="28" s="1"/>
  <c r="E56" i="28"/>
  <c r="F56" i="28" s="1"/>
  <c r="E57" i="28"/>
  <c r="F57" i="28" s="1"/>
  <c r="E58" i="28"/>
  <c r="F58" i="28" s="1"/>
  <c r="E59" i="28"/>
  <c r="F59" i="28" s="1"/>
  <c r="E60" i="28"/>
  <c r="F60" i="28" s="1"/>
  <c r="E61" i="28"/>
  <c r="F61" i="28" s="1"/>
  <c r="E62" i="28"/>
  <c r="F62" i="28" s="1"/>
  <c r="E63" i="28"/>
  <c r="F63" i="28" s="1"/>
  <c r="E64" i="28"/>
  <c r="F64" i="28" s="1"/>
  <c r="E65" i="28"/>
  <c r="F65" i="28" s="1"/>
  <c r="E66" i="28"/>
  <c r="F66" i="28" s="1"/>
  <c r="E67" i="28"/>
  <c r="F67" i="28" s="1"/>
  <c r="E68" i="28"/>
  <c r="F68" i="28" s="1"/>
  <c r="E69" i="28"/>
  <c r="F69" i="28" s="1"/>
  <c r="E70" i="28"/>
  <c r="F70" i="28" s="1"/>
  <c r="E71" i="28"/>
  <c r="F71" i="28" s="1"/>
  <c r="E72" i="28"/>
  <c r="F72" i="28" s="1"/>
  <c r="E73" i="28"/>
  <c r="F73" i="28" s="1"/>
  <c r="E74" i="28"/>
  <c r="F74" i="28" s="1"/>
  <c r="E32" i="28"/>
  <c r="F32" i="28" s="1"/>
  <c r="E33" i="28"/>
  <c r="F33" i="28" s="1"/>
  <c r="E34" i="28"/>
  <c r="F34" i="28" s="1"/>
  <c r="E35" i="28"/>
  <c r="F35" i="28" s="1"/>
  <c r="E36" i="28"/>
  <c r="F36" i="28" s="1"/>
  <c r="E37" i="28"/>
  <c r="F37" i="28" s="1"/>
  <c r="E38" i="28"/>
  <c r="F38" i="28" s="1"/>
  <c r="E39" i="28"/>
  <c r="F39" i="28" s="1"/>
  <c r="E40" i="28"/>
  <c r="F40" i="28" s="1"/>
  <c r="E41" i="28"/>
  <c r="F41" i="28" s="1"/>
  <c r="E42" i="28"/>
  <c r="F42" i="28" s="1"/>
  <c r="E43" i="28"/>
  <c r="F43" i="28" s="1"/>
  <c r="E44" i="28"/>
  <c r="F44" i="28" s="1"/>
  <c r="E45" i="28"/>
  <c r="F45" i="28" s="1"/>
  <c r="E46" i="28"/>
  <c r="F46" i="28" s="1"/>
  <c r="E47" i="28"/>
  <c r="F47" i="28" s="1"/>
  <c r="E19" i="28"/>
  <c r="F19" i="28" s="1"/>
  <c r="E20" i="28"/>
  <c r="F20" i="28" s="1"/>
  <c r="E21" i="28"/>
  <c r="F21" i="28" s="1"/>
  <c r="E22" i="28"/>
  <c r="F22" i="28" s="1"/>
  <c r="E23" i="28"/>
  <c r="F23" i="28" s="1"/>
  <c r="E24" i="28"/>
  <c r="F24" i="28" s="1"/>
  <c r="E25" i="28"/>
  <c r="F25" i="28" s="1"/>
  <c r="E26" i="28"/>
  <c r="F26" i="28" s="1"/>
  <c r="E27" i="28"/>
  <c r="F27" i="28" s="1"/>
  <c r="E28" i="28"/>
  <c r="F28" i="28" s="1"/>
  <c r="E29" i="28"/>
  <c r="F29" i="28" s="1"/>
  <c r="E30" i="28"/>
  <c r="F30" i="28" s="1"/>
  <c r="H11" i="28"/>
  <c r="AC47" i="27"/>
  <c r="AB47" i="27"/>
  <c r="AA47" i="27"/>
  <c r="Z47" i="27"/>
  <c r="Y47" i="27"/>
  <c r="X47" i="27"/>
  <c r="V47" i="27"/>
  <c r="U47" i="27"/>
  <c r="T47" i="27"/>
  <c r="S47" i="27"/>
  <c r="R47" i="27"/>
  <c r="Q47" i="27"/>
  <c r="P47" i="27"/>
  <c r="AC30" i="27"/>
  <c r="AB30" i="27"/>
  <c r="Y30" i="27"/>
  <c r="W30" i="27"/>
  <c r="V30" i="27"/>
  <c r="U30" i="27"/>
  <c r="T30" i="27"/>
  <c r="S30" i="27"/>
  <c r="R30" i="27"/>
  <c r="Q30" i="27"/>
  <c r="P30" i="27"/>
  <c r="N7" i="31"/>
  <c r="O21" i="31"/>
  <c r="N21" i="31"/>
  <c r="N11" i="31"/>
  <c r="O16" i="31" l="1"/>
  <c r="N25" i="31"/>
  <c r="O15" i="31"/>
  <c r="N14" i="31"/>
  <c r="N20" i="31"/>
  <c r="O23" i="31"/>
  <c r="O24" i="31"/>
  <c r="N18" i="31"/>
  <c r="N10" i="31"/>
  <c r="N22" i="31"/>
  <c r="G27" i="28"/>
  <c r="H26" i="28"/>
  <c r="N26" i="28" s="1"/>
  <c r="O26" i="28" s="1"/>
  <c r="H20" i="28"/>
  <c r="H22" i="28"/>
  <c r="H23" i="28"/>
  <c r="N23" i="28" s="1"/>
  <c r="O23" i="28" s="1"/>
  <c r="H19" i="28"/>
  <c r="N19" i="28" s="1"/>
  <c r="O19" i="28" s="1"/>
  <c r="H21" i="28"/>
  <c r="H24" i="28"/>
  <c r="H25" i="28"/>
  <c r="N25" i="28" s="1"/>
  <c r="O25" i="28" s="1"/>
  <c r="N13" i="31"/>
  <c r="O19" i="31"/>
  <c r="N19" i="31"/>
  <c r="N17" i="31"/>
  <c r="O17" i="31"/>
  <c r="N9" i="31"/>
  <c r="O9" i="31"/>
  <c r="N12" i="31"/>
  <c r="O8" i="31"/>
  <c r="P22" i="28" l="1"/>
  <c r="I22" i="28"/>
  <c r="L22" i="28"/>
  <c r="K22" i="28" s="1"/>
  <c r="N22" i="28"/>
  <c r="O22" i="28" s="1"/>
  <c r="J22" i="28"/>
  <c r="J20" i="28"/>
  <c r="L20" i="28"/>
  <c r="K20" i="28" s="1"/>
  <c r="P20" i="28"/>
  <c r="AA20" i="28" s="1"/>
  <c r="I20" i="28"/>
  <c r="J26" i="28"/>
  <c r="I26" i="28"/>
  <c r="L26" i="28"/>
  <c r="K26" i="28" s="1"/>
  <c r="P26" i="28"/>
  <c r="AA26" i="28" s="1"/>
  <c r="AB26" i="28" s="1"/>
  <c r="L24" i="28"/>
  <c r="K24" i="28" s="1"/>
  <c r="P24" i="28"/>
  <c r="AA24" i="28" s="1"/>
  <c r="N24" i="28"/>
  <c r="O24" i="28" s="1"/>
  <c r="J24" i="28"/>
  <c r="I24" i="28"/>
  <c r="L21" i="28"/>
  <c r="K21" i="28" s="1"/>
  <c r="I21" i="28"/>
  <c r="P21" i="28"/>
  <c r="J21" i="28"/>
  <c r="N20" i="28"/>
  <c r="O20" i="28" s="1"/>
  <c r="N21" i="28"/>
  <c r="O21" i="28" s="1"/>
  <c r="I19" i="28"/>
  <c r="L19" i="28"/>
  <c r="K19" i="28" s="1"/>
  <c r="P19" i="28"/>
  <c r="J19" i="28"/>
  <c r="P25" i="28"/>
  <c r="J25" i="28"/>
  <c r="I25" i="28"/>
  <c r="L25" i="28"/>
  <c r="K25" i="28" s="1"/>
  <c r="J23" i="28"/>
  <c r="L23" i="28"/>
  <c r="K23" i="28" s="1"/>
  <c r="I23" i="28"/>
  <c r="P23" i="28"/>
  <c r="AA23" i="28" s="1"/>
  <c r="AB23" i="28" s="1"/>
  <c r="G28" i="28"/>
  <c r="H27" i="28"/>
  <c r="AA25" i="28" l="1"/>
  <c r="AB25" i="28" s="1"/>
  <c r="AB24" i="28"/>
  <c r="M24" i="28"/>
  <c r="V24" i="28"/>
  <c r="W24" i="28" s="1"/>
  <c r="Z24" i="28" s="1"/>
  <c r="M25" i="28"/>
  <c r="V25" i="28"/>
  <c r="W25" i="28" s="1"/>
  <c r="Z25" i="28" s="1"/>
  <c r="AB20" i="28"/>
  <c r="V20" i="28"/>
  <c r="W20" i="28" s="1"/>
  <c r="Z20" i="28" s="1"/>
  <c r="M20" i="28"/>
  <c r="AA21" i="28"/>
  <c r="AB21" i="28" s="1"/>
  <c r="V26" i="28"/>
  <c r="W26" i="28" s="1"/>
  <c r="Z26" i="28" s="1"/>
  <c r="M26" i="28"/>
  <c r="AA19" i="28"/>
  <c r="AB19" i="28" s="1"/>
  <c r="P27" i="28"/>
  <c r="AA27" i="28" s="1"/>
  <c r="AB27" i="28" s="1"/>
  <c r="L27" i="28"/>
  <c r="K27" i="28" s="1"/>
  <c r="I27" i="28"/>
  <c r="J27" i="28"/>
  <c r="N27" i="28"/>
  <c r="O27" i="28" s="1"/>
  <c r="G29" i="28"/>
  <c r="H28" i="28"/>
  <c r="V21" i="28"/>
  <c r="W21" i="28" s="1"/>
  <c r="Z21" i="28" s="1"/>
  <c r="M21" i="28"/>
  <c r="M22" i="28"/>
  <c r="V22" i="28"/>
  <c r="W22" i="28" s="1"/>
  <c r="Z22" i="28" s="1"/>
  <c r="M23" i="28"/>
  <c r="V23" i="28"/>
  <c r="W23" i="28" s="1"/>
  <c r="Z23" i="28" s="1"/>
  <c r="M19" i="28"/>
  <c r="V19" i="28"/>
  <c r="AA22" i="28"/>
  <c r="AB22" i="28" s="1"/>
  <c r="G30" i="28" l="1"/>
  <c r="H29" i="28"/>
  <c r="M27" i="28"/>
  <c r="V27" i="28"/>
  <c r="W27" i="28" s="1"/>
  <c r="Z27" i="28" s="1"/>
  <c r="W19" i="28"/>
  <c r="Z19" i="28" s="1"/>
  <c r="I28" i="28"/>
  <c r="L28" i="28"/>
  <c r="K28" i="28" s="1"/>
  <c r="P28" i="28"/>
  <c r="J28" i="28"/>
  <c r="N28" i="28"/>
  <c r="O28" i="28" s="1"/>
  <c r="I29" i="28" l="1"/>
  <c r="P29" i="28"/>
  <c r="J29" i="28"/>
  <c r="N29" i="28"/>
  <c r="O29" i="28" s="1"/>
  <c r="L29" i="28"/>
  <c r="K29" i="28" s="1"/>
  <c r="AA28" i="28"/>
  <c r="AB28" i="28" s="1"/>
  <c r="V28" i="28"/>
  <c r="M28" i="28"/>
  <c r="G32" i="28"/>
  <c r="H30" i="28"/>
  <c r="I30" i="28" l="1"/>
  <c r="J30" i="28"/>
  <c r="L30" i="28"/>
  <c r="K30" i="28" s="1"/>
  <c r="P30" i="28"/>
  <c r="AA30" i="28" s="1"/>
  <c r="N30" i="28"/>
  <c r="O30" i="28" s="1"/>
  <c r="W28" i="28"/>
  <c r="Z28" i="28" s="1"/>
  <c r="M29" i="28"/>
  <c r="V29" i="28"/>
  <c r="W29" i="28" s="1"/>
  <c r="Z29" i="28" s="1"/>
  <c r="AA29" i="28"/>
  <c r="AB29" i="28" s="1"/>
  <c r="G33" i="28"/>
  <c r="H32" i="28"/>
  <c r="P31" i="28" l="1"/>
  <c r="Q31" i="28" s="1"/>
  <c r="V30" i="28"/>
  <c r="M30" i="28"/>
  <c r="P32" i="28"/>
  <c r="L32" i="28"/>
  <c r="K32" i="28" s="1"/>
  <c r="J32" i="28"/>
  <c r="I32" i="28"/>
  <c r="N32" i="28"/>
  <c r="O32" i="28" s="1"/>
  <c r="G34" i="28"/>
  <c r="H33" i="28"/>
  <c r="AB30" i="28"/>
  <c r="AB31" i="28" s="1"/>
  <c r="G35" i="28" l="1"/>
  <c r="H34" i="28"/>
  <c r="M32" i="28"/>
  <c r="V32" i="28"/>
  <c r="Q32" i="28"/>
  <c r="AA32" i="28"/>
  <c r="AB32" i="28" s="1"/>
  <c r="J33" i="28"/>
  <c r="I33" i="28"/>
  <c r="L33" i="28"/>
  <c r="K33" i="28" s="1"/>
  <c r="P33" i="28"/>
  <c r="N33" i="28"/>
  <c r="O33" i="28" s="1"/>
  <c r="W30" i="28"/>
  <c r="Z30" i="28" s="1"/>
  <c r="V31" i="28"/>
  <c r="M33" i="28" l="1"/>
  <c r="V33" i="28"/>
  <c r="Z33" i="28" s="1"/>
  <c r="Z32" i="28"/>
  <c r="AA33" i="28"/>
  <c r="AB33" i="28" s="1"/>
  <c r="Q33" i="28"/>
  <c r="J34" i="28"/>
  <c r="P34" i="28"/>
  <c r="L34" i="28"/>
  <c r="K34" i="28" s="1"/>
  <c r="N34" i="28"/>
  <c r="O34" i="28" s="1"/>
  <c r="G36" i="28"/>
  <c r="H35" i="28"/>
  <c r="G37" i="28" l="1"/>
  <c r="H36" i="28"/>
  <c r="AA34" i="28"/>
  <c r="AB34" i="28" s="1"/>
  <c r="Q34" i="28"/>
  <c r="L35" i="28"/>
  <c r="K35" i="28" s="1"/>
  <c r="J35" i="28"/>
  <c r="N35" i="28"/>
  <c r="O35" i="28" s="1"/>
  <c r="I35" i="28"/>
  <c r="P35" i="28"/>
  <c r="M34" i="28"/>
  <c r="V34" i="28"/>
  <c r="V35" i="28" l="1"/>
  <c r="Z35" i="28" s="1"/>
  <c r="M35" i="28"/>
  <c r="Z34" i="28"/>
  <c r="P36" i="28"/>
  <c r="N36" i="28"/>
  <c r="O36" i="28" s="1"/>
  <c r="J36" i="28"/>
  <c r="I36" i="28"/>
  <c r="L36" i="28"/>
  <c r="K36" i="28" s="1"/>
  <c r="Q35" i="28"/>
  <c r="AA35" i="28"/>
  <c r="AB35" i="28" s="1"/>
  <c r="G38" i="28"/>
  <c r="H37" i="28"/>
  <c r="J37" i="28" l="1"/>
  <c r="P37" i="28"/>
  <c r="I37" i="28"/>
  <c r="L37" i="28"/>
  <c r="K37" i="28" s="1"/>
  <c r="N37" i="28"/>
  <c r="O37" i="28" s="1"/>
  <c r="V36" i="28"/>
  <c r="M36" i="28"/>
  <c r="AA36" i="28"/>
  <c r="AB36" i="28" s="1"/>
  <c r="Q36" i="28"/>
  <c r="G39" i="28"/>
  <c r="H38" i="28"/>
  <c r="G40" i="28" l="1"/>
  <c r="H39" i="28"/>
  <c r="Z36" i="28"/>
  <c r="I38" i="28"/>
  <c r="P38" i="28"/>
  <c r="L38" i="28"/>
  <c r="K38" i="28" s="1"/>
  <c r="N38" i="28"/>
  <c r="O38" i="28" s="1"/>
  <c r="J38" i="28"/>
  <c r="AA37" i="28"/>
  <c r="AB37" i="28" s="1"/>
  <c r="Q37" i="28"/>
  <c r="V37" i="28"/>
  <c r="M37" i="28"/>
  <c r="V38" i="28" l="1"/>
  <c r="Z38" i="28" s="1"/>
  <c r="M38" i="28"/>
  <c r="Q38" i="28"/>
  <c r="AA38" i="28"/>
  <c r="AB38" i="28" s="1"/>
  <c r="Z37" i="28"/>
  <c r="I39" i="28"/>
  <c r="J39" i="28"/>
  <c r="P39" i="28"/>
  <c r="N39" i="28"/>
  <c r="O39" i="28" s="1"/>
  <c r="L39" i="28"/>
  <c r="K39" i="28" s="1"/>
  <c r="G41" i="28"/>
  <c r="H40" i="28"/>
  <c r="M39" i="28" l="1"/>
  <c r="V39" i="28"/>
  <c r="J40" i="28"/>
  <c r="N40" i="28"/>
  <c r="O40" i="28" s="1"/>
  <c r="L40" i="28"/>
  <c r="K40" i="28" s="1"/>
  <c r="P40" i="28"/>
  <c r="I40" i="28"/>
  <c r="G42" i="28"/>
  <c r="H41" i="28"/>
  <c r="AA39" i="28"/>
  <c r="AB39" i="28" s="1"/>
  <c r="Q39" i="28"/>
  <c r="H42" i="28" l="1"/>
  <c r="G43" i="28"/>
  <c r="AA40" i="28"/>
  <c r="AB40" i="28" s="1"/>
  <c r="Q40" i="28"/>
  <c r="Z39" i="28"/>
  <c r="M40" i="28"/>
  <c r="V40" i="28"/>
  <c r="Z40" i="28" s="1"/>
  <c r="P41" i="28"/>
  <c r="N41" i="28"/>
  <c r="O41" i="28" s="1"/>
  <c r="J41" i="28"/>
  <c r="L41" i="28"/>
  <c r="K41" i="28" s="1"/>
  <c r="I41" i="28"/>
  <c r="V41" i="28" l="1"/>
  <c r="Z41" i="28" s="1"/>
  <c r="M41" i="28"/>
  <c r="G44" i="28"/>
  <c r="H43" i="28"/>
  <c r="Q41" i="28"/>
  <c r="AA41" i="28"/>
  <c r="AB41" i="28" s="1"/>
  <c r="J42" i="28"/>
  <c r="I42" i="28"/>
  <c r="P42" i="28"/>
  <c r="L42" i="28"/>
  <c r="K42" i="28" s="1"/>
  <c r="N42" i="28"/>
  <c r="O42" i="28" s="1"/>
  <c r="N43" i="28" l="1"/>
  <c r="O43" i="28" s="1"/>
  <c r="L43" i="28"/>
  <c r="K43" i="28" s="1"/>
  <c r="P43" i="28"/>
  <c r="J43" i="28"/>
  <c r="I43" i="28"/>
  <c r="G45" i="28"/>
  <c r="H44" i="28"/>
  <c r="M42" i="28"/>
  <c r="V42" i="28"/>
  <c r="Z42" i="28" s="1"/>
  <c r="Q42" i="28"/>
  <c r="AA42" i="28"/>
  <c r="AB42" i="28" s="1"/>
  <c r="G46" i="28" l="1"/>
  <c r="H45" i="28"/>
  <c r="J44" i="28"/>
  <c r="I44" i="28"/>
  <c r="P44" i="28"/>
  <c r="N44" i="28"/>
  <c r="O44" i="28" s="1"/>
  <c r="L44" i="28"/>
  <c r="K44" i="28" s="1"/>
  <c r="AA43" i="28"/>
  <c r="AB43" i="28" s="1"/>
  <c r="Q43" i="28"/>
  <c r="M43" i="28"/>
  <c r="V43" i="28"/>
  <c r="W43" i="28" s="1"/>
  <c r="Z43" i="28" s="1"/>
  <c r="Q44" i="28" l="1"/>
  <c r="AA44" i="28"/>
  <c r="AB44" i="28" s="1"/>
  <c r="M44" i="28"/>
  <c r="V44" i="28"/>
  <c r="P45" i="28"/>
  <c r="I45" i="28"/>
  <c r="J45" i="28"/>
  <c r="L45" i="28"/>
  <c r="K45" i="28" s="1"/>
  <c r="N45" i="28"/>
  <c r="O45" i="28" s="1"/>
  <c r="G47" i="28"/>
  <c r="H46" i="28"/>
  <c r="V45" i="28" l="1"/>
  <c r="W45" i="28" s="1"/>
  <c r="Z45" i="28" s="1"/>
  <c r="M45" i="28"/>
  <c r="W44" i="28"/>
  <c r="Z44" i="28" s="1"/>
  <c r="G49" i="28"/>
  <c r="H47" i="28"/>
  <c r="Q45" i="28"/>
  <c r="AA45" i="28"/>
  <c r="AB45" i="28" s="1"/>
  <c r="L46" i="28"/>
  <c r="K46" i="28" s="1"/>
  <c r="P46" i="28"/>
  <c r="J46" i="28"/>
  <c r="I46" i="28"/>
  <c r="N46" i="28"/>
  <c r="O46" i="28" s="1"/>
  <c r="G50" i="28" l="1"/>
  <c r="H49" i="28"/>
  <c r="P47" i="28"/>
  <c r="J47" i="28"/>
  <c r="I47" i="28"/>
  <c r="L47" i="28"/>
  <c r="K47" i="28" s="1"/>
  <c r="N47" i="28"/>
  <c r="O47" i="28" s="1"/>
  <c r="Q46" i="28"/>
  <c r="AA46" i="28"/>
  <c r="AB46" i="28" s="1"/>
  <c r="V46" i="28"/>
  <c r="M46" i="28"/>
  <c r="L49" i="28" l="1"/>
  <c r="K49" i="28" s="1"/>
  <c r="J49" i="28"/>
  <c r="I49" i="28"/>
  <c r="P49" i="28"/>
  <c r="N49" i="28"/>
  <c r="O49" i="28" s="1"/>
  <c r="V47" i="28"/>
  <c r="Z47" i="28" s="1"/>
  <c r="M47" i="28"/>
  <c r="Q47" i="28"/>
  <c r="AA47" i="28"/>
  <c r="AB47" i="28" s="1"/>
  <c r="W46" i="28"/>
  <c r="Z46" i="28" s="1"/>
  <c r="G51" i="28"/>
  <c r="H50" i="28"/>
  <c r="Q49" i="28" l="1"/>
  <c r="AA49" i="28"/>
  <c r="AB49" i="28" s="1"/>
  <c r="L50" i="28"/>
  <c r="K50" i="28" s="1"/>
  <c r="P50" i="28"/>
  <c r="N50" i="28"/>
  <c r="O50" i="28" s="1"/>
  <c r="I50" i="28"/>
  <c r="J50" i="28"/>
  <c r="G52" i="28"/>
  <c r="H51" i="28"/>
  <c r="M49" i="28"/>
  <c r="V49" i="28"/>
  <c r="Z49" i="28" l="1"/>
  <c r="Q50" i="28"/>
  <c r="AA50" i="28"/>
  <c r="AB50" i="28" s="1"/>
  <c r="M50" i="28"/>
  <c r="V50" i="28"/>
  <c r="Z50" i="28" s="1"/>
  <c r="P51" i="28"/>
  <c r="L51" i="28"/>
  <c r="K51" i="28" s="1"/>
  <c r="N51" i="28"/>
  <c r="O51" i="28" s="1"/>
  <c r="I51" i="28"/>
  <c r="J51" i="28"/>
  <c r="G53" i="28"/>
  <c r="H52" i="28"/>
  <c r="G54" i="28" l="1"/>
  <c r="H53" i="28"/>
  <c r="M51" i="28"/>
  <c r="V51" i="28"/>
  <c r="Z51" i="28" s="1"/>
  <c r="P52" i="28"/>
  <c r="N52" i="28"/>
  <c r="O52" i="28" s="1"/>
  <c r="J52" i="28"/>
  <c r="I52" i="28"/>
  <c r="L52" i="28"/>
  <c r="K52" i="28" s="1"/>
  <c r="AA51" i="28"/>
  <c r="AB51" i="28" s="1"/>
  <c r="Q51" i="28"/>
  <c r="Q52" i="28" l="1"/>
  <c r="AA52" i="28"/>
  <c r="AB52" i="28" s="1"/>
  <c r="P53" i="28"/>
  <c r="L53" i="28"/>
  <c r="K53" i="28" s="1"/>
  <c r="I53" i="28"/>
  <c r="J53" i="28"/>
  <c r="N53" i="28"/>
  <c r="O53" i="28" s="1"/>
  <c r="M52" i="28"/>
  <c r="V52" i="28"/>
  <c r="W52" i="28" s="1"/>
  <c r="Z52" i="28" s="1"/>
  <c r="G55" i="28"/>
  <c r="H54" i="28"/>
  <c r="V53" i="28" l="1"/>
  <c r="W53" i="28" s="1"/>
  <c r="Z53" i="28" s="1"/>
  <c r="M53" i="28"/>
  <c r="J54" i="28"/>
  <c r="P54" i="28"/>
  <c r="I54" i="28"/>
  <c r="L54" i="28"/>
  <c r="K54" i="28" s="1"/>
  <c r="N54" i="28"/>
  <c r="O54" i="28" s="1"/>
  <c r="Q53" i="28"/>
  <c r="AA53" i="28"/>
  <c r="AB53" i="28" s="1"/>
  <c r="G56" i="28"/>
  <c r="H55" i="28"/>
  <c r="V54" i="28" l="1"/>
  <c r="M54" i="28"/>
  <c r="AA54" i="28"/>
  <c r="AB54" i="28" s="1"/>
  <c r="Q54" i="28"/>
  <c r="G57" i="28"/>
  <c r="H56" i="28"/>
  <c r="L55" i="28"/>
  <c r="K55" i="28" s="1"/>
  <c r="J55" i="28"/>
  <c r="I55" i="28"/>
  <c r="N55" i="28"/>
  <c r="O55" i="28" s="1"/>
  <c r="P55" i="28"/>
  <c r="M55" i="28" l="1"/>
  <c r="V55" i="28"/>
  <c r="W55" i="28" s="1"/>
  <c r="Z55" i="28" s="1"/>
  <c r="I56" i="28"/>
  <c r="J56" i="28"/>
  <c r="L56" i="28"/>
  <c r="K56" i="28" s="1"/>
  <c r="N56" i="28"/>
  <c r="O56" i="28" s="1"/>
  <c r="P56" i="28"/>
  <c r="G58" i="28"/>
  <c r="H57" i="28"/>
  <c r="Q55" i="28"/>
  <c r="AA55" i="28"/>
  <c r="AB55" i="28" s="1"/>
  <c r="W54" i="28"/>
  <c r="Z54" i="28" s="1"/>
  <c r="H58" i="28" l="1"/>
  <c r="G59" i="28"/>
  <c r="M56" i="28"/>
  <c r="V56" i="28"/>
  <c r="AA56" i="28"/>
  <c r="AB56" i="28" s="1"/>
  <c r="Q56" i="28"/>
  <c r="N57" i="28"/>
  <c r="O57" i="28" s="1"/>
  <c r="I57" i="28"/>
  <c r="J57" i="28"/>
  <c r="P57" i="28"/>
  <c r="L57" i="28"/>
  <c r="K57" i="28" s="1"/>
  <c r="V57" i="28" l="1"/>
  <c r="Z57" i="28" s="1"/>
  <c r="M57" i="28"/>
  <c r="W56" i="28"/>
  <c r="Z56" i="28" s="1"/>
  <c r="Q57" i="28"/>
  <c r="AA57" i="28"/>
  <c r="AB57" i="28" s="1"/>
  <c r="G60" i="28"/>
  <c r="H59" i="28"/>
  <c r="J58" i="28"/>
  <c r="P58" i="28"/>
  <c r="I58" i="28"/>
  <c r="L58" i="28"/>
  <c r="K58" i="28" s="1"/>
  <c r="N58" i="28"/>
  <c r="O58" i="28" s="1"/>
  <c r="V58" i="28" l="1"/>
  <c r="M58" i="28"/>
  <c r="L59" i="28"/>
  <c r="K59" i="28" s="1"/>
  <c r="I59" i="28"/>
  <c r="J59" i="28"/>
  <c r="P59" i="28"/>
  <c r="N59" i="28"/>
  <c r="O59" i="28" s="1"/>
  <c r="H60" i="28"/>
  <c r="G61" i="28"/>
  <c r="Q58" i="28"/>
  <c r="AA58" i="28"/>
  <c r="AB58" i="28" s="1"/>
  <c r="I60" i="28" l="1"/>
  <c r="J60" i="28"/>
  <c r="P60" i="28"/>
  <c r="N60" i="28"/>
  <c r="O60" i="28" s="1"/>
  <c r="L60" i="28"/>
  <c r="K60" i="28" s="1"/>
  <c r="Q59" i="28"/>
  <c r="AA59" i="28"/>
  <c r="AB59" i="28" s="1"/>
  <c r="V59" i="28"/>
  <c r="Z59" i="28" s="1"/>
  <c r="M59" i="28"/>
  <c r="G62" i="28"/>
  <c r="H61" i="28"/>
  <c r="Z58" i="28"/>
  <c r="M60" i="28" l="1"/>
  <c r="V60" i="28"/>
  <c r="Z60" i="28" s="1"/>
  <c r="N61" i="28"/>
  <c r="O61" i="28" s="1"/>
  <c r="J61" i="28"/>
  <c r="P61" i="28"/>
  <c r="L61" i="28"/>
  <c r="K61" i="28" s="1"/>
  <c r="I61" i="28"/>
  <c r="AA60" i="28"/>
  <c r="AB60" i="28" s="1"/>
  <c r="Q60" i="28"/>
  <c r="G63" i="28"/>
  <c r="H62" i="28"/>
  <c r="V61" i="28" l="1"/>
  <c r="M61" i="28"/>
  <c r="Q61" i="28"/>
  <c r="AA61" i="28"/>
  <c r="AB61" i="28" s="1"/>
  <c r="P62" i="28"/>
  <c r="L62" i="28"/>
  <c r="K62" i="28" s="1"/>
  <c r="N62" i="28"/>
  <c r="O62" i="28" s="1"/>
  <c r="I62" i="28"/>
  <c r="J62" i="28"/>
  <c r="H63" i="28"/>
  <c r="G64" i="28"/>
  <c r="N63" i="28" l="1"/>
  <c r="O63" i="28" s="1"/>
  <c r="P63" i="28"/>
  <c r="I63" i="28"/>
  <c r="J63" i="28"/>
  <c r="L63" i="28"/>
  <c r="K63" i="28" s="1"/>
  <c r="M62" i="28"/>
  <c r="V62" i="28"/>
  <c r="Z62" i="28" s="1"/>
  <c r="AA62" i="28"/>
  <c r="AB62" i="28" s="1"/>
  <c r="Q62" i="28"/>
  <c r="H64" i="28"/>
  <c r="G65" i="28"/>
  <c r="Z61" i="28"/>
  <c r="H65" i="28" l="1"/>
  <c r="G66" i="28"/>
  <c r="AA63" i="28"/>
  <c r="AB63" i="28" s="1"/>
  <c r="Q63" i="28"/>
  <c r="M63" i="28"/>
  <c r="V63" i="28"/>
  <c r="W63" i="28" s="1"/>
  <c r="Z63" i="28" s="1"/>
  <c r="N64" i="28"/>
  <c r="O64" i="28" s="1"/>
  <c r="J64" i="28"/>
  <c r="L64" i="28"/>
  <c r="K64" i="28" s="1"/>
  <c r="I64" i="28"/>
  <c r="P64" i="28"/>
  <c r="Q64" i="28" l="1"/>
  <c r="AA64" i="28"/>
  <c r="AB64" i="28" s="1"/>
  <c r="I65" i="28"/>
  <c r="P65" i="28"/>
  <c r="L65" i="28"/>
  <c r="K65" i="28" s="1"/>
  <c r="N65" i="28"/>
  <c r="O65" i="28" s="1"/>
  <c r="J65" i="28"/>
  <c r="H66" i="28"/>
  <c r="G67" i="28"/>
  <c r="M64" i="28"/>
  <c r="V64" i="28"/>
  <c r="W64" i="28" s="1"/>
  <c r="Z64" i="28" s="1"/>
  <c r="N66" i="28" l="1"/>
  <c r="O66" i="28" s="1"/>
  <c r="L66" i="28"/>
  <c r="K66" i="28" s="1"/>
  <c r="P66" i="28"/>
  <c r="J66" i="28"/>
  <c r="I66" i="28"/>
  <c r="Q65" i="28"/>
  <c r="AA65" i="28"/>
  <c r="AB65" i="28" s="1"/>
  <c r="M65" i="28"/>
  <c r="V65" i="28"/>
  <c r="H67" i="28"/>
  <c r="G68" i="28"/>
  <c r="V66" i="28" l="1"/>
  <c r="W66" i="28" s="1"/>
  <c r="Z66" i="28" s="1"/>
  <c r="M66" i="28"/>
  <c r="H68" i="28"/>
  <c r="G69" i="28"/>
  <c r="AA66" i="28"/>
  <c r="AB66" i="28" s="1"/>
  <c r="Q66" i="28"/>
  <c r="L67" i="28"/>
  <c r="K67" i="28" s="1"/>
  <c r="I67" i="28"/>
  <c r="P67" i="28"/>
  <c r="N67" i="28"/>
  <c r="O67" i="28" s="1"/>
  <c r="J67" i="28"/>
  <c r="W65" i="28"/>
  <c r="Z65" i="28" s="1"/>
  <c r="M67" i="28" l="1"/>
  <c r="V67" i="28"/>
  <c r="J68" i="28"/>
  <c r="P68" i="28"/>
  <c r="N68" i="28"/>
  <c r="O68" i="28" s="1"/>
  <c r="L68" i="28"/>
  <c r="K68" i="28" s="1"/>
  <c r="I68" i="28"/>
  <c r="G70" i="28"/>
  <c r="H69" i="28"/>
  <c r="Q67" i="28"/>
  <c r="AA67" i="28"/>
  <c r="AB67" i="28" s="1"/>
  <c r="W67" i="28" l="1"/>
  <c r="Z67" i="28" s="1"/>
  <c r="G71" i="28"/>
  <c r="H70" i="28"/>
  <c r="V68" i="28"/>
  <c r="W68" i="28" s="1"/>
  <c r="Z68" i="28" s="1"/>
  <c r="M68" i="28"/>
  <c r="AA68" i="28"/>
  <c r="AB68" i="28" s="1"/>
  <c r="Q68" i="28"/>
  <c r="L69" i="28"/>
  <c r="K69" i="28" s="1"/>
  <c r="P69" i="28"/>
  <c r="I69" i="28"/>
  <c r="J69" i="28"/>
  <c r="N69" i="28"/>
  <c r="O69" i="28" s="1"/>
  <c r="J70" i="28" l="1"/>
  <c r="N70" i="28"/>
  <c r="O70" i="28" s="1"/>
  <c r="I70" i="28"/>
  <c r="P70" i="28"/>
  <c r="L70" i="28"/>
  <c r="K70" i="28" s="1"/>
  <c r="H71" i="28"/>
  <c r="G72" i="28"/>
  <c r="AA69" i="28"/>
  <c r="AB69" i="28" s="1"/>
  <c r="Q69" i="28"/>
  <c r="M69" i="28"/>
  <c r="V69" i="28"/>
  <c r="W69" i="28" s="1"/>
  <c r="Z69" i="28" s="1"/>
  <c r="G73" i="28" l="1"/>
  <c r="H72" i="28"/>
  <c r="P71" i="28"/>
  <c r="L71" i="28"/>
  <c r="K71" i="28" s="1"/>
  <c r="J71" i="28"/>
  <c r="I71" i="28"/>
  <c r="N71" i="28"/>
  <c r="O71" i="28" s="1"/>
  <c r="M70" i="28"/>
  <c r="V70" i="28"/>
  <c r="W70" i="28" s="1"/>
  <c r="Z70" i="28" s="1"/>
  <c r="AA70" i="28"/>
  <c r="AB70" i="28" s="1"/>
  <c r="Q70" i="28"/>
  <c r="L72" i="28" l="1"/>
  <c r="K72" i="28" s="1"/>
  <c r="P72" i="28"/>
  <c r="N72" i="28"/>
  <c r="O72" i="28" s="1"/>
  <c r="I72" i="28"/>
  <c r="J72" i="28"/>
  <c r="M71" i="28"/>
  <c r="V71" i="28"/>
  <c r="Q71" i="28"/>
  <c r="AA71" i="28"/>
  <c r="AB71" i="28" s="1"/>
  <c r="H73" i="28"/>
  <c r="G74" i="28"/>
  <c r="H74" i="28" s="1"/>
  <c r="W71" i="28" l="1"/>
  <c r="Z71" i="28" s="1"/>
  <c r="V77" i="28"/>
  <c r="J74" i="28"/>
  <c r="I74" i="28"/>
  <c r="I75" i="28" s="1"/>
  <c r="P74" i="28"/>
  <c r="L74" i="28"/>
  <c r="K74" i="28" s="1"/>
  <c r="N74" i="28"/>
  <c r="O74" i="28" s="1"/>
  <c r="J73" i="28"/>
  <c r="L73" i="28"/>
  <c r="K73" i="28" s="1"/>
  <c r="N73" i="28"/>
  <c r="O73" i="28" s="1"/>
  <c r="I73" i="28"/>
  <c r="P73" i="28"/>
  <c r="Q72" i="28"/>
  <c r="AA72" i="28"/>
  <c r="AB72" i="28" s="1"/>
  <c r="V72" i="28"/>
  <c r="Z72" i="28" s="1"/>
  <c r="M72" i="28"/>
  <c r="V74" i="28" l="1"/>
  <c r="M74" i="28"/>
  <c r="AA74" i="28"/>
  <c r="AB74" i="28" s="1"/>
  <c r="P75" i="28"/>
  <c r="Q75" i="28" s="1"/>
  <c r="L76" i="28" s="1"/>
  <c r="AA73" i="28"/>
  <c r="AB73" i="28" s="1"/>
  <c r="Q73" i="28"/>
  <c r="Q74" i="28" s="1"/>
  <c r="V73" i="28"/>
  <c r="Z73" i="28" s="1"/>
  <c r="M73" i="28"/>
  <c r="AB75" i="28" l="1"/>
  <c r="Q76" i="28" s="1"/>
  <c r="Z74" i="28"/>
  <c r="V75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 Wagler</author>
  </authors>
  <commentList>
    <comment ref="DT30" authorId="0" shapeId="0" xr:uid="{00000000-0006-0000-0A00-000001000000}">
      <text>
        <r>
          <rPr>
            <b/>
            <sz val="9"/>
            <color rgb="FF000000"/>
            <rFont val="Calibri"/>
            <family val="2"/>
            <charset val="136"/>
          </rPr>
          <t>Jean Wagler:</t>
        </r>
        <r>
          <rPr>
            <sz val="9"/>
            <color rgb="FF000000"/>
            <rFont val="Calibri"/>
            <family val="2"/>
            <charset val="13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<sst xmlns="http://schemas.openxmlformats.org/spreadsheetml/2006/main" count="49905" uniqueCount="20049">
  <si>
    <t>Jeanjeanw</t>
  </si>
  <si>
    <t>q1p3am60</t>
  </si>
  <si>
    <t>jean_larissa.wagler@yahoo.fr</t>
  </si>
  <si>
    <t>jean.wagler@free.fr</t>
  </si>
  <si>
    <t>Parallels</t>
  </si>
  <si>
    <t>P1510568W</t>
  </si>
  <si>
    <t>PayPal</t>
  </si>
  <si>
    <t>jelawa@yahoo.fr</t>
  </si>
  <si>
    <t>MV1510568</t>
  </si>
  <si>
    <t>MieuxVivre</t>
  </si>
  <si>
    <t>Laboratoires Fenioux</t>
  </si>
  <si>
    <t>DxO</t>
  </si>
  <si>
    <t>Navigon</t>
  </si>
  <si>
    <t>nav1510568</t>
  </si>
  <si>
    <t>Doctissimo</t>
  </si>
  <si>
    <t>Larissa-w</t>
  </si>
  <si>
    <t>key 2451010</t>
  </si>
  <si>
    <t>Club Photoshop Paris</t>
  </si>
  <si>
    <t>CLUB</t>
  </si>
  <si>
    <t>windows Live</t>
  </si>
  <si>
    <t>AppStore</t>
  </si>
  <si>
    <t>Conrad.fr</t>
  </si>
  <si>
    <t>Google Earth</t>
  </si>
  <si>
    <t>JCPMJ5HQ26W8T7Y</t>
  </si>
  <si>
    <t>Atlas des champignons.fr</t>
  </si>
  <si>
    <t>Forum.lixium.fr  ( JP )</t>
  </si>
  <si>
    <t>c3e7f</t>
  </si>
  <si>
    <t>Nextsend.com ( gros fichiers )</t>
  </si>
  <si>
    <t>IBM</t>
  </si>
  <si>
    <t>jeanjeanw@free.fr</t>
  </si>
  <si>
    <t>j1510568</t>
  </si>
  <si>
    <t>TDShop</t>
  </si>
  <si>
    <t>tds1510568w</t>
  </si>
  <si>
    <t>Atlasformen.fr</t>
  </si>
  <si>
    <t>Bidfun</t>
  </si>
  <si>
    <t>Jewa</t>
  </si>
  <si>
    <t>b1510568f</t>
  </si>
  <si>
    <t>Camaïeu</t>
  </si>
  <si>
    <t>cam1510568</t>
  </si>
  <si>
    <t>Comptoir.droguerie.fr</t>
  </si>
  <si>
    <t>CD Folie</t>
  </si>
  <si>
    <t>Adobe</t>
  </si>
  <si>
    <t>Amazon.fr</t>
  </si>
  <si>
    <t>Amazon.com</t>
  </si>
  <si>
    <t>Ancestrologie</t>
  </si>
  <si>
    <t>Ancestry.fr</t>
  </si>
  <si>
    <t>jeanwagler</t>
  </si>
  <si>
    <t>Annuaire oiseaux.net</t>
  </si>
  <si>
    <t>Appellemonde.fr</t>
  </si>
  <si>
    <t>Apolobamba</t>
  </si>
  <si>
    <t>Apple</t>
  </si>
  <si>
    <t>Aubonmicro.com</t>
  </si>
  <si>
    <t>Bellapix.com</t>
  </si>
  <si>
    <t>Bourse.fr</t>
  </si>
  <si>
    <t>Caloga.com</t>
  </si>
  <si>
    <t>jeanjeanw</t>
  </si>
  <si>
    <t>caloga1</t>
  </si>
  <si>
    <t>Cdiscount.com</t>
  </si>
  <si>
    <t>Chez.com ( ljtm ) ( orgue )</t>
  </si>
  <si>
    <t>Clust.com</t>
  </si>
  <si>
    <t>Digixo.com</t>
  </si>
  <si>
    <t>SMam1510568Db</t>
  </si>
  <si>
    <t>EDF.fr</t>
  </si>
  <si>
    <t>6xz4bqdnxh</t>
  </si>
  <si>
    <t>Commentcamarche.net</t>
  </si>
  <si>
    <t>Degrouptest.com</t>
  </si>
  <si>
    <t>Digitalshopping.fr</t>
  </si>
  <si>
    <t>Digit-photo.com</t>
  </si>
  <si>
    <t>Ebay.fr</t>
  </si>
  <si>
    <t>Encre.com</t>
  </si>
  <si>
    <t>Encre-phoenix.com</t>
  </si>
  <si>
    <t>Enjoyyourcamera.com</t>
  </si>
  <si>
    <t>Fleurs-des-champs</t>
  </si>
  <si>
    <t>Fia-Net</t>
  </si>
  <si>
    <t>Geneanet.org</t>
  </si>
  <si>
    <t>jwagler1</t>
  </si>
  <si>
    <t>Inforad</t>
  </si>
  <si>
    <t>jelawa</t>
  </si>
  <si>
    <t>i1510568r</t>
  </si>
  <si>
    <t>Heredis Mac</t>
  </si>
  <si>
    <t>HMX1-YVGH-DJWZ-KXR6-H3B2</t>
  </si>
  <si>
    <t>ICLG.com</t>
  </si>
  <si>
    <t>Intégo</t>
  </si>
  <si>
    <t>iclg1510568</t>
  </si>
  <si>
    <t>Izenet.com</t>
  </si>
  <si>
    <t>leboncoin.fr</t>
  </si>
  <si>
    <t>Kitchenaid</t>
  </si>
  <si>
    <t>Missnumerique</t>
  </si>
  <si>
    <t>mn1510568</t>
  </si>
  <si>
    <t>Madroguerie.com</t>
  </si>
  <si>
    <t>d1510568</t>
  </si>
  <si>
    <t>Moderndroguerie.com</t>
  </si>
  <si>
    <t>md1510568</t>
  </si>
  <si>
    <t>Mycoursier.com</t>
  </si>
  <si>
    <t>McW1510568</t>
  </si>
  <si>
    <t>Fnac.com</t>
  </si>
  <si>
    <t>Forum GPS Passion</t>
  </si>
  <si>
    <t>Forum graphigroups</t>
  </si>
  <si>
    <t>suiszaccro</t>
  </si>
  <si>
    <t>a123456</t>
  </si>
  <si>
    <t>Forun Zicinf.com</t>
  </si>
  <si>
    <t>zicinf1</t>
  </si>
  <si>
    <t>Free.fr</t>
  </si>
  <si>
    <t>GDF.fr</t>
  </si>
  <si>
    <t>Genealogie.com</t>
  </si>
  <si>
    <t>Graphiland.com</t>
  </si>
  <si>
    <t>Grosbill.com</t>
  </si>
  <si>
    <t>Gruck.com</t>
  </si>
  <si>
    <t>b1234567</t>
  </si>
  <si>
    <t>Avant-train-latil.com</t>
  </si>
  <si>
    <t>Language-mecanique.com</t>
  </si>
  <si>
    <t>Maporama.fr</t>
  </si>
  <si>
    <t>Macropoly.fr</t>
  </si>
  <si>
    <t>Materiel.net</t>
  </si>
  <si>
    <t>Microapplication</t>
  </si>
  <si>
    <t>a1234567</t>
  </si>
  <si>
    <t>Mistergooddeal</t>
  </si>
  <si>
    <t>280551mgd</t>
  </si>
  <si>
    <t>MSN</t>
  </si>
  <si>
    <t>Laika</t>
  </si>
  <si>
    <t>Nokia</t>
  </si>
  <si>
    <t>N1510568J</t>
  </si>
  <si>
    <t>SOFT</t>
  </si>
  <si>
    <t>Key</t>
  </si>
  <si>
    <t>Serial</t>
  </si>
  <si>
    <t>Paragon HPFS +9.0 pour Windows</t>
  </si>
  <si>
    <t>PSG-216-PEF-CB-11049628</t>
  </si>
  <si>
    <t>0564B-AE04F-A3AA1-0D3A0</t>
  </si>
  <si>
    <t>ParagonNTFS-Mac</t>
  </si>
  <si>
    <t>PSG-211-PEF-CB-10987728</t>
  </si>
  <si>
    <t>1150F-92EDA-08E40-CE801</t>
  </si>
  <si>
    <t>Paragon</t>
  </si>
  <si>
    <t>Pearl.fr</t>
  </si>
  <si>
    <t>Musique-mécanique.net ( Charial )</t>
  </si>
  <si>
    <t>Myriad-online.com</t>
  </si>
  <si>
    <t>Nikon</t>
  </si>
  <si>
    <t>nomatica.com</t>
  </si>
  <si>
    <t>paroles.net</t>
  </si>
  <si>
    <t>paulinemusique.com</t>
  </si>
  <si>
    <t>philips.fr</t>
  </si>
  <si>
    <t>planetediscount</t>
  </si>
  <si>
    <t>Jean472</t>
  </si>
  <si>
    <t>rueducommerce</t>
  </si>
  <si>
    <t>SCDB.info (gps)</t>
  </si>
  <si>
    <t>Skype</t>
  </si>
  <si>
    <t>jean-wagler</t>
  </si>
  <si>
    <t>sk1510568J</t>
  </si>
  <si>
    <t>sharheit.com</t>
  </si>
  <si>
    <t>s1510568w</t>
  </si>
  <si>
    <t>theoriedelamusique.com</t>
  </si>
  <si>
    <t>vanbasco.com/search.html</t>
  </si>
  <si>
    <t>venteprivée.com</t>
  </si>
  <si>
    <t>receive and pay</t>
  </si>
  <si>
    <t>netupdate</t>
  </si>
  <si>
    <t>Wacom</t>
  </si>
  <si>
    <t>Ashampoo Magical Defrag 2</t>
  </si>
  <si>
    <t>AMD2A0-7701FA-F5438D</t>
  </si>
  <si>
    <t>Ashampoo Magical Defrag</t>
  </si>
  <si>
    <t>AMDGAO-770054-000EA0</t>
  </si>
  <si>
    <t>Ashampoo Win Optimiser 4</t>
  </si>
  <si>
    <t>AWPSD0-770337-B47B7B</t>
  </si>
  <si>
    <t>Ashampoo Slideshow</t>
  </si>
  <si>
    <t>AS10A8-77AB50-C6373C</t>
  </si>
  <si>
    <t>Ashampoo Burning Studio</t>
  </si>
  <si>
    <t>BS9AAE-779EC9-0B0BA3</t>
  </si>
  <si>
    <t>Microsoft Office 2010 Win</t>
  </si>
  <si>
    <t>WHIXP-TKUL4-COQ4S-PQOKL-VWJH9-33</t>
  </si>
  <si>
    <t>WLCLV-ARY3Y-EWPLI-N6DQS-ZAMR6-74</t>
  </si>
  <si>
    <t>Myriad Melody Assistant Win</t>
  </si>
  <si>
    <t>PSQS7-LHR7L-EVTZF</t>
  </si>
  <si>
    <t>WVN7Q-SAYRF-S43DN-LZFPH-D3VCB-14</t>
  </si>
  <si>
    <t>Microsoft Office 2008 Mac</t>
  </si>
  <si>
    <t>Microsoft Office 2011 Mac</t>
  </si>
  <si>
    <t>7M8DF-X2R3Q-R9V88-P8Q9R-HF69T</t>
  </si>
  <si>
    <t>NM1MT6-GDMTBW-5GG377-VK8ZC3-9AK8E2</t>
  </si>
  <si>
    <t>Jean Wagler</t>
  </si>
  <si>
    <t>PDY9PWXE-TJBEC9ZB-X3MDUFBE</t>
  </si>
  <si>
    <t>APP Delete Mac</t>
  </si>
  <si>
    <t>AD-D650-I675-M873-O675</t>
  </si>
  <si>
    <t>Litle Snitch 2</t>
  </si>
  <si>
    <t>35R5WN8G80-715JL-T4HMBL6ZRX</t>
  </si>
  <si>
    <t>Aperture</t>
  </si>
  <si>
    <t>E-346-DTS-276-WJF-172-UTP-074-KO2-84X-557X</t>
  </si>
  <si>
    <t>E340-ITG-243-LTB-365-TBB-435-SXE-FFH-5S8X</t>
  </si>
  <si>
    <t>1045-0421-9670-6498-1117-0536</t>
  </si>
  <si>
    <t>Adobe Photoshop CS 5 Mac</t>
  </si>
  <si>
    <t>Adobe Loghtroom 3.6 Win / Mac</t>
  </si>
  <si>
    <t>1160-4005-8354-7927-1297-2655</t>
  </si>
  <si>
    <t>HMX1-YVGH-DJWZ-KXR6-H3BZ</t>
  </si>
  <si>
    <t>Heredis Mac 10.3</t>
  </si>
  <si>
    <t>KM7SWA-D0V7WH-40CFX7-WS815F-YV0QRR</t>
  </si>
  <si>
    <t>Adobe ( dossier )</t>
  </si>
  <si>
    <t>Adobe Help</t>
  </si>
  <si>
    <t>PhotoshopdotcomlnspirationBrowser</t>
  </si>
  <si>
    <t>Clé: 1057-4846-9210-3062-5411-5363</t>
  </si>
  <si>
    <t>Aide-mémoire</t>
  </si>
  <si>
    <t xml:space="preserve"> compte à rebours, chrono, etc</t>
  </si>
  <si>
    <t>Amadeus Pro</t>
  </si>
  <si>
    <t>enregistreur audio</t>
  </si>
  <si>
    <t xml:space="preserve"> Utilisateur: Jean Wagler </t>
  </si>
  <si>
    <t>Clé: PDY9PWXE-TJBEC9ZB-X3MDUFBE</t>
  </si>
  <si>
    <t>Aperçu</t>
  </si>
  <si>
    <t>Aperture 3</t>
  </si>
  <si>
    <t>App Store</t>
  </si>
  <si>
    <t>AppDelete</t>
  </si>
  <si>
    <t>Automator</t>
  </si>
  <si>
    <t>Bamboo Dock</t>
  </si>
  <si>
    <t>Calculette</t>
  </si>
  <si>
    <t xml:space="preserve"> Easy-PhotoPrint EX</t>
  </si>
  <si>
    <t xml:space="preserve"> Easy-WebPrintPrint EX</t>
  </si>
  <si>
    <t>Connection Bureau à Distance</t>
  </si>
  <si>
    <t>Dashboard</t>
  </si>
  <si>
    <t>Dictionnaire</t>
  </si>
  <si>
    <t>Echecs</t>
  </si>
  <si>
    <t>FaceTime</t>
  </si>
  <si>
    <t xml:space="preserve"> plug in WMV pour Quicktime</t>
  </si>
  <si>
    <t>GrandPerspective</t>
  </si>
  <si>
    <t>GraphicConverter</t>
  </si>
  <si>
    <t>iCal</t>
  </si>
  <si>
    <t>iChat</t>
  </si>
  <si>
    <t>Launchpad</t>
  </si>
  <si>
    <t>Lecteur DVD</t>
  </si>
  <si>
    <t>Livre des polices</t>
  </si>
  <si>
    <t>Mail</t>
  </si>
  <si>
    <t>Microsoft Messenger</t>
  </si>
  <si>
    <t>Microsoft Office 2011</t>
  </si>
  <si>
    <t>Mission Control</t>
  </si>
  <si>
    <t>NetUpdate</t>
  </si>
  <si>
    <t xml:space="preserve"> ( Intégo Antivirus )</t>
  </si>
  <si>
    <t>OnyX</t>
  </si>
  <si>
    <t>Nikon Software</t>
  </si>
  <si>
    <t xml:space="preserve"> Capture NX 2</t>
  </si>
  <si>
    <t>Paragon NTFS for Mac OS X</t>
  </si>
  <si>
    <t>key:   PSG-211-PEF-CB-10987728</t>
  </si>
  <si>
    <t>serial: 1150F-92EDA-08E40-CE801</t>
  </si>
  <si>
    <t>Parallels Desktop 6</t>
  </si>
  <si>
    <t>Personal Antispam</t>
  </si>
  <si>
    <t>intégo</t>
  </si>
  <si>
    <t>Photo Booth</t>
  </si>
  <si>
    <t>Picassa</t>
  </si>
  <si>
    <t>Planète Généalogie</t>
  </si>
  <si>
    <t>Préférences Système</t>
  </si>
  <si>
    <t>QuickTime Player</t>
  </si>
  <si>
    <t>Safari</t>
  </si>
  <si>
    <t xml:space="preserve">Simply Burns </t>
  </si>
  <si>
    <t>Gravure CDs</t>
  </si>
  <si>
    <t>Solitaire XL</t>
  </si>
  <si>
    <t>Stellarium</t>
  </si>
  <si>
    <t>TextEdit</t>
  </si>
  <si>
    <t>The Unarchiver</t>
  </si>
  <si>
    <t xml:space="preserve"> dézippeur</t>
  </si>
  <si>
    <t>Time Machine</t>
  </si>
  <si>
    <t>Toast 11 Titanium</t>
  </si>
  <si>
    <t>Transfert d’images</t>
  </si>
  <si>
    <t>ChronoSync</t>
  </si>
  <si>
    <t>iBackup</t>
  </si>
  <si>
    <t xml:space="preserve"> à essayer ( sauvegarde )</t>
  </si>
  <si>
    <t>Hazel</t>
  </si>
  <si>
    <t>Word</t>
  </si>
  <si>
    <t>Exel</t>
  </si>
  <si>
    <t>79ravuh4</t>
  </si>
  <si>
    <t>jean.wagler@online.fr</t>
  </si>
  <si>
    <t>14k6spmq</t>
  </si>
  <si>
    <t>suisaccro@free.fr</t>
  </si>
  <si>
    <t>nemorpas</t>
  </si>
  <si>
    <t>G Mail</t>
  </si>
  <si>
    <t>Amadeus Pro Mac</t>
  </si>
  <si>
    <t>Poste1</t>
  </si>
  <si>
    <t>Poste2</t>
  </si>
  <si>
    <t>Poste3</t>
  </si>
  <si>
    <t>T4YFJ-RF34B-2DJ3B-62WC6-YJK7B</t>
  </si>
  <si>
    <t>JRX6P-V6YK2-Q4BGH-YMMJG-Q2VRQ</t>
  </si>
  <si>
    <t>J6WRW-KB9W9-FQ62F-WC69W-YRBR6</t>
  </si>
  <si>
    <t>Western Digital</t>
  </si>
  <si>
    <t>Anywhere Backup</t>
  </si>
  <si>
    <t>LAMACWD000-1EF7-AH71-4XB3-K0C0-KGF1</t>
  </si>
  <si>
    <t>admin / admin    wd_backup / backup</t>
  </si>
  <si>
    <t>Windows XP Toshiba</t>
  </si>
  <si>
    <t>JQKCK-GVYW2-KH4BB-GD2RH-RWXMG</t>
  </si>
  <si>
    <t>Works Suite 2004</t>
  </si>
  <si>
    <t>C89VH-R8PR7-MY4JH-2FWH6-FK3WT</t>
  </si>
  <si>
    <t>Windows Vista intégral "Bureau"</t>
  </si>
  <si>
    <t>7QTBW - X6FQ6 - M8WR4 - J43CK - T4B43</t>
  </si>
  <si>
    <t>Windows Vista Home Premium "MSI"</t>
  </si>
  <si>
    <t>CXC4V - 9026R - DRPXQ - PDVB8 - BKVTW</t>
  </si>
  <si>
    <t xml:space="preserve">     Orgues de Barbarie Toulouse</t>
  </si>
  <si>
    <t xml:space="preserve"> Jeanjeanw     key 5 2 f 8 2 f 5 0</t>
  </si>
  <si>
    <t>Jack 08 70 34 66 77</t>
  </si>
  <si>
    <t xml:space="preserve">                jipe forum.lixium.fr</t>
  </si>
  <si>
    <t xml:space="preserve">     Jeanjeanw       key q1p3am60</t>
  </si>
  <si>
    <t>j-p.cossard@wanadoo</t>
  </si>
  <si>
    <t xml:space="preserve">                Manivelles et Cie</t>
  </si>
  <si>
    <t xml:space="preserve">     adherents       key  erman2729</t>
  </si>
  <si>
    <t xml:space="preserve">Caudroy </t>
  </si>
  <si>
    <t>48, route du stade   02200 Véniziel</t>
  </si>
  <si>
    <t xml:space="preserve">                forum manivelles</t>
  </si>
  <si>
    <t xml:space="preserve">     Jean                key  erman2729</t>
  </si>
  <si>
    <t>Garmin</t>
  </si>
  <si>
    <t>Auchan</t>
  </si>
  <si>
    <t>impression de photos en ligne</t>
  </si>
  <si>
    <t>Tablette Graphique</t>
  </si>
  <si>
    <t>Traitement Photos</t>
  </si>
  <si>
    <t>Traitement Photos et images</t>
  </si>
  <si>
    <t>Cloonage</t>
  </si>
  <si>
    <t>Stockage et Partage</t>
  </si>
  <si>
    <t>Garmin Lifetime Map Updater</t>
  </si>
  <si>
    <t>Monolingual</t>
  </si>
  <si>
    <t>Outil de Nettoyage Langues</t>
  </si>
  <si>
    <t>Outil d'entretien</t>
  </si>
  <si>
    <t>Pour lire disques NTFS</t>
  </si>
  <si>
    <t>R-Name</t>
  </si>
  <si>
    <t>Photoscore</t>
  </si>
  <si>
    <t>210-2229252</t>
  </si>
  <si>
    <t>Scanner des Partitions de musique</t>
  </si>
  <si>
    <t>Wacom ArtRage 2.6 Mac</t>
  </si>
  <si>
    <t>WYHF9XSMZXX8JKS2CRMT</t>
  </si>
  <si>
    <t>ArtRage 2</t>
  </si>
  <si>
    <t>Business Card Composer 5</t>
  </si>
  <si>
    <t>01 48 63 00 00</t>
  </si>
  <si>
    <t>N° de compte  2010884871</t>
  </si>
  <si>
    <t>Gmail</t>
  </si>
  <si>
    <t>Pin carte: 1234     PUK: 63793576</t>
  </si>
  <si>
    <t>0007CBD135A0kdrcwbmv0007</t>
  </si>
  <si>
    <t>Messages</t>
  </si>
  <si>
    <t>AXA Banque</t>
  </si>
  <si>
    <t>Boussole</t>
  </si>
  <si>
    <t>Chrome</t>
  </si>
  <si>
    <t>Sygic</t>
  </si>
  <si>
    <t>Contacts</t>
  </si>
  <si>
    <t>E-Mail</t>
  </si>
  <si>
    <t>Horloge</t>
  </si>
  <si>
    <t>Paramètres</t>
  </si>
  <si>
    <t>HC3554-Y1QNC9-BGG645-2Z12WE-735RPM</t>
  </si>
  <si>
    <t>Adobe Loghtroom 4 Win / Mac</t>
  </si>
  <si>
    <t>1160-4007-3898-6988-3859-5753</t>
  </si>
  <si>
    <t>051219-120829-189773-963480-220500</t>
  </si>
  <si>
    <t>Topaz B &amp; W Effects</t>
  </si>
  <si>
    <t>Parallels Desktop 7</t>
  </si>
  <si>
    <t>Topaz Photoshop Bundle</t>
  </si>
  <si>
    <t>Topaz Adjust</t>
  </si>
  <si>
    <t>325569-734627-735725-055566-793523 (-Leave-Blank-)</t>
  </si>
  <si>
    <t>Topaz Detail</t>
  </si>
  <si>
    <t>325569-734627-735725-055566-793523</t>
  </si>
  <si>
    <t>Topaz Enhance</t>
  </si>
  <si>
    <t>0872-6467-7512-3639 ou 0166-3359-9105-2946</t>
  </si>
  <si>
    <t>Topaz Vivacity</t>
  </si>
  <si>
    <t>4815-7655-3758-1286 ou 4492-2326-5493-2946</t>
  </si>
  <si>
    <t>Topaz B&amp;W Effects</t>
  </si>
  <si>
    <t>Mutualia Jean</t>
  </si>
  <si>
    <t>Mutualia Larissa</t>
  </si>
  <si>
    <t>Samsung Assistance Mundolsheim</t>
  </si>
  <si>
    <t>Captvty</t>
  </si>
  <si>
    <t xml:space="preserve">capture films </t>
  </si>
  <si>
    <t>DxO ViewPoint</t>
  </si>
  <si>
    <t>0201-1488-6428-1677-8877</t>
  </si>
  <si>
    <t>Pm1510568</t>
  </si>
  <si>
    <t>Priceminister   jelawa</t>
  </si>
  <si>
    <t>Batterie à plat, ( réserve )</t>
  </si>
  <si>
    <t>*3370#</t>
  </si>
  <si>
    <t>Alt +</t>
  </si>
  <si>
    <t>=</t>
  </si>
  <si>
    <t>Ÿ</t>
  </si>
  <si>
    <t>‡</t>
  </si>
  <si>
    <t>@</t>
  </si>
  <si>
    <t>z</t>
  </si>
  <si>
    <t>e</t>
  </si>
  <si>
    <t>r</t>
  </si>
  <si>
    <t>t</t>
  </si>
  <si>
    <t>y</t>
  </si>
  <si>
    <t>u</t>
  </si>
  <si>
    <t>i</t>
  </si>
  <si>
    <t>o</t>
  </si>
  <si>
    <t>p</t>
  </si>
  <si>
    <t>^</t>
  </si>
  <si>
    <t>$</t>
  </si>
  <si>
    <t>&amp;</t>
  </si>
  <si>
    <t>é</t>
  </si>
  <si>
    <t>"</t>
  </si>
  <si>
    <t/>
  </si>
  <si>
    <t>(</t>
  </si>
  <si>
    <t>§</t>
  </si>
  <si>
    <t>è</t>
  </si>
  <si>
    <t>!</t>
  </si>
  <si>
    <t>ç</t>
  </si>
  <si>
    <t>à</t>
  </si>
  <si>
    <t>)</t>
  </si>
  <si>
    <t>q</t>
  </si>
  <si>
    <t>s</t>
  </si>
  <si>
    <t>d</t>
  </si>
  <si>
    <t>f</t>
  </si>
  <si>
    <t>g</t>
  </si>
  <si>
    <t>h</t>
  </si>
  <si>
    <t>j</t>
  </si>
  <si>
    <t>k</t>
  </si>
  <si>
    <t>l</t>
  </si>
  <si>
    <t>m</t>
  </si>
  <si>
    <t>ù</t>
  </si>
  <si>
    <t>`</t>
  </si>
  <si>
    <t>&lt;</t>
  </si>
  <si>
    <t>w</t>
  </si>
  <si>
    <t>x</t>
  </si>
  <si>
    <t>c</t>
  </si>
  <si>
    <t>v</t>
  </si>
  <si>
    <t>b</t>
  </si>
  <si>
    <t>n</t>
  </si>
  <si>
    <t>,</t>
  </si>
  <si>
    <t>;</t>
  </si>
  <si>
    <t>:</t>
  </si>
  <si>
    <t xml:space="preserve">• </t>
  </si>
  <si>
    <t></t>
  </si>
  <si>
    <t>ë</t>
  </si>
  <si>
    <t>“</t>
  </si>
  <si>
    <t>‘</t>
  </si>
  <si>
    <t>{</t>
  </si>
  <si>
    <t>¶</t>
  </si>
  <si>
    <t>«</t>
  </si>
  <si>
    <t>¡</t>
  </si>
  <si>
    <t>Ç</t>
  </si>
  <si>
    <t>ø</t>
  </si>
  <si>
    <t>}</t>
  </si>
  <si>
    <t>—</t>
  </si>
  <si>
    <t>-</t>
  </si>
  <si>
    <t>a</t>
  </si>
  <si>
    <t>æ</t>
  </si>
  <si>
    <t>Â</t>
  </si>
  <si>
    <t>ê</t>
  </si>
  <si>
    <t>®</t>
  </si>
  <si>
    <t>†</t>
  </si>
  <si>
    <t>Ú</t>
  </si>
  <si>
    <t>º</t>
  </si>
  <si>
    <t>î</t>
  </si>
  <si>
    <t>œ</t>
  </si>
  <si>
    <t>π</t>
  </si>
  <si>
    <t>ô</t>
  </si>
  <si>
    <t>€</t>
  </si>
  <si>
    <t>Ò</t>
  </si>
  <si>
    <t>∂</t>
  </si>
  <si>
    <t>ƒ</t>
  </si>
  <si>
    <t>ﬁ</t>
  </si>
  <si>
    <t>Ì</t>
  </si>
  <si>
    <t>Ï</t>
  </si>
  <si>
    <t>È</t>
  </si>
  <si>
    <t>¬</t>
  </si>
  <si>
    <t>µ</t>
  </si>
  <si>
    <t>Ù</t>
  </si>
  <si>
    <t>≤</t>
  </si>
  <si>
    <t>‹</t>
  </si>
  <si>
    <t>≈</t>
  </si>
  <si>
    <t>©</t>
  </si>
  <si>
    <t>◊</t>
  </si>
  <si>
    <t>ß</t>
  </si>
  <si>
    <t>~</t>
  </si>
  <si>
    <t>∞</t>
  </si>
  <si>
    <t>…</t>
  </si>
  <si>
    <t>÷</t>
  </si>
  <si>
    <t>≠</t>
  </si>
  <si>
    <t>Alt + Maj +</t>
  </si>
  <si>
    <t>´</t>
  </si>
  <si>
    <t>„</t>
  </si>
  <si>
    <t>”</t>
  </si>
  <si>
    <t>’</t>
  </si>
  <si>
    <t>[</t>
  </si>
  <si>
    <t>å</t>
  </si>
  <si>
    <t>»</t>
  </si>
  <si>
    <t>Û</t>
  </si>
  <si>
    <t>Á</t>
  </si>
  <si>
    <t>Ø</t>
  </si>
  <si>
    <t>]</t>
  </si>
  <si>
    <t>–</t>
  </si>
  <si>
    <t>Æ</t>
  </si>
  <si>
    <t>Å</t>
  </si>
  <si>
    <t>Ê</t>
  </si>
  <si>
    <t>‚</t>
  </si>
  <si>
    <t>™</t>
  </si>
  <si>
    <t>ª</t>
  </si>
  <si>
    <t>ï</t>
  </si>
  <si>
    <t>Œ</t>
  </si>
  <si>
    <t>∏</t>
  </si>
  <si>
    <t>Ô</t>
  </si>
  <si>
    <t>¥</t>
  </si>
  <si>
    <t>Ω</t>
  </si>
  <si>
    <t>∑</t>
  </si>
  <si>
    <t>∆</t>
  </si>
  <si>
    <t>·</t>
  </si>
  <si>
    <t>ﬂ</t>
  </si>
  <si>
    <t>Î</t>
  </si>
  <si>
    <t>Í</t>
  </si>
  <si>
    <t>Ë</t>
  </si>
  <si>
    <t>|</t>
  </si>
  <si>
    <t>Ó</t>
  </si>
  <si>
    <t>‰</t>
  </si>
  <si>
    <t>#</t>
  </si>
  <si>
    <t>≥</t>
  </si>
  <si>
    <t>›</t>
  </si>
  <si>
    <t>⁄</t>
  </si>
  <si>
    <t>¢</t>
  </si>
  <si>
    <t>√</t>
  </si>
  <si>
    <t>∫</t>
  </si>
  <si>
    <t>ı</t>
  </si>
  <si>
    <t>¿</t>
  </si>
  <si>
    <t>•</t>
  </si>
  <si>
    <t>\</t>
  </si>
  <si>
    <t>±</t>
  </si>
  <si>
    <t>Datacolor Spyder 4 Elite</t>
  </si>
  <si>
    <t>E105A9-41D74E-B60E</t>
  </si>
  <si>
    <t>Code Licence: 5712-D980-3B51-8902</t>
  </si>
  <si>
    <t>Formatage d'Usine Galaxy S3</t>
  </si>
  <si>
    <t>*2767*3855#  ( pour techniciens du SAV )</t>
  </si>
  <si>
    <t>DxO Optics Pro 8</t>
  </si>
  <si>
    <t>Parallels Desktop 8</t>
  </si>
  <si>
    <t>05012-02469-24580-38130-50860</t>
  </si>
  <si>
    <t xml:space="preserve">          729589-101021-643967-715521-056498                                            ou      332749-100424-599777-607441-119412</t>
  </si>
  <si>
    <t xml:space="preserve">Adobe Acrobat X Pro </t>
  </si>
  <si>
    <t>antivirus</t>
  </si>
  <si>
    <t>cartes de visite</t>
  </si>
  <si>
    <t>Datacolor</t>
  </si>
  <si>
    <t>calibrage d'écran</t>
  </si>
  <si>
    <t>Easy-PhotoPrint EX</t>
  </si>
  <si>
    <t>FreeboxFax</t>
  </si>
  <si>
    <t>Front Row</t>
  </si>
  <si>
    <t>GPS</t>
  </si>
  <si>
    <t>Garmin WebUpdater</t>
  </si>
  <si>
    <t>GoodSync</t>
  </si>
  <si>
    <t>Kies</t>
  </si>
  <si>
    <t>Microsoft Communicator</t>
  </si>
  <si>
    <t>Nik Software</t>
  </si>
  <si>
    <t>Sharpener Pro for Lightroom</t>
  </si>
  <si>
    <t>Perfect Effects</t>
  </si>
  <si>
    <t>onOne Software</t>
  </si>
  <si>
    <t>Synchronisation Fichiers</t>
  </si>
  <si>
    <t>Topaz Labs</t>
  </si>
  <si>
    <t>VLC</t>
  </si>
  <si>
    <t>Money Doc</t>
  </si>
  <si>
    <t>MGM3R-WQ3C6-DBMN3-XBVRQ-VXH3H</t>
  </si>
  <si>
    <t>Windows 8   ( OEM )</t>
  </si>
  <si>
    <t>BNHFT-73MCW-G2R7W-PFHJC-749VV</t>
  </si>
  <si>
    <t>003219-121214-946926-768381-946512</t>
  </si>
  <si>
    <t>code 87C17452U8908233C</t>
  </si>
  <si>
    <t>7cmhu22 ou 7emhu22</t>
  </si>
  <si>
    <t>Ashampoo WinOptimiser 5</t>
  </si>
  <si>
    <t>le 28,09,08                             AWPSE0-10053D-B745C5</t>
  </si>
  <si>
    <t>Carton-musique.org ( A. Bitran )</t>
  </si>
  <si>
    <t>Latil</t>
  </si>
  <si>
    <t>jeanjeanw&amp;free.fr</t>
  </si>
  <si>
    <t>code 56225622</t>
  </si>
  <si>
    <t>Noteur-Arrangeur</t>
  </si>
  <si>
    <t>LDLC.com</t>
  </si>
  <si>
    <t>jeanwagler         a123456</t>
  </si>
  <si>
    <t>notenbuch.de</t>
  </si>
  <si>
    <t>musique / partitions</t>
  </si>
  <si>
    <t>Wanadoo</t>
  </si>
  <si>
    <t>wagler.jean@wanadoo.fr</t>
  </si>
  <si>
    <t>pxfewvg</t>
  </si>
  <si>
    <t>Photos Benjamin Wagler</t>
  </si>
  <si>
    <t>En rouge, les commentaires rajoutés et certains</t>
  </si>
  <si>
    <t>En vert les vues ayant servi de cartes postales</t>
  </si>
  <si>
    <t>01</t>
  </si>
  <si>
    <t>02-06</t>
  </si>
  <si>
    <t>07</t>
  </si>
  <si>
    <t>Markirch Eckircherstraße ( Zürcher )</t>
  </si>
  <si>
    <t>08</t>
  </si>
  <si>
    <t>Klein Leberau ( Bée )</t>
  </si>
  <si>
    <t>09</t>
  </si>
  <si>
    <t>Zillhart Kirche Eingang</t>
  </si>
  <si>
    <t>10</t>
  </si>
  <si>
    <t xml:space="preserve">    "       Haus gegen Berge</t>
  </si>
  <si>
    <t>11</t>
  </si>
  <si>
    <t xml:space="preserve">    "       von Unten</t>
  </si>
  <si>
    <t>12-13</t>
  </si>
  <si>
    <t>Markirch Bach Klein St Ludwigstraße</t>
  </si>
  <si>
    <t>14-15</t>
  </si>
  <si>
    <t>Eckirch Turm ( Schnee )</t>
  </si>
  <si>
    <t>16</t>
  </si>
  <si>
    <t xml:space="preserve">      "      Erstes Haus Links von der Straße</t>
  </si>
  <si>
    <t>17</t>
  </si>
  <si>
    <t xml:space="preserve">      "      Fabrik – Schulberg</t>
  </si>
  <si>
    <t>18</t>
  </si>
  <si>
    <t>Markirch Schützenstraße - Schloss</t>
  </si>
  <si>
    <t>19</t>
  </si>
  <si>
    <t xml:space="preserve">      "                   "               Spital – Kiche</t>
  </si>
  <si>
    <t>20</t>
  </si>
  <si>
    <t xml:space="preserve">      "        Friedhof – Schloß</t>
  </si>
  <si>
    <t>22</t>
  </si>
  <si>
    <t xml:space="preserve">      "        Eckircherstraße – Diehl – Höfe</t>
  </si>
  <si>
    <t>Eckirch Platz – Zillhart</t>
  </si>
  <si>
    <t>27</t>
  </si>
  <si>
    <t xml:space="preserve">     "      Klein Leberau nach Hinten</t>
  </si>
  <si>
    <t>28</t>
  </si>
  <si>
    <t>Eckircherstraße Pörtnerhaus Diehl</t>
  </si>
  <si>
    <t>29</t>
  </si>
  <si>
    <t>Eckirch Eingang Fabrik – Schulberg</t>
  </si>
  <si>
    <t>30</t>
  </si>
  <si>
    <t>Wie 7</t>
  </si>
  <si>
    <t>31</t>
  </si>
  <si>
    <t>Markirch vom Waßerturm ( Turm und Stadt )</t>
  </si>
  <si>
    <t>32</t>
  </si>
  <si>
    <t xml:space="preserve">       "         "             "          Fenarupt</t>
  </si>
  <si>
    <t>33</t>
  </si>
  <si>
    <t>Wie 31</t>
  </si>
  <si>
    <t>34</t>
  </si>
  <si>
    <t>Markirch Katzenackern – Oberdorf</t>
  </si>
  <si>
    <t>35-38</t>
  </si>
  <si>
    <t>Eckirch vom Berg Fabrik – Zillhart</t>
  </si>
  <si>
    <t>02</t>
  </si>
  <si>
    <t>45-01</t>
  </si>
  <si>
    <t>02-03</t>
  </si>
  <si>
    <t xml:space="preserve">     "         "       "         Zillhart vom Berg</t>
  </si>
  <si>
    <t>04-05</t>
  </si>
  <si>
    <t xml:space="preserve">    "                  "              "          "      "</t>
  </si>
  <si>
    <t>06-08</t>
  </si>
  <si>
    <t>Eckircherstraße Richtung Stadt, vom Berg</t>
  </si>
  <si>
    <t>09-11</t>
  </si>
  <si>
    <t>Rauenthal – Zillhart vom Schulberg</t>
  </si>
  <si>
    <t>12-15</t>
  </si>
  <si>
    <t>Eckirch vom Schulberg</t>
  </si>
  <si>
    <t>16-17</t>
  </si>
  <si>
    <t>18-19</t>
  </si>
  <si>
    <t>Eckirch vom Rauenthal Berg</t>
  </si>
  <si>
    <t>Raenthal Bach – Zillhart</t>
  </si>
  <si>
    <t>21</t>
  </si>
  <si>
    <t>Rauenthal – Eckirch</t>
  </si>
  <si>
    <t>22-25</t>
  </si>
  <si>
    <t>Markirch Ruinen Spital</t>
  </si>
  <si>
    <t>26-27</t>
  </si>
  <si>
    <t xml:space="preserve">       "       vom Rimpy</t>
  </si>
  <si>
    <t>29-30</t>
  </si>
  <si>
    <t>Eckirch       "       "</t>
  </si>
  <si>
    <t>31-32</t>
  </si>
  <si>
    <t>Schafhaus</t>
  </si>
  <si>
    <t>Waldüberblick</t>
  </si>
  <si>
    <t>34-36</t>
  </si>
  <si>
    <t>Zillhart vom Rochatte</t>
  </si>
  <si>
    <t>37-38</t>
  </si>
  <si>
    <t xml:space="preserve">     "      Wirtschaft</t>
  </si>
  <si>
    <t>39</t>
  </si>
  <si>
    <t>Markirch Bad – Theater</t>
  </si>
  <si>
    <t>03</t>
  </si>
  <si>
    <t>Markirch Parteihaus</t>
  </si>
  <si>
    <t>01-03</t>
  </si>
  <si>
    <t>Eckirch – Zillhart – Schafhaus</t>
  </si>
  <si>
    <t>04-06</t>
  </si>
  <si>
    <t>Spaziergang Eckircherhöhe ( Familie )</t>
  </si>
  <si>
    <r>
      <t xml:space="preserve">Ganz Bild Edmond </t>
    </r>
    <r>
      <rPr>
        <sz val="18"/>
        <color rgb="FFFF0000"/>
        <rFont val="Times New Roman"/>
        <family val="1"/>
      </rPr>
      <t>Wagler</t>
    </r>
  </si>
  <si>
    <t xml:space="preserve">   "       "    Selbst</t>
  </si>
  <si>
    <t>13-15</t>
  </si>
  <si>
    <t xml:space="preserve">   "       "    Hélène         "</t>
  </si>
  <si>
    <t>Brustbild Selbst</t>
  </si>
  <si>
    <t>17-19</t>
  </si>
  <si>
    <t>vom Fenster, Edmond, Hélène auf der Straße</t>
  </si>
  <si>
    <t>20-24</t>
  </si>
  <si>
    <t>Gruppe, Familie bei der Friedenseiche</t>
  </si>
  <si>
    <t>25-32</t>
  </si>
  <si>
    <t>Klein Leberau, Eckirch, Markirch von der Eckircher Höhe</t>
  </si>
  <si>
    <t>Eckircher Höhe – Diebodshauser Höhe</t>
  </si>
  <si>
    <t xml:space="preserve">     "             "       Hof mit Turm</t>
  </si>
  <si>
    <t xml:space="preserve">35               </t>
  </si>
  <si>
    <t xml:space="preserve">     "               "        Eckirch – Zillhart</t>
  </si>
  <si>
    <t>36-37</t>
  </si>
  <si>
    <t xml:space="preserve">     "             "       Gruppe</t>
  </si>
  <si>
    <t>38</t>
  </si>
  <si>
    <t>vom Fenster, Edmond, Hélène am Bachgelände</t>
  </si>
  <si>
    <t xml:space="preserve">               "     "         Richtung Schulber</t>
  </si>
  <si>
    <t>04</t>
  </si>
  <si>
    <t>45 / 01-24</t>
  </si>
  <si>
    <t>Parteihaus Markirch Innen Aufnahme</t>
  </si>
  <si>
    <t>25-33</t>
  </si>
  <si>
    <t xml:space="preserve">       "                "       Außen        "</t>
  </si>
  <si>
    <t>34-35</t>
  </si>
  <si>
    <t>Brustbild Truschel</t>
  </si>
  <si>
    <t>vom Schulberg Villen im Dorfeingang</t>
  </si>
  <si>
    <t>38-39</t>
  </si>
  <si>
    <t xml:space="preserve">    "         "         Eckirch</t>
  </si>
  <si>
    <t>05</t>
  </si>
  <si>
    <t>45 / 01-05</t>
  </si>
  <si>
    <t>Markirch vom Schulberg</t>
  </si>
  <si>
    <t>6-20</t>
  </si>
  <si>
    <t xml:space="preserve">       "       Nachtaufnahme Theatersal ( Stadtpersonal )</t>
  </si>
  <si>
    <t>vom Rimpy, Zillhart</t>
  </si>
  <si>
    <t>22-24</t>
  </si>
  <si>
    <t xml:space="preserve">    "        "     Markirch</t>
  </si>
  <si>
    <t>25-27</t>
  </si>
  <si>
    <t xml:space="preserve">    "        "     Zillart</t>
  </si>
  <si>
    <t>28-31</t>
  </si>
  <si>
    <t>Zillhartweg Richtung Eckirch Blütenbaüme</t>
  </si>
  <si>
    <t>32-33</t>
  </si>
  <si>
    <t>markirch vom Schulberg</t>
  </si>
  <si>
    <t>06</t>
  </si>
  <si>
    <t>Ferme Schmelz von der Straße</t>
  </si>
  <si>
    <t xml:space="preserve">      "        Magdalena Kirche - Kreuzberg, vom Sermonette</t>
  </si>
  <si>
    <t xml:space="preserve">      "        Baumgartner – Eckircher Tal         "           "</t>
  </si>
  <si>
    <t>07-09</t>
  </si>
  <si>
    <t xml:space="preserve">      "        Oberdorf                                         "           "</t>
  </si>
  <si>
    <t>13-14</t>
  </si>
  <si>
    <t>Markirch im Morgennebel vom Rimpy</t>
  </si>
  <si>
    <t>15-17</t>
  </si>
  <si>
    <t>Waldpartie                             "       "</t>
  </si>
  <si>
    <t>Nahaufnahme Schnecke im Gras</t>
  </si>
  <si>
    <t>Holzschuhwirh von Unten</t>
  </si>
  <si>
    <t>20-22</t>
  </si>
  <si>
    <t>Kinder Marchal im Garten</t>
  </si>
  <si>
    <t>23-30</t>
  </si>
  <si>
    <t>Gruppe und einzel, Marchal, Bürckel im Garten</t>
  </si>
  <si>
    <t>Ortenburg, Ramstein, vom Winter her</t>
  </si>
  <si>
    <t>32-34</t>
  </si>
  <si>
    <t>Leberbach Markirch, Brücke Gander – Schulberg</t>
  </si>
  <si>
    <t>35-36</t>
  </si>
  <si>
    <t>Webstühle Gander</t>
  </si>
  <si>
    <t>37-39</t>
  </si>
  <si>
    <t>Gruppen im Garten, Bürckel, Marchal, Wagler</t>
  </si>
  <si>
    <t>45-09</t>
  </si>
  <si>
    <t>Kinder Gruppen Marchal im Garten</t>
  </si>
  <si>
    <t>10-11</t>
  </si>
  <si>
    <t>Brustbild Kachler</t>
  </si>
  <si>
    <t>Markirch von Rimpy</t>
  </si>
  <si>
    <t>14-16</t>
  </si>
  <si>
    <t xml:space="preserve">      "        St Ludwigstraße nach Oben</t>
  </si>
  <si>
    <t xml:space="preserve">      "        Klein Ludwigstraße, Bach</t>
  </si>
  <si>
    <t>18-30</t>
  </si>
  <si>
    <t>Stadtbild vom Rimpy aus</t>
  </si>
  <si>
    <t>31-34</t>
  </si>
  <si>
    <t xml:space="preserve">      "          "         "       "                         ( 33 / 34 Postkarten )</t>
  </si>
  <si>
    <t>35-39</t>
  </si>
  <si>
    <t xml:space="preserve">      "          "         "       "</t>
  </si>
  <si>
    <t>Markirch, Stadt, vom Riboud nach Oben</t>
  </si>
  <si>
    <t>Eckirch, Turm – Schafhaus</t>
  </si>
  <si>
    <t>Frau Bürckel im Garten</t>
  </si>
  <si>
    <t>04-08</t>
  </si>
  <si>
    <t>Markirch Fabrik Gander</t>
  </si>
  <si>
    <t>09-12</t>
  </si>
  <si>
    <t xml:space="preserve">     "         Stadt vom Waßerturm aus</t>
  </si>
  <si>
    <t>Gruppe im Garten, Bürckel, Marchal, Hélène</t>
  </si>
  <si>
    <t>Hélène – Edmond beim Schafhaus</t>
  </si>
  <si>
    <t>16-19</t>
  </si>
  <si>
    <t>Kachler Brustbild mit Kind</t>
  </si>
  <si>
    <t>20-27</t>
  </si>
  <si>
    <t>Baum Vignetten</t>
  </si>
  <si>
    <t>28-39</t>
  </si>
  <si>
    <t>Gander Gruppen und Einzel</t>
  </si>
  <si>
    <t>01-08</t>
  </si>
  <si>
    <t>Malaise, Gruppen und Einzel</t>
  </si>
  <si>
    <t>Gruppen und Einzel im Garten, Wagler, Bürckel, Malaise</t>
  </si>
  <si>
    <t>17-24</t>
  </si>
  <si>
    <t>Feist Guppen und Einzel</t>
  </si>
  <si>
    <t>25-28</t>
  </si>
  <si>
    <t>Gander Zettel und Webstühl</t>
  </si>
  <si>
    <t>29-38</t>
  </si>
  <si>
    <t>Ferme Materne im Rauenthal</t>
  </si>
  <si>
    <t>Rauenthal, Landschaft mit Haus</t>
  </si>
  <si>
    <t>45-03</t>
  </si>
  <si>
    <t>Cotel von Eckirch, Gruppen</t>
  </si>
  <si>
    <t>Straße Gegen Schulberg</t>
  </si>
  <si>
    <t>Markirch, Degemann, Centrales Haus</t>
  </si>
  <si>
    <t>06-09</t>
  </si>
  <si>
    <t xml:space="preserve">      "         Altes Rathaus</t>
  </si>
  <si>
    <t>10-13</t>
  </si>
  <si>
    <t>Frau Gander, Paßbilder</t>
  </si>
  <si>
    <t>18-20</t>
  </si>
  <si>
    <t>Malaise Großvater mit Junger</t>
  </si>
  <si>
    <t>21-25</t>
  </si>
  <si>
    <t>bei Gander, Personal Gruppen, Verkauf und Weberei</t>
  </si>
  <si>
    <t>26-31</t>
  </si>
  <si>
    <t>Fichter Gruppen im Garten</t>
  </si>
  <si>
    <t>Frau und Sohn Feist</t>
  </si>
  <si>
    <r>
      <t xml:space="preserve">Frau Wagler </t>
    </r>
    <r>
      <rPr>
        <sz val="18"/>
        <color rgb="FFFF0000"/>
        <rFont val="Times New Roman"/>
        <family val="1"/>
      </rPr>
      <t>( Marie )</t>
    </r>
  </si>
  <si>
    <t>Eckirch Turm</t>
  </si>
  <si>
    <t xml:space="preserve">  Rauenthal von Zillhart aus</t>
  </si>
  <si>
    <t xml:space="preserve">     ?           ?</t>
  </si>
  <si>
    <t>12</t>
  </si>
  <si>
    <t xml:space="preserve"> </t>
  </si>
  <si>
    <t>45 / 01-06</t>
  </si>
  <si>
    <t>Trüschel Zillhart, Gruppen und einzel</t>
  </si>
  <si>
    <t>Markirch, Magdalena Kirche – Rathaus</t>
  </si>
  <si>
    <t xml:space="preserve">      "         Stadt vom Schloß Kreuzberg nach Oben</t>
  </si>
  <si>
    <t>St Kreuz vomKirchkrans nach Unten</t>
  </si>
  <si>
    <t>Markircher Tal mit Bahn vomKlein Weg St Kreuz aus</t>
  </si>
  <si>
    <t>St Kreuz vom Klein Weg aus</t>
  </si>
  <si>
    <t>Bienenstand Bürckel</t>
  </si>
  <si>
    <t>Bee, vom Schulberg aus</t>
  </si>
  <si>
    <t>17-25</t>
  </si>
  <si>
    <t>Eckirch – Markirch vom Schulberg</t>
  </si>
  <si>
    <t>3 Junge für Feist</t>
  </si>
  <si>
    <t>27-28</t>
  </si>
  <si>
    <t>Markirch St Ludwigstraße, Preiss – Hotz</t>
  </si>
  <si>
    <t xml:space="preserve">      "                     "              Bach – Kreuzberg vom Gander Brückle</t>
  </si>
  <si>
    <t>Malaise, Gruppe und Frechard</t>
  </si>
  <si>
    <t>Bürckel – Karl auf dem Platz</t>
  </si>
  <si>
    <t>Haus Weillertal</t>
  </si>
  <si>
    <t>Haus Gander</t>
  </si>
  <si>
    <r>
      <t xml:space="preserve">Kein leberau Haus Bee </t>
    </r>
    <r>
      <rPr>
        <sz val="18"/>
        <color rgb="FFFF0000"/>
        <rFont val="Times New Roman"/>
        <family val="1"/>
      </rPr>
      <t>( maison de Peterscmitt Emilie )</t>
    </r>
  </si>
  <si>
    <t>13</t>
  </si>
  <si>
    <t>01-04</t>
  </si>
  <si>
    <t>Eigenbild, Selbst und Frau im Klein Leberau</t>
  </si>
  <si>
    <t>05-37</t>
  </si>
  <si>
    <t>Haïcot und Brezouad mit Hélène und Edmond</t>
  </si>
  <si>
    <t>14</t>
  </si>
  <si>
    <t>01-17</t>
  </si>
  <si>
    <t>Brezouard und Haïcot mit Hélène und Edmond</t>
  </si>
  <si>
    <t>Passbild Cottel Eckirch</t>
  </si>
  <si>
    <t>Frau Marchal, Bürckel und Kind</t>
  </si>
  <si>
    <t>26-37</t>
  </si>
  <si>
    <t>Winter Kestenholz, Haus, Kinder</t>
  </si>
  <si>
    <t>15</t>
  </si>
  <si>
    <t>01-39</t>
  </si>
  <si>
    <t>Parteifest RappoltsWeiller    ( 23 – 26 Einzel, Gruppen )</t>
  </si>
  <si>
    <t>Parteifest RappoltsWeiller</t>
  </si>
  <si>
    <t>01-16</t>
  </si>
  <si>
    <t xml:space="preserve">      "                    "</t>
  </si>
  <si>
    <t>Paßbild Frau vom Schulberg Markirch</t>
  </si>
  <si>
    <t>23-25</t>
  </si>
  <si>
    <t xml:space="preserve">     "          "    Million Eckirch</t>
  </si>
  <si>
    <t xml:space="preserve">     "       Mädchen bei Million</t>
  </si>
  <si>
    <t>Strauß</t>
  </si>
  <si>
    <t xml:space="preserve">      "        Bahnhof – Glasackern</t>
  </si>
  <si>
    <t>30-33</t>
  </si>
  <si>
    <t>Ortenburg – Ramstein vom Winter aus</t>
  </si>
  <si>
    <t>Reproduktion von selbst Adresse</t>
  </si>
  <si>
    <t>Markirch, vom Bellevue aus nach unten</t>
  </si>
  <si>
    <t>St Kreuz von dem Glasackern</t>
  </si>
  <si>
    <t>Bahnhof Markirch – Holzäpfeltal</t>
  </si>
  <si>
    <t>45-17</t>
  </si>
  <si>
    <t>Zillharthof und Waldbilder</t>
  </si>
  <si>
    <t>18-35</t>
  </si>
  <si>
    <t>Kleine Höhe und Ferienheim</t>
  </si>
  <si>
    <t>36-38</t>
  </si>
  <si>
    <t>Paßbilder Laurent</t>
  </si>
  <si>
    <t>Marthe Bee, Einzelbild</t>
  </si>
  <si>
    <t>Musik auf dem Platz in Eckirch</t>
  </si>
  <si>
    <t>Paßbilder Pierel Aug.</t>
  </si>
  <si>
    <t>07-08</t>
  </si>
  <si>
    <t>Tempel Markirch</t>
  </si>
  <si>
    <t>09-10</t>
  </si>
  <si>
    <t xml:space="preserve">Markirch,Tempel – Kreuzberg vom Sermonette </t>
  </si>
  <si>
    <t xml:space="preserve">      "         Realschule – Bad – Oberdorf vom Sermonette</t>
  </si>
  <si>
    <t>12-17</t>
  </si>
  <si>
    <t xml:space="preserve">      "         Kettenkirche – Rathaus              "           "</t>
  </si>
  <si>
    <t xml:space="preserve">      "         Schützenstraße, Arbeitsamt – Schloß</t>
  </si>
  <si>
    <t>19-24</t>
  </si>
  <si>
    <t>Zillhrt – Schafaus vom Eckircher Höhe</t>
  </si>
  <si>
    <t>Klein Leberau          "         "             "</t>
  </si>
  <si>
    <t>Hof beim Köpfel     "          "              "</t>
  </si>
  <si>
    <t>27-39</t>
  </si>
  <si>
    <t>Blick auf Markirch  "          "              "       ( Köpfel )</t>
  </si>
  <si>
    <t>Markirch, St Ludwigstrasse Richtung Blech</t>
  </si>
  <si>
    <t>Eckirch Uhrturm ( Schnee )</t>
  </si>
  <si>
    <t>Gander Markirch  ( Schnee )</t>
  </si>
  <si>
    <t>Eckirch Haus 15 Richtung Schulberg  ( Schnee )</t>
  </si>
  <si>
    <t>Junger Sauley Eckirch</t>
  </si>
  <si>
    <t>06-07</t>
  </si>
  <si>
    <t>Mädel     "            "</t>
  </si>
  <si>
    <t>08-36</t>
  </si>
  <si>
    <t>Reproduktion Alt Markirch</t>
  </si>
  <si>
    <t>"           Bild für Otzenberger</t>
  </si>
  <si>
    <t>Paßbild Bee Emmie +</t>
  </si>
  <si>
    <t>01-02</t>
  </si>
  <si>
    <t>Kaninchen</t>
  </si>
  <si>
    <t>03-13</t>
  </si>
  <si>
    <t>Kinder Bee</t>
  </si>
  <si>
    <t>Richtung Stadt vom Berg aus</t>
  </si>
  <si>
    <t>Fabrik Gimpel mit Friedhof vom Berg aus</t>
  </si>
  <si>
    <t>21-22</t>
  </si>
  <si>
    <r>
      <t xml:space="preserve">Frau Wagler     </t>
    </r>
    <r>
      <rPr>
        <sz val="18"/>
        <color rgb="FFFF0000"/>
        <rFont val="Times New Roman"/>
        <family val="1"/>
      </rPr>
      <t>( Marie )</t>
    </r>
  </si>
  <si>
    <t>Selbst</t>
  </si>
  <si>
    <t>24-27</t>
  </si>
  <si>
    <t>Hélène und Marthe mit Fahrrad</t>
  </si>
  <si>
    <t>28-32</t>
  </si>
  <si>
    <t>Stadtbilder vom Schulberg aus</t>
  </si>
  <si>
    <t>33-39</t>
  </si>
  <si>
    <t xml:space="preserve">Haïcot mit Bee </t>
  </si>
  <si>
    <t>45 / 01-13</t>
  </si>
  <si>
    <t xml:space="preserve">    "       "     "</t>
  </si>
  <si>
    <t xml:space="preserve">Eckirch – Stadt vom Schulberg </t>
  </si>
  <si>
    <t>Bad Markirch</t>
  </si>
  <si>
    <t>18-21</t>
  </si>
  <si>
    <t>Frau ? ( vom Schulberg )</t>
  </si>
  <si>
    <r>
      <t xml:space="preserve">Tochter Fischer </t>
    </r>
    <r>
      <rPr>
        <sz val="18"/>
        <color rgb="FFFF0000"/>
        <rFont val="Times New Roman"/>
        <family val="1"/>
      </rPr>
      <t>( Marie-Louise )</t>
    </r>
  </si>
  <si>
    <t>Pfad mit Blütenbaume</t>
  </si>
  <si>
    <t>Tempel          "</t>
  </si>
  <si>
    <t>Stadt Mad. Kirche und Büten</t>
  </si>
  <si>
    <t>28-36</t>
  </si>
  <si>
    <t>Wasseturm</t>
  </si>
  <si>
    <t>Stadt vom Wasserturm</t>
  </si>
  <si>
    <t>23</t>
  </si>
  <si>
    <t>45 / 01-02</t>
  </si>
  <si>
    <r>
      <t xml:space="preserve">Frol. Klöckle </t>
    </r>
    <r>
      <rPr>
        <sz val="18"/>
        <color rgb="FFFF0000"/>
        <rFont val="Times New Roman"/>
        <family val="1"/>
      </rPr>
      <t>( Jeanne )</t>
    </r>
  </si>
  <si>
    <t>03-07</t>
  </si>
  <si>
    <t>Stadt vom Rimpy</t>
  </si>
  <si>
    <t>08-10</t>
  </si>
  <si>
    <t>Kirche Zillhart vom Rimpy Wald aus</t>
  </si>
  <si>
    <t>11-13</t>
  </si>
  <si>
    <t>Altweier</t>
  </si>
  <si>
    <t>14-17</t>
  </si>
  <si>
    <t>Stadt vom Kammweg</t>
  </si>
  <si>
    <t>Haïcot, Hélène, Edmond, Lucie, Emy</t>
  </si>
  <si>
    <t>20-21</t>
  </si>
  <si>
    <t xml:space="preserve">     "      Schützhutte</t>
  </si>
  <si>
    <t>22-23</t>
  </si>
  <si>
    <t>Haus Weillertal vom Zug</t>
  </si>
  <si>
    <t>25-26</t>
  </si>
  <si>
    <t>Paßbild Edmond</t>
  </si>
  <si>
    <t>27-29</t>
  </si>
  <si>
    <t xml:space="preserve">       "     Jacquot</t>
  </si>
  <si>
    <t>30-31</t>
  </si>
  <si>
    <t>Tochter Jacquot</t>
  </si>
  <si>
    <r>
      <t xml:space="preserve">Paßbild Schwarzweber </t>
    </r>
    <r>
      <rPr>
        <sz val="18"/>
        <color rgb="FFFF0000"/>
        <rFont val="Times New Roman"/>
        <family val="1"/>
      </rPr>
      <t>( Jean-Pierre )</t>
    </r>
  </si>
  <si>
    <t xml:space="preserve">      "      Hélène</t>
  </si>
  <si>
    <t xml:space="preserve">      "      Selbst</t>
  </si>
  <si>
    <t>24</t>
  </si>
  <si>
    <t>45 / 01-07</t>
  </si>
  <si>
    <t>Schwarzweber Esaßerin</t>
  </si>
  <si>
    <t>08-09</t>
  </si>
  <si>
    <t>Liliane Bürckel</t>
  </si>
  <si>
    <t>10-20</t>
  </si>
  <si>
    <t>Jacquot</t>
  </si>
  <si>
    <t>23-26</t>
  </si>
  <si>
    <t>Kinder Marchal</t>
  </si>
  <si>
    <r>
      <t xml:space="preserve">Kinder Schær Paul  </t>
    </r>
    <r>
      <rPr>
        <sz val="18"/>
        <color rgb="FFFF0000"/>
        <rFont val="Times New Roman"/>
        <family val="1"/>
      </rPr>
      <t>( Père )</t>
    </r>
  </si>
  <si>
    <t>29-34</t>
  </si>
  <si>
    <t>Kirche Eckirch</t>
  </si>
  <si>
    <t>Paßbilder Senter Charles und Frau Senter</t>
  </si>
  <si>
    <t>39-40</t>
  </si>
  <si>
    <t>25</t>
  </si>
  <si>
    <t>45 / 01</t>
  </si>
  <si>
    <t>Bad Markirch mit Wolke</t>
  </si>
  <si>
    <t>03-08</t>
  </si>
  <si>
    <t>Paßbilder Maeder</t>
  </si>
  <si>
    <t xml:space="preserve">      "          ?</t>
  </si>
  <si>
    <t>12-14</t>
  </si>
  <si>
    <t>Nahaufnahme Pflanzen</t>
  </si>
  <si>
    <t>15-16</t>
  </si>
  <si>
    <t>17-18</t>
  </si>
  <si>
    <t>Ferme Mattern</t>
  </si>
  <si>
    <t>19-20</t>
  </si>
  <si>
    <t>Paßbild Übel</t>
  </si>
  <si>
    <t xml:space="preserve">     "      Eckert</t>
  </si>
  <si>
    <t>23-24</t>
  </si>
  <si>
    <t xml:space="preserve">     "      Frau Übel</t>
  </si>
  <si>
    <t xml:space="preserve">     "        "    Eckert</t>
  </si>
  <si>
    <t xml:space="preserve">     "        "    Berson</t>
  </si>
  <si>
    <t xml:space="preserve">     "       "     Anna Braun</t>
  </si>
  <si>
    <t xml:space="preserve">     "  Otzenberger</t>
  </si>
  <si>
    <t>33-34</t>
  </si>
  <si>
    <t xml:space="preserve">     "  Peterschmitt Emilie</t>
  </si>
  <si>
    <t xml:space="preserve">     "  Frau Wagler ( Marie )</t>
  </si>
  <si>
    <t>Nahafnahme Rose</t>
  </si>
  <si>
    <t>26</t>
  </si>
  <si>
    <t>39-01</t>
  </si>
  <si>
    <t>Paßbild Selbst ( Zimmeraufnahme )</t>
  </si>
  <si>
    <t>Hélène</t>
  </si>
  <si>
    <t>04-07</t>
  </si>
  <si>
    <t>Paßbild      "           "</t>
  </si>
  <si>
    <t xml:space="preserve">     "        ?</t>
  </si>
  <si>
    <t>?   und Zillhart vom Rauenthal her</t>
  </si>
  <si>
    <t>17-20</t>
  </si>
  <si>
    <t>Frau Wagler und Hélène im Garten</t>
  </si>
  <si>
    <t>21-24</t>
  </si>
  <si>
    <t>Haus Eckert</t>
  </si>
  <si>
    <t>Jacquot ( Gruppen )</t>
  </si>
  <si>
    <t>29-31</t>
  </si>
  <si>
    <t>Paßbild Frau Jacquot</t>
  </si>
  <si>
    <t>Sohn Maeder</t>
  </si>
  <si>
    <t>Nahaufnahme Blume</t>
  </si>
  <si>
    <t>02-29</t>
  </si>
  <si>
    <t>31-35</t>
  </si>
  <si>
    <t>Zillhart</t>
  </si>
  <si>
    <t>Markirch vom Kreuzberg</t>
  </si>
  <si>
    <t>Kreuz am Kreuzberg</t>
  </si>
  <si>
    <t>Gruppe Übel</t>
  </si>
  <si>
    <t>Paßbild    "    Sohn ( René ) und Frau</t>
  </si>
  <si>
    <t xml:space="preserve">     "         ?</t>
  </si>
  <si>
    <t>Senter Bernard und andere am Bachgelände</t>
  </si>
  <si>
    <t>Paßbild Frol. Finckenbein Emlie</t>
  </si>
  <si>
    <t>Waldbild</t>
  </si>
  <si>
    <t>Bild Berson</t>
  </si>
  <si>
    <t>28-29</t>
  </si>
  <si>
    <r>
      <t xml:space="preserve">Frol. Senter </t>
    </r>
    <r>
      <rPr>
        <sz val="18"/>
        <color rgb="FFFF0000"/>
        <rFont val="Times New Roman"/>
        <family val="1"/>
      </rPr>
      <t>( Germaine )</t>
    </r>
  </si>
  <si>
    <t>Kinder Stahl</t>
  </si>
  <si>
    <t>14-20</t>
  </si>
  <si>
    <t>Honigspende bei Balzinger</t>
  </si>
  <si>
    <t>Nahaunahme Blumen</t>
  </si>
  <si>
    <t>25-30</t>
  </si>
  <si>
    <t>Ferme Bee</t>
  </si>
  <si>
    <t>Haus Bürckel N°15</t>
  </si>
  <si>
    <t>Sohn Übel Paßb.</t>
  </si>
  <si>
    <t>Haus mit Turm Eckirch</t>
  </si>
  <si>
    <t>36-39</t>
  </si>
  <si>
    <t>Uhrturm Eckirch</t>
  </si>
  <si>
    <t>45-04</t>
  </si>
  <si>
    <t>05-06</t>
  </si>
  <si>
    <t>Paßbild Frau Berson</t>
  </si>
  <si>
    <t>Mädchen bei Bee</t>
  </si>
  <si>
    <t>Kinder  Bee</t>
  </si>
  <si>
    <t>07-13</t>
  </si>
  <si>
    <r>
      <t xml:space="preserve">Markirch vom Chalorond       </t>
    </r>
    <r>
      <rPr>
        <sz val="18"/>
        <color rgb="FFFF0000"/>
        <rFont val="Times New Roman"/>
        <family val="1"/>
      </rPr>
      <t>( Champ Laurent )</t>
    </r>
  </si>
  <si>
    <t>St Ludwigstraße</t>
  </si>
  <si>
    <t>16-20</t>
  </si>
  <si>
    <t>Apotheke am Turm</t>
  </si>
  <si>
    <t>Mr Colotte im Park</t>
  </si>
  <si>
    <t>Familie Riotte im Park</t>
  </si>
  <si>
    <t>02-23</t>
  </si>
  <si>
    <t>Fam.Riotte und H.Colotte</t>
  </si>
  <si>
    <t>24-25</t>
  </si>
  <si>
    <t>Paßbild     ?</t>
  </si>
  <si>
    <t>45 / 01-03</t>
  </si>
  <si>
    <t>05-11</t>
  </si>
  <si>
    <t>Gruppe und Kinder Übel</t>
  </si>
  <si>
    <t>Paßbild Roth Berthe</t>
  </si>
  <si>
    <t>16-25</t>
  </si>
  <si>
    <t>Hélène und Edmond in Pulversheim</t>
  </si>
  <si>
    <t>Paßb. Frau Riotte</t>
  </si>
  <si>
    <t xml:space="preserve">   "         "    Jehel</t>
  </si>
  <si>
    <t xml:space="preserve">   "         "    Ruch   ( Elise )</t>
  </si>
  <si>
    <t xml:space="preserve">   "      Kuhn Sohn</t>
  </si>
  <si>
    <t xml:space="preserve">   "       Droger Karl</t>
  </si>
  <si>
    <t xml:space="preserve">   "       Frau ?            ( Fischer Eugenie )</t>
  </si>
  <si>
    <t xml:space="preserve">   "          "     ?</t>
  </si>
  <si>
    <t>Paßb.  Frau Feist</t>
  </si>
  <si>
    <t xml:space="preserve">   "      H.     Hotz Charles</t>
  </si>
  <si>
    <t>06-11</t>
  </si>
  <si>
    <t xml:space="preserve">   "      Noel und Frau</t>
  </si>
  <si>
    <t xml:space="preserve">   "      H und Frau Claudot</t>
  </si>
  <si>
    <t xml:space="preserve">   "      Gruppe Fam.    "</t>
  </si>
  <si>
    <t xml:space="preserve">   "      Vater und Mutter Claudot</t>
  </si>
  <si>
    <t>Paßb. Fichter, Vater</t>
  </si>
  <si>
    <t>Gruppe Marchal</t>
  </si>
  <si>
    <t>27-30</t>
  </si>
  <si>
    <t>Paßb.H. und Frau Marchal</t>
  </si>
  <si>
    <t xml:space="preserve">   "    Frau Bürckel</t>
  </si>
  <si>
    <t>Bernard uns Charles auf Rad</t>
  </si>
  <si>
    <t>Paßb. H. Bürckel</t>
  </si>
  <si>
    <t>Paßb. Feist Emil</t>
  </si>
  <si>
    <t xml:space="preserve">   "     H. u Frau Reisacher</t>
  </si>
  <si>
    <t xml:space="preserve">   "      "   "    "   Graff Robert</t>
  </si>
  <si>
    <t xml:space="preserve">   "      Fischer Fernand</t>
  </si>
  <si>
    <t xml:space="preserve">   "      Frau  ?</t>
  </si>
  <si>
    <t xml:space="preserve">   "      Herr  ?</t>
  </si>
  <si>
    <t xml:space="preserve">   "      Frau Stahl Anna</t>
  </si>
  <si>
    <t xml:space="preserve">   "      Madeleine Bee</t>
  </si>
  <si>
    <t>26-29</t>
  </si>
  <si>
    <t xml:space="preserve">   "      Fichter Germaine u Mutter</t>
  </si>
  <si>
    <t xml:space="preserve">   "      H. Reinfried</t>
  </si>
  <si>
    <t>32-35</t>
  </si>
  <si>
    <t xml:space="preserve">   "      h. u Frau Schær ( René / Marie )</t>
  </si>
  <si>
    <t>35</t>
  </si>
  <si>
    <t>02-04</t>
  </si>
  <si>
    <t>Kind Eckert und Frau Ruch</t>
  </si>
  <si>
    <t>Paßb.                     "       "</t>
  </si>
  <si>
    <t xml:space="preserve">  "     Frau Eckert ( Junger )</t>
  </si>
  <si>
    <t>Kind            "</t>
  </si>
  <si>
    <t xml:space="preserve">  "</t>
  </si>
  <si>
    <t>Paßb.Mutter u Vater Stegmann</t>
  </si>
  <si>
    <t>Frau Marchal mit Kind</t>
  </si>
  <si>
    <t>Paßb. Frau  ?</t>
  </si>
  <si>
    <t xml:space="preserve">   "         "     ?</t>
  </si>
  <si>
    <t xml:space="preserve">   "     Herr Adam</t>
  </si>
  <si>
    <t>Zimmer Aufnahme Spindler Markirch  Klein St Ludwigstraße N° 3</t>
  </si>
  <si>
    <t xml:space="preserve">   "     Fraulein Wolff Madeleine</t>
  </si>
  <si>
    <t>36</t>
  </si>
  <si>
    <t>Paßb. Frau ?</t>
  </si>
  <si>
    <t xml:space="preserve">   "        "     Deppen Emma</t>
  </si>
  <si>
    <t xml:space="preserve">   "        "     Antenat</t>
  </si>
  <si>
    <t xml:space="preserve">   "        "     Charles Benoit u Mutter</t>
  </si>
  <si>
    <t xml:space="preserve">   "     H. u Frau Sauley</t>
  </si>
  <si>
    <t xml:space="preserve">   "</t>
  </si>
  <si>
    <t xml:space="preserve">   "     H. Leipp Adolphe</t>
  </si>
  <si>
    <t xml:space="preserve">   "     Frau </t>
  </si>
  <si>
    <t xml:space="preserve">   "        "    Cottel</t>
  </si>
  <si>
    <t xml:space="preserve">   "     Herr</t>
  </si>
  <si>
    <t xml:space="preserve">   "      Frau </t>
  </si>
  <si>
    <t xml:space="preserve">   "         "    Obliger</t>
  </si>
  <si>
    <t xml:space="preserve">   "         "</t>
  </si>
  <si>
    <t>Kettenkirche</t>
  </si>
  <si>
    <t>Paßb. Frau</t>
  </si>
  <si>
    <t xml:space="preserve">   "        "</t>
  </si>
  <si>
    <t xml:space="preserve">   "    Herr</t>
  </si>
  <si>
    <t xml:space="preserve">   "      "</t>
  </si>
  <si>
    <t>37</t>
  </si>
  <si>
    <t xml:space="preserve">   "     Frau</t>
  </si>
  <si>
    <t xml:space="preserve">   "     Herr Benoit Paul</t>
  </si>
  <si>
    <t xml:space="preserve">   "        "    Malaise</t>
  </si>
  <si>
    <t xml:space="preserve">   "        "    Shwarzweber</t>
  </si>
  <si>
    <t xml:space="preserve">   "     Herr Honold</t>
  </si>
  <si>
    <t xml:space="preserve">   "    Jacquot</t>
  </si>
  <si>
    <t xml:space="preserve">   "    Melle Sauer</t>
  </si>
  <si>
    <t xml:space="preserve">   "        </t>
  </si>
  <si>
    <t xml:space="preserve">   "     Frau</t>
  </si>
  <si>
    <t xml:space="preserve">   "       "    </t>
  </si>
  <si>
    <t xml:space="preserve">   "       "     Ancel</t>
  </si>
  <si>
    <t xml:space="preserve">    "      "    Schwarzweber</t>
  </si>
  <si>
    <t xml:space="preserve">    "      "    Frau Thirion</t>
  </si>
  <si>
    <t xml:space="preserve">    "   Herr Gloeckel</t>
  </si>
  <si>
    <t xml:space="preserve">   "       "    Finckenbein Charles</t>
  </si>
  <si>
    <t xml:space="preserve">   "       " </t>
  </si>
  <si>
    <t xml:space="preserve">   "    Frau Alberg Julie</t>
  </si>
  <si>
    <t xml:space="preserve">   "    Jehel</t>
  </si>
  <si>
    <t xml:space="preserve">   "    Herr Marchal celestin </t>
  </si>
  <si>
    <t>Zimmer Spindler</t>
  </si>
  <si>
    <t xml:space="preserve">    "       "    Sauley</t>
  </si>
  <si>
    <t xml:space="preserve">    "       "        ?</t>
  </si>
  <si>
    <t xml:space="preserve">    "       "   Kœnig</t>
  </si>
  <si>
    <t xml:space="preserve">    "    Frol.</t>
  </si>
  <si>
    <t xml:space="preserve">    "   Frau Million</t>
  </si>
  <si>
    <t xml:space="preserve">    "   Herr</t>
  </si>
  <si>
    <t xml:space="preserve">    "      "</t>
  </si>
  <si>
    <t xml:space="preserve">    "   Frau</t>
  </si>
  <si>
    <t>Websaal Gander</t>
  </si>
  <si>
    <t>Paßb. Hotz Markirch</t>
  </si>
  <si>
    <t xml:space="preserve">    "    Frau</t>
  </si>
  <si>
    <t xml:space="preserve">    "        "  Honold</t>
  </si>
  <si>
    <t xml:space="preserve">    "        "  Louterbach</t>
  </si>
  <si>
    <t xml:space="preserve">    "        "     ?</t>
  </si>
  <si>
    <t>Paßb. Frau   ?</t>
  </si>
  <si>
    <t xml:space="preserve">    "   Herr    ?</t>
  </si>
  <si>
    <t xml:space="preserve">    "   Frau    ?</t>
  </si>
  <si>
    <t xml:space="preserve">    "   Herr    ?</t>
  </si>
  <si>
    <t xml:space="preserve">    "   Frau</t>
  </si>
  <si>
    <t xml:space="preserve">    "   Frol.</t>
  </si>
  <si>
    <t>44-45</t>
  </si>
  <si>
    <t xml:space="preserve">   "    Frau</t>
  </si>
  <si>
    <t xml:space="preserve">   "     Herr Schroedel</t>
  </si>
  <si>
    <t xml:space="preserve">   "       "     Berson</t>
  </si>
  <si>
    <t xml:space="preserve">   "     Frau Bass</t>
  </si>
  <si>
    <t xml:space="preserve">   "     Herr Berson</t>
  </si>
  <si>
    <t xml:space="preserve">  "        "   u Frau Redelsperger</t>
  </si>
  <si>
    <t xml:space="preserve">  "        "   "    "    Koenig</t>
  </si>
  <si>
    <t xml:space="preserve">   "   Frol. Schær ( Elise )</t>
  </si>
  <si>
    <t xml:space="preserve">   "   Herr</t>
  </si>
  <si>
    <t xml:space="preserve">   "      "   Barlier</t>
  </si>
  <si>
    <t xml:space="preserve">   "      "   Feist</t>
  </si>
  <si>
    <t xml:space="preserve">   "   Frau Jehel</t>
  </si>
  <si>
    <t xml:space="preserve">   "      "   Minoux</t>
  </si>
  <si>
    <t xml:space="preserve">   "   Frau</t>
  </si>
  <si>
    <t>Junger Mann</t>
  </si>
  <si>
    <t>Paßb. Frau Stegmann</t>
  </si>
  <si>
    <t xml:space="preserve">   "      Herr Bass</t>
  </si>
  <si>
    <t xml:space="preserve">   "     Frau Wegscheider</t>
  </si>
  <si>
    <t xml:space="preserve">   "     Herr u Frau Andlauer</t>
  </si>
  <si>
    <t xml:space="preserve">   "        " Deppen Emma </t>
  </si>
  <si>
    <t xml:space="preserve">   "    Sauer</t>
  </si>
  <si>
    <t xml:space="preserve">   "    Junger Mann </t>
  </si>
  <si>
    <t xml:space="preserve">   "   Herr Stocky</t>
  </si>
  <si>
    <t>40</t>
  </si>
  <si>
    <t xml:space="preserve">   "   Herr Ancel</t>
  </si>
  <si>
    <t xml:space="preserve">   "     "      Burrus</t>
  </si>
  <si>
    <t xml:space="preserve">   "     "      Bouvier ( Jusel )</t>
  </si>
  <si>
    <t xml:space="preserve">    "     "    Finckenbein Père</t>
  </si>
  <si>
    <t xml:space="preserve">    "  Frau</t>
  </si>
  <si>
    <t xml:space="preserve">   "   Herr   Karl</t>
  </si>
  <si>
    <r>
      <t xml:space="preserve">   "   Junger "</t>
    </r>
    <r>
      <rPr>
        <sz val="18"/>
        <color rgb="FFFF0000"/>
        <rFont val="Calibri"/>
        <family val="2"/>
        <scheme val="minor"/>
      </rPr>
      <t xml:space="preserve">    ( Henri dit Fino ) </t>
    </r>
  </si>
  <si>
    <t>11-12</t>
  </si>
  <si>
    <t>Ganzbilder Herr Karl-Junger Karl</t>
  </si>
  <si>
    <t xml:space="preserve">Paßb. Herr Grohens Charles </t>
  </si>
  <si>
    <t xml:space="preserve">   "      Frau</t>
  </si>
  <si>
    <t xml:space="preserve">   "     Herr Bürckel Constant </t>
  </si>
  <si>
    <r>
      <t xml:space="preserve">   "       "    Schær Paul </t>
    </r>
    <r>
      <rPr>
        <sz val="18"/>
        <color rgb="FFFF0000"/>
        <rFont val="Calibri"/>
        <family val="2"/>
        <scheme val="minor"/>
      </rPr>
      <t xml:space="preserve">( père ) </t>
    </r>
  </si>
  <si>
    <t xml:space="preserve">   "      "    A. Thirion</t>
  </si>
  <si>
    <t xml:space="preserve">   "      "     Hunsinger</t>
  </si>
  <si>
    <t xml:space="preserve">   "  Frau  Klee </t>
  </si>
  <si>
    <t xml:space="preserve">   "  Herr  Wolf </t>
  </si>
  <si>
    <t xml:space="preserve">   "  Frau Graff</t>
  </si>
  <si>
    <t xml:space="preserve">   "  Herr  Meyer Zillhart </t>
  </si>
  <si>
    <t>41</t>
  </si>
  <si>
    <t>Frau u Hélène am Zillhart</t>
  </si>
  <si>
    <t>Paßb. Frau Meyer Zillhart</t>
  </si>
  <si>
    <t xml:space="preserve">    "     Herr     "             "</t>
  </si>
  <si>
    <t xml:space="preserve">    "       "</t>
  </si>
  <si>
    <t xml:space="preserve">    "    Frau Wegscheider </t>
  </si>
  <si>
    <t xml:space="preserve">    "    Herr          "</t>
  </si>
  <si>
    <t xml:space="preserve">    "    Frau Brunner-Luterbach ( Berthe femme de Paul )  </t>
  </si>
  <si>
    <t xml:space="preserve">    "    Herr Brunner Paul </t>
  </si>
  <si>
    <t>Frau Brunner u Kinder</t>
  </si>
  <si>
    <t xml:space="preserve">Paßb. Frau Brunner Paul </t>
  </si>
  <si>
    <t xml:space="preserve">    "       "      Colotte Henri </t>
  </si>
  <si>
    <t xml:space="preserve">    "       "          Graff ( Neck Thérese ) </t>
  </si>
  <si>
    <t xml:space="preserve">    "  Frol. Bei     "</t>
  </si>
  <si>
    <t xml:space="preserve">    "  Herr  Graff</t>
  </si>
  <si>
    <t xml:space="preserve">    "     "     Deppen Louis </t>
  </si>
  <si>
    <t xml:space="preserve">    "     "</t>
  </si>
  <si>
    <t xml:space="preserve">    "  Frau</t>
  </si>
  <si>
    <r>
      <t xml:space="preserve">    "     "   </t>
    </r>
    <r>
      <rPr>
        <sz val="18"/>
        <color rgb="FFFF0000"/>
        <rFont val="Calibri"/>
        <family val="2"/>
        <scheme val="minor"/>
      </rPr>
      <t xml:space="preserve"> Feist</t>
    </r>
  </si>
  <si>
    <r>
      <t xml:space="preserve">    "  Herr Hunsinger </t>
    </r>
    <r>
      <rPr>
        <sz val="18"/>
        <color rgb="FFFF0000"/>
        <rFont val="Calibri"/>
        <family val="2"/>
        <scheme val="minor"/>
      </rPr>
      <t>Georges</t>
    </r>
  </si>
  <si>
    <t xml:space="preserve">    "     "    Kælbel Xavier </t>
  </si>
  <si>
    <t xml:space="preserve">    "   Herr Bouvier Charles  </t>
  </si>
  <si>
    <t xml:space="preserve">    "      "   Reinfried</t>
  </si>
  <si>
    <t xml:space="preserve">    "      " </t>
  </si>
  <si>
    <t>42</t>
  </si>
  <si>
    <t xml:space="preserve">    "    Herr Glohr</t>
  </si>
  <si>
    <t xml:space="preserve">    "       "   Wolf Adolf </t>
  </si>
  <si>
    <r>
      <t xml:space="preserve">    "    Frol. Karl </t>
    </r>
    <r>
      <rPr>
        <sz val="18"/>
        <color rgb="FFFF0000"/>
        <rFont val="Times New Roman"/>
        <family val="1"/>
      </rPr>
      <t>(Geny )</t>
    </r>
  </si>
  <si>
    <t xml:space="preserve">    "      "    Bürckel Liliane </t>
  </si>
  <si>
    <t xml:space="preserve">    "    Herr</t>
  </si>
  <si>
    <t xml:space="preserve">    "        "  Louterbah Armand </t>
  </si>
  <si>
    <t xml:space="preserve">    "        "   Stahl Anna</t>
  </si>
  <si>
    <t xml:space="preserve">    "    Herr Leipp David  </t>
  </si>
  <si>
    <t>Bekanten von Marchal im Garten</t>
  </si>
  <si>
    <t xml:space="preserve">Paßb. Frau Bürckel Constant  </t>
  </si>
  <si>
    <t xml:space="preserve">    "    Stocky Edmond </t>
  </si>
  <si>
    <t xml:space="preserve">    "    Frau ?</t>
  </si>
  <si>
    <t xml:space="preserve">    "        "</t>
  </si>
  <si>
    <t xml:space="preserve">    "    Frau</t>
  </si>
  <si>
    <t>27-32</t>
  </si>
  <si>
    <t xml:space="preserve">    "    Fichter - Benoit</t>
  </si>
  <si>
    <t xml:space="preserve">    "    Frau Luey </t>
  </si>
  <si>
    <t xml:space="preserve">    "    Frol. Benoit</t>
  </si>
  <si>
    <t xml:space="preserve">    "    Herr ?</t>
  </si>
  <si>
    <t xml:space="preserve">    "        "   Droger</t>
  </si>
  <si>
    <t xml:space="preserve">    "    Herr Droger</t>
  </si>
  <si>
    <t>43</t>
  </si>
  <si>
    <t>03-04</t>
  </si>
  <si>
    <t xml:space="preserve">    "        "       ?</t>
  </si>
  <si>
    <t xml:space="preserve">    "    Herr u Frau Droger </t>
  </si>
  <si>
    <t xml:space="preserve">    "       "    Stocky</t>
  </si>
  <si>
    <r>
      <t xml:space="preserve">    "   Frau Blaise   </t>
    </r>
    <r>
      <rPr>
        <sz val="18"/>
        <color rgb="FF3366FF"/>
        <rFont val="Times New Roman"/>
        <family val="1"/>
      </rPr>
      <t>( mère de Batisl ? )</t>
    </r>
  </si>
  <si>
    <t xml:space="preserve">    "       "  Bauer</t>
  </si>
  <si>
    <t xml:space="preserve">    "   Knecht Bauer </t>
  </si>
  <si>
    <t xml:space="preserve">    "   Herr Spiess   ( Färber )</t>
  </si>
  <si>
    <t xml:space="preserve">    "   Frau ?</t>
  </si>
  <si>
    <t xml:space="preserve">    "    Frau Bauer</t>
  </si>
  <si>
    <t xml:space="preserve">    "      "    Wolf Louise</t>
  </si>
  <si>
    <t xml:space="preserve">    "   Herr  Wolf Charles</t>
  </si>
  <si>
    <t xml:space="preserve">    "       "   Grosdemange </t>
  </si>
  <si>
    <t>44</t>
  </si>
  <si>
    <t xml:space="preserve">    "     "      Glohr</t>
  </si>
  <si>
    <r>
      <t xml:space="preserve">    "   Herr </t>
    </r>
    <r>
      <rPr>
        <sz val="18"/>
        <color rgb="FFFF0000"/>
        <rFont val="Calibri"/>
        <family val="2"/>
        <scheme val="minor"/>
      </rPr>
      <t>Hoffner</t>
    </r>
  </si>
  <si>
    <t xml:space="preserve">    "   Junger</t>
  </si>
  <si>
    <t xml:space="preserve">    "</t>
  </si>
  <si>
    <t>26-36</t>
  </si>
  <si>
    <t xml:space="preserve">    "   Schirmer</t>
  </si>
  <si>
    <t xml:space="preserve">    "    Frau              Klein Leberau </t>
  </si>
  <si>
    <t xml:space="preserve">    "    Herr                 "         "</t>
  </si>
  <si>
    <t xml:space="preserve">    "    Frau                 "         "</t>
  </si>
  <si>
    <t>50-54</t>
  </si>
  <si>
    <t>ganzbild Kinder      "       "</t>
  </si>
  <si>
    <t>Paßb. Herr</t>
  </si>
  <si>
    <t xml:space="preserve">   "          "</t>
  </si>
  <si>
    <t xml:space="preserve">    "       "     Deseka</t>
  </si>
  <si>
    <t xml:space="preserve">    "       "     Bannwarth</t>
  </si>
  <si>
    <t>70-72</t>
  </si>
  <si>
    <t xml:space="preserve">    "    Frol. Deseka</t>
  </si>
  <si>
    <t>74-76</t>
  </si>
  <si>
    <t xml:space="preserve">    "    Herr u Frau Schwarz – Graff </t>
  </si>
  <si>
    <t xml:space="preserve">    "        "                      </t>
  </si>
  <si>
    <t>45</t>
  </si>
  <si>
    <t xml:space="preserve">    "    Junger</t>
  </si>
  <si>
    <t>Mädchen</t>
  </si>
  <si>
    <t>Bub</t>
  </si>
  <si>
    <r>
      <t xml:space="preserve">Paßb. Frau Pfarrer </t>
    </r>
    <r>
      <rPr>
        <sz val="18"/>
        <color rgb="FFFF0000"/>
        <rFont val="Times New Roman"/>
        <family val="1"/>
      </rPr>
      <t>Bittendiebel</t>
    </r>
  </si>
  <si>
    <t xml:space="preserve">    "     Herr Herrmann </t>
  </si>
  <si>
    <r>
      <t xml:space="preserve">    "     Frol. Herrmann  </t>
    </r>
    <r>
      <rPr>
        <sz val="18"/>
        <color rgb="FFFF0000"/>
        <rFont val="Calibri"/>
        <family val="2"/>
        <scheme val="minor"/>
      </rPr>
      <t xml:space="preserve">Sophie </t>
    </r>
  </si>
  <si>
    <t xml:space="preserve">    "    Herr</t>
  </si>
  <si>
    <t>24-30</t>
  </si>
  <si>
    <t xml:space="preserve">    "     Kropp</t>
  </si>
  <si>
    <t xml:space="preserve">    "     Frau</t>
  </si>
  <si>
    <t xml:space="preserve">    "        "</t>
  </si>
  <si>
    <t>44-46</t>
  </si>
  <si>
    <t xml:space="preserve">    "       "   u Frau Wegscheider</t>
  </si>
  <si>
    <t xml:space="preserve">    "      "    Herrmann</t>
  </si>
  <si>
    <t xml:space="preserve">    "     Frol</t>
  </si>
  <si>
    <t>54-56</t>
  </si>
  <si>
    <t xml:space="preserve">    "    Herr Bouvier</t>
  </si>
  <si>
    <t xml:space="preserve">    "        "    Ruch     </t>
  </si>
  <si>
    <r>
      <t xml:space="preserve">    "        "    Ruch  </t>
    </r>
    <r>
      <rPr>
        <sz val="18"/>
        <color rgb="FFFF0000"/>
        <rFont val="Calibri"/>
        <family val="2"/>
        <scheme val="minor"/>
      </rPr>
      <t xml:space="preserve"> (Armand)</t>
    </r>
  </si>
  <si>
    <t xml:space="preserve">    "        "    </t>
  </si>
  <si>
    <t>46</t>
  </si>
  <si>
    <t xml:space="preserve">    "    Herr Glohr  Albert</t>
  </si>
  <si>
    <t xml:space="preserve">    "    Tante v Sauley </t>
  </si>
  <si>
    <t xml:space="preserve">Paßb. Frau Benoit Markirch </t>
  </si>
  <si>
    <t xml:space="preserve">    "     Herr Ott Joseph ( père de Armand et Manfred )</t>
  </si>
  <si>
    <t xml:space="preserve">    "     Fol Spony</t>
  </si>
  <si>
    <t xml:space="preserve">    "     Frau     " </t>
  </si>
  <si>
    <t xml:space="preserve">    "         "  Metz</t>
  </si>
  <si>
    <t xml:space="preserve">    "        "   Roth</t>
  </si>
  <si>
    <t xml:space="preserve">    "    Melle chez Beck</t>
  </si>
  <si>
    <t xml:space="preserve">    "    Mme Beck Ste Marie </t>
  </si>
  <si>
    <t>Mme</t>
  </si>
  <si>
    <t xml:space="preserve">    "    Mr  Graff  Cité</t>
  </si>
  <si>
    <t>Mr</t>
  </si>
  <si>
    <t>Graff</t>
  </si>
  <si>
    <t xml:space="preserve">    "    Mr    ?</t>
  </si>
  <si>
    <t xml:space="preserve">    "    Melle</t>
  </si>
  <si>
    <t>Melle</t>
  </si>
  <si>
    <t xml:space="preserve">    "    Mme</t>
  </si>
  <si>
    <t xml:space="preserve">    "    Mr    </t>
  </si>
  <si>
    <t xml:space="preserve">    "     "     Fettet</t>
  </si>
  <si>
    <t xml:space="preserve">    "    "      Reisacher père</t>
  </si>
  <si>
    <t xml:space="preserve">    "    Mme Fettet</t>
  </si>
  <si>
    <t xml:space="preserve">    "      "      Thirion Renée</t>
  </si>
  <si>
    <t xml:space="preserve">    "     "       Vogel , jeune </t>
  </si>
  <si>
    <r>
      <t xml:space="preserve">    "   Melle Minoux </t>
    </r>
    <r>
      <rPr>
        <sz val="18"/>
        <color rgb="FFFF0000"/>
        <rFont val="Calibri"/>
        <family val="2"/>
        <scheme val="minor"/>
      </rPr>
      <t>Léonie</t>
    </r>
  </si>
  <si>
    <t xml:space="preserve">    "     "       Vogel  ( Ville ) </t>
  </si>
  <si>
    <t>Enfant</t>
  </si>
  <si>
    <t>Mr Antony</t>
  </si>
  <si>
    <t>66-68</t>
  </si>
  <si>
    <t xml:space="preserve">   "    Alder</t>
  </si>
  <si>
    <t>Mr         ×</t>
  </si>
  <si>
    <t>Mme      ?</t>
  </si>
  <si>
    <t>47</t>
  </si>
  <si>
    <t>90-02</t>
  </si>
  <si>
    <t>Mr Ott</t>
  </si>
  <si>
    <t xml:space="preserve"> "</t>
  </si>
  <si>
    <t>Mr Stanisière</t>
  </si>
  <si>
    <t xml:space="preserve">Mr </t>
  </si>
  <si>
    <t>"  Fassler </t>
  </si>
  <si>
    <r>
      <t xml:space="preserve">Melle Alder </t>
    </r>
    <r>
      <rPr>
        <sz val="18"/>
        <color rgb="FFFF0000"/>
        <rFont val="Times New Roman"/>
        <family val="1"/>
      </rPr>
      <t>Jacqueline</t>
    </r>
  </si>
  <si>
    <t>22-28</t>
  </si>
  <si>
    <t>Mr Mme Schneider              boucher</t>
  </si>
  <si>
    <t>30-34</t>
  </si>
  <si>
    <t>Paysage Fenarupt</t>
  </si>
  <si>
    <t>reprod. Tableau sur l’Häte</t>
  </si>
  <si>
    <t>Mr Blaise</t>
  </si>
  <si>
    <t xml:space="preserve">  "  ?</t>
  </si>
  <si>
    <t>42-48</t>
  </si>
  <si>
    <t>Mr Mme Hotz         aubergiste</t>
  </si>
  <si>
    <t>Mr Schær</t>
  </si>
  <si>
    <t>52-54</t>
  </si>
  <si>
    <r>
      <t xml:space="preserve">Bureau            </t>
    </r>
    <r>
      <rPr>
        <sz val="18"/>
        <color rgb="FFFF0000"/>
        <rFont val="Times New Roman"/>
        <family val="1"/>
      </rPr>
      <t xml:space="preserve"> ( chez Gander )</t>
    </r>
  </si>
  <si>
    <t>56-58</t>
  </si>
  <si>
    <t>Mr Leipp Alfred</t>
  </si>
  <si>
    <t>Melle Antenat ( Annette épouse Martinage )</t>
  </si>
  <si>
    <t xml:space="preserve">  "   Kloeckle Charles</t>
  </si>
  <si>
    <t>Vue Echery Chauffour</t>
  </si>
  <si>
    <t>48</t>
  </si>
  <si>
    <t>Mme Dahlbach</t>
  </si>
  <si>
    <t>paysage chateau Scherwiller</t>
  </si>
  <si>
    <t>06-10</t>
  </si>
  <si>
    <t xml:space="preserve">     "                                       Winter-Wenger </t>
  </si>
  <si>
    <t>enfant</t>
  </si>
  <si>
    <t>18-32</t>
  </si>
  <si>
    <t xml:space="preserve">     „</t>
  </si>
  <si>
    <t>40-50</t>
  </si>
  <si>
    <t>maison Fichter</t>
  </si>
  <si>
    <t>Mme et enfant Benoit Paul</t>
  </si>
  <si>
    <t>56-62</t>
  </si>
  <si>
    <t>reprod. Mr et Mr</t>
  </si>
  <si>
    <t>64-66</t>
  </si>
  <si>
    <t>68-70</t>
  </si>
  <si>
    <t xml:space="preserve">    “</t>
  </si>
  <si>
    <t>72-76</t>
  </si>
  <si>
    <t>Tombeau Echery</t>
  </si>
  <si>
    <t>vue Ste Marie</t>
  </si>
  <si>
    <t>49</t>
  </si>
  <si>
    <t>90 / 02-06</t>
  </si>
  <si>
    <t>08-18</t>
  </si>
  <si>
    <t>Tombeau</t>
  </si>
  <si>
    <t>20-34</t>
  </si>
  <si>
    <t>reprod. Enfant Adam</t>
  </si>
  <si>
    <t xml:space="preserve">Edmond Wagler et camarades  </t>
  </si>
  <si>
    <t>Melle Thiion Renée</t>
  </si>
  <si>
    <t xml:space="preserve">   "      Fichter Germaine</t>
  </si>
  <si>
    <t>Obliger Bernard</t>
  </si>
  <si>
    <t>Thirion André</t>
  </si>
  <si>
    <t>vue Ste Marie de Riboud</t>
  </si>
  <si>
    <t>60-66</t>
  </si>
  <si>
    <t>groupe famille Schær Paul</t>
  </si>
  <si>
    <t>68-72</t>
  </si>
  <si>
    <t>Ste Marie du Schulberg</t>
  </si>
  <si>
    <t>50</t>
  </si>
  <si>
    <t>90 / 01-04</t>
  </si>
  <si>
    <t>famille Eckert</t>
  </si>
  <si>
    <t>reprod.</t>
  </si>
  <si>
    <t>10-16</t>
  </si>
  <si>
    <t>Hélène et enfants Pasteur</t>
  </si>
  <si>
    <t>rue St Louis rivière</t>
  </si>
  <si>
    <t>26-34</t>
  </si>
  <si>
    <t>mort Bannwarth</t>
  </si>
  <si>
    <t>36-48</t>
  </si>
  <si>
    <t>enfant et Mme Graff Robert</t>
  </si>
  <si>
    <t>50-58</t>
  </si>
  <si>
    <t>vue sur l’Häte du Rimpy</t>
  </si>
  <si>
    <t>60-64</t>
  </si>
  <si>
    <t>Tombeau Bannwarth</t>
  </si>
  <si>
    <t>70-74</t>
  </si>
  <si>
    <t>Mme et Mr Wagler lumière artificielle</t>
  </si>
  <si>
    <t>51</t>
  </si>
  <si>
    <t>90 / 01-06</t>
  </si>
  <si>
    <t>enfant Jehl Yvan</t>
  </si>
  <si>
    <t>10-26</t>
  </si>
  <si>
    <t>Croix de Mission</t>
  </si>
  <si>
    <t>28-30</t>
  </si>
  <si>
    <t>sur l’Häte</t>
  </si>
  <si>
    <t>chemin Rimpy</t>
  </si>
  <si>
    <t>34-40</t>
  </si>
  <si>
    <t>maison du Pasteur</t>
  </si>
  <si>
    <t>44-52</t>
  </si>
  <si>
    <t>enfants Reisacher et Mr Vonkilch</t>
  </si>
  <si>
    <t>54-62</t>
  </si>
  <si>
    <t xml:space="preserve">64-70 </t>
  </si>
  <si>
    <t>excursion Chauffour, famille avec Chrétien Ropp</t>
  </si>
  <si>
    <t>52</t>
  </si>
  <si>
    <t>90 / 02</t>
  </si>
  <si>
    <t>vues la Petite-Lièpvre</t>
  </si>
  <si>
    <t>Pulversheim, voiture avec Kohler Alfred</t>
  </si>
  <si>
    <t>08-24</t>
  </si>
  <si>
    <t>Beblenheim</t>
  </si>
  <si>
    <t>maison Bée, vues sans objectif</t>
  </si>
  <si>
    <t>38-40</t>
  </si>
  <si>
    <t>enfants Serrentz Chatenois</t>
  </si>
  <si>
    <t>reprod. Pour Mme Freppel</t>
  </si>
  <si>
    <t>vue Pet-Lièpvre vers Bagenelles</t>
  </si>
  <si>
    <t>52-58</t>
  </si>
  <si>
    <t>Tombeau Mme Lina Bolys</t>
  </si>
  <si>
    <t>60-68</t>
  </si>
  <si>
    <t>vues de près chenilles et herbes</t>
  </si>
  <si>
    <t>Mme Bürckel arrosant jardin</t>
  </si>
  <si>
    <t>72-78</t>
  </si>
  <si>
    <t>Église St Louis</t>
  </si>
  <si>
    <t>53</t>
  </si>
  <si>
    <t>26-40</t>
  </si>
  <si>
    <t>42-46</t>
  </si>
  <si>
    <t>Pulversheim cour et abeilles</t>
  </si>
  <si>
    <t>48-62</t>
  </si>
  <si>
    <t>Fenarupt, sous bois et ferme</t>
  </si>
  <si>
    <t>64-78</t>
  </si>
  <si>
    <t>famille au Chauffour avec enfants Bittendiebel</t>
  </si>
  <si>
    <t>90 / 02-12</t>
  </si>
  <si>
    <t>mort Zeiger  ( Berson )</t>
  </si>
  <si>
    <t>54</t>
  </si>
  <si>
    <t>90 / 01-18</t>
  </si>
  <si>
    <t>enfants et famille Sauley</t>
  </si>
  <si>
    <t>20-32</t>
  </si>
  <si>
    <t>chez Winter Chatenois , vues</t>
  </si>
  <si>
    <t>34-62</t>
  </si>
  <si>
    <t xml:space="preserve">  "          "          "          enfants et famille </t>
  </si>
  <si>
    <t>64-68</t>
  </si>
  <si>
    <t>Ste Marie, Temple et Place des Fleurs</t>
  </si>
  <si>
    <t>vase avec fleurs</t>
  </si>
  <si>
    <t>ferme Stocky, vue du Schulberg</t>
  </si>
  <si>
    <t>Echery</t>
  </si>
  <si>
    <t>55</t>
  </si>
  <si>
    <t>06-22</t>
  </si>
  <si>
    <t>Eglise sur l’Hâte</t>
  </si>
  <si>
    <t>araignées</t>
  </si>
  <si>
    <t>32-36</t>
  </si>
  <si>
    <t>groupe tissage Gander</t>
  </si>
  <si>
    <t>38-48</t>
  </si>
  <si>
    <t>Pulversheim, pont, filles avec Hélène</t>
  </si>
  <si>
    <t>famille Kreitz et Bée</t>
  </si>
  <si>
    <t>Lucie Bée et Mme Wagler</t>
  </si>
  <si>
    <r>
      <t xml:space="preserve">vue la Pet-Lièpvre maison Dumoulin </t>
    </r>
    <r>
      <rPr>
        <sz val="18"/>
        <color rgb="FFFF0000"/>
        <rFont val="Times New Roman"/>
        <family val="1"/>
      </rPr>
      <t xml:space="preserve"> (devenue Herter )</t>
    </r>
  </si>
  <si>
    <t xml:space="preserve">   «   «       «                   avec Mme Wagler  </t>
  </si>
  <si>
    <t>70-78</t>
  </si>
  <si>
    <t>Hélène et enfants Bittendiebel</t>
  </si>
  <si>
    <t>56</t>
  </si>
  <si>
    <t>19-25</t>
  </si>
  <si>
    <t>famille et ferme Stocky</t>
  </si>
  <si>
    <t>Edmond à l’Hôpital</t>
  </si>
  <si>
    <t>Ste Marie, le Temple</t>
  </si>
  <si>
    <t>05-07</t>
  </si>
  <si>
    <t>Emmy Bée à l’Hôpital</t>
  </si>
  <si>
    <t>enfants Kreitz</t>
  </si>
  <si>
    <t>Mr Schener à Val de Villé</t>
  </si>
  <si>
    <t>Edmond et Rinaldy à l’Hôpital</t>
  </si>
  <si>
    <t>57</t>
  </si>
  <si>
    <t>02-07</t>
  </si>
  <si>
    <t>fille Kœnig avec enfant</t>
  </si>
  <si>
    <t>Mme Schær Paul</t>
  </si>
  <si>
    <t>famille Geyer - Alder</t>
  </si>
  <si>
    <t>reprod. Schær Paul</t>
  </si>
  <si>
    <t>famille Thirion René</t>
  </si>
  <si>
    <t>vues sur l’Hâte</t>
  </si>
  <si>
    <t>Echery, Tour et maison Pasteur</t>
  </si>
  <si>
    <t>30-38</t>
  </si>
  <si>
    <t>chez WinterChat. Enfants et Hélène</t>
  </si>
  <si>
    <t>sur l’Hâte avec branches en fleurs</t>
  </si>
  <si>
    <t>58</t>
  </si>
  <si>
    <t>03-09</t>
  </si>
  <si>
    <t>moi et Mme et Edmond à la fenêtre</t>
  </si>
  <si>
    <t>10-12</t>
  </si>
  <si>
    <t>Edmond au jardin</t>
  </si>
  <si>
    <t>13-17</t>
  </si>
  <si>
    <t>Communion Cautel</t>
  </si>
  <si>
    <t>groupe enfants sur Rimpy</t>
  </si>
  <si>
    <t>22-34</t>
  </si>
  <si>
    <t>excursion Haycôt – Brezouard avec Mme Wagler</t>
  </si>
  <si>
    <t>sur l’Hâte entrée Eglise</t>
  </si>
  <si>
    <t>chemin sous bois Rimpy   ( stéreo )</t>
  </si>
  <si>
    <t>59</t>
  </si>
  <si>
    <t>03-05</t>
  </si>
  <si>
    <t>rose</t>
  </si>
  <si>
    <t>Croix de Mission, Hotel vues et sous bois</t>
  </si>
  <si>
    <t>famille Zeiger – Berson</t>
  </si>
  <si>
    <t>Mr et Mme Roth</t>
  </si>
  <si>
    <t>enfants Zeiger-Berson</t>
  </si>
  <si>
    <t>Mme Lina Bolny avec perroquet</t>
  </si>
  <si>
    <t>21-23</t>
  </si>
  <si>
    <t>Chauffour  ( télé )</t>
  </si>
  <si>
    <t>enfants Barthel</t>
  </si>
  <si>
    <t>60</t>
  </si>
  <si>
    <t>enfants Jehl Yvan</t>
  </si>
  <si>
    <t xml:space="preserve">      «     et famille Hunzinger</t>
  </si>
  <si>
    <t>21-29</t>
  </si>
  <si>
    <t>au Rauenthal, sur l’Hâte, Hélène et maman</t>
  </si>
  <si>
    <t>Lucie Bée</t>
  </si>
  <si>
    <t>Emmy Bée</t>
  </si>
  <si>
    <t>Mme Wagler</t>
  </si>
  <si>
    <t>Mr Mme Bée</t>
  </si>
  <si>
    <t>Mme Bürckel</t>
  </si>
  <si>
    <t>enfants Schær Paul</t>
  </si>
  <si>
    <t>61</t>
  </si>
  <si>
    <t>Mme Spieth et mère</t>
  </si>
  <si>
    <t>Mme Hotz Ste Marie et fille</t>
  </si>
  <si>
    <t xml:space="preserve">   «    Dellenbach</t>
  </si>
  <si>
    <t xml:space="preserve">   «    Vve Hunzinger</t>
  </si>
  <si>
    <t xml:space="preserve">   „    Hotz</t>
  </si>
  <si>
    <t>Mme et enfants Marchal</t>
  </si>
  <si>
    <t>Mr Million</t>
  </si>
  <si>
    <t>Mme Abt et mère</t>
  </si>
  <si>
    <t>Mme Gloeckel Jeanne</t>
  </si>
  <si>
    <t>Mme Claudel</t>
  </si>
  <si>
    <t xml:space="preserve">   «    Gloeckel</t>
  </si>
  <si>
    <t>19-21</t>
  </si>
  <si>
    <t>enfants Louterbach</t>
  </si>
  <si>
    <t>Mme Marchal</t>
  </si>
  <si>
    <t>Hélène et Maman</t>
  </si>
  <si>
    <t>Melle Schær Elise</t>
  </si>
  <si>
    <t>Mr Bâtot Joseph</t>
  </si>
  <si>
    <t>Mr Schær Paul</t>
  </si>
  <si>
    <t>Edmond et moi-même</t>
  </si>
  <si>
    <t>30-32</t>
  </si>
  <si>
    <t>M et M Benoit Charles et Paul</t>
  </si>
  <si>
    <t>Melle Wolff Charlotte</t>
  </si>
  <si>
    <t>Mr Mme Jaegy</t>
  </si>
  <si>
    <t>Melle Diebold</t>
  </si>
  <si>
    <t>62</t>
  </si>
  <si>
    <t>Melles Schinks et Schær</t>
  </si>
  <si>
    <t>Mr Finance</t>
  </si>
  <si>
    <t>Senter et Reinfried</t>
  </si>
  <si>
    <t>Melle Wickersheim</t>
  </si>
  <si>
    <t>Mme Schlee</t>
  </si>
  <si>
    <t>Melle et Mme Cottel</t>
  </si>
  <si>
    <t>enfant Leipp</t>
  </si>
  <si>
    <t>26-32</t>
  </si>
  <si>
    <t>35-49</t>
  </si>
  <si>
    <t>fête Armistice</t>
  </si>
  <si>
    <t>63</t>
  </si>
  <si>
    <t>64</t>
  </si>
  <si>
    <t>fils Stegmann</t>
  </si>
  <si>
    <r>
      <t>Melle et Mme Million</t>
    </r>
    <r>
      <rPr>
        <sz val="18"/>
        <color rgb="FFFF0000"/>
        <rFont val="Times New Roman"/>
        <family val="1"/>
      </rPr>
      <t>7-11 Jacqueline, épouse de Henri Guerre parents de Rémy</t>
    </r>
  </si>
  <si>
    <t>15-21</t>
  </si>
  <si>
    <t>Kœnig et Schwartz</t>
  </si>
  <si>
    <r>
      <t xml:space="preserve">Hoffner                                                    </t>
    </r>
    <r>
      <rPr>
        <sz val="18"/>
        <color rgb="FFFF0000"/>
        <rFont val="Times New Roman"/>
        <family val="1"/>
      </rPr>
      <t xml:space="preserve"> ( 23 Adolphe )</t>
    </r>
  </si>
  <si>
    <t>Rauenthal – sur l’Hâte</t>
  </si>
  <si>
    <t>Bürckel Lilianne</t>
  </si>
  <si>
    <r>
      <t xml:space="preserve">Melle Alder </t>
    </r>
    <r>
      <rPr>
        <sz val="18"/>
        <color rgb="FFFF0000"/>
        <rFont val="Times New Roman"/>
        <family val="1"/>
      </rPr>
      <t>( Jacqueline )</t>
    </r>
  </si>
  <si>
    <t>soldat Verger ( chez Fischer )</t>
  </si>
  <si>
    <t>Melle Fettet</t>
  </si>
  <si>
    <t>dancing chez Fischer</t>
  </si>
  <si>
    <t>65</t>
  </si>
  <si>
    <t>dance chez Fischer</t>
  </si>
  <si>
    <t>Mme Roth Ste Marie</t>
  </si>
  <si>
    <t>Mme Laugel</t>
  </si>
  <si>
    <t>Melle Roth Berthe</t>
  </si>
  <si>
    <t>jeune Karl</t>
  </si>
  <si>
    <t>Melle Mattern</t>
  </si>
  <si>
    <t>bébé Jacquemin</t>
  </si>
  <si>
    <t>Mr Herqué Jules, Chauffour</t>
  </si>
  <si>
    <t>Claudot et Obliger</t>
  </si>
  <si>
    <t>30-35</t>
  </si>
  <si>
    <t>Communion Schær Paul</t>
  </si>
  <si>
    <t>Mme Benoit et Graff Robert</t>
  </si>
  <si>
    <t>66</t>
  </si>
  <si>
    <t>Mme Graff Robert</t>
  </si>
  <si>
    <t>enfant Benoit</t>
  </si>
  <si>
    <t>08-12</t>
  </si>
  <si>
    <t>Schwartz, Million, Benoit, Thomas</t>
  </si>
  <si>
    <t>groupe Chauffour</t>
  </si>
  <si>
    <t>Droger Charles</t>
  </si>
  <si>
    <t>Cottel</t>
  </si>
  <si>
    <t>18-24</t>
  </si>
  <si>
    <t>groupes Chauffour</t>
  </si>
  <si>
    <t>bébé Benoit</t>
  </si>
  <si>
    <t>Louterbach Armand</t>
  </si>
  <si>
    <t>Mme Kœnig-Geyer</t>
  </si>
  <si>
    <t>33-37</t>
  </si>
  <si>
    <t>famille Barthel</t>
  </si>
  <si>
    <t>Mr Kœnig –Geyer</t>
  </si>
  <si>
    <t>67</t>
  </si>
  <si>
    <t>Mr Barthel</t>
  </si>
  <si>
    <t>Melle Reinfried</t>
  </si>
  <si>
    <t xml:space="preserve">    “    Fichter</t>
  </si>
  <si>
    <t>famille Karl</t>
  </si>
  <si>
    <t xml:space="preserve">     “</t>
  </si>
  <si>
    <t>Schær et Mme Wagler  Pet-Lièpvre</t>
  </si>
  <si>
    <t>Mr Zäringer</t>
  </si>
  <si>
    <t>Mr Stegmann</t>
  </si>
  <si>
    <t>enfant Marchal</t>
  </si>
  <si>
    <t>20-23</t>
  </si>
  <si>
    <t>au foin chez Bée</t>
  </si>
  <si>
    <t>Melle Goetz</t>
  </si>
  <si>
    <t>Mme Vogel, chez Goetz</t>
  </si>
  <si>
    <t>Mme Jehel</t>
  </si>
  <si>
    <t>Mme Sauley</t>
  </si>
  <si>
    <t>maison Karl</t>
  </si>
  <si>
    <t>36-38     Melle Karl ( Alsacienne )</t>
  </si>
  <si>
    <t>68</t>
  </si>
  <si>
    <t>02-17</t>
  </si>
  <si>
    <t>famille Goetz</t>
  </si>
  <si>
    <t>Mme Melle Andlauer</t>
  </si>
  <si>
    <t>Melle Frölischer</t>
  </si>
  <si>
    <t>23-29</t>
  </si>
  <si>
    <t>enfantNusswitz</t>
  </si>
  <si>
    <t>famille Fischer</t>
  </si>
  <si>
    <t>Melle Thirion</t>
  </si>
  <si>
    <t>Mr Ancel</t>
  </si>
  <si>
    <t>69</t>
  </si>
  <si>
    <t>01-06</t>
  </si>
  <si>
    <t>Ste Marie   ( Haute rue )</t>
  </si>
  <si>
    <t>mison Bée</t>
  </si>
  <si>
    <t>rue St Louis</t>
  </si>
  <si>
    <t>Mme Melle Ruch</t>
  </si>
  <si>
    <t>bébé Jehel</t>
  </si>
  <si>
    <t>21-31</t>
  </si>
  <si>
    <t>bébé Vogel</t>
  </si>
  <si>
    <t>32-38</t>
  </si>
  <si>
    <t>paysage, Echery, Ste Marie</t>
  </si>
  <si>
    <t>70</t>
  </si>
  <si>
    <t>Mr Benoit Adolphe père en Ville</t>
  </si>
  <si>
    <t>enfants</t>
  </si>
  <si>
    <t>monument aux Morts</t>
  </si>
  <si>
    <t>07-10</t>
  </si>
  <si>
    <t>maison Chauffour</t>
  </si>
  <si>
    <t>Mme Fassler</t>
  </si>
  <si>
    <t>Mme Stahl</t>
  </si>
  <si>
    <t>14-18</t>
  </si>
  <si>
    <t>pays. Echery sur l’ Hâte</t>
  </si>
  <si>
    <t>Mr Metz</t>
  </si>
  <si>
    <t>rue St Luois, pont Gander</t>
  </si>
  <si>
    <t>24-38</t>
  </si>
  <si>
    <t>71</t>
  </si>
  <si>
    <t>Mr Herrmann</t>
  </si>
  <si>
    <t>enfant Reisacher</t>
  </si>
  <si>
    <t>08-38</t>
  </si>
  <si>
    <t>72</t>
  </si>
  <si>
    <t>42 / 01</t>
  </si>
  <si>
    <t>fête 14 Juillet</t>
  </si>
  <si>
    <t>02-15</t>
  </si>
  <si>
    <t>rue St Louis, rue d’Echery, Ste Marie</t>
  </si>
  <si>
    <t>famille Reisacher</t>
  </si>
  <si>
    <t>danse Théatre</t>
  </si>
  <si>
    <t>Mr Stockert</t>
  </si>
  <si>
    <t>34-37</t>
  </si>
  <si>
    <t>pays. Sur l’Hâte</t>
  </si>
  <si>
    <t>73</t>
  </si>
  <si>
    <t>01-05</t>
  </si>
  <si>
    <t>famille Pierry</t>
  </si>
  <si>
    <t>enfants Bée avec Lucie</t>
  </si>
  <si>
    <t>Sage-Femme Melle Steib</t>
  </si>
  <si>
    <t>bébé Bée</t>
  </si>
  <si>
    <t>enfant Benoit Ste Marie</t>
  </si>
  <si>
    <t>Million</t>
  </si>
  <si>
    <t>reprod. Droger Charles</t>
  </si>
  <si>
    <t>33-36</t>
  </si>
  <si>
    <t>Mme Melle Ancel</t>
  </si>
  <si>
    <t>Mr Deppen Jules ( Hotz )</t>
  </si>
  <si>
    <t>74</t>
  </si>
  <si>
    <t>Hotz Charles</t>
  </si>
  <si>
    <t>Mme Thirion</t>
  </si>
  <si>
    <t>Mme Bertrand et enfant</t>
  </si>
  <si>
    <t>07-17</t>
  </si>
  <si>
    <t>famille Ruch</t>
  </si>
  <si>
    <t>Feist père et fils</t>
  </si>
  <si>
    <t>20-26</t>
  </si>
  <si>
    <t>Obach, Griess et camarades</t>
  </si>
  <si>
    <t>Thirion Albert</t>
  </si>
  <si>
    <t>Louterbach Roger</t>
  </si>
  <si>
    <t>Mme Bée avec bébé</t>
  </si>
  <si>
    <t xml:space="preserve">fille Felmé </t>
  </si>
  <si>
    <t>35-37</t>
  </si>
  <si>
    <t>Melles Karl, Thirion Renée</t>
  </si>
  <si>
    <t>75</t>
  </si>
  <si>
    <r>
      <t xml:space="preserve">bébé Constant Bürckel   </t>
    </r>
    <r>
      <rPr>
        <sz val="18"/>
        <color rgb="FFFF0000"/>
        <rFont val="Times New Roman"/>
        <family val="1"/>
      </rPr>
      <t>(Vally )</t>
    </r>
  </si>
  <si>
    <t>Fassler Fernand</t>
  </si>
  <si>
    <t>07-39</t>
  </si>
  <si>
    <t>Fête Libération</t>
  </si>
  <si>
    <t>76</t>
  </si>
  <si>
    <t>suite</t>
  </si>
  <si>
    <t>77</t>
  </si>
  <si>
    <t>78</t>
  </si>
  <si>
    <t>enfant Schær</t>
  </si>
  <si>
    <t>02-05</t>
  </si>
  <si>
    <t>Ancel Marguerite</t>
  </si>
  <si>
    <t>79</t>
  </si>
  <si>
    <t>80</t>
  </si>
  <si>
    <t>81</t>
  </si>
  <si>
    <t>04-12</t>
  </si>
  <si>
    <t>13-19</t>
  </si>
  <si>
    <t>enfant Schlee</t>
  </si>
  <si>
    <t>visite du Généra Monsabert</t>
  </si>
  <si>
    <t>82</t>
  </si>
  <si>
    <t>45 / 01-16</t>
  </si>
  <si>
    <t>17-21</t>
  </si>
  <si>
    <t>Lemaire et Dolder</t>
  </si>
  <si>
    <t>Widner et Karcher</t>
  </si>
  <si>
    <t>famille Noël</t>
  </si>
  <si>
    <t>29-37</t>
  </si>
  <si>
    <t>Cathédrale de Strasbourg</t>
  </si>
  <si>
    <t>Mme Bürckel avec petits-enfants</t>
  </si>
  <si>
    <t>83</t>
  </si>
  <si>
    <t>Bürckel Lilianne et Bée Emmy avec enfants</t>
  </si>
  <si>
    <t>pays. ( flous )</t>
  </si>
  <si>
    <t>Mme Muller ( réfugiée )</t>
  </si>
  <si>
    <t>Melles Reinfried, Kœnig, Schroedl, Grohens</t>
  </si>
  <si>
    <t>fis Stegmann et Grand Père</t>
  </si>
  <si>
    <t>29-33</t>
  </si>
  <si>
    <t>famille Marcot</t>
  </si>
  <si>
    <t>Bürckel Lilianne ( moto )</t>
  </si>
  <si>
    <t>Mr Mme Benoit-Fichter</t>
  </si>
  <si>
    <t>Malaisé</t>
  </si>
  <si>
    <t>84</t>
  </si>
  <si>
    <t>famille Alberg</t>
  </si>
  <si>
    <t>08-13</t>
  </si>
  <si>
    <t>enfant Louterbach</t>
  </si>
  <si>
    <t>14-27</t>
  </si>
  <si>
    <t>Melles Frölischer, Benoit, Schroedel</t>
  </si>
  <si>
    <t>famille Escher-Schær</t>
  </si>
  <si>
    <t>Mme Stocky</t>
  </si>
  <si>
    <t>Blaise Baptiste</t>
  </si>
  <si>
    <t>Blaise</t>
  </si>
  <si>
    <t>31-33</t>
  </si>
  <si>
    <t>famille Massa</t>
  </si>
  <si>
    <t>34-39</t>
  </si>
  <si>
    <t>tables décorées chez Fischer</t>
  </si>
  <si>
    <t>85</t>
  </si>
  <si>
    <t>Fête famille Fischer</t>
  </si>
  <si>
    <t>86</t>
  </si>
  <si>
    <t>01-26</t>
  </si>
  <si>
    <t>fête famille Fischer</t>
  </si>
  <si>
    <t>Mme et fils Spieth</t>
  </si>
  <si>
    <t>Mme et enfant Bertrand</t>
  </si>
  <si>
    <t>87</t>
  </si>
  <si>
    <t>Fischer</t>
  </si>
  <si>
    <t>11-14</t>
  </si>
  <si>
    <t>enfant Hunzinger</t>
  </si>
  <si>
    <t>15-18</t>
  </si>
  <si>
    <t xml:space="preserve">     „    Zimmerlin</t>
  </si>
  <si>
    <t>19-23</t>
  </si>
  <si>
    <t>mère de Mme Schneider, morte</t>
  </si>
  <si>
    <t>Ste Marie,Temple</t>
  </si>
  <si>
    <t>maison Bée</t>
  </si>
  <si>
    <t>28-37</t>
  </si>
  <si>
    <t>famille Sauley</t>
  </si>
  <si>
    <t>Mme et enfant Vogel</t>
  </si>
  <si>
    <t>88</t>
  </si>
  <si>
    <t>famille Vogel</t>
  </si>
  <si>
    <t>Melle Malaisé</t>
  </si>
  <si>
    <t>Mme Ott</t>
  </si>
  <si>
    <t>11-22</t>
  </si>
  <si>
    <t>Brunner, fonderie</t>
  </si>
  <si>
    <t>Karl</t>
  </si>
  <si>
    <t>Schær Emile</t>
  </si>
  <si>
    <t>fils Fischer</t>
  </si>
  <si>
    <t>famille Jehel</t>
  </si>
  <si>
    <t>reprd. Grieß</t>
  </si>
  <si>
    <t>89</t>
  </si>
  <si>
    <t>Luzy</t>
  </si>
  <si>
    <t>ruine auberge Bauer (Graff )</t>
  </si>
  <si>
    <t>enfant Graff</t>
  </si>
  <si>
    <t>Tombeau Kœnig</t>
  </si>
  <si>
    <t>Mme Malaisé</t>
  </si>
  <si>
    <t>Melle Antony</t>
  </si>
  <si>
    <t>40-41</t>
  </si>
  <si>
    <t>Mme Linder</t>
  </si>
  <si>
    <t>90</t>
  </si>
  <si>
    <t>43 / 01-11</t>
  </si>
  <si>
    <t>fête Pompiers d’hery, chez Felmé</t>
  </si>
  <si>
    <t>fille Cottel</t>
  </si>
  <si>
    <t>groupe nous-même  (30 Edmond )</t>
  </si>
  <si>
    <t xml:space="preserve">     «              « </t>
  </si>
  <si>
    <t>Obach</t>
  </si>
  <si>
    <t>91</t>
  </si>
  <si>
    <t>Noce Weymann</t>
  </si>
  <si>
    <t xml:space="preserve">   „           "</t>
  </si>
  <si>
    <t>40-43</t>
  </si>
  <si>
    <t>fille Ruch</t>
  </si>
  <si>
    <t>92</t>
  </si>
  <si>
    <t>Schær Paul</t>
  </si>
  <si>
    <t>Mme Fréchard</t>
  </si>
  <si>
    <t>10-18</t>
  </si>
  <si>
    <t>Mme et enfant Schirmer</t>
  </si>
  <si>
    <t>24-26</t>
  </si>
  <si>
    <t>27-45</t>
  </si>
  <si>
    <t>Tombeau Fischer</t>
  </si>
  <si>
    <t xml:space="preserve">39-40 </t>
  </si>
  <si>
    <t>nfant Marcot</t>
  </si>
  <si>
    <t>sur l’ Hâte, de la côte d’Echery</t>
  </si>
  <si>
    <t>42-45</t>
  </si>
  <si>
    <t xml:space="preserve">vue de la côte d’Echery </t>
  </si>
  <si>
    <t>93</t>
  </si>
  <si>
    <t>Fille Antony</t>
  </si>
  <si>
    <t>Wolff</t>
  </si>
  <si>
    <t>13-45</t>
  </si>
  <si>
    <t>agents Police</t>
  </si>
  <si>
    <t>94</t>
  </si>
  <si>
    <t>fille Neff,  ( agent Police )</t>
  </si>
  <si>
    <t>Melle Graff Frieda</t>
  </si>
  <si>
    <t>Mme Graff</t>
  </si>
  <si>
    <t>42-05</t>
  </si>
  <si>
    <t>paysages, rue d’Echery ( Zürcher )</t>
  </si>
  <si>
    <t>Schær Frieda</t>
  </si>
  <si>
    <t>20-30</t>
  </si>
  <si>
    <t>Adam</t>
  </si>
  <si>
    <t>Weymann</t>
  </si>
  <si>
    <t>Mme Bertrand</t>
  </si>
  <si>
    <t>pour Mme Kœnig</t>
  </si>
  <si>
    <t>25-35</t>
  </si>
  <si>
    <t>95</t>
  </si>
  <si>
    <t>reprod. reg. Com.</t>
  </si>
  <si>
    <t>agrand.</t>
  </si>
  <si>
    <t>42-43</t>
  </si>
  <si>
    <t>Mr chez Graff</t>
  </si>
  <si>
    <t>enfants Graff</t>
  </si>
  <si>
    <t>Lucie et Marguerite Bée</t>
  </si>
  <si>
    <t>vue du Rimpy ( fonderie )</t>
  </si>
  <si>
    <t>96</t>
  </si>
  <si>
    <t>Melle Manet</t>
  </si>
  <si>
    <t>Mme Alder</t>
  </si>
  <si>
    <t>Edmond et camarades</t>
  </si>
  <si>
    <t>25-29</t>
  </si>
  <si>
    <r>
      <t xml:space="preserve">enfants et Melle Sieffert </t>
    </r>
    <r>
      <rPr>
        <sz val="18"/>
        <color rgb="FFFF0000"/>
        <rFont val="Times New Roman"/>
        <family val="1"/>
      </rPr>
      <t>( Pasteur )</t>
    </r>
  </si>
  <si>
    <t>Mr Lepavec Yves</t>
  </si>
  <si>
    <t>Mr et fils chez Edler &amp; Lepavec</t>
  </si>
  <si>
    <t>reprod. Vincent</t>
  </si>
  <si>
    <t>97</t>
  </si>
  <si>
    <t>03-06</t>
  </si>
  <si>
    <t>filles Cottel</t>
  </si>
  <si>
    <t>restaurant Fischer</t>
  </si>
  <si>
    <t>14-26</t>
  </si>
  <si>
    <t>Ste Marie ( Pharmacie et Tour )</t>
  </si>
  <si>
    <t>Mr Alder</t>
  </si>
  <si>
    <t>98</t>
  </si>
  <si>
    <t>pays. Ste Marie</t>
  </si>
  <si>
    <t>40-45</t>
  </si>
  <si>
    <t>Mr Mme Royer</t>
  </si>
  <si>
    <t>Soldat</t>
  </si>
  <si>
    <t>agrandissement Glohr Arm.</t>
  </si>
  <si>
    <t>Mr ?</t>
  </si>
  <si>
    <t>Rest. Fischer</t>
  </si>
  <si>
    <t>fils et fille Deppen</t>
  </si>
  <si>
    <t>Hélène, Lucie, Emmy</t>
  </si>
  <si>
    <t>fille Jacquin</t>
  </si>
  <si>
    <t>groupe Jacquin</t>
  </si>
  <si>
    <t>99</t>
  </si>
  <si>
    <t>45 / 01-10</t>
  </si>
  <si>
    <t xml:space="preserve">     «      Ruch</t>
  </si>
  <si>
    <t>fils Jacquin</t>
  </si>
  <si>
    <t>Pêle fonderie pour Czezor</t>
  </si>
  <si>
    <t xml:space="preserve">34-37  </t>
  </si>
  <si>
    <t>enfant wegscheider</t>
  </si>
  <si>
    <t>100</t>
  </si>
  <si>
    <t>06-15</t>
  </si>
  <si>
    <t>famille Bâtôt-Weiller sur l’Hâte  ( 16 Mmes Batôt, Hotz, Grandpierron )</t>
  </si>
  <si>
    <t>poêle fonderie pour Czezor</t>
  </si>
  <si>
    <t>Mme et enfant Schær</t>
  </si>
  <si>
    <t>Mr Fréchard</t>
  </si>
  <si>
    <t>Mme Wegscheider</t>
  </si>
  <si>
    <t>A 01</t>
  </si>
  <si>
    <t>enfant Mr Wolff</t>
  </si>
  <si>
    <t>Alsacienne, fille Stockert</t>
  </si>
  <si>
    <t>10-15</t>
  </si>
  <si>
    <t xml:space="preserve">          "             "   Marchal, Felmé</t>
  </si>
  <si>
    <t xml:space="preserve">          "         Marthe Bée</t>
  </si>
  <si>
    <t xml:space="preserve">          "         Jeannine Felmé </t>
  </si>
  <si>
    <t>Jean-Paul Marchal</t>
  </si>
  <si>
    <t>Lucie, Emmy, Marthe</t>
  </si>
  <si>
    <t>fille Schwartz</t>
  </si>
  <si>
    <t>fête Victoire 12-5-46</t>
  </si>
  <si>
    <t>A 02</t>
  </si>
  <si>
    <t>45 / 01-26</t>
  </si>
  <si>
    <t>enfant Jehel</t>
  </si>
  <si>
    <t>Mme Muller</t>
  </si>
  <si>
    <t>Edmond</t>
  </si>
  <si>
    <t>A 03</t>
  </si>
  <si>
    <t>filles Ropp Pulversheim</t>
  </si>
  <si>
    <t>Mr Graff</t>
  </si>
  <si>
    <t>reprod. Parents Gander</t>
  </si>
  <si>
    <t>pays. Villa Lebach du Schulberg</t>
  </si>
  <si>
    <t xml:space="preserve">   "    Pet-Lièpvre du Rimpy</t>
  </si>
  <si>
    <t>Tour d’Echery</t>
  </si>
  <si>
    <t>Théatre Ste Marie rue d’Echery</t>
  </si>
  <si>
    <t>Mr Surmin</t>
  </si>
  <si>
    <t>enfant Marcot</t>
  </si>
  <si>
    <t>enfant Delange</t>
  </si>
  <si>
    <t>A 04</t>
  </si>
  <si>
    <t>reprod. Roses</t>
  </si>
  <si>
    <t>salle Fischer</t>
  </si>
  <si>
    <t>09-20</t>
  </si>
  <si>
    <t>Droger-Louterbach</t>
  </si>
  <si>
    <t>pays. Sur l’Hâte de le Côte d’Echery</t>
  </si>
  <si>
    <t>23-39</t>
  </si>
  <si>
    <t>chez Pierry</t>
  </si>
  <si>
    <t>A 05</t>
  </si>
  <si>
    <t>45 / 01-17</t>
  </si>
  <si>
    <t>danse Fischer</t>
  </si>
  <si>
    <t>pays. ( fonderie )</t>
  </si>
  <si>
    <t>32-39</t>
  </si>
  <si>
    <t>Mme et enfant Jehel</t>
  </si>
  <si>
    <t>A 06</t>
  </si>
  <si>
    <t>Rue St Louis Eglise</t>
  </si>
  <si>
    <t>03-16</t>
  </si>
  <si>
    <t>21-28</t>
  </si>
  <si>
    <t>famille agents Police</t>
  </si>
  <si>
    <t>Goetz</t>
  </si>
  <si>
    <t>Agr. Bolinger</t>
  </si>
  <si>
    <t>A 07</t>
  </si>
  <si>
    <t>Mme et fille Benoit Paul</t>
  </si>
  <si>
    <t>fille Geyer</t>
  </si>
  <si>
    <t>Mr Mme Jehel</t>
  </si>
  <si>
    <t>15-19</t>
  </si>
  <si>
    <t>pays. Ferme Jehel</t>
  </si>
  <si>
    <t>Mme Berson et bébés</t>
  </si>
  <si>
    <t>27-31</t>
  </si>
  <si>
    <t>paus. Route d’Echery  ( Bauer )</t>
  </si>
  <si>
    <t>pysSte Marie de la roix de Mission</t>
  </si>
  <si>
    <t>A 08</t>
  </si>
  <si>
    <t>Mettemberg-Vincent</t>
  </si>
  <si>
    <t>Glohr Rudy</t>
  </si>
  <si>
    <t>Mr ?</t>
  </si>
  <si>
    <t>Melle ?                 11-13 reprod. Bertrand</t>
  </si>
  <si>
    <t>Mr Escher Robert</t>
  </si>
  <si>
    <t>Melle Thirion Renée</t>
  </si>
  <si>
    <t>21-39</t>
  </si>
  <si>
    <t>fête 14 Juillet 1946</t>
  </si>
  <si>
    <t>A 09</t>
  </si>
  <si>
    <t>famille et enfant Bée</t>
  </si>
  <si>
    <t>pays. Côte d’Echery-Haïcot</t>
  </si>
  <si>
    <t>A 10</t>
  </si>
  <si>
    <t>agr.Wegscheider</t>
  </si>
  <si>
    <t>famille Stanisière</t>
  </si>
  <si>
    <t>22-30</t>
  </si>
  <si>
    <t>agr. Bertrand</t>
  </si>
  <si>
    <t>A 11</t>
  </si>
  <si>
    <t>famille Benoit Paul</t>
  </si>
  <si>
    <t>01 / 04-26</t>
  </si>
  <si>
    <t>pays. Echery et Ste Marie de la Côte d’Echery</t>
  </si>
  <si>
    <t>fils Ancel</t>
  </si>
  <si>
    <t>A 12</t>
  </si>
  <si>
    <t>Fille Wolff (Charlotte )</t>
  </si>
  <si>
    <t>24-36</t>
  </si>
  <si>
    <t>27-33</t>
  </si>
  <si>
    <t>fourneau fonderie pour Czezor</t>
  </si>
  <si>
    <t>A 13</t>
  </si>
  <si>
    <t>34-01</t>
  </si>
  <si>
    <t>Ropp</t>
  </si>
  <si>
    <t>enfants et Mme Griffrate ( tailleur )</t>
  </si>
  <si>
    <t>Wolff Charlotte et fille</t>
  </si>
  <si>
    <t>Edmond, Hélène, Lucie</t>
  </si>
  <si>
    <t>18-38</t>
  </si>
  <si>
    <t>fête gymnastique Ste Marie</t>
  </si>
  <si>
    <t>A 14</t>
  </si>
  <si>
    <t>Fête gymnastique Ste Marie</t>
  </si>
  <si>
    <t>A 15</t>
  </si>
  <si>
    <t>A 16</t>
  </si>
  <si>
    <t>42-43 / 01-07</t>
  </si>
  <si>
    <r>
      <t xml:space="preserve">Fête gymnastique Ste Marie         </t>
    </r>
    <r>
      <rPr>
        <sz val="18"/>
        <color rgb="FFFF0000"/>
        <rFont val="Times New Roman"/>
        <family val="1"/>
      </rPr>
      <t>42, Mr Gunther photographe</t>
    </r>
  </si>
  <si>
    <t>Mme Kælbel</t>
  </si>
  <si>
    <t>Mme et enfant Zimmerlin</t>
  </si>
  <si>
    <t>15-20</t>
  </si>
  <si>
    <t>monument Haïcot</t>
  </si>
  <si>
    <t>Mr Kropp</t>
  </si>
  <si>
    <t xml:space="preserve">  “  Muller Jean</t>
  </si>
  <si>
    <t>25-31</t>
  </si>
  <si>
    <t>groupes refuge Haïcot</t>
  </si>
  <si>
    <t>monument  “         “</t>
  </si>
  <si>
    <t>Pays.                      “</t>
  </si>
  <si>
    <t>A 17</t>
  </si>
  <si>
    <t>42-43-02</t>
  </si>
  <si>
    <t>pays.et fefuge Haïcot</t>
  </si>
  <si>
    <t>groupe Club Vosgien au Haïcot</t>
  </si>
  <si>
    <t>pays. refuge                          « </t>
  </si>
  <si>
    <t>15-15</t>
  </si>
  <si>
    <t>Mr Weiller au Haïcot</t>
  </si>
  <si>
    <t>Monument au Haïcot</t>
  </si>
  <si>
    <t>refuge</t>
  </si>
  <si>
    <t>21-36</t>
  </si>
  <si>
    <t>groupes, ays. divers</t>
  </si>
  <si>
    <t>A 18</t>
  </si>
  <si>
    <t>groupes, pays. Divers</t>
  </si>
  <si>
    <t>A 19</t>
  </si>
  <si>
    <t>A 20</t>
  </si>
  <si>
    <t>A 21</t>
  </si>
  <si>
    <t>Finckenbein Charles</t>
  </si>
  <si>
    <t>Patr.   Fille</t>
  </si>
  <si>
    <t>04-20</t>
  </si>
  <si>
    <t>Stocky</t>
  </si>
  <si>
    <t>Mme Reisacher</t>
  </si>
  <si>
    <t>filles Pierré</t>
  </si>
  <si>
    <t>agr. Fille Gall</t>
  </si>
  <si>
    <t>famille Thirion</t>
  </si>
  <si>
    <t>A 22</t>
  </si>
  <si>
    <t>accordéons au Théâtre le 31-8-1946</t>
  </si>
  <si>
    <t>09-16</t>
  </si>
  <si>
    <t>incendie Felmé</t>
  </si>
  <si>
    <t>Maire Pierre</t>
  </si>
  <si>
    <t>Mr ? et fils</t>
  </si>
  <si>
    <t>Mr Muller ( Garde-forestier )</t>
  </si>
  <si>
    <t>agrd. Fiechtl</t>
  </si>
  <si>
    <t>A 23</t>
  </si>
  <si>
    <t>enfant Rieg</t>
  </si>
  <si>
    <t>11-15</t>
  </si>
  <si>
    <t>repr. Fiechtl</t>
  </si>
  <si>
    <t>Mr Sick avec poules</t>
  </si>
  <si>
    <t>famille Antony</t>
  </si>
  <si>
    <t>Mr Sick avec voiture</t>
  </si>
  <si>
    <t>A 24</t>
  </si>
  <si>
    <t>Mr et enfant  ( beaufrère à Offland )</t>
  </si>
  <si>
    <t>fête Zimmerlin</t>
  </si>
  <si>
    <t>A 25</t>
  </si>
  <si>
    <t>pays. Ptr-Lièpvre</t>
  </si>
  <si>
    <t>reprod. Fiechtl</t>
  </si>
  <si>
    <t>musique d’Echery</t>
  </si>
  <si>
    <t>reprod. Pour Lucie Bée</t>
  </si>
  <si>
    <t>22-36</t>
  </si>
  <si>
    <t>pays. du Schulberg, Echery, Ville</t>
  </si>
  <si>
    <t>32-37</t>
  </si>
  <si>
    <t>scène au Grand-Hôtel</t>
  </si>
  <si>
    <t>A 26</t>
  </si>
  <si>
    <t>Mairie illuminée</t>
  </si>
  <si>
    <t>06-14</t>
  </si>
  <si>
    <t>fête Rhin et Danube</t>
  </si>
  <si>
    <t>agrd.</t>
  </si>
  <si>
    <t>vues prises de la haute rue, maison Frey,etc.</t>
  </si>
  <si>
    <t>A 27</t>
  </si>
  <si>
    <t>fête Rhin et Danibe</t>
  </si>
  <si>
    <t>A 28</t>
  </si>
  <si>
    <t>01-07</t>
  </si>
  <si>
    <t>10-36</t>
  </si>
  <si>
    <t>pays. neige Côte d’Echery</t>
  </si>
  <si>
    <t>A 29</t>
  </si>
  <si>
    <t>01-13</t>
  </si>
  <si>
    <t>pays.neige</t>
  </si>
  <si>
    <t>agr. Muller</t>
  </si>
  <si>
    <t>16-21</t>
  </si>
  <si>
    <t>Schær Paul et fille</t>
  </si>
  <si>
    <t>sœur à Mme Anna</t>
  </si>
  <si>
    <t>A 30</t>
  </si>
  <si>
    <t>route d’Echery, neige ( Hélène )</t>
  </si>
  <si>
    <t>carneval Ste Marie</t>
  </si>
  <si>
    <t>route d’Echery neige</t>
  </si>
  <si>
    <t>22-27</t>
  </si>
  <si>
    <t>bébé Siegenfuhr</t>
  </si>
  <si>
    <t>28-33</t>
  </si>
  <si>
    <t>chemin sur l’Hâte neige</t>
  </si>
  <si>
    <r>
      <t xml:space="preserve">fils Meyer sur l’Hâte </t>
    </r>
    <r>
      <rPr>
        <sz val="18"/>
        <color rgb="FFFF0000"/>
        <rFont val="Times New Roman"/>
        <family val="1"/>
      </rPr>
      <t xml:space="preserve">  ( Maurice )</t>
    </r>
  </si>
  <si>
    <t>37-04</t>
  </si>
  <si>
    <t>Mme Weiller et enfant</t>
  </si>
  <si>
    <t>Benoit Charles</t>
  </si>
  <si>
    <t>A 31</t>
  </si>
  <si>
    <t>03-19</t>
  </si>
  <si>
    <t>fam. Fils Leiberand</t>
  </si>
  <si>
    <r>
      <t xml:space="preserve">Gunter Hans          </t>
    </r>
    <r>
      <rPr>
        <sz val="18"/>
        <color rgb="FFFF0000"/>
        <rFont val="Times New Roman"/>
        <family val="1"/>
      </rPr>
      <t xml:space="preserve"> ( Jean Karl )</t>
    </r>
  </si>
  <si>
    <t>Melle Marchal – Muller Jean</t>
  </si>
  <si>
    <t>Mme Marchal  ( caisse malade )</t>
  </si>
  <si>
    <t>fils Metz Philippe</t>
  </si>
  <si>
    <t>29-35</t>
  </si>
  <si>
    <t>Skieurs, Muller Jean etc.</t>
  </si>
  <si>
    <t>pays. rivière chez Zürcher</t>
  </si>
  <si>
    <t>Jehl Yvan</t>
  </si>
  <si>
    <t>Muller Jean rg.</t>
  </si>
  <si>
    <t>A 32</t>
  </si>
  <si>
    <t>01-28</t>
  </si>
  <si>
    <t>accordéon avec chorale au Théâtre</t>
  </si>
  <si>
    <t>Temple Ste Marie</t>
  </si>
  <si>
    <t>A 33</t>
  </si>
  <si>
    <t>fils Jacquot</t>
  </si>
  <si>
    <t>famille Stecher ( Minoux )</t>
  </si>
  <si>
    <t>06-13</t>
  </si>
  <si>
    <r>
      <t xml:space="preserve">fourneaux fonderie   ( Czezor ¹)  </t>
    </r>
    <r>
      <rPr>
        <sz val="18"/>
        <color rgb="FFFF0000"/>
        <rFont val="Times New Roman"/>
        <family val="1"/>
      </rPr>
      <t>( ¹ imprimerie )</t>
    </r>
  </si>
  <si>
    <t>Olga ( fenêtre )</t>
  </si>
  <si>
    <t>33-42</t>
  </si>
  <si>
    <t>famille avec Olga ( Chauffour )</t>
  </si>
  <si>
    <t>43-44</t>
  </si>
  <si>
    <t>Mr Mme Muller Jean</t>
  </si>
  <si>
    <t>45-02</t>
  </si>
  <si>
    <t>repr. Vogel</t>
  </si>
  <si>
    <t>A 34</t>
  </si>
  <si>
    <t>01-37</t>
  </si>
  <si>
    <t>Théâtre gymnastique</t>
  </si>
  <si>
    <t>A 35</t>
  </si>
  <si>
    <t>04-27</t>
  </si>
  <si>
    <t xml:space="preserve">      “               “</t>
  </si>
  <si>
    <t>Mr Mme Bass</t>
  </si>
  <si>
    <t>37-41</t>
  </si>
  <si>
    <t>Emmy et Marguerite Bée</t>
  </si>
  <si>
    <t>Mme Wagler à la fenêtre</t>
  </si>
  <si>
    <t>Hélène, Emmy, Marguerite</t>
  </si>
  <si>
    <t>A 36</t>
  </si>
  <si>
    <t>06-29</t>
  </si>
  <si>
    <t>confirmation Fischer</t>
  </si>
  <si>
    <t>33-45</t>
  </si>
  <si>
    <t>pays. Echery – Ville du Schulberg</t>
  </si>
  <si>
    <t>A 37</t>
  </si>
  <si>
    <t>sur l'Hâte vu de la Côte d'Echery</t>
  </si>
  <si>
    <t>04-10</t>
  </si>
  <si>
    <t>à l'auberge Dumoulin</t>
  </si>
  <si>
    <t>11-20</t>
  </si>
  <si>
    <t>enfants et Mme Fischter</t>
  </si>
  <si>
    <t>Mr Fischer</t>
  </si>
  <si>
    <t>28-35</t>
  </si>
  <si>
    <t>confirmation Benoit Paul</t>
  </si>
  <si>
    <t>A 38</t>
  </si>
  <si>
    <t>01-11</t>
  </si>
  <si>
    <t>Confirmation Benoit Paul</t>
  </si>
  <si>
    <t>16-18</t>
  </si>
  <si>
    <t>fille Fréchard</t>
  </si>
  <si>
    <t>rue St Loius Eglise</t>
  </si>
  <si>
    <t>auberge Fischer</t>
  </si>
  <si>
    <t>pay. Ste Marie vers Haïcot</t>
  </si>
  <si>
    <t>fille Senter</t>
  </si>
  <si>
    <t>A 39</t>
  </si>
  <si>
    <t>vues pont Collège  ( cerisier, rivière )</t>
  </si>
  <si>
    <t xml:space="preserve">    «   arbres en fleurs Echery</t>
  </si>
  <si>
    <t>24-34</t>
  </si>
  <si>
    <t>Escher famille</t>
  </si>
  <si>
    <t>Melle Gall</t>
  </si>
  <si>
    <t>38-43</t>
  </si>
  <si>
    <t>pays. Print. Rauenthal vers sur l'Hâte</t>
  </si>
  <si>
    <t>A 40</t>
  </si>
  <si>
    <t>07-12</t>
  </si>
  <si>
    <t>pays. Print. Echery Rimpy</t>
  </si>
  <si>
    <t>13-16</t>
  </si>
  <si>
    <t>Melles Pierré</t>
  </si>
  <si>
    <t>17-22</t>
  </si>
  <si>
    <t>vues Ste Marie du Schulberg</t>
  </si>
  <si>
    <t>23-31</t>
  </si>
  <si>
    <t>Noce Maire Pierre</t>
  </si>
  <si>
    <t>pompiers Echery</t>
  </si>
  <si>
    <t>Kœnig</t>
  </si>
  <si>
    <t>ferme Jacquot</t>
  </si>
  <si>
    <t>A 41</t>
  </si>
  <si>
    <t>33-35</t>
  </si>
  <si>
    <t>Marguerite Bée</t>
  </si>
  <si>
    <t>Deppen Armand</t>
  </si>
  <si>
    <t>37-40</t>
  </si>
  <si>
    <t>Berson Grd Mère et bébés</t>
  </si>
  <si>
    <t>41-01</t>
  </si>
  <si>
    <t>06-16</t>
  </si>
  <si>
    <t>bébé  Siegenfuhr</t>
  </si>
  <si>
    <t>fête Rhin et Danube au Théatre</t>
  </si>
  <si>
    <t>A 42</t>
  </si>
  <si>
    <t>fête 11 mai  accordéons</t>
  </si>
  <si>
    <t>vue sur ferme Pierré Rauenthal</t>
  </si>
  <si>
    <t>41-43</t>
  </si>
  <si>
    <t>vue sur l'Hâte auberge</t>
  </si>
  <si>
    <t>Tour d'Echery</t>
  </si>
  <si>
    <t>bébé Peyer Aloyse</t>
  </si>
  <si>
    <t>( sans objectif ) bureau Gander</t>
  </si>
  <si>
    <t>15-39</t>
  </si>
  <si>
    <t>Noce Surmin</t>
  </si>
  <si>
    <t>A 43</t>
  </si>
  <si>
    <t>31-04</t>
  </si>
  <si>
    <t>Noce Surmin  ( divers )</t>
  </si>
  <si>
    <t>Echery Tour</t>
  </si>
  <si>
    <t>06-12</t>
  </si>
  <si>
    <t>confirmation Braun</t>
  </si>
  <si>
    <t xml:space="preserve">16-17 </t>
  </si>
  <si>
    <t>Echery – ferme Jacquot</t>
  </si>
  <si>
    <t>Côte d'Echery de sur l'Hâte</t>
  </si>
  <si>
    <t>sur l'Hâte</t>
  </si>
  <si>
    <t>Noce Leiberandt</t>
  </si>
  <si>
    <t>A 44</t>
  </si>
  <si>
    <t xml:space="preserve">44-01 </t>
  </si>
  <si>
    <t>Boumm Bâtot</t>
  </si>
  <si>
    <t>02-09</t>
  </si>
  <si>
    <t xml:space="preserve">13-14 </t>
  </si>
  <si>
    <t>sport football</t>
  </si>
  <si>
    <t>Reinfried</t>
  </si>
  <si>
    <t>A 45</t>
  </si>
  <si>
    <t>Rauenthal ferme Stocky</t>
  </si>
  <si>
    <t>34-38</t>
  </si>
  <si>
    <t>Mr Mme Leipp David</t>
  </si>
  <si>
    <t>39-43</t>
  </si>
  <si>
    <t>groupes Stahl</t>
  </si>
  <si>
    <t>44-01</t>
  </si>
  <si>
    <t>04-11</t>
  </si>
  <si>
    <t>bébé nègre chez Siegenfuhr</t>
  </si>
  <si>
    <t>Vonkilch ( Noce d'or )</t>
  </si>
  <si>
    <t>A 46</t>
  </si>
  <si>
    <t>36-45</t>
  </si>
  <si>
    <t>ferme Fenarupt ( charpente Siegenfuhr )</t>
  </si>
  <si>
    <t>12-16</t>
  </si>
  <si>
    <t>armoire Gander</t>
  </si>
  <si>
    <t>fourneau fonderie</t>
  </si>
  <si>
    <t>Ste Marie, bains, théatre</t>
  </si>
  <si>
    <t>Scheidecker Grd.-Mère</t>
  </si>
  <si>
    <t>kaktus Spieth</t>
  </si>
  <si>
    <t>Noce Fischer Fr. sport</t>
  </si>
  <si>
    <t>Droger Roger</t>
  </si>
  <si>
    <t>A 47</t>
  </si>
  <si>
    <t>Edmond, Droger R.,Thirion A.</t>
  </si>
  <si>
    <t>groupe Marchal</t>
  </si>
  <si>
    <t>Hélène, filles Marchal</t>
  </si>
  <si>
    <t>Mme Wagler et Schær Marie</t>
  </si>
  <si>
    <t>43-45</t>
  </si>
  <si>
    <t>fête 14 Juillet (musique danse ) 1947</t>
  </si>
  <si>
    <t>01-20</t>
  </si>
  <si>
    <t xml:space="preserve">   «   «   «                 «</t>
  </si>
  <si>
    <t>21-38</t>
  </si>
  <si>
    <t>fam. Siegenfuhr</t>
  </si>
  <si>
    <t>A 48</t>
  </si>
  <si>
    <t>fête 14 Juillet 1947</t>
  </si>
  <si>
    <t>Mme Wagler au parc</t>
  </si>
  <si>
    <t xml:space="preserve">   «         «     et moi</t>
  </si>
  <si>
    <t>fête, musique, danse</t>
  </si>
  <si>
    <t>fille Jehl Yvan</t>
  </si>
  <si>
    <t>fête Ste Marie 1947</t>
  </si>
  <si>
    <t>maison Gander</t>
  </si>
  <si>
    <t>rivière pont Gander</t>
  </si>
  <si>
    <t>refuge Violu</t>
  </si>
  <si>
    <t>A 49</t>
  </si>
  <si>
    <t>32-5</t>
  </si>
  <si>
    <t>fermes Côte St Dié</t>
  </si>
  <si>
    <t xml:space="preserve">    «     Dumoulin, + famille </t>
  </si>
  <si>
    <t xml:space="preserve">25-26 </t>
  </si>
  <si>
    <t>maison Dumoulin Côte d'Echery</t>
  </si>
  <si>
    <t>A 50</t>
  </si>
  <si>
    <t>pays. Côte d'Echery</t>
  </si>
  <si>
    <t>39-41</t>
  </si>
  <si>
    <t>fils Vincent-Franz</t>
  </si>
  <si>
    <t>42-03</t>
  </si>
  <si>
    <t>pays. Côte d'Echery, Echery</t>
  </si>
  <si>
    <t>fille Gall</t>
  </si>
  <si>
    <t>Noce Benoit</t>
  </si>
  <si>
    <t>19-22</t>
  </si>
  <si>
    <t>Charpente Kling</t>
  </si>
  <si>
    <t>Fischer Charles</t>
  </si>
  <si>
    <t>enfant Fichter Paulette</t>
  </si>
  <si>
    <t>A 51</t>
  </si>
  <si>
    <t>enfant Schær Suzanne</t>
  </si>
  <si>
    <t>16-14</t>
  </si>
  <si>
    <t>voyage Pulversheim ( divers )</t>
  </si>
  <si>
    <t>A 52</t>
  </si>
  <si>
    <t xml:space="preserve">    «           «</t>
  </si>
  <si>
    <t>12-24</t>
  </si>
  <si>
    <t>Hof, fête Grd-Mère</t>
  </si>
  <si>
    <t xml:space="preserve">Eglise St Louis </t>
  </si>
  <si>
    <t>Mr Muller  ( chez Benoit-Fichter )</t>
  </si>
  <si>
    <t>sous-bois, parc</t>
  </si>
  <si>
    <t>36-43</t>
  </si>
  <si>
    <t>chien Colotte</t>
  </si>
  <si>
    <t>44-03</t>
  </si>
  <si>
    <t>fête sport</t>
  </si>
  <si>
    <t>A 53</t>
  </si>
  <si>
    <t>Fête O M sport Ste Marie</t>
  </si>
  <si>
    <t>A 54</t>
  </si>
  <si>
    <t>A 55</t>
  </si>
  <si>
    <t>Tombe Muller</t>
  </si>
  <si>
    <t>05-38</t>
  </si>
  <si>
    <r>
      <t xml:space="preserve">forêt, bûcheron, scie mécanique </t>
    </r>
    <r>
      <rPr>
        <sz val="18"/>
        <color rgb="FFFF0000"/>
        <rFont val="Times New Roman"/>
        <family val="1"/>
      </rPr>
      <t>( tronçonneuse )</t>
    </r>
  </si>
  <si>
    <t>refuge A N Haïcot</t>
  </si>
  <si>
    <t>08-11</t>
  </si>
  <si>
    <t>P.G.  ( Didierjean )</t>
  </si>
  <si>
    <t>12-19</t>
  </si>
  <si>
    <t>Melles Obliger, Claudot</t>
  </si>
  <si>
    <t>21-27</t>
  </si>
  <si>
    <t>repr. Zimmerlin</t>
  </si>
  <si>
    <t>Tour Pharmacie</t>
  </si>
  <si>
    <t>A 57</t>
  </si>
  <si>
    <t>01-10</t>
  </si>
  <si>
    <t>classe 1927</t>
  </si>
  <si>
    <t>11-33</t>
  </si>
  <si>
    <t xml:space="preserve">    «    1924</t>
  </si>
  <si>
    <t>A 58</t>
  </si>
  <si>
    <t>classe 1924</t>
  </si>
  <si>
    <t>conscrits ( devant Gander )</t>
  </si>
  <si>
    <t>Algériens</t>
  </si>
  <si>
    <t>conscrits</t>
  </si>
  <si>
    <t>A 59</t>
  </si>
  <si>
    <t>Fils Stanisière</t>
  </si>
  <si>
    <t>Petite-Lièpvre</t>
  </si>
  <si>
    <t>14-19</t>
  </si>
  <si>
    <t>vues télé (surexp.)</t>
  </si>
  <si>
    <t>Violu</t>
  </si>
  <si>
    <t>Noce Zimmermann</t>
  </si>
  <si>
    <t>A 60</t>
  </si>
  <si>
    <t>01-18</t>
  </si>
  <si>
    <t xml:space="preserve">   «            «</t>
  </si>
  <si>
    <t>enfant Siegenfuhr</t>
  </si>
  <si>
    <t>chanteurs de Vienne au théatre</t>
  </si>
  <si>
    <t>A 61</t>
  </si>
  <si>
    <t>01-34</t>
  </si>
  <si>
    <t>Gymnastique au théatre</t>
  </si>
  <si>
    <t>chanteurs                « </t>
  </si>
  <si>
    <t>A 62</t>
  </si>
  <si>
    <t>01-09</t>
  </si>
  <si>
    <t>Chanteurs au théatre</t>
  </si>
  <si>
    <t>Mr Maire</t>
  </si>
  <si>
    <t>Bertrand</t>
  </si>
  <si>
    <t>Melle Fréchard</t>
  </si>
  <si>
    <t>route d’Echeru, neige</t>
  </si>
  <si>
    <t xml:space="preserve">23-28 </t>
  </si>
  <si>
    <t>A 63</t>
  </si>
  <si>
    <t>01-15</t>
  </si>
  <si>
    <t>Noce Goetz</t>
  </si>
  <si>
    <t xml:space="preserve">    “   Marchal</t>
  </si>
  <si>
    <t>enfant     “</t>
  </si>
  <si>
    <t>23-35</t>
  </si>
  <si>
    <t>famille Paulette Marchal</t>
  </si>
  <si>
    <t>A 64</t>
  </si>
  <si>
    <t>Tombe Ruch</t>
  </si>
  <si>
    <t>au Chauffour avec Paulette</t>
  </si>
  <si>
    <t>Meyer Albert</t>
  </si>
  <si>
    <t>Mme Wagler  ( chambre )</t>
  </si>
  <si>
    <t>enfant Gerber Paul</t>
  </si>
  <si>
    <t>A 65</t>
  </si>
  <si>
    <t>Mme, enfant Weiller</t>
  </si>
  <si>
    <t>agr. Zimmerlin</t>
  </si>
  <si>
    <t>Mr Bach</t>
  </si>
  <si>
    <t>fleurs  ( jassinthe )</t>
  </si>
  <si>
    <t>17-35</t>
  </si>
  <si>
    <t>enfant Fichter</t>
  </si>
  <si>
    <t>A 66</t>
  </si>
  <si>
    <t>pays. sur l’Hâte</t>
  </si>
  <si>
    <t>Tombe Leibrandt</t>
  </si>
  <si>
    <t>14-21</t>
  </si>
  <si>
    <t>Mme Fichter</t>
  </si>
  <si>
    <t>Mr Muller  ( police )</t>
  </si>
  <si>
    <t>26-28</t>
  </si>
  <si>
    <t>repr. P. “           “</t>
  </si>
  <si>
    <t>Mr Reisaher</t>
  </si>
  <si>
    <t>A 67</t>
  </si>
  <si>
    <t>18-26</t>
  </si>
  <si>
    <t>07-30</t>
  </si>
  <si>
    <t>Côte d’Echery - Ville</t>
  </si>
  <si>
    <t>31-36</t>
  </si>
  <si>
    <t>A 68</t>
  </si>
  <si>
    <t>agr. P. Mme Glohr</t>
  </si>
  <si>
    <t>06-18</t>
  </si>
  <si>
    <t>confirmation Spieth</t>
  </si>
  <si>
    <t>19-29</t>
  </si>
  <si>
    <t xml:space="preserve">         “           Brunner Paul</t>
  </si>
  <si>
    <t xml:space="preserve">         “           Stahl</t>
  </si>
  <si>
    <t>repr. p. Spieth</t>
  </si>
  <si>
    <t>A 69</t>
  </si>
  <si>
    <t>Accordéons au théatre</t>
  </si>
  <si>
    <t>A 70</t>
  </si>
  <si>
    <t>famille Cottel-Deppen au Chauffour</t>
  </si>
  <si>
    <t>12-26</t>
  </si>
  <si>
    <t xml:space="preserve">     “     Fichter et Siegenfuhr</t>
  </si>
  <si>
    <t>23-27</t>
  </si>
  <si>
    <t xml:space="preserve">     „     Berson et       „</t>
  </si>
  <si>
    <t>A 71</t>
  </si>
  <si>
    <t>enfant Berson</t>
  </si>
  <si>
    <t>Wittner</t>
  </si>
  <si>
    <t>Echery vues du Chauffour</t>
  </si>
  <si>
    <t>fils Spieth</t>
  </si>
  <si>
    <t>enfant Peyer Aloyse</t>
  </si>
  <si>
    <t>repr. Mineurs</t>
  </si>
  <si>
    <t>arbre fleur ( télé )</t>
  </si>
  <si>
    <t>télé, Chauffour d’Echery</t>
  </si>
  <si>
    <t>enfant Surmin</t>
  </si>
  <si>
    <t>télé, chauffour et Eglise sur l’Hâte d’Echery</t>
  </si>
  <si>
    <t>A 72</t>
  </si>
  <si>
    <t>entrée de Fertrupt</t>
  </si>
  <si>
    <t>Tombe Mme Braun</t>
  </si>
  <si>
    <t>Chapelle Fertrupt</t>
  </si>
  <si>
    <t>10-14</t>
  </si>
  <si>
    <t>cuisinière fonderie</t>
  </si>
  <si>
    <t>15-25</t>
  </si>
  <si>
    <t>fam. Daub</t>
  </si>
  <si>
    <t>26-30</t>
  </si>
  <si>
    <t>fam. Bach</t>
  </si>
  <si>
    <t>A 73</t>
  </si>
  <si>
    <t>fam.Pierré</t>
  </si>
  <si>
    <t>télé ( Dumoulin )</t>
  </si>
  <si>
    <t>07-11</t>
  </si>
  <si>
    <t>12-27</t>
  </si>
  <si>
    <t>Didierjean fête</t>
  </si>
  <si>
    <t>Keller René et Melle</t>
  </si>
  <si>
    <t>2filles Dumoulin</t>
  </si>
  <si>
    <t>A 74</t>
  </si>
  <si>
    <t>Ferme fonderie</t>
  </si>
  <si>
    <t>Ste Marie du Schulberg  ( Madeleine et St Louis )</t>
  </si>
  <si>
    <t>11-21</t>
  </si>
  <si>
    <t>à Pulversheim</t>
  </si>
  <si>
    <t>Tombe Senter</t>
  </si>
  <si>
    <t>Mr Mme Kropp</t>
  </si>
  <si>
    <t>reprod. Jacquot</t>
  </si>
  <si>
    <t xml:space="preserve">     “      Senter Charles</t>
  </si>
  <si>
    <t>A 75</t>
  </si>
  <si>
    <t>Communion Schær Emile</t>
  </si>
  <si>
    <t>04-14</t>
  </si>
  <si>
    <t xml:space="preserve">          “         Muller Garde forestier</t>
  </si>
  <si>
    <t xml:space="preserve">          “</t>
  </si>
  <si>
    <t>22-26</t>
  </si>
  <si>
    <t>Deppen-Hotz</t>
  </si>
  <si>
    <t>fille Gall, Rieg</t>
  </si>
  <si>
    <t>fils Kropp</t>
  </si>
  <si>
    <t>repr.Mineurs</t>
  </si>
  <si>
    <t>A 76</t>
  </si>
  <si>
    <t>Noce Chauffour</t>
  </si>
  <si>
    <t>A 77</t>
  </si>
  <si>
    <t>Melle Wolff ép. Lohner</t>
  </si>
  <si>
    <t xml:space="preserve">38-39  </t>
  </si>
  <si>
    <t xml:space="preserve">    “    Humm Angélique ép. Schmitt</t>
  </si>
  <si>
    <t>Tour Siegenfuhr</t>
  </si>
  <si>
    <t>41-44</t>
  </si>
  <si>
    <t>Côte d’Echery du Schulberg</t>
  </si>
  <si>
    <t>fleurs sur pré</t>
  </si>
  <si>
    <t xml:space="preserve">enfant Vogel avec chèvres </t>
  </si>
  <si>
    <t>Mme italienne</t>
  </si>
  <si>
    <t>Mr           "</t>
  </si>
  <si>
    <t>enfant Scherrer Instit.</t>
  </si>
  <si>
    <t>13-20</t>
  </si>
  <si>
    <t>fête d’Echery 1948 ( musique, accord. )</t>
  </si>
  <si>
    <t>fam. Siegefuhr</t>
  </si>
  <si>
    <t>Mrs  Kœnig, Angel, etc.</t>
  </si>
  <si>
    <t>A 78</t>
  </si>
  <si>
    <t>stand Goetz fête d’Echery 1948</t>
  </si>
  <si>
    <t>musique fête d’Echery</t>
  </si>
  <si>
    <t>filles, Chauffour avec chiens</t>
  </si>
  <si>
    <t>maison       "</t>
  </si>
  <si>
    <t>Goetz, fête d’Echery</t>
  </si>
  <si>
    <t>A 79</t>
  </si>
  <si>
    <t>Echery du Violu</t>
  </si>
  <si>
    <t>02-27</t>
  </si>
  <si>
    <t>refuge Violu div.</t>
  </si>
  <si>
    <t>vues, divers, du Violu</t>
  </si>
  <si>
    <t>refuge Violu, div.</t>
  </si>
  <si>
    <t>A 80</t>
  </si>
  <si>
    <t>01-14</t>
  </si>
  <si>
    <t>rue Narbey Ste Marie</t>
  </si>
  <si>
    <t>fils Braun</t>
  </si>
  <si>
    <t>18-23</t>
  </si>
  <si>
    <t>fille Winter, enfant</t>
  </si>
  <si>
    <t>24-32</t>
  </si>
  <si>
    <t>Mr Mme Benoit Adolphe fils ( en Ville )</t>
  </si>
  <si>
    <t>A 81</t>
  </si>
  <si>
    <t>Fête gymnastique Ste Marie 4/7/1948</t>
  </si>
  <si>
    <t>A 82</t>
  </si>
  <si>
    <t>38-45</t>
  </si>
  <si>
    <t>A 83</t>
  </si>
  <si>
    <t>Noces Glohr - Spindler</t>
  </si>
  <si>
    <t>A 84</t>
  </si>
  <si>
    <t>01-38</t>
  </si>
  <si>
    <t>A 85</t>
  </si>
  <si>
    <t>Mr Wolff</t>
  </si>
  <si>
    <t>05-23</t>
  </si>
  <si>
    <t>Noce Schær Paul</t>
  </si>
  <si>
    <t>Ste Marie de Champs de la Chatte</t>
  </si>
  <si>
    <t>26-38</t>
  </si>
  <si>
    <t>A 86</t>
  </si>
  <si>
    <t>fam. Wegscheider</t>
  </si>
  <si>
    <t>Mr Bader</t>
  </si>
  <si>
    <t>14-32</t>
  </si>
  <si>
    <t>div. Gerardmer</t>
  </si>
  <si>
    <t>A 87</t>
  </si>
  <si>
    <t>36-01</t>
  </si>
  <si>
    <t>Noce Thirion Renée</t>
  </si>
  <si>
    <t>18-28</t>
  </si>
  <si>
    <t>Pulversheim div.</t>
  </si>
  <si>
    <t>A 88</t>
  </si>
  <si>
    <t>42-13</t>
  </si>
  <si>
    <t>profil Million</t>
  </si>
  <si>
    <t>16-33</t>
  </si>
  <si>
    <t>Haycot Div.</t>
  </si>
  <si>
    <t>A 89</t>
  </si>
  <si>
    <t>dressage chien Colotte</t>
  </si>
  <si>
    <t>A 90</t>
  </si>
  <si>
    <t>Oberlin</t>
  </si>
  <si>
    <t>Schneider, boucher</t>
  </si>
  <si>
    <t>fam. Benoit au jardin</t>
  </si>
  <si>
    <t>A 91</t>
  </si>
  <si>
    <t>enf.ts. avec chien de Colotte</t>
  </si>
  <si>
    <t>04-09</t>
  </si>
  <si>
    <t>enfant Offland</t>
  </si>
  <si>
    <t>fils Adam</t>
  </si>
  <si>
    <t>Mr Hellé</t>
  </si>
  <si>
    <t>Melle Jacquot</t>
  </si>
  <si>
    <t>Mr Mme Hellé</t>
  </si>
  <si>
    <t>Senter Germ.</t>
  </si>
  <si>
    <t>O.M. sport Ste Marie 1948</t>
  </si>
  <si>
    <t>A 92</t>
  </si>
  <si>
    <t>A 93</t>
  </si>
  <si>
    <t>A 94</t>
  </si>
  <si>
    <t>Tombe Finckenbein</t>
  </si>
  <si>
    <t>04-33</t>
  </si>
  <si>
    <t>sport, fête de nuit</t>
  </si>
  <si>
    <t>A 95</t>
  </si>
  <si>
    <t>43-11</t>
  </si>
  <si>
    <t>conscrits Ste Marie</t>
  </si>
  <si>
    <t>sur l’Hâte vers Echery</t>
  </si>
  <si>
    <t>maison Mines de Plomb</t>
  </si>
  <si>
    <t>Melle Schroedel</t>
  </si>
  <si>
    <t>A 96</t>
  </si>
  <si>
    <t>43-01</t>
  </si>
  <si>
    <t>Mr Bass</t>
  </si>
  <si>
    <t>03-20</t>
  </si>
  <si>
    <r>
      <t xml:space="preserve">enfant Minder  </t>
    </r>
    <r>
      <rPr>
        <sz val="18"/>
        <color rgb="FFFF0000"/>
        <rFont val="Times New Roman"/>
        <family val="1"/>
      </rPr>
      <t>( Heiny )</t>
    </r>
  </si>
  <si>
    <t>A 97</t>
  </si>
  <si>
    <t>01-25</t>
  </si>
  <si>
    <r>
      <t xml:space="preserve">Noce Didierjean-Jehel </t>
    </r>
    <r>
      <rPr>
        <sz val="18"/>
        <color rgb="FFFF0000"/>
        <rFont val="Times New Roman"/>
        <family val="1"/>
      </rPr>
      <t>Marcel</t>
    </r>
  </si>
  <si>
    <t>30-37</t>
  </si>
  <si>
    <t>charpentiers, chez Gimpel</t>
  </si>
  <si>
    <t>A 98</t>
  </si>
  <si>
    <t>fam. Hotz-Deppen</t>
  </si>
  <si>
    <t>maison Zimmerlin</t>
  </si>
  <si>
    <t>19-38</t>
  </si>
  <si>
    <t>A 99</t>
  </si>
  <si>
    <t>43-07</t>
  </si>
  <si>
    <t>Noce Zimmerlin</t>
  </si>
  <si>
    <t>vues du Schulberg, vers gare et Ville</t>
  </si>
  <si>
    <t>moi-même au bureau</t>
  </si>
  <si>
    <t>Marie à la cuisine</t>
  </si>
  <si>
    <t xml:space="preserve">     «    à sur l’Hâte</t>
  </si>
  <si>
    <t>famille avec Conraux</t>
  </si>
  <si>
    <t>B 01</t>
  </si>
  <si>
    <t>Fête Armistice 1948</t>
  </si>
  <si>
    <t>B 02</t>
  </si>
  <si>
    <t>repr. Jehel</t>
  </si>
  <si>
    <t>Echery de sur l’Hâte</t>
  </si>
  <si>
    <t>repr. Goetz</t>
  </si>
  <si>
    <t xml:space="preserve">   «   Zimmerlin</t>
  </si>
  <si>
    <t xml:space="preserve">   „  téle sur l’Hâte</t>
  </si>
  <si>
    <t>12-30</t>
  </si>
  <si>
    <t>Noce Lamaze-Zimmerlin</t>
  </si>
  <si>
    <t>41-46</t>
  </si>
  <si>
    <t>jeunes hommes du sport</t>
  </si>
  <si>
    <t>B 03</t>
  </si>
  <si>
    <t>Gymnastique ( prises de nuit )</t>
  </si>
  <si>
    <t>B 04</t>
  </si>
  <si>
    <t>B 05</t>
  </si>
  <si>
    <t>B 06</t>
  </si>
  <si>
    <t>Me Mme Gargoët</t>
  </si>
  <si>
    <t xml:space="preserve">  « </t>
  </si>
  <si>
    <t>Siegenfuhr, arbre de Noël</t>
  </si>
  <si>
    <t>Melle Ruecktaechler</t>
  </si>
  <si>
    <t>bébé Herqué</t>
  </si>
  <si>
    <t>banque N C I</t>
  </si>
  <si>
    <t>B 07</t>
  </si>
  <si>
    <t>vues au Rauenthal</t>
  </si>
  <si>
    <t>sur l’Hâte du Rauenthal</t>
  </si>
  <si>
    <t>maison Reinfried Br. Echery</t>
  </si>
  <si>
    <t>repr. Wittner</t>
  </si>
  <si>
    <t>bains, théatre</t>
  </si>
  <si>
    <t>sur l’Hâte, Rauenthal</t>
  </si>
  <si>
    <t>Mme Muller  ( police )</t>
  </si>
  <si>
    <t>fam. Felmé</t>
  </si>
  <si>
    <t>sur l’Hâte</t>
  </si>
  <si>
    <r>
      <t xml:space="preserve">bébé Berret Eugène </t>
    </r>
    <r>
      <rPr>
        <sz val="18"/>
        <color rgb="FFFF0000"/>
        <rFont val="Times New Roman"/>
        <family val="1"/>
      </rPr>
      <t>( Joëlle )</t>
    </r>
  </si>
  <si>
    <t>B 08</t>
  </si>
  <si>
    <t>02-08</t>
  </si>
  <si>
    <t>bébé Hotz</t>
  </si>
  <si>
    <t>repr. Pour Weiller</t>
  </si>
  <si>
    <t>Eglise sur l’Hâte  ( combin )</t>
  </si>
  <si>
    <t>Mr Colotte, Marchal</t>
  </si>
  <si>
    <t>Melles Fréchard, Graff</t>
  </si>
  <si>
    <t>vues avec plaque à trou</t>
  </si>
  <si>
    <t>38-41</t>
  </si>
  <si>
    <t>repr. Tableau sur lHâte</t>
  </si>
  <si>
    <t>B 09</t>
  </si>
  <si>
    <t>2 filles Frölischer</t>
  </si>
  <si>
    <t>bébé Sauer</t>
  </si>
  <si>
    <t>12-41</t>
  </si>
  <si>
    <t>Noce Petitdemange-Baradel</t>
  </si>
  <si>
    <t>B 10</t>
  </si>
  <si>
    <t>vues du thatre ( le soir )</t>
  </si>
  <si>
    <t>rue d’Echery  ( Scherdel-Faudy )</t>
  </si>
  <si>
    <t>Peyer Alose</t>
  </si>
  <si>
    <t>14-23</t>
  </si>
  <si>
    <t>enfant Siegenfuhr, Sauley</t>
  </si>
  <si>
    <t>27-37</t>
  </si>
  <si>
    <t>sur l’Hâte,Echery de la Côte d’Echery, aub. Dumoulin</t>
  </si>
  <si>
    <t>B 11</t>
  </si>
  <si>
    <t>fille Leibrandt</t>
  </si>
  <si>
    <t>sur l’Hâte  ( du jardin )</t>
  </si>
  <si>
    <t>italien</t>
  </si>
  <si>
    <t>repr. Schær Nenette</t>
  </si>
  <si>
    <t xml:space="preserve">   «    Finckenbein  soldat</t>
  </si>
  <si>
    <t>Echery-Ville du Schulberg</t>
  </si>
  <si>
    <r>
      <t xml:space="preserve">fille Bâtot   </t>
    </r>
    <r>
      <rPr>
        <sz val="18"/>
        <color rgb="FFFF0000"/>
        <rFont val="Times New Roman"/>
        <family val="1"/>
      </rPr>
      <t>( Anne-Lise )</t>
    </r>
  </si>
  <si>
    <t>repr. Donteville  ( fond blanc )</t>
  </si>
  <si>
    <t>Stocky Edmond</t>
  </si>
  <si>
    <t>sir l’Hâte</t>
  </si>
  <si>
    <t>B 12</t>
  </si>
  <si>
    <r>
      <t xml:space="preserve">enfant Kuhn  </t>
    </r>
    <r>
      <rPr>
        <sz val="18"/>
        <color rgb="FFFF0000"/>
        <rFont val="Times New Roman"/>
        <family val="1"/>
      </rPr>
      <t xml:space="preserve">  ( Jean-Claude )</t>
    </r>
  </si>
  <si>
    <t>05-08</t>
  </si>
  <si>
    <t>09-14</t>
  </si>
  <si>
    <t>Thirion</t>
  </si>
  <si>
    <t>Hotz</t>
  </si>
  <si>
    <t>reprod. P. Mr Bass</t>
  </si>
  <si>
    <t>reprod. Document alloc. Fam.</t>
  </si>
  <si>
    <t>Echery de la Côte Fichter</t>
  </si>
  <si>
    <t>maison Reinfried</t>
  </si>
  <si>
    <t>pays. Rimpy</t>
  </si>
  <si>
    <t>B 13</t>
  </si>
  <si>
    <t>télé refuge Violu</t>
  </si>
  <si>
    <t>branches en fleurs</t>
  </si>
  <si>
    <t>sur l’Hâte du Rimpy</t>
  </si>
  <si>
    <t>sport, groupe et Jacquin Yvan</t>
  </si>
  <si>
    <t>18-33</t>
  </si>
  <si>
    <t>B 14</t>
  </si>
  <si>
    <t>02-21</t>
  </si>
  <si>
    <t>accordéons  ( au théatre )</t>
  </si>
  <si>
    <t>enfant Vogel</t>
  </si>
  <si>
    <t>enfant Et groupe Schær Paul</t>
  </si>
  <si>
    <t>B 15</t>
  </si>
  <si>
    <t>vues Ville  ( du Schulberg )</t>
  </si>
  <si>
    <t>goupe pompiers</t>
  </si>
  <si>
    <t>enfant Gander</t>
  </si>
  <si>
    <t>enfant Mr Mme Burstert</t>
  </si>
  <si>
    <t>Mme et fille Ruechtaechler</t>
  </si>
  <si>
    <t>B 16</t>
  </si>
  <si>
    <t>enfant Pfeiler</t>
  </si>
  <si>
    <t>vue vers Côte d’Echery de sur l’Hâte</t>
  </si>
  <si>
    <t>sous bois                 à                   « </t>
  </si>
  <si>
    <t>Mineurs et musique d’Echery</t>
  </si>
  <si>
    <t>fils Frölicher</t>
  </si>
  <si>
    <t>fam. Hoffmann</t>
  </si>
  <si>
    <t>Mme Peyer</t>
  </si>
  <si>
    <t>Mmr Glohr</t>
  </si>
  <si>
    <t>B 17</t>
  </si>
  <si>
    <t>fonderie, fours</t>
  </si>
  <si>
    <t>16-23</t>
  </si>
  <si>
    <t>vues Haycot</t>
  </si>
  <si>
    <t xml:space="preserve">   «    et groupe AN Haycot</t>
  </si>
  <si>
    <t>Garde-forest. Muller</t>
  </si>
  <si>
    <t>B 18</t>
  </si>
  <si>
    <t>04-13</t>
  </si>
  <si>
    <t>famille Didierjean ( v dent. )</t>
  </si>
  <si>
    <t>Melle Boës</t>
  </si>
  <si>
    <t>communion Sauley</t>
  </si>
  <si>
    <t>Mr Mme Droger</t>
  </si>
  <si>
    <t>enfant et Mme Siegenfuhr</t>
  </si>
  <si>
    <t>B 19</t>
  </si>
  <si>
    <t>communion fille Stanisière</t>
  </si>
  <si>
    <t>vue auberge Louterbach, vers Côte d’Echery</t>
  </si>
  <si>
    <t>05-09</t>
  </si>
  <si>
    <t>Goetz et danse, fête d’Echeru 1949</t>
  </si>
  <si>
    <t>enfant et fam. Hotz</t>
  </si>
  <si>
    <t>cars Glohr à la gare</t>
  </si>
  <si>
    <t>Echery et sous bois ce Côte d’Echery</t>
  </si>
  <si>
    <t>03-37</t>
  </si>
  <si>
    <t>fils Jehel</t>
  </si>
  <si>
    <t>B 20</t>
  </si>
  <si>
    <t>fam. Jehel</t>
  </si>
  <si>
    <t>enfant Ruch</t>
  </si>
  <si>
    <t>Tour Pharmacie Ste Marie</t>
  </si>
  <si>
    <t>copie document contrib.</t>
  </si>
  <si>
    <t>théatre-bains    Ste Marie</t>
  </si>
  <si>
    <t>rue du Temple      « </t>
  </si>
  <si>
    <t>Madeleine et Ville de Belle-vue</t>
  </si>
  <si>
    <t>pont Gander  ( sans objectif )</t>
  </si>
  <si>
    <t>Mr Mme Jacques</t>
  </si>
  <si>
    <t>29-32</t>
  </si>
  <si>
    <t>enfant Hotz</t>
  </si>
  <si>
    <t>fours fonderie</t>
  </si>
  <si>
    <t>37-08</t>
  </si>
  <si>
    <t>B 21</t>
  </si>
  <si>
    <t>enfant Herqué</t>
  </si>
  <si>
    <t>09-13</t>
  </si>
  <si>
    <t>Tombe Cimetière militaire</t>
  </si>
  <si>
    <t>vues Fenarupt</t>
  </si>
  <si>
    <t>dircuit des Vosges à Echery</t>
  </si>
  <si>
    <t>25-37</t>
  </si>
  <si>
    <t>fête au Violu 1949</t>
  </si>
  <si>
    <t>B 22</t>
  </si>
  <si>
    <t>15-22</t>
  </si>
  <si>
    <t>fam. Maimbourg</t>
  </si>
  <si>
    <t>bébé Braun</t>
  </si>
  <si>
    <t>Mme Abt</t>
  </si>
  <si>
    <t>bébé, chez Melle Friedrich</t>
  </si>
  <si>
    <t>italiens, «      «           "</t>
  </si>
  <si>
    <t>Mme et bébé, chez Melle Friedrich</t>
  </si>
  <si>
    <t>B 23</t>
  </si>
  <si>
    <t>43-06</t>
  </si>
  <si>
    <t>famille, chez Melle Friedrich</t>
  </si>
  <si>
    <t>07-22</t>
  </si>
  <si>
    <t>fête de musique à Ste Marie</t>
  </si>
  <si>
    <t>vue usine Gimpel</t>
  </si>
  <si>
    <t>Mr Fichter</t>
  </si>
  <si>
    <t>Mr au Schulberg</t>
  </si>
  <si>
    <t>Melle Wendel</t>
  </si>
  <si>
    <t>B 24</t>
  </si>
  <si>
    <r>
      <t xml:space="preserve">bébé Bouvier  </t>
    </r>
    <r>
      <rPr>
        <sz val="18"/>
        <color rgb="FFFF0000"/>
        <rFont val="Times New Roman"/>
        <family val="1"/>
      </rPr>
      <t>( Jean-François )</t>
    </r>
  </si>
  <si>
    <r>
      <t xml:space="preserve">fils Metz Philippe  </t>
    </r>
    <r>
      <rPr>
        <sz val="18"/>
        <color rgb="FFFF0000"/>
        <rFont val="Times New Roman"/>
        <family val="1"/>
      </rPr>
      <t>( Jean-Pierre )</t>
    </r>
  </si>
  <si>
    <t>théatre Ste Marie</t>
  </si>
  <si>
    <t>Parc      «       « </t>
  </si>
  <si>
    <r>
      <t xml:space="preserve">Mr et Mme de Bonhomme   </t>
    </r>
    <r>
      <rPr>
        <sz val="18"/>
        <color rgb="FFFF0000"/>
        <rFont val="Times New Roman"/>
        <family val="1"/>
      </rPr>
      <t>23, Désiré Didierjean</t>
    </r>
  </si>
  <si>
    <t xml:space="preserve">30-36 / 7-9 </t>
  </si>
  <si>
    <t>Noce arg. Spieth-Braun</t>
  </si>
  <si>
    <t>bébé Held-Reinfried</t>
  </si>
  <si>
    <t>41-04</t>
  </si>
  <si>
    <t>fam. Stecher-Minoux</t>
  </si>
  <si>
    <t>Carmen Schær  ( autodrome )</t>
  </si>
  <si>
    <t>B 25</t>
  </si>
  <si>
    <t>Noce Talpach</t>
  </si>
  <si>
    <t>fam. chez Friedrich Charlotte</t>
  </si>
  <si>
    <t>italiens «       «                « </t>
  </si>
  <si>
    <t>enf. Meyer</t>
  </si>
  <si>
    <t>B 26</t>
  </si>
  <si>
    <t>B 27</t>
  </si>
  <si>
    <t>filles et jeune Homme</t>
  </si>
  <si>
    <r>
      <t xml:space="preserve">Polonais                       </t>
    </r>
    <r>
      <rPr>
        <sz val="18"/>
        <color rgb="FF3366FF"/>
        <rFont val="Times New Roman"/>
        <family val="1"/>
      </rPr>
      <t>(Sibir)</t>
    </r>
  </si>
  <si>
    <t>vues Pet-Lièpvre</t>
  </si>
  <si>
    <t>enf. Deppen-Hotz</t>
  </si>
  <si>
    <t>chez Weiller sur l’Hâte, groupe avec jeep A N</t>
  </si>
  <si>
    <t>fam. Reichert</t>
  </si>
  <si>
    <t>22-29</t>
  </si>
  <si>
    <t xml:space="preserve">    «   Meyer</t>
  </si>
  <si>
    <t>Fenarut construct.</t>
  </si>
  <si>
    <t xml:space="preserve">     «      maison forestière</t>
  </si>
  <si>
    <t xml:space="preserve">     «           «      Burger</t>
  </si>
  <si>
    <t>fille Kælbel</t>
  </si>
  <si>
    <t>Mme et fille Marcot</t>
  </si>
  <si>
    <t>01-30</t>
  </si>
  <si>
    <t>divers au Haycot</t>
  </si>
  <si>
    <r>
      <t xml:space="preserve">Reisacher, Baptême  </t>
    </r>
    <r>
      <rPr>
        <sz val="18"/>
        <color rgb="FFFF0000"/>
        <rFont val="Times New Roman"/>
        <family val="1"/>
      </rPr>
      <t>( de Betty  )</t>
    </r>
  </si>
  <si>
    <t>vue de sur l’Hâte vers Côte d’Echery</t>
  </si>
  <si>
    <t>B 28</t>
  </si>
  <si>
    <t>Noce Fischer</t>
  </si>
  <si>
    <t>fille Fischer</t>
  </si>
  <si>
    <t>italien avec moto</t>
  </si>
  <si>
    <t>chat</t>
  </si>
  <si>
    <t>reprod. Adam Yvan</t>
  </si>
  <si>
    <t xml:space="preserve">    «      Spieth</t>
  </si>
  <si>
    <t>fam Reichert</t>
  </si>
  <si>
    <t>div Haycot</t>
  </si>
  <si>
    <t>B 29</t>
  </si>
  <si>
    <t>B 30</t>
  </si>
  <si>
    <t>43 / 01-07</t>
  </si>
  <si>
    <t>classe  1899</t>
  </si>
  <si>
    <t>repr. Marchal  ( cordonnier )</t>
  </si>
  <si>
    <t>Mr Mme Marchal    « </t>
  </si>
  <si>
    <t>repr. Adam</t>
  </si>
  <si>
    <t xml:space="preserve">   «    étranger chez Friedrich</t>
  </si>
  <si>
    <t>enf. Bertrand</t>
  </si>
  <si>
    <t xml:space="preserve">   «   Jehel Rosa</t>
  </si>
  <si>
    <t>sport</t>
  </si>
  <si>
    <t>01b</t>
  </si>
  <si>
    <t>Mr Mme Fischer restaurant</t>
  </si>
  <si>
    <t>B 31</t>
  </si>
  <si>
    <t>enf. Lux-Lamaze</t>
  </si>
  <si>
    <t>fam. Offland</t>
  </si>
  <si>
    <t>vue Pet-Lièpvre</t>
  </si>
  <si>
    <t>fille Obliger</t>
  </si>
  <si>
    <t>repr pos. Classe  1899</t>
  </si>
  <si>
    <t>pet. Fille</t>
  </si>
  <si>
    <t>Mme Louterbach Arm.</t>
  </si>
  <si>
    <t>enf. Schott</t>
  </si>
  <si>
    <t>vue du théatre</t>
  </si>
  <si>
    <t>fam avec Kohler Alfred</t>
  </si>
  <si>
    <t>B 32</t>
  </si>
  <si>
    <t>42-04</t>
  </si>
  <si>
    <t>fleurs Keller</t>
  </si>
  <si>
    <t>ferme fonderie</t>
  </si>
  <si>
    <t>repr document Juillet 1949</t>
  </si>
  <si>
    <t>Hélène, Minder Charlotte et Winter</t>
  </si>
  <si>
    <t>enf. Braun</t>
  </si>
  <si>
    <r>
      <t xml:space="preserve">revue pompiers  </t>
    </r>
    <r>
      <rPr>
        <sz val="18"/>
        <color rgb="FFFF0000"/>
        <rFont val="Times New Roman"/>
        <family val="1"/>
      </rPr>
      <t>Zuber Charlot</t>
    </r>
  </si>
  <si>
    <t>repr.photo Fischer</t>
  </si>
  <si>
    <t>Tombe Wittner</t>
  </si>
  <si>
    <t>B 33</t>
  </si>
  <si>
    <t>43-08</t>
  </si>
  <si>
    <t>repr. Fischer</t>
  </si>
  <si>
    <t>20-25</t>
  </si>
  <si>
    <t>fam. Deppen</t>
  </si>
  <si>
    <t>repr. Acte de naissance Edmond</t>
  </si>
  <si>
    <t>B 34</t>
  </si>
  <si>
    <t>Mr Hotz</t>
  </si>
  <si>
    <t>11-16</t>
  </si>
  <si>
    <t>vue Ste Marie   ( Monument )</t>
  </si>
  <si>
    <r>
      <t xml:space="preserve">fils Spieth   </t>
    </r>
    <r>
      <rPr>
        <sz val="18"/>
        <color rgb="FFFF0000"/>
        <rFont val="Times New Roman"/>
        <family val="1"/>
      </rPr>
      <t>( Roland )</t>
    </r>
  </si>
  <si>
    <t>30-02</t>
  </si>
  <si>
    <r>
      <t xml:space="preserve">Noce Edmond  </t>
    </r>
    <r>
      <rPr>
        <sz val="18"/>
        <color rgb="FFFF0000"/>
        <rFont val="Times New Roman"/>
        <family val="1"/>
      </rPr>
      <t>Octobre 1949</t>
    </r>
  </si>
  <si>
    <t>B 35</t>
  </si>
  <si>
    <t>fontaine Ste Marie</t>
  </si>
  <si>
    <t>17-28</t>
  </si>
  <si>
    <r>
      <t xml:space="preserve">Eglise Luthérienne  </t>
    </r>
    <r>
      <rPr>
        <sz val="18"/>
        <color rgb="FFFF0000"/>
        <rFont val="Times New Roman"/>
        <family val="1"/>
      </rPr>
      <t>( des Chaines )</t>
    </r>
  </si>
  <si>
    <r>
      <t xml:space="preserve">enf. Reisacher   </t>
    </r>
    <r>
      <rPr>
        <sz val="18"/>
        <color rgb="FFFF0000"/>
        <rFont val="Times New Roman"/>
        <family val="1"/>
      </rPr>
      <t>( Jean-Jacques )</t>
    </r>
  </si>
  <si>
    <t>sur l’Hâte, neige</t>
  </si>
  <si>
    <t>17-14</t>
  </si>
  <si>
    <t>à l’Hôpital Pasteur</t>
  </si>
  <si>
    <t>B 36</t>
  </si>
  <si>
    <t>fabrique Gimpel</t>
  </si>
  <si>
    <t>34-03</t>
  </si>
  <si>
    <t xml:space="preserve">     «       Lacour</t>
  </si>
  <si>
    <t>enf. Rosenzweig</t>
  </si>
  <si>
    <t>bureau Lacour</t>
  </si>
  <si>
    <t>B 37</t>
  </si>
  <si>
    <t>24-43</t>
  </si>
  <si>
    <t>gymnastique ( théatre )</t>
  </si>
  <si>
    <t>01-21</t>
  </si>
  <si>
    <t>Gall</t>
  </si>
  <si>
    <t>05-12</t>
  </si>
  <si>
    <t>chantier Hôpital</t>
  </si>
  <si>
    <t>enf. Schær Paul</t>
  </si>
  <si>
    <t>B 38</t>
  </si>
  <si>
    <t xml:space="preserve">enf. Schær </t>
  </si>
  <si>
    <t>réchaud fonderie</t>
  </si>
  <si>
    <t>18-25</t>
  </si>
  <si>
    <r>
      <t xml:space="preserve">enf. Koehler   </t>
    </r>
    <r>
      <rPr>
        <sz val="18"/>
        <color rgb="FFFF0000"/>
        <rFont val="Times New Roman"/>
        <family val="1"/>
      </rPr>
      <t>Noël 1949</t>
    </r>
  </si>
  <si>
    <t xml:space="preserve">   „  Braun</t>
  </si>
  <si>
    <t xml:space="preserve">   „  Stanisière</t>
  </si>
  <si>
    <t xml:space="preserve">   „  Liepard</t>
  </si>
  <si>
    <t>B 39</t>
  </si>
  <si>
    <t>08-16</t>
  </si>
  <si>
    <t>enf.    Liepard</t>
  </si>
  <si>
    <t xml:space="preserve">   „    Siegenfuhr</t>
  </si>
  <si>
    <t>Schær Paul et enfant</t>
  </si>
  <si>
    <t>vue sur l’Hâte</t>
  </si>
  <si>
    <t>caissier fonderie</t>
  </si>
  <si>
    <t>Melle ?</t>
  </si>
  <si>
    <t>39-43-01</t>
  </si>
  <si>
    <t>chez Felmé, Melle et Mme</t>
  </si>
  <si>
    <t>B 40</t>
  </si>
  <si>
    <t>Melles</t>
  </si>
  <si>
    <t>01-12</t>
  </si>
  <si>
    <t>Mme Grandpierron</t>
  </si>
  <si>
    <r>
      <t xml:space="preserve">Mrs Herment et Ruch </t>
    </r>
    <r>
      <rPr>
        <sz val="18"/>
        <color rgb="FFFF0000"/>
        <rFont val="Times New Roman"/>
        <family val="1"/>
      </rPr>
      <t>Albert</t>
    </r>
  </si>
  <si>
    <r>
      <t xml:space="preserve">Noce Goulby-Dumoulin </t>
    </r>
    <r>
      <rPr>
        <sz val="18"/>
        <color rgb="FFFF0000"/>
        <rFont val="Times New Roman"/>
        <family val="1"/>
      </rPr>
      <t>( Marcel  Goulby )</t>
    </r>
  </si>
  <si>
    <t>Grohens Henri</t>
  </si>
  <si>
    <t>Mme Brousse</t>
  </si>
  <si>
    <t>B 41</t>
  </si>
  <si>
    <t>Zimmerlin</t>
  </si>
  <si>
    <t>15-24</t>
  </si>
  <si>
    <t>vues ancienne gare</t>
  </si>
  <si>
    <t>B 42</t>
  </si>
  <si>
    <t>enf. Herqué</t>
  </si>
  <si>
    <t>B 43</t>
  </si>
  <si>
    <t>enf. Barthel</t>
  </si>
  <si>
    <t>repr.  ( Mairie )</t>
  </si>
  <si>
    <t>enf. Vogel</t>
  </si>
  <si>
    <t>27-35</t>
  </si>
  <si>
    <t>Melle Antenat</t>
  </si>
  <si>
    <t>B 44</t>
  </si>
  <si>
    <t>enf. Hotz</t>
  </si>
  <si>
    <t xml:space="preserve">  «    Stern</t>
  </si>
  <si>
    <t>musique gym. au théatre</t>
  </si>
  <si>
    <t>maisons à sur l’Hâte</t>
  </si>
  <si>
    <t>Mme Reichert</t>
  </si>
  <si>
    <t>B 45</t>
  </si>
  <si>
    <t>Mr Mme Floderer</t>
  </si>
  <si>
    <t>14-01</t>
  </si>
  <si>
    <r>
      <t>Panhard avec Jean-Pierre</t>
    </r>
    <r>
      <rPr>
        <sz val="18"/>
        <color rgb="FFFF0000"/>
        <rFont val="Times New Roman"/>
        <family val="1"/>
      </rPr>
      <t xml:space="preserve"> Louterbach</t>
    </r>
  </si>
  <si>
    <t>20-29</t>
  </si>
  <si>
    <t>sinistre incendie  ( fonderie Fava )</t>
  </si>
  <si>
    <t>33-38</t>
  </si>
  <si>
    <t>Gymnastique ( théatre )</t>
  </si>
  <si>
    <t>B 46</t>
  </si>
  <si>
    <t>B 47</t>
  </si>
  <si>
    <t>28-34</t>
  </si>
  <si>
    <t>enf. Deppen Jules</t>
  </si>
  <si>
    <t>repr. Or</t>
  </si>
  <si>
    <t>41-42</t>
  </si>
  <si>
    <t>chien Gohr</t>
  </si>
  <si>
    <t>reprod. Kropp</t>
  </si>
  <si>
    <t>confirmation Brunner</t>
  </si>
  <si>
    <t>Stahl et jeune homme</t>
  </si>
  <si>
    <t>10-21</t>
  </si>
  <si>
    <t>conf. Stahl</t>
  </si>
  <si>
    <t>B 48</t>
  </si>
  <si>
    <t>conf. Brunner</t>
  </si>
  <si>
    <t>enf. Preiss</t>
  </si>
  <si>
    <t>38-07</t>
  </si>
  <si>
    <t>enf. et fam. Jehel Lucien</t>
  </si>
  <si>
    <t>B 49</t>
  </si>
  <si>
    <t>enf. Bouvier</t>
  </si>
  <si>
    <t xml:space="preserve">29-30        </t>
  </si>
  <si>
    <t xml:space="preserve">  «   Schær Paul</t>
  </si>
  <si>
    <t>fille Alder</t>
  </si>
  <si>
    <t>?  italienne</t>
  </si>
  <si>
    <t>vues Echery du Schulberg</t>
  </si>
  <si>
    <t>vue télé. Dumoulin</t>
  </si>
  <si>
    <t>02-10</t>
  </si>
  <si>
    <t>chemin sur l’Hâte vers Côte  d’Echery, arbres en fleurs</t>
  </si>
  <si>
    <t>B 50</t>
  </si>
  <si>
    <t>11-25</t>
  </si>
  <si>
    <t>fam. Weiller-Bâtot</t>
  </si>
  <si>
    <t>repr. Fille</t>
  </si>
  <si>
    <t>enf. Bach</t>
  </si>
  <si>
    <t>repr. Tabl. Colotte</t>
  </si>
  <si>
    <t>enf. avec chien Colotte</t>
  </si>
  <si>
    <t>enf. et Mme Gander</t>
  </si>
  <si>
    <t>Mr Mme Ruch</t>
  </si>
  <si>
    <t>43-02</t>
  </si>
  <si>
    <t>abilles</t>
  </si>
  <si>
    <t>fille Antenat</t>
  </si>
  <si>
    <t>B 51</t>
  </si>
  <si>
    <t>17-30</t>
  </si>
  <si>
    <t>fam. Antenat</t>
  </si>
  <si>
    <t>Tombe militaire</t>
  </si>
  <si>
    <t>Mme Rees</t>
  </si>
  <si>
    <t>Mme et enf. Hotz</t>
  </si>
  <si>
    <t>Groupe Benoit Paul</t>
  </si>
  <si>
    <t>Noce Stocky Edmond</t>
  </si>
  <si>
    <t>enf.Kropp</t>
  </si>
  <si>
    <t>B 52</t>
  </si>
  <si>
    <t>09-23</t>
  </si>
  <si>
    <t>fam. Held-Reinfried</t>
  </si>
  <si>
    <t>enf. Lainan</t>
  </si>
  <si>
    <t>fam. Bâtot Grd. Mère</t>
  </si>
  <si>
    <t>groupa auberge Weiller</t>
  </si>
  <si>
    <t>Élise sur l’Hâte</t>
  </si>
  <si>
    <t>Mr Mme Pierrel Marie</t>
  </si>
  <si>
    <t>vues vers Côte d’Echery</t>
  </si>
  <si>
    <t>Deppen Jules-Hotz</t>
  </si>
  <si>
    <t>Marie à la fenêtre</t>
  </si>
  <si>
    <t>B 53</t>
  </si>
  <si>
    <t>Mr Reisacher Edmond</t>
  </si>
  <si>
    <t>Mr  et enf. Reisacher</t>
  </si>
  <si>
    <t>musique d’Echery et accord.</t>
  </si>
  <si>
    <t>Mr Desaga  Mort</t>
  </si>
  <si>
    <t>Ville de Croix de Mission</t>
  </si>
  <si>
    <t>vues sur l’Hâte vers Echery</t>
  </si>
  <si>
    <t>41-03</t>
  </si>
  <si>
    <t xml:space="preserve">  «    sous bois et Rimpy</t>
  </si>
  <si>
    <t>B 54</t>
  </si>
  <si>
    <t>vues du Rimpy</t>
  </si>
  <si>
    <t>fils Rosenzweig</t>
  </si>
  <si>
    <t>19-27</t>
  </si>
  <si>
    <t>fête d’Echery, groupes</t>
  </si>
  <si>
    <t>enf. et Mme Bertrand</t>
  </si>
  <si>
    <t>31-37</t>
  </si>
  <si>
    <t>vues sur la Lièpvrette</t>
  </si>
  <si>
    <t>Tombe Diebold</t>
  </si>
  <si>
    <t>Mme Gaup</t>
  </si>
  <si>
    <t>Claudot Annette</t>
  </si>
  <si>
    <t>B 55</t>
  </si>
  <si>
    <t>maison Jaegy</t>
  </si>
  <si>
    <t>enf. et Mme Reisacher</t>
  </si>
  <si>
    <t>pet. Chat</t>
  </si>
  <si>
    <t>24-35</t>
  </si>
  <si>
    <t>vues Echery du Haut Fichter</t>
  </si>
  <si>
    <t>36-02</t>
  </si>
  <si>
    <t>vues Petit-Rombach</t>
  </si>
  <si>
    <t>Chapelle St Mathieu</t>
  </si>
  <si>
    <t>vues sur Ville de Kurtz et Côte</t>
  </si>
  <si>
    <t>B 56</t>
  </si>
  <si>
    <t>09-17</t>
  </si>
  <si>
    <t>Rauenthal</t>
  </si>
  <si>
    <t>sur l’Hâte Rauenthal</t>
  </si>
  <si>
    <t>Echery-Côte Echery</t>
  </si>
  <si>
    <t>sur l’Hâte-Echery Côte Echery</t>
  </si>
  <si>
    <t>Mr Gunther Hans  faucheuse</t>
  </si>
  <si>
    <t>groupe auberge Brunner</t>
  </si>
  <si>
    <t>39-03</t>
  </si>
  <si>
    <t>fam. Schifferlé</t>
  </si>
  <si>
    <t>B 57</t>
  </si>
  <si>
    <t>Scheidecker</t>
  </si>
  <si>
    <t>fam. Luzy Armand</t>
  </si>
  <si>
    <t>monte-charge Antenat</t>
  </si>
  <si>
    <t>Mr Sick Louis à sur l’Hâte</t>
  </si>
  <si>
    <t>Mr Senter</t>
  </si>
  <si>
    <t>vues sur Echery de Chauffour</t>
  </si>
  <si>
    <t>familles chez Grohens sur l’Hâte</t>
  </si>
  <si>
    <t>B 58</t>
  </si>
  <si>
    <t>39-42</t>
  </si>
  <si>
    <t>maison Grohens</t>
  </si>
  <si>
    <t>02-34</t>
  </si>
  <si>
    <t>O.M. sport  1950</t>
  </si>
  <si>
    <t>B 59</t>
  </si>
  <si>
    <t>repr. Huser fin.</t>
  </si>
  <si>
    <t>27-34</t>
  </si>
  <si>
    <t xml:space="preserve">vues Echery du Schulberg </t>
  </si>
  <si>
    <t>B 60</t>
  </si>
  <si>
    <t>39-43-13</t>
  </si>
  <si>
    <r>
      <t xml:space="preserve">Noce Stocky Rauenthal  </t>
    </r>
    <r>
      <rPr>
        <sz val="18"/>
        <color rgb="FFFF0000"/>
        <rFont val="Times New Roman"/>
        <family val="1"/>
      </rPr>
      <t>( Laurent )</t>
    </r>
  </si>
  <si>
    <t>Mr Barlier</t>
  </si>
  <si>
    <r>
      <t xml:space="preserve">Zimmermann à sur l’Hâte  </t>
    </r>
    <r>
      <rPr>
        <sz val="18"/>
        <color rgb="FFFF0000"/>
        <rFont val="Times New Roman"/>
        <family val="1"/>
      </rPr>
      <t>( Alphonse )</t>
    </r>
  </si>
  <si>
    <t>vues du Chauffour</t>
  </si>
  <si>
    <r>
      <t xml:space="preserve">Mr Benoit     </t>
    </r>
    <r>
      <rPr>
        <sz val="18"/>
        <color rgb="FFFF0000"/>
        <rFont val="Times New Roman"/>
        <family val="1"/>
      </rPr>
      <t>( beau-père de Dumont Joseph )</t>
    </r>
  </si>
  <si>
    <t>reprod. Mineurs</t>
  </si>
  <si>
    <t>enf. Marchal mort</t>
  </si>
  <si>
    <t>B 61</t>
  </si>
  <si>
    <t>39-05</t>
  </si>
  <si>
    <t>vues du Haycot</t>
  </si>
  <si>
    <t>vues d’Echery du Schulberg</t>
  </si>
  <si>
    <t>srade avec tentes</t>
  </si>
  <si>
    <t>09-28</t>
  </si>
  <si>
    <t>fam. Mary à sur l’Hâte</t>
  </si>
  <si>
    <t>fils Benoit</t>
  </si>
  <si>
    <r>
      <t xml:space="preserve">Emmy, Marguerite Bée  </t>
    </r>
    <r>
      <rPr>
        <sz val="18"/>
        <color rgb="FFFF0000"/>
        <rFont val="Times New Roman"/>
        <family val="1"/>
      </rPr>
      <t>( Marthe )</t>
    </r>
  </si>
  <si>
    <t>Mineurs</t>
  </si>
  <si>
    <t>B 62</t>
  </si>
  <si>
    <t>38-42</t>
  </si>
  <si>
    <t>Echery du Schulberg</t>
  </si>
  <si>
    <t>enf. Marchal</t>
  </si>
  <si>
    <t>Jehl  Maria Schær</t>
  </si>
  <si>
    <t>Echery vu du Rauenthal</t>
  </si>
  <si>
    <t>noce reprod.</t>
  </si>
  <si>
    <t>enf. Freund</t>
  </si>
  <si>
    <t>bains-théatre</t>
  </si>
  <si>
    <t>Mr Siegenfuhr Mort</t>
  </si>
  <si>
    <t>fils Kœnig</t>
  </si>
  <si>
    <t>fam. Didierjean-Jehel</t>
  </si>
  <si>
    <t>B 63</t>
  </si>
  <si>
    <t>08-25</t>
  </si>
  <si>
    <t>28-43</t>
  </si>
  <si>
    <t>campeurs au stade</t>
  </si>
  <si>
    <t>B 64</t>
  </si>
  <si>
    <t>09-33</t>
  </si>
  <si>
    <t>montage du coq de la Madeleine</t>
  </si>
  <si>
    <t>Monument aux morts</t>
  </si>
  <si>
    <t>théatre-bains</t>
  </si>
  <si>
    <t>camp au stde</t>
  </si>
  <si>
    <t>filles</t>
  </si>
  <si>
    <t>41-02</t>
  </si>
  <si>
    <t>enf. Kœnig</t>
  </si>
  <si>
    <t>B 65</t>
  </si>
  <si>
    <t>09-15</t>
  </si>
  <si>
    <t>campeurs au Rauenthal</t>
  </si>
  <si>
    <t>auberge Hellé</t>
  </si>
  <si>
    <t>27-38</t>
  </si>
  <si>
    <t>aub. Hellé</t>
  </si>
  <si>
    <t>03-36</t>
  </si>
  <si>
    <t>chien</t>
  </si>
  <si>
    <t>37-42</t>
  </si>
  <si>
    <t>camp stade</t>
  </si>
  <si>
    <t>B 66</t>
  </si>
  <si>
    <t>B 67</t>
  </si>
  <si>
    <t>enf.Herqué</t>
  </si>
  <si>
    <t>fam. Senter</t>
  </si>
  <si>
    <t>Mr Bouvier</t>
  </si>
  <si>
    <t>enf.Kœnig</t>
  </si>
  <si>
    <t>fam. Wolff Charlotte</t>
  </si>
  <si>
    <t>Me Fréderich</t>
  </si>
  <si>
    <t>fill Adam</t>
  </si>
  <si>
    <t>B 68</t>
  </si>
  <si>
    <t>fils Kræmer</t>
  </si>
  <si>
    <t>enf. Jehel</t>
  </si>
  <si>
    <t>chats</t>
  </si>
  <si>
    <t>fours Fava</t>
  </si>
  <si>
    <t>enf. Marcot</t>
  </si>
  <si>
    <t>B 69</t>
  </si>
  <si>
    <t>enf. Stecher-Minoux</t>
  </si>
  <si>
    <t xml:space="preserve">  «   Marcot</t>
  </si>
  <si>
    <t>conscrits classe 1931-1951</t>
  </si>
  <si>
    <t>fille Kæbel</t>
  </si>
  <si>
    <t>classe 30</t>
  </si>
  <si>
    <t>baptême Kropp</t>
  </si>
  <si>
    <t>B 70</t>
  </si>
  <si>
    <t>fils  Kæbel</t>
  </si>
  <si>
    <t xml:space="preserve"> «    Stahl</t>
  </si>
  <si>
    <t>fam. Bertrand</t>
  </si>
  <si>
    <t>pompiers</t>
  </si>
  <si>
    <t>B 71</t>
  </si>
  <si>
    <t>B 72</t>
  </si>
  <si>
    <t>21-40</t>
  </si>
  <si>
    <t>fille Thirion</t>
  </si>
  <si>
    <t xml:space="preserve">   «   Kœnig</t>
  </si>
  <si>
    <t>fille, Mme Benoit Paul</t>
  </si>
  <si>
    <t>B 73</t>
  </si>
  <si>
    <t>Noce Fichter</t>
  </si>
  <si>
    <t>Mr Muller père</t>
  </si>
  <si>
    <t>repr. Ritter</t>
  </si>
  <si>
    <t xml:space="preserve">  «     Berret Eugène</t>
  </si>
  <si>
    <t>43-1-3</t>
  </si>
  <si>
    <t>B 74</t>
  </si>
  <si>
    <t>fils Daub</t>
  </si>
  <si>
    <t>11-18</t>
  </si>
  <si>
    <r>
      <t xml:space="preserve">classe  1885  ( 65 ans ) </t>
    </r>
    <r>
      <rPr>
        <sz val="18"/>
        <color rgb="FFFF0000"/>
        <rFont val="Times New Roman"/>
        <family val="1"/>
      </rPr>
      <t>( en 1950 )</t>
    </r>
  </si>
  <si>
    <t>19-30</t>
  </si>
  <si>
    <t>vue du parc</t>
  </si>
  <si>
    <t>36-40</t>
  </si>
  <si>
    <t>41-43-3</t>
  </si>
  <si>
    <t>Tombe Feist</t>
  </si>
  <si>
    <t>B 75</t>
  </si>
  <si>
    <t>vues fonderie Fava</t>
  </si>
  <si>
    <t>Hôpital</t>
  </si>
  <si>
    <t>Monument</t>
  </si>
  <si>
    <t>vues au parc</t>
  </si>
  <si>
    <t>fille Offland</t>
  </si>
  <si>
    <t>Wimmerlin</t>
  </si>
  <si>
    <t>Claudot chez Felmé</t>
  </si>
  <si>
    <t>B 76</t>
  </si>
  <si>
    <t>filles Schær Paul</t>
  </si>
  <si>
    <t>italiens à la fonderie</t>
  </si>
  <si>
    <t>08-19</t>
  </si>
  <si>
    <t>enf. Weissrock</t>
  </si>
  <si>
    <t>34-43</t>
  </si>
  <si>
    <t>gymnastique au théatre</t>
  </si>
  <si>
    <t>B 77</t>
  </si>
  <si>
    <t>B 78</t>
  </si>
  <si>
    <t>19-31</t>
  </si>
  <si>
    <t>Melle Sieffert</t>
  </si>
  <si>
    <t>reprod. Adam Nenette</t>
  </si>
  <si>
    <t>pliage Gimpel</t>
  </si>
  <si>
    <t>Mr Gerling et Mme</t>
  </si>
  <si>
    <t>40-01</t>
  </si>
  <si>
    <t xml:space="preserve">  «    Ville du Chauffour</t>
  </si>
  <si>
    <t xml:space="preserve">  «    sur l’Hâte, neige</t>
  </si>
  <si>
    <t>B 79</t>
  </si>
  <si>
    <t>10-24</t>
  </si>
  <si>
    <t>Mme et enf. Vogel-Fassler</t>
  </si>
  <si>
    <t>Mr Bürckel Constant</t>
  </si>
  <si>
    <t>groupe devant Stahl ( Stocky Robert, etc. )</t>
  </si>
  <si>
    <t>33-03</t>
  </si>
  <si>
    <t>carneval Nègre-Viertel</t>
  </si>
  <si>
    <t>jeune-homme</t>
  </si>
  <si>
    <t>B 80</t>
  </si>
  <si>
    <t>repr. Schær Carmen</t>
  </si>
  <si>
    <t>vue Rauenthal</t>
  </si>
  <si>
    <t>Mme et enf. Brousse</t>
  </si>
  <si>
    <t>fils Fassler Fernand</t>
  </si>
  <si>
    <t>carneval Nègre</t>
  </si>
  <si>
    <t>repr.Schær Nenette</t>
  </si>
  <si>
    <t>vues au Rauenthal, maison Tour et mines</t>
  </si>
  <si>
    <t>42-07</t>
  </si>
  <si>
    <t>30-41</t>
  </si>
  <si>
    <t>enf. Neff et Schirmer</t>
  </si>
  <si>
    <t>B 81</t>
  </si>
  <si>
    <t>enf. Schirmer</t>
  </si>
  <si>
    <t>37-43</t>
  </si>
  <si>
    <r>
      <t xml:space="preserve">chez Wimmerlin   </t>
    </r>
    <r>
      <rPr>
        <sz val="18"/>
        <color rgb="FFFF0000"/>
        <rFont val="Times New Roman"/>
        <family val="1"/>
      </rPr>
      <t>( Nègr’Wirth )</t>
    </r>
  </si>
  <si>
    <t>fille Kœnig</t>
  </si>
  <si>
    <t>chez Wimmerlin</t>
  </si>
  <si>
    <t>repr. P. Kœnig</t>
  </si>
  <si>
    <t>B 82</t>
  </si>
  <si>
    <t>fils Burrus</t>
  </si>
  <si>
    <t>31-40</t>
  </si>
  <si>
    <t>confirm. Benoit Paul, etc.</t>
  </si>
  <si>
    <t>fam. Burrus</t>
  </si>
  <si>
    <t>confirm. Brunner</t>
  </si>
  <si>
    <t>reprod Goetz Pompirers</t>
  </si>
  <si>
    <t>fille Winter</t>
  </si>
  <si>
    <t>vue Echery du Schulberg</t>
  </si>
  <si>
    <t>B 83</t>
  </si>
  <si>
    <t>40-23</t>
  </si>
  <si>
    <t>accordéons au théatre</t>
  </si>
  <si>
    <t>vues prises du Schulberg</t>
  </si>
  <si>
    <t>familles Stocky Fernand et Deppen Jules</t>
  </si>
  <si>
    <t>03-38</t>
  </si>
  <si>
    <t>fam Burrus</t>
  </si>
  <si>
    <t>B 84</t>
  </si>
  <si>
    <t>bébé Fischer restaurant</t>
  </si>
  <si>
    <t>reprod p. Colotte</t>
  </si>
  <si>
    <t>Ruch mort</t>
  </si>
  <si>
    <t>Mr Louterbach Armand</t>
  </si>
  <si>
    <t>vue Echery du Rauenthal</t>
  </si>
  <si>
    <t>auberge Weiller sur l’Hâte  ( ancien )</t>
  </si>
  <si>
    <t>fils Stocky</t>
  </si>
  <si>
    <t>fils Stahl</t>
  </si>
  <si>
    <t xml:space="preserve">  «      «    et  Stocky</t>
  </si>
  <si>
    <t>Mr Mme Thirion André</t>
  </si>
  <si>
    <t>Mr Bürckel Const.</t>
  </si>
  <si>
    <t>B 85</t>
  </si>
  <si>
    <t>01-43</t>
  </si>
  <si>
    <t>au théatre, “ Le Légionaire “</t>
  </si>
  <si>
    <t>B 86</t>
  </si>
  <si>
    <t>30-17</t>
  </si>
  <si>
    <t>Mrs Grohens père et fils</t>
  </si>
  <si>
    <t>fils Dolder et mère</t>
  </si>
  <si>
    <t>fils Gall, Glohr Rudy et fille</t>
  </si>
  <si>
    <t>groupe jeunes gens du quartier Nègre</t>
  </si>
  <si>
    <t>B 87</t>
  </si>
  <si>
    <t>( film Aspam )</t>
  </si>
  <si>
    <t>Marie dans la chambre</t>
  </si>
  <si>
    <t>tout d’horloge</t>
  </si>
  <si>
    <t>rivière</t>
  </si>
  <si>
    <t>branches d’arbre en fleurs</t>
  </si>
  <si>
    <t>Tour d’horloge</t>
  </si>
  <si>
    <t>Mr Glohr</t>
  </si>
  <si>
    <t>vue de sur l’Hâte</t>
  </si>
  <si>
    <t>reprod. Mr Goetz pompier</t>
  </si>
  <si>
    <t>B 88</t>
  </si>
  <si>
    <t>Mr Mme Nic Chautel</t>
  </si>
  <si>
    <t>B 89</t>
  </si>
  <si>
    <t>scène Rhin et Danube</t>
  </si>
  <si>
    <t>fille Muller forestier</t>
  </si>
  <si>
    <t>vues Rimpy, Rauenthal et branches en fleurs</t>
  </si>
  <si>
    <t>B 90</t>
  </si>
  <si>
    <t>Fichter Paulette</t>
  </si>
  <si>
    <t>03-11</t>
  </si>
  <si>
    <t>enf. Fichter Paulette et Germaine</t>
  </si>
  <si>
    <t>12-18</t>
  </si>
  <si>
    <t>vues Echery de sur l’Hâte, branches en fleurs</t>
  </si>
  <si>
    <t>Mr Mme Kœnig</t>
  </si>
  <si>
    <t>vues Rauenthal, sur l’Hâte Chauffour</t>
  </si>
  <si>
    <t>fille italienne</t>
  </si>
  <si>
    <t>Mr Mme et père Glohr</t>
  </si>
  <si>
    <t>B 91</t>
  </si>
  <si>
    <t>Ville du Rimpy</t>
  </si>
  <si>
    <t>Marie en foêt</t>
  </si>
  <si>
    <t>fils Fréchard</t>
  </si>
  <si>
    <t>vues sur l’Hâte du Chauffour</t>
  </si>
  <si>
    <t>Melle Brunner</t>
  </si>
  <si>
    <t>B 92</t>
  </si>
  <si>
    <t>Noce Droger Roger</t>
  </si>
  <si>
    <t>Mr Kropp et Mme Ruch</t>
  </si>
  <si>
    <t>Mme Muller morte</t>
  </si>
  <si>
    <t>B 93</t>
  </si>
  <si>
    <t>Classe 1906</t>
  </si>
  <si>
    <t>B 94</t>
  </si>
  <si>
    <t>16-29</t>
  </si>
  <si>
    <t>reprod. Mère Désaga</t>
  </si>
  <si>
    <t>Mr Mme Eckert</t>
  </si>
  <si>
    <t>jeune homme de Ste Croix</t>
  </si>
  <si>
    <t>ruche d’abeilles</t>
  </si>
  <si>
    <t>Mr Droger Joseph</t>
  </si>
  <si>
    <t>Mr Louterbach Alfred</t>
  </si>
  <si>
    <t>B 95</t>
  </si>
  <si>
    <t>Remise Drapeau musique d’Echery</t>
  </si>
  <si>
    <t>B 96</t>
  </si>
  <si>
    <t>B 97</t>
  </si>
  <si>
    <t>B 98</t>
  </si>
  <si>
    <t>enf. Kuhn</t>
  </si>
  <si>
    <t xml:space="preserve">  “        “</t>
  </si>
  <si>
    <t>reprod. Mm Muller Garde-for.</t>
  </si>
  <si>
    <t>vue rivière</t>
  </si>
  <si>
    <t>Mme Benoit Paul</t>
  </si>
  <si>
    <t>rose au jardin</t>
  </si>
  <si>
    <t>abeilles</t>
  </si>
  <si>
    <r>
      <t xml:space="preserve">fila Muller Garde-for. </t>
    </r>
    <r>
      <rPr>
        <sz val="18"/>
        <color rgb="FFFF0000"/>
        <rFont val="Times New Roman"/>
        <family val="1"/>
      </rPr>
      <t>( Jean-Marie )</t>
    </r>
  </si>
  <si>
    <t>Mr Mme Berson</t>
  </si>
  <si>
    <t>groupe avec Curé</t>
  </si>
  <si>
    <t>enf. et fam. Braun</t>
  </si>
  <si>
    <t>fam. Fils Kropp</t>
  </si>
  <si>
    <r>
      <t xml:space="preserve">Tombe Edmond </t>
    </r>
    <r>
      <rPr>
        <sz val="18"/>
        <color rgb="FFFF0000"/>
        <rFont val="Times New Roman"/>
        <family val="1"/>
      </rPr>
      <t>( Wagler )</t>
    </r>
  </si>
  <si>
    <t xml:space="preserve"> 35-36       </t>
  </si>
  <si>
    <t>Marie avec Jean</t>
  </si>
  <si>
    <t>B 99</t>
  </si>
  <si>
    <t>Tombe Antenat</t>
  </si>
  <si>
    <t>14-29</t>
  </si>
  <si>
    <t>Noce Schaer Carmen</t>
  </si>
  <si>
    <t>Wegscheider Jean-Pierre</t>
  </si>
  <si>
    <t>groupes à sur l’Hâte</t>
  </si>
  <si>
    <t>fille Gerber</t>
  </si>
  <si>
    <t>C 01</t>
  </si>
  <si>
    <t>ef. Marcot</t>
  </si>
  <si>
    <t>Jean W.</t>
  </si>
  <si>
    <t>fam. Grohens</t>
  </si>
  <si>
    <t>07-14</t>
  </si>
  <si>
    <t>fam. Kropp</t>
  </si>
  <si>
    <t xml:space="preserve">  „   sur l’Hâte  ( Weiller )</t>
  </si>
  <si>
    <t>Grand-mère et fille Bâtot</t>
  </si>
  <si>
    <t>vue Echery de sur l’Hâte</t>
  </si>
  <si>
    <t>bûcherons aux Mines de Plomb</t>
  </si>
  <si>
    <t>C 02</t>
  </si>
  <si>
    <t>30-43</t>
  </si>
  <si>
    <t>bûcherons</t>
  </si>
  <si>
    <t>Jean-Paul Benoit et Stocky Robert</t>
  </si>
  <si>
    <t>reprod. Kœnig pompier</t>
  </si>
  <si>
    <t xml:space="preserve">     “        Mme Muller Gardr-for.</t>
  </si>
  <si>
    <t>musique Logelbach</t>
  </si>
  <si>
    <t>au Haycot Mr Marchl  15-8-1951</t>
  </si>
  <si>
    <t>“        “     groupe Truschel</t>
  </si>
  <si>
    <t>«         «    filles Pierré</t>
  </si>
  <si>
    <t>«        «     vues vers Ville</t>
  </si>
  <si>
    <t>«        «     groupe divers à le ferme</t>
  </si>
  <si>
    <t>C 03</t>
  </si>
  <si>
    <t>«        «     vues ferme</t>
  </si>
  <si>
    <t>«        «     groupe fam. Louterbach</t>
  </si>
  <si>
    <t>«        «           «     divers, refuge A.N.</t>
  </si>
  <si>
    <t>groupes chez Felmé</t>
  </si>
  <si>
    <t>fam. Daud</t>
  </si>
  <si>
    <t>Mr Bertsch</t>
  </si>
  <si>
    <t>reprod. P. Mme Grohens</t>
  </si>
  <si>
    <t>expos. Amis du jardin</t>
  </si>
  <si>
    <t>Bohémiens devant Alder</t>
  </si>
  <si>
    <t>C 04</t>
  </si>
  <si>
    <t>16-27</t>
  </si>
  <si>
    <t>C 05</t>
  </si>
  <si>
    <t>Mme Wimmerlin et fille</t>
  </si>
  <si>
    <t>Melle Anne-lise</t>
  </si>
  <si>
    <t>reprod. Parents Ropp Chrétien</t>
  </si>
  <si>
    <t>jeune homme chez Finckenbein</t>
  </si>
  <si>
    <t>fleurs</t>
  </si>
  <si>
    <t>11-27</t>
  </si>
  <si>
    <t>Noce Obliger</t>
  </si>
  <si>
    <t>nouv. Hôpital</t>
  </si>
  <si>
    <t>C 06</t>
  </si>
  <si>
    <t>03-10</t>
  </si>
  <si>
    <t>reprod. Ropp Chrétien</t>
  </si>
  <si>
    <t>ident. Mr</t>
  </si>
  <si>
    <t>17-34</t>
  </si>
  <si>
    <t>Croix rouge divers</t>
  </si>
  <si>
    <t>C 07</t>
  </si>
  <si>
    <t>ident. Mr Mr</t>
  </si>
  <si>
    <t>C 08</t>
  </si>
  <si>
    <t>Mr Dietrich</t>
  </si>
  <si>
    <t>auberge Weiller</t>
  </si>
  <si>
    <t>Mr Strohecker</t>
  </si>
  <si>
    <t>Mell Stiff</t>
  </si>
  <si>
    <t>maison Glohr et vues Rauenthal</t>
  </si>
  <si>
    <t>enf. Obliger</t>
  </si>
  <si>
    <t>vues Hôpital</t>
  </si>
  <si>
    <t>C 09</t>
  </si>
  <si>
    <t>petit Jean</t>
  </si>
  <si>
    <t>reprod. Melle Andrée Bey</t>
  </si>
  <si>
    <t>enf. Deppen-Hotz et Stocky</t>
  </si>
  <si>
    <t>vue sur L’Hâte</t>
  </si>
  <si>
    <t>Mr Mme Scheidecker</t>
  </si>
  <si>
    <t>vues à Pulversheim</t>
  </si>
  <si>
    <t>enf. Crétien Ropp</t>
  </si>
  <si>
    <t>C 10</t>
  </si>
  <si>
    <t>Anny Ropp et Hélène à Pulversheim</t>
  </si>
  <si>
    <t>enf.ts et Mme Herzog</t>
  </si>
  <si>
    <t>fam. Benoit Paul</t>
  </si>
  <si>
    <t>enf. et fam. Weiller</t>
  </si>
  <si>
    <t>C 11</t>
  </si>
  <si>
    <t>19-43</t>
  </si>
  <si>
    <t>au théatre gymnastique</t>
  </si>
  <si>
    <t>C 11a</t>
  </si>
  <si>
    <t>enf.Vogel</t>
  </si>
  <si>
    <t>C 11b</t>
  </si>
  <si>
    <t>enf.Marchal</t>
  </si>
  <si>
    <t>C 12</t>
  </si>
  <si>
    <t>vues de sur l’Hâte</t>
  </si>
  <si>
    <t>Mr Receveur à l’auberge</t>
  </si>
  <si>
    <t>section théatre musique Echery</t>
  </si>
  <si>
    <t>enf. Brunner fonderie</t>
  </si>
  <si>
    <t>filles Kœnig et Stahl</t>
  </si>
  <si>
    <t>enf. Vogel-Goetz</t>
  </si>
  <si>
    <t>enf. Peyer Aloyse</t>
  </si>
  <si>
    <t>C 13</t>
  </si>
  <si>
    <t>fam. Peyer Al.</t>
  </si>
  <si>
    <t>fam Peyer AL.</t>
  </si>
  <si>
    <t>Mr Karl Hans  ( Gunter )</t>
  </si>
  <si>
    <t>filles Marchal</t>
  </si>
  <si>
    <r>
      <t xml:space="preserve">Mr Sepp chez Bée  </t>
    </r>
    <r>
      <rPr>
        <sz val="18"/>
        <color rgb="FFFF0000"/>
        <rFont val="Times New Roman"/>
        <family val="1"/>
      </rPr>
      <t>( Joseph Huber )</t>
    </r>
  </si>
  <si>
    <t>section football, Ste Marie et Scherwiller</t>
  </si>
  <si>
    <t>fille Thirion Suzanne</t>
  </si>
  <si>
    <t>C 14</t>
  </si>
  <si>
    <t>maison sinistrée à Fenarupt</t>
  </si>
  <si>
    <t>lugeurs, Mme Brousse et famille</t>
  </si>
  <si>
    <t>vues neige sur l’Hâte</t>
  </si>
  <si>
    <t>vue neige Ville Ste Marie</t>
  </si>
  <si>
    <t>vue théatre, neige</t>
  </si>
  <si>
    <t>Garde-chasse à l’auberge</t>
  </si>
  <si>
    <t>41-43 / 01-05</t>
  </si>
  <si>
    <t>fille Bâtot</t>
  </si>
  <si>
    <t>vues neige sur Echery</t>
  </si>
  <si>
    <t>C 15</t>
  </si>
  <si>
    <t>chien et chat  ( Thirion René )</t>
  </si>
  <si>
    <t>27-27</t>
  </si>
  <si>
    <t>vues neige, rue à Echery</t>
  </si>
  <si>
    <t>fils Minder  ( ski )</t>
  </si>
  <si>
    <t>vues neige, maison Karl et sur l’Hâte</t>
  </si>
  <si>
    <t>famille Glohr Albert</t>
  </si>
  <si>
    <t>09-42</t>
  </si>
  <si>
    <t xml:space="preserve">Mr             Côte d’Echery </t>
  </si>
  <si>
    <t>divers à l’auberge Freund</t>
  </si>
  <si>
    <t xml:space="preserve">     “     “    “          Felmé,  Mme et fille Felmé</t>
  </si>
  <si>
    <t xml:space="preserve">     «    «     «             «        Mr Mme Siegenfuhr</t>
  </si>
  <si>
    <t>maison  „ Rayon de Soleil“ à Guebwiller</t>
  </si>
  <si>
    <t>C 16</t>
  </si>
  <si>
    <t>enf. Ropp et domestique</t>
  </si>
  <si>
    <t>32-42</t>
  </si>
  <si>
    <t>maison sinistrée Fenarupt   ( Mr Zeller, maie )</t>
  </si>
  <si>
    <t>Mr Goetz Eugène</t>
  </si>
  <si>
    <t>carneval, 1952, chez Wimmerlin</t>
  </si>
  <si>
    <t>C 17</t>
  </si>
  <si>
    <t>Tombe Benoit</t>
  </si>
  <si>
    <t xml:space="preserve">      «     Leibrandt</t>
  </si>
  <si>
    <t xml:space="preserve">      „     Fichter</t>
  </si>
  <si>
    <t>Melle Winter Adrienne</t>
  </si>
  <si>
    <t>35-41</t>
  </si>
  <si>
    <t>enf. Schaer Carmen</t>
  </si>
  <si>
    <t>repr. Luzy Armand</t>
  </si>
  <si>
    <t>enf. Burrus</t>
  </si>
  <si>
    <t>fille      “</t>
  </si>
  <si>
    <t>C 18</t>
  </si>
  <si>
    <t>11-28</t>
  </si>
  <si>
    <r>
      <t xml:space="preserve">confirm Escher  </t>
    </r>
    <r>
      <rPr>
        <sz val="18"/>
        <color rgb="FFFF0000"/>
        <rFont val="Times New Roman"/>
        <family val="1"/>
      </rPr>
      <t>Gerard</t>
    </r>
  </si>
  <si>
    <t>Kurzemann et parr.</t>
  </si>
  <si>
    <t>33-43</t>
  </si>
  <si>
    <t>C 19</t>
  </si>
  <si>
    <t>enf. Maire Pierre</t>
  </si>
  <si>
    <t>jeunes hommes, J P Benoit etc. à sur l’Hâte</t>
  </si>
  <si>
    <t>maison Muller sur l’Hâte</t>
  </si>
  <si>
    <t>confirm. Benoit</t>
  </si>
  <si>
    <t>25-43 / 01-08</t>
  </si>
  <si>
    <t>accordina au théatre</t>
  </si>
  <si>
    <t>C 20</t>
  </si>
  <si>
    <t>16-43 / 01-08</t>
  </si>
  <si>
    <t>C 21</t>
  </si>
  <si>
    <t>auberge Brunner Paul  ( soir )</t>
  </si>
  <si>
    <t>18-27</t>
  </si>
  <si>
    <t>fam. Kœnig et Herzog</t>
  </si>
  <si>
    <t>Mr Held</t>
  </si>
  <si>
    <t>branche cerisier en fleurs</t>
  </si>
  <si>
    <t>fam. ?  ident.</t>
  </si>
  <si>
    <t>maison Melle Friderich</t>
  </si>
  <si>
    <t>parrain de Jean  ( Mimil )</t>
  </si>
  <si>
    <t>branches cerisier en fleurs</t>
  </si>
  <si>
    <t>C 22</t>
  </si>
  <si>
    <t>rest. Belle-vue Côte d’Echery</t>
  </si>
  <si>
    <t>ferme Leipp       "           "</t>
  </si>
  <si>
    <t>maison Reinfried Echery</t>
  </si>
  <si>
    <t>branche fleurs</t>
  </si>
  <si>
    <t>reprod. Claudot Joseph</t>
  </si>
  <si>
    <t>plieurs Gimpel</t>
  </si>
  <si>
    <t>20-40</t>
  </si>
  <si>
    <t>vues Echery vers sur l’Hâte</t>
  </si>
  <si>
    <t xml:space="preserve">  «    «        «    vers Rauenthal</t>
  </si>
  <si>
    <t xml:space="preserve">  „     „        „</t>
  </si>
  <si>
    <t>Mr et enf. Weiller</t>
  </si>
  <si>
    <t>C 23</t>
  </si>
  <si>
    <t>43 / 01-03</t>
  </si>
  <si>
    <t>fam Bey</t>
  </si>
  <si>
    <t>Fassler Gottlob</t>
  </si>
  <si>
    <t>Mr Mme Fuchs</t>
  </si>
  <si>
    <t>Me et enf. Luzy Armand</t>
  </si>
  <si>
    <t>Mme Feist</t>
  </si>
  <si>
    <t>Mme et enf. Weiller</t>
  </si>
  <si>
    <t>Mme Gockler</t>
  </si>
  <si>
    <t>Mr Mme Hotz</t>
  </si>
  <si>
    <t>Mme Million</t>
  </si>
  <si>
    <t>enf. Italien</t>
  </si>
  <si>
    <t xml:space="preserve">  «   Heiny, Richard et Bouvier</t>
  </si>
  <si>
    <t>Mr Gockler</t>
  </si>
  <si>
    <t>aub. Mme Alder</t>
  </si>
  <si>
    <t>Mr Mme Schaer René</t>
  </si>
  <si>
    <t>enf. Zeller</t>
  </si>
  <si>
    <t>C 24</t>
  </si>
  <si>
    <t>Mr Mme Kœnig Albert</t>
  </si>
  <si>
    <t>Mr Hotz R.</t>
  </si>
  <si>
    <t>Mr, Mme, fille Stockert</t>
  </si>
  <si>
    <t>communion  Geyer Albert</t>
  </si>
  <si>
    <t>enf. Louterbach Armand</t>
  </si>
  <si>
    <t>Jean et Marie</t>
  </si>
  <si>
    <t>enf. et MmeLouterbach Arm.</t>
  </si>
  <si>
    <t>groupe Colotte Eugène</t>
  </si>
  <si>
    <t>fils Fettet  ( Roger )</t>
  </si>
  <si>
    <t>Jean</t>
  </si>
  <si>
    <t>42-43 / 01</t>
  </si>
  <si>
    <t>Felmé Simonne</t>
  </si>
  <si>
    <t>Mr Mme Meyer Yvan</t>
  </si>
  <si>
    <t>C 25</t>
  </si>
  <si>
    <t>comm. Geyer, etc.</t>
  </si>
  <si>
    <t>Famille avec Großklos</t>
  </si>
  <si>
    <t>à la buvette fête d’Echery</t>
  </si>
  <si>
    <t>Paulette et jeune fille</t>
  </si>
  <si>
    <t>Mme Schott</t>
  </si>
  <si>
    <t>Mr Mme Lerognon</t>
  </si>
  <si>
    <t>fils Escher</t>
  </si>
  <si>
    <r>
      <t xml:space="preserve">Mme et enf. Fichter  </t>
    </r>
    <r>
      <rPr>
        <sz val="18"/>
        <color rgb="FFFF0000"/>
        <rFont val="Times New Roman"/>
        <family val="1"/>
      </rPr>
      <t>( Lerognon )</t>
    </r>
  </si>
  <si>
    <t>C 26</t>
  </si>
  <si>
    <t>chien Reinfried</t>
  </si>
  <si>
    <t>Mr Mme Gaudel</t>
  </si>
  <si>
    <t>Mr Viarnay</t>
  </si>
  <si>
    <t>35-43 / 03-11</t>
  </si>
  <si>
    <t>vues chalet refuge C.V.</t>
  </si>
  <si>
    <t>C 27</t>
  </si>
  <si>
    <t>Mmes Kreitz</t>
  </si>
  <si>
    <t>30-43 / 01-16</t>
  </si>
  <si>
    <t>vues Côte d’Echery – refuge C.V. Bagenelles</t>
  </si>
  <si>
    <t>fille</t>
  </si>
  <si>
    <t>C 28</t>
  </si>
  <si>
    <t>fils Vogel</t>
  </si>
  <si>
    <t>chien Jacquot</t>
  </si>
  <si>
    <t>Mme Senter et fille Reinfried</t>
  </si>
  <si>
    <t>vue pte-Lièvre</t>
  </si>
  <si>
    <t>famille dans la cour avec Mme Brunner</t>
  </si>
  <si>
    <t>fils Thomas</t>
  </si>
  <si>
    <t>ils Eckert</t>
  </si>
  <si>
    <t>fleurs au jardin</t>
  </si>
  <si>
    <t>42-14</t>
  </si>
  <si>
    <t>vues Bagenelles</t>
  </si>
  <si>
    <t>C 29</t>
  </si>
  <si>
    <t>21-43 / 01-20</t>
  </si>
  <si>
    <t>C 30</t>
  </si>
  <si>
    <t>05-41</t>
  </si>
  <si>
    <t>C 31</t>
  </si>
  <si>
    <t>Mr Eckert</t>
  </si>
  <si>
    <t>Mr Mechling</t>
  </si>
  <si>
    <t>07-41</t>
  </si>
  <si>
    <t>Noce Adam-Schaer</t>
  </si>
  <si>
    <t>C 32</t>
  </si>
  <si>
    <t>05-10</t>
  </si>
  <si>
    <t>Noce Glohr Rudy</t>
  </si>
  <si>
    <t>maison Karl ( Tour )</t>
  </si>
  <si>
    <t>Mineurs Echery  14 juillet 1952</t>
  </si>
  <si>
    <t>Mr Truschel</t>
  </si>
  <si>
    <t>Hélène et fille Kœnig</t>
  </si>
  <si>
    <t>C 33</t>
  </si>
  <si>
    <t>fam. Surmin</t>
  </si>
  <si>
    <t>Mme Malaisé ( Alder Jacqueline )</t>
  </si>
  <si>
    <t>16-42</t>
  </si>
  <si>
    <t>vues div. Pulversheim et Guebwiller</t>
  </si>
  <si>
    <t>C 34</t>
  </si>
  <si>
    <t>groupes Guebwiller</t>
  </si>
  <si>
    <t>charpente maison Peyer Al. Sur l’Hâte</t>
  </si>
  <si>
    <t>Mr Kœhler Jules</t>
  </si>
  <si>
    <t>fille et Mme</t>
  </si>
  <si>
    <t>enf. et Mr Kælbel</t>
  </si>
  <si>
    <t xml:space="preserve">fam. Stocky </t>
  </si>
  <si>
    <t>fils Hotz</t>
  </si>
  <si>
    <t>C 35</t>
  </si>
  <si>
    <t>04-17</t>
  </si>
  <si>
    <t>Guebwiller et pompiers Pulversheim</t>
  </si>
  <si>
    <t>enf.  Melle Sieffert</t>
  </si>
  <si>
    <t>fam. Pfeffer, Bagenelles</t>
  </si>
  <si>
    <t>reprod. Hoffner</t>
  </si>
  <si>
    <t>vues Petite-Lièpvre</t>
  </si>
  <si>
    <t>C 36</t>
  </si>
  <si>
    <t>Mme chez</t>
  </si>
  <si>
    <t>12-43 / 01-04</t>
  </si>
  <si>
    <t>exposition jardins ouvriers</t>
  </si>
  <si>
    <t>C 37</t>
  </si>
  <si>
    <t>Mme et enf. Meyrer</t>
  </si>
  <si>
    <t>Mme Thirion Renée</t>
  </si>
  <si>
    <t>enf. Weiller</t>
  </si>
  <si>
    <t>Mr Colotte av. Chien</t>
  </si>
  <si>
    <t>enf. Glohr</t>
  </si>
  <si>
    <t>fam. Herzog</t>
  </si>
  <si>
    <t>maion Gunther –Karl</t>
  </si>
  <si>
    <t>vue vers Côte d’Echery</t>
  </si>
  <si>
    <t>Tour horloge</t>
  </si>
  <si>
    <t>reprod. Mme Großclos</t>
  </si>
  <si>
    <t>j.h. Frölischer et stocky</t>
  </si>
  <si>
    <t>C 38</t>
  </si>
  <si>
    <t>rivière, chez Zürcher</t>
  </si>
  <si>
    <t>fils Glohr</t>
  </si>
  <si>
    <t>Jean et Paulette</t>
  </si>
  <si>
    <t>nuage ( en Ville )</t>
  </si>
  <si>
    <t>reprod. Zimmermann</t>
  </si>
  <si>
    <t>Mr              „</t>
  </si>
  <si>
    <t>Noce Bée Emmy</t>
  </si>
  <si>
    <t>enf. Herzog</t>
  </si>
  <si>
    <t>C 39</t>
  </si>
  <si>
    <t>fille et enf. Kælbel</t>
  </si>
  <si>
    <t>Melle Obach</t>
  </si>
  <si>
    <t>21-26</t>
  </si>
  <si>
    <t>four Fava</t>
  </si>
  <si>
    <t>fam. Fichter</t>
  </si>
  <si>
    <t>Tour Echery</t>
  </si>
  <si>
    <t>C 40</t>
  </si>
  <si>
    <t>fam. Fichter Ernest</t>
  </si>
  <si>
    <t>cerceuil Escher Robert</t>
  </si>
  <si>
    <t>C 41</t>
  </si>
  <si>
    <t>12-43 / 01-05</t>
  </si>
  <si>
    <t>gymnastique théatre</t>
  </si>
  <si>
    <t>C 42</t>
  </si>
  <si>
    <t>37-43 / 01-09</t>
  </si>
  <si>
    <t>Mme Droger Joseph  ( arbre de Noël )</t>
  </si>
  <si>
    <t>Melles Thirion, Kœnig, Bouvier</t>
  </si>
  <si>
    <t>C 43</t>
  </si>
  <si>
    <t>fontaine et rivière Echery</t>
  </si>
  <si>
    <t>enf. et Mme Maire Pierre</t>
  </si>
  <si>
    <t>nouveau chemin, neige</t>
  </si>
  <si>
    <t>Mr Malaisé</t>
  </si>
  <si>
    <t>Echery, neige</t>
  </si>
  <si>
    <t>fils Malaisé</t>
  </si>
  <si>
    <t>38-01</t>
  </si>
  <si>
    <t>corbeaux</t>
  </si>
  <si>
    <t>C 44</t>
  </si>
  <si>
    <t>25-43-22</t>
  </si>
  <si>
    <t>C 45</t>
  </si>
  <si>
    <t>16-43</t>
  </si>
  <si>
    <t>neige Echery</t>
  </si>
  <si>
    <t>fils Wegscheider  ( Jean-Pierre )</t>
  </si>
  <si>
    <t>C 46</t>
  </si>
  <si>
    <t>16-30</t>
  </si>
  <si>
    <t>Huber Joseph</t>
  </si>
  <si>
    <t>32-40</t>
  </si>
  <si>
    <t>am. Graff-Nusswitz</t>
  </si>
  <si>
    <t>Mme et enf. Uebel</t>
  </si>
  <si>
    <t>C 47</t>
  </si>
  <si>
    <t>Melles Antenat, Marchal,</t>
  </si>
  <si>
    <t>25-18</t>
  </si>
  <si>
    <t>Cavalcade 1953</t>
  </si>
  <si>
    <t>C 48</t>
  </si>
  <si>
    <t>39-43 / 01-36</t>
  </si>
  <si>
    <t>C 49</t>
  </si>
  <si>
    <t>02-37</t>
  </si>
  <si>
    <t>C 50</t>
  </si>
  <si>
    <t>43 / 01-14</t>
  </si>
  <si>
    <t>maison Reinfried-Jacquot</t>
  </si>
  <si>
    <t>Mme er enf. Glohr</t>
  </si>
  <si>
    <t>C 51</t>
  </si>
  <si>
    <t>filles Schirmer</t>
  </si>
  <si>
    <t>groupe jeunes-gens</t>
  </si>
  <si>
    <t>maison Reber</t>
  </si>
  <si>
    <t>reprod. Hermann</t>
  </si>
  <si>
    <t>Chantier pêcheurs</t>
  </si>
  <si>
    <t>repr. Hermann</t>
  </si>
  <si>
    <t>C 52</t>
  </si>
  <si>
    <t>42-43 / 01-04</t>
  </si>
  <si>
    <t>sur l’Hâte, maison Didierjean</t>
  </si>
  <si>
    <t>jeunes-hommes, Frölischer, Stocky</t>
  </si>
  <si>
    <t>fam. Glohr, fils</t>
  </si>
  <si>
    <t>groupe jeunes-hommes sur l’Hâte</t>
  </si>
  <si>
    <t>fam. Neff</t>
  </si>
  <si>
    <t>chantier pêcheurs</t>
  </si>
  <si>
    <t>Confirm. Gerber</t>
  </si>
  <si>
    <t>“   Thomas</t>
  </si>
  <si>
    <t>C 53</t>
  </si>
  <si>
    <t>42-43 / 01-05</t>
  </si>
  <si>
    <t>confirm. Thomas</t>
  </si>
  <si>
    <t>confirm. Gerber</t>
  </si>
  <si>
    <t>à Pulversheim et Guebwiller</t>
  </si>
  <si>
    <t>C 54</t>
  </si>
  <si>
    <t>12-22</t>
  </si>
  <si>
    <t>reprod. Fille Guebwiller</t>
  </si>
  <si>
    <t>Fréchard Yvonne et groupe Jehel</t>
  </si>
  <si>
    <t>pays. fleuri Rimpy</t>
  </si>
  <si>
    <t>enf. Michler</t>
  </si>
  <si>
    <t>pays. Auberge Louterbach</t>
  </si>
  <si>
    <t>42-43 / 01-02</t>
  </si>
  <si>
    <t>confirm. Fille Stockert</t>
  </si>
  <si>
    <t>reprod. Fillee Guebwiller</t>
  </si>
  <si>
    <t>C 55</t>
  </si>
  <si>
    <t>Mme Bürckel Constant</t>
  </si>
  <si>
    <t>père Mme Felmé</t>
  </si>
  <si>
    <t>pays. arbres fleuris</t>
  </si>
  <si>
    <t>enf. Braun et Louterbach</t>
  </si>
  <si>
    <t>pays. fleuri à sur l’Hâte</t>
  </si>
  <si>
    <t>père Mme Flm</t>
  </si>
  <si>
    <t>fam. Mischler</t>
  </si>
  <si>
    <t>Mr Dolder fils et Mr</t>
  </si>
  <si>
    <t>C 56</t>
  </si>
  <si>
    <t>16-39</t>
  </si>
  <si>
    <t>nouvel Hôpital</t>
  </si>
  <si>
    <t>arbre fleuri chez Muller sur l’Hâte</t>
  </si>
  <si>
    <t>pays. Echery</t>
  </si>
  <si>
    <t>C 57</t>
  </si>
  <si>
    <t>jeunes hommes Stahl, Stock, Dolder et filles Burrus</t>
  </si>
  <si>
    <t>42-43 / 01-08</t>
  </si>
  <si>
    <t>chien Mr Colotte</t>
  </si>
  <si>
    <t>16-31</t>
  </si>
  <si>
    <t>Mme et enf. Guarisco</t>
  </si>
  <si>
    <t>C 58</t>
  </si>
  <si>
    <t>Mr Hoffner</t>
  </si>
  <si>
    <t>42-43 / 01-03</t>
  </si>
  <si>
    <t>enf. Leibrandt-Malaisy</t>
  </si>
  <si>
    <t>porte Eglise sur l’Hâte</t>
  </si>
  <si>
    <t>Mme Claudot</t>
  </si>
  <si>
    <t>Mr Mme Fichter Germaine ( Lerognon )</t>
  </si>
  <si>
    <t>09-35</t>
  </si>
  <si>
    <t>Noce Antenat Jacqueline</t>
  </si>
  <si>
    <t>C 59</t>
  </si>
  <si>
    <t>fille Bürckel Constant  ( Wally )</t>
  </si>
  <si>
    <t>12-34</t>
  </si>
  <si>
    <t>Croix-rouge au Fenarupt</t>
  </si>
  <si>
    <t>Mr ? chez Guarisco</t>
  </si>
  <si>
    <t>41-43 / 01-02</t>
  </si>
  <si>
    <t>enf. Et Mme Wimmerlin</t>
  </si>
  <si>
    <t>C 60</t>
  </si>
  <si>
    <t>33-43 / 01-06</t>
  </si>
  <si>
    <t>reprod. Pignon vélo</t>
  </si>
  <si>
    <t>fils Stocky  ( Robert ), etc.</t>
  </si>
  <si>
    <t>pays. Rauenthal vers sur l’Hâte</t>
  </si>
  <si>
    <t>C 61</t>
  </si>
  <si>
    <t xml:space="preserve">    «           «                « </t>
  </si>
  <si>
    <t>3-43 / 01-03</t>
  </si>
  <si>
    <t>Communion Burrus</t>
  </si>
  <si>
    <t>enf. Brousse</t>
  </si>
  <si>
    <t>Mr Held au Bagenelles</t>
  </si>
  <si>
    <t>fam. Jehel       “</t>
  </si>
  <si>
    <t>Mr Held         "</t>
  </si>
  <si>
    <t>vues               "</t>
  </si>
  <si>
    <t>groupe Mr Jacques au Bagenelles</t>
  </si>
  <si>
    <t xml:space="preserve">    «        „  Hof        "         "</t>
  </si>
  <si>
    <t>Melle Muller           "         "</t>
  </si>
  <si>
    <t>groupe Nusswitz     "         "</t>
  </si>
  <si>
    <t>vue                             «      « </t>
  </si>
  <si>
    <t>C 62</t>
  </si>
  <si>
    <t>vues au Bagenelles</t>
  </si>
  <si>
    <t>fils Stecher</t>
  </si>
  <si>
    <t>enf. Obach</t>
  </si>
  <si>
    <t>fils Abt ( Bernard ) , Marchal, Jehel</t>
  </si>
  <si>
    <t>Berthe,Marie et Jean à sur l’Hâte</t>
  </si>
  <si>
    <t>04-26</t>
  </si>
  <si>
    <t>chien Mr Colotte  ( Mr Hoffmann )</t>
  </si>
  <si>
    <t>C 63</t>
  </si>
  <si>
    <t>19-33</t>
  </si>
  <si>
    <t>Mr Louterbach Fred’l av. Chien</t>
  </si>
  <si>
    <t>fils Wegscheider et Rosenzweig</t>
  </si>
  <si>
    <t>enf. Ritter chez Bürckel</t>
  </si>
  <si>
    <t>Mme Guarisco</t>
  </si>
  <si>
    <t>Mr Mme Matt</t>
  </si>
  <si>
    <t>groupe (Mr Mme Held en moto) Deppen Armand</t>
  </si>
  <si>
    <t>rivière Echery</t>
  </si>
  <si>
    <t>enf. Kœnig Charles</t>
  </si>
  <si>
    <t>Emmy Bée av. enf.</t>
  </si>
  <si>
    <t>Musique Ville av. Guebwiller</t>
  </si>
  <si>
    <t>C 64</t>
  </si>
  <si>
    <t>Mr Mme Fassler           au Haycot</t>
  </si>
  <si>
    <t>Mme et enf. Guarisco   «        « </t>
  </si>
  <si>
    <t>05-13</t>
  </si>
  <si>
    <t>div. au refuge A.N.       «        « </t>
  </si>
  <si>
    <t>Mr Schaer Paul</t>
  </si>
  <si>
    <t>Mme Held</t>
  </si>
  <si>
    <t>Melle Desega Ernesrine</t>
  </si>
  <si>
    <t>Mr Gall Louis</t>
  </si>
  <si>
    <t>vue Echery, rue</t>
  </si>
  <si>
    <t>Musique Ville / Guebwiller</t>
  </si>
  <si>
    <t>Tombe Grohens</t>
  </si>
  <si>
    <t>Mr Benoit Paul</t>
  </si>
  <si>
    <t>Mr Mme Reichert</t>
  </si>
  <si>
    <t>fils</t>
  </si>
  <si>
    <t>C 65</t>
  </si>
  <si>
    <t>07-32</t>
  </si>
  <si>
    <t>au Bagenelles  ( 30 fils Benoit )</t>
  </si>
  <si>
    <t>chien Benoit  ( Colotte )</t>
  </si>
  <si>
    <t>Mr Benoit Jules</t>
  </si>
  <si>
    <t>Mme Benoit Jules</t>
  </si>
  <si>
    <t>fils Herzog</t>
  </si>
  <si>
    <t>42-43 / 02</t>
  </si>
  <si>
    <t>fam. Baumert</t>
  </si>
  <si>
    <t>C 66</t>
  </si>
  <si>
    <t>div. au Bagenelles</t>
  </si>
  <si>
    <t>Mrs Kœnig Charles et Million Fernand  ( Mineurs )</t>
  </si>
  <si>
    <t>div. 14 Juillet</t>
  </si>
  <si>
    <t>C 67</t>
  </si>
  <si>
    <t>11-17</t>
  </si>
  <si>
    <t>Odile Marchal et enf.  ( Véronique )</t>
  </si>
  <si>
    <t>Mr Mme et enf. Leibrandt</t>
  </si>
  <si>
    <t>40-43 / 01-04</t>
  </si>
  <si>
    <t>Noce Glohr</t>
  </si>
  <si>
    <t>enf. Benoit</t>
  </si>
  <si>
    <t>C 68</t>
  </si>
  <si>
    <t>enf. Benoit av. chien</t>
  </si>
  <si>
    <t>fam. Rietsch</t>
  </si>
  <si>
    <t>fête Ville, caroussel</t>
  </si>
  <si>
    <t>43-1-6</t>
  </si>
  <si>
    <t>Chapelle Pulversheim</t>
  </si>
  <si>
    <t>Pulversheim et Guebwiller</t>
  </si>
  <si>
    <t>C 69</t>
  </si>
  <si>
    <t>Guebwiller</t>
  </si>
  <si>
    <t>vues prises du train</t>
  </si>
  <si>
    <t>Melle Minoux et chien</t>
  </si>
  <si>
    <t>Mr     av. enf.</t>
  </si>
  <si>
    <t>Mme Kammer</t>
  </si>
  <si>
    <t>24-43 / 01</t>
  </si>
  <si>
    <t>divers au Haycot 15-8-53</t>
  </si>
  <si>
    <t>C 70</t>
  </si>
  <si>
    <t>reprod. Rietsch</t>
  </si>
  <si>
    <t xml:space="preserve">     «     fam. Suzanne Pulversheim</t>
  </si>
  <si>
    <t xml:space="preserve">     „      Urban Charles</t>
  </si>
  <si>
    <t>36-41</t>
  </si>
  <si>
    <t>fam. Daub Charles</t>
  </si>
  <si>
    <t>26-28 et 31</t>
  </si>
  <si>
    <t>reprod. Urban Ch.</t>
  </si>
  <si>
    <t>Mr Grohens Henri</t>
  </si>
  <si>
    <t>C 71</t>
  </si>
  <si>
    <t>fam Daub Ch.</t>
  </si>
  <si>
    <t>Mr Meyer Charles</t>
  </si>
  <si>
    <t>enf. Berret Eugène</t>
  </si>
  <si>
    <t>Mme Brunner Fany</t>
  </si>
  <si>
    <t>Mme Louterbach-Gloeckle</t>
  </si>
  <si>
    <t>au Haycot avec fam.</t>
  </si>
  <si>
    <t>fils Wegscheider</t>
  </si>
  <si>
    <t>reprod. Zimmerlin</t>
  </si>
  <si>
    <t>auto course</t>
  </si>
  <si>
    <t>Deppen Armand soldat</t>
  </si>
  <si>
    <t>enf. Wolff Charlotte</t>
  </si>
  <si>
    <t>C 72</t>
  </si>
  <si>
    <t>enf Wolff Charlotte</t>
  </si>
  <si>
    <t>groupe fam. Au rauenthal</t>
  </si>
  <si>
    <t xml:space="preserve">      “    avec Jean et fam.</t>
  </si>
  <si>
    <t>Mme Fassler à l’usine</t>
  </si>
  <si>
    <t>Tour d’horloge Echery</t>
  </si>
  <si>
    <t>36-43 / 1-4</t>
  </si>
  <si>
    <t>Noce Bari-Didierjean</t>
  </si>
  <si>
    <t>C 73</t>
  </si>
  <si>
    <t>salle restaurant Fischer</t>
  </si>
  <si>
    <t>enf. Fettet</t>
  </si>
  <si>
    <t>Jean et famille avec auto Pfeffer</t>
  </si>
  <si>
    <t>reprod. Fille Kropp pour Urban Ch.</t>
  </si>
  <si>
    <t xml:space="preserve">     «         « </t>
  </si>
  <si>
    <t>30-40</t>
  </si>
  <si>
    <t>Tombe Kælbel et Benoit</t>
  </si>
  <si>
    <t>C 74</t>
  </si>
  <si>
    <t>43-1-2</t>
  </si>
  <si>
    <t>fille Stahl ( Monique )</t>
  </si>
  <si>
    <t>fête 11 novembre 53</t>
  </si>
  <si>
    <t>reprod. Ropp Pulversheim</t>
  </si>
  <si>
    <t xml:space="preserve">      “     Marie</t>
  </si>
  <si>
    <t xml:space="preserve">      «      Kropp p. Urban Ch.</t>
  </si>
  <si>
    <t xml:space="preserve">      “      Ropp</t>
  </si>
  <si>
    <t>31-38</t>
  </si>
  <si>
    <t>fam. Pierré</t>
  </si>
  <si>
    <t>C 75</t>
  </si>
  <si>
    <t>vues Echery</t>
  </si>
  <si>
    <t>jeunes gens, Thirion, Kœnig, Herzog</t>
  </si>
  <si>
    <t>enfants Obliger</t>
  </si>
  <si>
    <t>Baptème Vogel</t>
  </si>
  <si>
    <t>moutons Balland</t>
  </si>
  <si>
    <t>C 76</t>
  </si>
  <si>
    <t>10-43</t>
  </si>
  <si>
    <t>gymnast. Au théatre, répétition</t>
  </si>
  <si>
    <t>C 77</t>
  </si>
  <si>
    <t>gymnast. Au théatre</t>
  </si>
  <si>
    <t>C 78</t>
  </si>
  <si>
    <t>C 79</t>
  </si>
  <si>
    <t>Mr Mme Vogel</t>
  </si>
  <si>
    <t>C 80</t>
  </si>
  <si>
    <t>40-42</t>
  </si>
  <si>
    <t>enfants Zeller</t>
  </si>
  <si>
    <t>Noce Kropp Eugène</t>
  </si>
  <si>
    <t>39-04</t>
  </si>
  <si>
    <t>repr. Gaup Léon</t>
  </si>
  <si>
    <t>accordina Grand Hôtel</t>
  </si>
  <si>
    <t>C 81</t>
  </si>
  <si>
    <t>C 82</t>
  </si>
  <si>
    <t>Enterrement Maire Zeller Robert</t>
  </si>
  <si>
    <t>C 83</t>
  </si>
  <si>
    <t>37-43 / 1-3</t>
  </si>
  <si>
    <t>reprod. Zeller et Colotte</t>
  </si>
  <si>
    <t>addordina Grand Hôtel</t>
  </si>
  <si>
    <t>reprod. Gaup Léon</t>
  </si>
  <si>
    <t>16-28</t>
  </si>
  <si>
    <t>petit Jean arbre de Noël 1953</t>
  </si>
  <si>
    <t>nouvelles maisons route d’Ehery</t>
  </si>
  <si>
    <t>St Pierre sur l’Hâte</t>
  </si>
  <si>
    <t>C 84</t>
  </si>
  <si>
    <t>Théatre et Bains</t>
  </si>
  <si>
    <t>route d’Echer</t>
  </si>
  <si>
    <t>enf. Pierré</t>
  </si>
  <si>
    <t>23-33</t>
  </si>
  <si>
    <t>Tombe Maire Zeller</t>
  </si>
  <si>
    <t>34-42</t>
  </si>
  <si>
    <t>famille Pierré</t>
  </si>
  <si>
    <t>C 85</t>
  </si>
  <si>
    <t>reprod. Baumert</t>
  </si>
  <si>
    <t xml:space="preserve">     «      Claudot</t>
  </si>
  <si>
    <t>rivière Pet-Lièpvre av. fam. Benoit</t>
  </si>
  <si>
    <t>enf. Glohr Rudy</t>
  </si>
  <si>
    <t>C 86</t>
  </si>
  <si>
    <t>Mr Claudot Joseph</t>
  </si>
  <si>
    <t>2-43 / 1-2</t>
  </si>
  <si>
    <t>Mme Facteur</t>
  </si>
  <si>
    <t>Mr Chautel ( Nic )</t>
  </si>
  <si>
    <t>10-19</t>
  </si>
  <si>
    <t>21-33</t>
  </si>
  <si>
    <t>Cavalcade 1954</t>
  </si>
  <si>
    <t>C 87</t>
  </si>
  <si>
    <t>C 88</t>
  </si>
  <si>
    <t>C 89</t>
  </si>
  <si>
    <t>C 90</t>
  </si>
  <si>
    <t>Mme Gerling</t>
  </si>
  <si>
    <t>machine stade</t>
  </si>
  <si>
    <t xml:space="preserve">Mr Thalgott  </t>
  </si>
  <si>
    <t>enf. Goetz</t>
  </si>
  <si>
    <t>Mme et enf. Claudot</t>
  </si>
  <si>
    <t>Benoit Jean-Paul</t>
  </si>
  <si>
    <t>reprod. Kropp Albert</t>
  </si>
  <si>
    <t>essai télé sur l’Hâte</t>
  </si>
  <si>
    <t>C 91</t>
  </si>
  <si>
    <t>homme neige Cavalcade</t>
  </si>
  <si>
    <t>Melle Bouvier</t>
  </si>
  <si>
    <t>43-43 / 01-06</t>
  </si>
  <si>
    <t>pays. Sur l’Hâte, pet.-Lièpvre</t>
  </si>
  <si>
    <t>35-40</t>
  </si>
  <si>
    <t>enf. Chautel</t>
  </si>
  <si>
    <r>
      <t xml:space="preserve">fils Burrus  </t>
    </r>
    <r>
      <rPr>
        <sz val="18"/>
        <color rgb="FFFF0000"/>
        <rFont val="Times New Roman"/>
        <family val="1"/>
      </rPr>
      <t>( Richard )</t>
    </r>
  </si>
  <si>
    <t>43 / 01-05</t>
  </si>
  <si>
    <t>vues Ville du Rimpy</t>
  </si>
  <si>
    <t>Mr Meyer Albert</t>
  </si>
  <si>
    <t>C 92</t>
  </si>
  <si>
    <t>12-32</t>
  </si>
  <si>
    <t>vues et divers, Pulversheim et Guebwiller</t>
  </si>
  <si>
    <t>vues ste Marie vers Hôpital</t>
  </si>
  <si>
    <t>C 93</t>
  </si>
  <si>
    <t>35-06</t>
  </si>
  <si>
    <t>Tour d’eau Ste Marie</t>
  </si>
  <si>
    <t>ves Ville</t>
  </si>
  <si>
    <t>sous bois</t>
  </si>
  <si>
    <t>Tour d’eau</t>
  </si>
  <si>
    <t>vues Ville</t>
  </si>
  <si>
    <t>C 94</t>
  </si>
  <si>
    <t>40-02</t>
  </si>
  <si>
    <t>Jean avec vélo</t>
  </si>
  <si>
    <t>05-15</t>
  </si>
  <si>
    <t>enf. et Mme Zeller</t>
  </si>
  <si>
    <t>vues col St Dié</t>
  </si>
  <si>
    <t>vues de Côte d’Echery</t>
  </si>
  <si>
    <t>C 95</t>
  </si>
  <si>
    <t>reprod. Bains</t>
  </si>
  <si>
    <t>Mme Hermann</t>
  </si>
  <si>
    <t>Hélène en cie à Pulversheim</t>
  </si>
  <si>
    <t>fille Stahl</t>
  </si>
  <si>
    <t>fils et famille Vogel</t>
  </si>
  <si>
    <t>39-09</t>
  </si>
  <si>
    <t>famille Marchal cordonnier</t>
  </si>
  <si>
    <t>C 96</t>
  </si>
  <si>
    <t>famille Gebwiller et Pulversheim</t>
  </si>
  <si>
    <t>37-02</t>
  </si>
  <si>
    <t>enf. Et Mme Vogel</t>
  </si>
  <si>
    <t>03-12</t>
  </si>
  <si>
    <t>étang Rauenthal</t>
  </si>
  <si>
    <t>fête Echery</t>
  </si>
  <si>
    <t>Mr Mme Fassler</t>
  </si>
  <si>
    <t>C 97</t>
  </si>
  <si>
    <t>05-27</t>
  </si>
  <si>
    <t>Communion fils Abt ( Bernard )</t>
  </si>
  <si>
    <t xml:space="preserve">        «           fils et fille Stecher ( Pierre et Cristiane )</t>
  </si>
  <si>
    <t>37-01</t>
  </si>
  <si>
    <t>Mr et Mme Karl-Grohens</t>
  </si>
  <si>
    <t>Schaer Pul</t>
  </si>
  <si>
    <t>fils Michler</t>
  </si>
  <si>
    <t>reprod. Zeller Robert</t>
  </si>
  <si>
    <t>C 98</t>
  </si>
  <si>
    <t>vue maison Freund</t>
  </si>
  <si>
    <t>enf.ts. Miler Rauenthal</t>
  </si>
  <si>
    <t>23-38</t>
  </si>
  <si>
    <t>reprod. Fille Kropp</t>
  </si>
  <si>
    <t>fils Fettet, Wegscheider, etc.</t>
  </si>
  <si>
    <t>C 99</t>
  </si>
  <si>
    <t>30-43 / 01-28</t>
  </si>
  <si>
    <t>D 01</t>
  </si>
  <si>
    <t>27-02</t>
  </si>
  <si>
    <t>vues Haycot et Bagenelles</t>
  </si>
  <si>
    <t>enf.ts Berson</t>
  </si>
  <si>
    <t>fam. Patris</t>
  </si>
  <si>
    <t>18-22</t>
  </si>
  <si>
    <t>vues div. En Ville</t>
  </si>
  <si>
    <t>Mr chez Fettet</t>
  </si>
  <si>
    <t>D 02</t>
  </si>
  <si>
    <t>19-43 / 01-17</t>
  </si>
  <si>
    <t>Accordina inauguration drapeau</t>
  </si>
  <si>
    <t>D 03</t>
  </si>
  <si>
    <t>15-35</t>
  </si>
  <si>
    <t>Mme mère Fassler</t>
  </si>
  <si>
    <t>43 / 01-06</t>
  </si>
  <si>
    <t>Mairie</t>
  </si>
  <si>
    <t>Chantier Kling</t>
  </si>
  <si>
    <t>D 04</t>
  </si>
  <si>
    <t>Reprod. Plan Brunner Armand</t>
  </si>
  <si>
    <t>Noce Lucie Bée</t>
  </si>
  <si>
    <t>Pompiers Echery</t>
  </si>
  <si>
    <t>23-28</t>
  </si>
  <si>
    <t>famille Stecher-Minoux</t>
  </si>
  <si>
    <t>Tombe militaire Hühne pour Wust</t>
  </si>
  <si>
    <t>Mme Eugenie Fischer</t>
  </si>
  <si>
    <t>Melle Hermann Sophie</t>
  </si>
  <si>
    <t>fils Herzog Communion</t>
  </si>
  <si>
    <t>reprod Mme Hermann</t>
  </si>
  <si>
    <t>mansarde Brunner Armand</t>
  </si>
  <si>
    <t>Echery vu de la mansarde</t>
  </si>
  <si>
    <t>D 05</t>
  </si>
  <si>
    <t>enf. Et fam. Bée Emmy</t>
  </si>
  <si>
    <t>31-41</t>
  </si>
  <si>
    <t>enf.ts. Fam. Prime</t>
  </si>
  <si>
    <t>Mme et enf. Zeller</t>
  </si>
  <si>
    <t>enf.ts. Held</t>
  </si>
  <si>
    <t>Mr Malaisé Roger</t>
  </si>
  <si>
    <t>D 06</t>
  </si>
  <si>
    <t>chantier Grimm</t>
  </si>
  <si>
    <t>42-43 / 01-21</t>
  </si>
  <si>
    <t>vues et div. Heinitz, NeunKirchen</t>
  </si>
  <si>
    <t>Zimmerlin Anna et mère</t>
  </si>
  <si>
    <t>D 07</t>
  </si>
  <si>
    <t>16-22</t>
  </si>
  <si>
    <t>div. Neunkirchen</t>
  </si>
  <si>
    <t>vues du train</t>
  </si>
  <si>
    <t>Marie et Hélène à Sélestat</t>
  </si>
  <si>
    <t>35-43</t>
  </si>
  <si>
    <t>Melle Scheidecker</t>
  </si>
  <si>
    <t>fils Dolder et Stocky</t>
  </si>
  <si>
    <t>D 08</t>
  </si>
  <si>
    <t>Mr Minder</t>
  </si>
  <si>
    <t>Mme Obliger</t>
  </si>
  <si>
    <t>enf.ts. chez Melle Sieffert</t>
  </si>
  <si>
    <t>Temple réformé Ste Marie</t>
  </si>
  <si>
    <t>Théatre Ste Marie</t>
  </si>
  <si>
    <t>D 09</t>
  </si>
  <si>
    <t>12-21</t>
  </si>
  <si>
    <t>Théatre et fontaine Ste Marie</t>
  </si>
  <si>
    <t>27-03</t>
  </si>
  <si>
    <t>Temple</t>
  </si>
  <si>
    <t>40-43 / 01-10</t>
  </si>
  <si>
    <t>Exposition Amis du jardin</t>
  </si>
  <si>
    <t>D 10</t>
  </si>
  <si>
    <t>11-31</t>
  </si>
  <si>
    <t>D 11</t>
  </si>
  <si>
    <t>Mme et enf.ts. Marcot</t>
  </si>
  <si>
    <t>Chrétien Ropp Pulversheim</t>
  </si>
  <si>
    <t>24/25</t>
  </si>
  <si>
    <t>italien Echery</t>
  </si>
  <si>
    <t>reprod. Fassler</t>
  </si>
  <si>
    <t>33-40</t>
  </si>
  <si>
    <t>Chantier Grimm</t>
  </si>
  <si>
    <t>Parc Sélestat</t>
  </si>
  <si>
    <t>reprod. Melin</t>
  </si>
  <si>
    <t xml:space="preserve">      «     Melle Lucie chez Guimpel</t>
  </si>
  <si>
    <t>D 12</t>
  </si>
  <si>
    <t>reprod. Melle Lucie chez Gimpel</t>
  </si>
  <si>
    <t>30-36</t>
  </si>
  <si>
    <t>tables salle restaurant Fischer</t>
  </si>
  <si>
    <t>41-43 / 01-06</t>
  </si>
  <si>
    <t>Mme en enf. Fassler Alice</t>
  </si>
  <si>
    <t>enf. et Mme Ritter</t>
  </si>
  <si>
    <t>D 13</t>
  </si>
  <si>
    <t>chien Mr Muller sur l’Hâte</t>
  </si>
  <si>
    <t>enf. et Mme Herzog</t>
  </si>
  <si>
    <t>fils Stahl ( Roland )</t>
  </si>
  <si>
    <t>Mr Maire Pierre</t>
  </si>
  <si>
    <t>vues sur Echery de sur l’Häte</t>
  </si>
  <si>
    <t>vues sur Echery</t>
  </si>
  <si>
    <t>Mme Sipp</t>
  </si>
  <si>
    <t>Mr Herzog fils</t>
  </si>
  <si>
    <t>enf.ts. Glohr Rudy</t>
  </si>
  <si>
    <t>D 14</t>
  </si>
  <si>
    <t>vues Côte d’Echery</t>
  </si>
  <si>
    <t>vues Cimetière St Guillaume</t>
  </si>
  <si>
    <t xml:space="preserve">   «           «        Fertupt</t>
  </si>
  <si>
    <t xml:space="preserve">   „   restaurant        „</t>
  </si>
  <si>
    <t xml:space="preserve">   „   sur Ville du schulberg</t>
  </si>
  <si>
    <t>enf.ts. et chien Schaer Paul</t>
  </si>
  <si>
    <t>gymnastique au Théatre</t>
  </si>
  <si>
    <t>D 15</t>
  </si>
  <si>
    <t>19-37</t>
  </si>
  <si>
    <t>36-11</t>
  </si>
  <si>
    <t>D 16</t>
  </si>
  <si>
    <t>36-29</t>
  </si>
  <si>
    <t>D 17</t>
  </si>
  <si>
    <t>Fettet Roger musicien</t>
  </si>
  <si>
    <t>Melle Schaer Elise</t>
  </si>
  <si>
    <t>reprod. Échelle des âges</t>
  </si>
  <si>
    <t>D 18</t>
  </si>
  <si>
    <t>28-38</t>
  </si>
  <si>
    <t>Mr Humbert</t>
  </si>
  <si>
    <t>enf. Leibrandt</t>
  </si>
  <si>
    <t>vue sur Echery, maison Fichter et fabrique</t>
  </si>
  <si>
    <t>Mme Fassler Alice ( Hôtel de la Gare ) ( Hôtel de France )</t>
  </si>
  <si>
    <t>vues à la gare</t>
  </si>
  <si>
    <t>chapelle St Mathieu</t>
  </si>
  <si>
    <t>Maman, Hélène et Jean à la chambre</t>
  </si>
  <si>
    <t>arbre de Noël sur la place</t>
  </si>
  <si>
    <t>D 19</t>
  </si>
  <si>
    <t>Accordina au GrandHôtel Noël 1954</t>
  </si>
  <si>
    <t>D 20</t>
  </si>
  <si>
    <t>32-43-10</t>
  </si>
  <si>
    <t>Fréchard Olympe mariée</t>
  </si>
  <si>
    <t>reprod. Parents suzanne Pulversheim</t>
  </si>
  <si>
    <t>enf.ts. Laurent-Marchal arbre de Noël</t>
  </si>
  <si>
    <t>clique au théatre</t>
  </si>
  <si>
    <t>D 21</t>
  </si>
  <si>
    <t>D 22</t>
  </si>
  <si>
    <t>Noce Marchal Odile</t>
  </si>
  <si>
    <t>Mr Mme Droger à l’auberge, arbre de Noël</t>
  </si>
  <si>
    <t>reprod. S.A.</t>
  </si>
  <si>
    <t>31-42</t>
  </si>
  <si>
    <t xml:space="preserve">    “     pour Mme Dominique</t>
  </si>
  <si>
    <t>43 / 01-6</t>
  </si>
  <si>
    <t>Salle Blesz Echery, Théatre pompiers</t>
  </si>
  <si>
    <t>Fettet et Wegcheider, musiciens</t>
  </si>
  <si>
    <t>D 23</t>
  </si>
  <si>
    <t>Marie à la chambre</t>
  </si>
  <si>
    <t>inauguration rue De Lattre</t>
  </si>
  <si>
    <t>rue St Louis, Grimm, Eglise</t>
  </si>
  <si>
    <t>27-29-32-33</t>
  </si>
  <si>
    <t>reprod. Ancienne musique mineurs</t>
  </si>
  <si>
    <t>Margerite Bée</t>
  </si>
  <si>
    <t>vue neige Tour Siegenfuhr</t>
  </si>
  <si>
    <t>D 24</t>
  </si>
  <si>
    <t>fils Gall</t>
  </si>
  <si>
    <t>38-43 / 01-03</t>
  </si>
  <si>
    <t>Cavalcade 1955</t>
  </si>
  <si>
    <t>D 25</t>
  </si>
  <si>
    <t>D 26</t>
  </si>
  <si>
    <t>D 27</t>
  </si>
  <si>
    <t>D 28</t>
  </si>
  <si>
    <t>enf.ts. Zeller</t>
  </si>
  <si>
    <t xml:space="preserve">   «     Fichter Ernest</t>
  </si>
  <si>
    <t>François et voiture Cavalcade</t>
  </si>
  <si>
    <t>Mme Loegele</t>
  </si>
  <si>
    <t>Mme Wilhelm-Gœtz et fille alsaciene</t>
  </si>
  <si>
    <t>groupe à l’auberge Bleesz</t>
  </si>
  <si>
    <t>Mr Mme Lerognon fils chez Bleesz</t>
  </si>
  <si>
    <t>D 29</t>
  </si>
  <si>
    <t>vues de la fenêtre vers Schulberg</t>
  </si>
  <si>
    <t xml:space="preserve">  «      «   «     «     Facteur et enfant</t>
  </si>
  <si>
    <t>famille Ropp-Benoit</t>
  </si>
  <si>
    <t>Mr Gall Aloyse</t>
  </si>
  <si>
    <t>vues Côte d’Echery, Dumoulin</t>
  </si>
  <si>
    <t>D 30</t>
  </si>
  <si>
    <t>Tombe Mme Schott</t>
  </si>
  <si>
    <t>40-43 / 01-5</t>
  </si>
  <si>
    <t>vues Pulversheim</t>
  </si>
  <si>
    <t>Marie et Jean  ( chambre )</t>
  </si>
  <si>
    <t>D 31</t>
  </si>
  <si>
    <t>Accordina au Théatre  16-4-1955</t>
  </si>
  <si>
    <t>D 32</t>
  </si>
  <si>
    <t>D 33</t>
  </si>
  <si>
    <t>enf.ts. Kœnig Charles</t>
  </si>
  <si>
    <t>vues sur l’Hâte nouveau pont</t>
  </si>
  <si>
    <t>Fischer Fernand et Jean</t>
  </si>
  <si>
    <t>D 34</t>
  </si>
  <si>
    <t>vue vrs Tour d’eau</t>
  </si>
  <si>
    <t>reprod. Mme Hermann</t>
  </si>
  <si>
    <t>fam. Stocky Fernand</t>
  </si>
  <si>
    <t>Musique d’Echery</t>
  </si>
  <si>
    <t>D 35</t>
  </si>
  <si>
    <t>Mme Baumert</t>
  </si>
  <si>
    <t>Mr Comstant</t>
  </si>
  <si>
    <t>38-44 / 01-09</t>
  </si>
  <si>
    <t>sur l’Hâte, pont et vues</t>
  </si>
  <si>
    <t>reprod.Kropp Albert</t>
  </si>
  <si>
    <t>D 36</t>
  </si>
  <si>
    <t>fils Bouvier</t>
  </si>
  <si>
    <t>Mr Reinfried</t>
  </si>
  <si>
    <t>Melle Schweiger</t>
  </si>
  <si>
    <t>sues sur l’Hâte pont</t>
  </si>
  <si>
    <t>vue sur Echery</t>
  </si>
  <si>
    <t>fam. Thirion</t>
  </si>
  <si>
    <t>vues sur côte d’Echery</t>
  </si>
  <si>
    <t>Mr Didierjean</t>
  </si>
  <si>
    <t>vue Pet-Lièpvre de derrière</t>
  </si>
  <si>
    <t>D 37</t>
  </si>
  <si>
    <t>vue de la fenêtre, auto course</t>
  </si>
  <si>
    <t>sur l’Hâte du Schulberg</t>
  </si>
  <si>
    <t>Jean-Paul Benoit</t>
  </si>
  <si>
    <t>D 38</t>
  </si>
  <si>
    <t>44 / 01-05</t>
  </si>
  <si>
    <t>danse, fête d’Echery</t>
  </si>
  <si>
    <t>Mr Sohn</t>
  </si>
  <si>
    <t>chantier étang pêcheurs</t>
  </si>
  <si>
    <t>chantier Grimm 04/07/55</t>
  </si>
  <si>
    <t>Mr Feist</t>
  </si>
  <si>
    <t>Mme Kœnig</t>
  </si>
  <si>
    <t>D 39</t>
  </si>
  <si>
    <t>parc Théatre</t>
  </si>
  <si>
    <t>chantier Grimm    11/06/55</t>
  </si>
  <si>
    <t>Mr Escher père  ( Robert )</t>
  </si>
  <si>
    <t>fille Siegenfuhr ( Arlette )</t>
  </si>
  <si>
    <t>Tombe Sommer</t>
  </si>
  <si>
    <t>chantier Grimm    18/06/55</t>
  </si>
  <si>
    <t>D 40</t>
  </si>
  <si>
    <t>42-01</t>
  </si>
  <si>
    <t>Mme Gerig à Pulversheim</t>
  </si>
  <si>
    <t>Dellenbach Charles</t>
  </si>
  <si>
    <t>chantier Grimm     25/06/55</t>
  </si>
  <si>
    <t>Mr Vogel</t>
  </si>
  <si>
    <t>étang pêcheurs</t>
  </si>
  <si>
    <t>fam. Glohr Rudy</t>
  </si>
  <si>
    <t>auberge Memheld</t>
  </si>
  <si>
    <t>Mr Mme Benoit Paul</t>
  </si>
  <si>
    <t>Mme et enf.ts. Kœnig Ch.</t>
  </si>
  <si>
    <t>chantier étang</t>
  </si>
  <si>
    <t>sur l’ Hâte</t>
  </si>
  <si>
    <t>chantier Grimm     02/07/55</t>
  </si>
  <si>
    <t>D 41</t>
  </si>
  <si>
    <t>Urban Ch.</t>
  </si>
  <si>
    <t>fontaine Mairie</t>
  </si>
  <si>
    <t>fille Berret avec mouton</t>
  </si>
  <si>
    <t>Fischer Fernand</t>
  </si>
  <si>
    <t>Berret Eugène et maison Fischer</t>
  </si>
  <si>
    <t>D 42</t>
  </si>
  <si>
    <t>vue de la fenêtre, sur l’Hâte, Chauffour</t>
  </si>
  <si>
    <t>Melle Finckenbein Emilie</t>
  </si>
  <si>
    <t>fils Wegscheider ( Yves )</t>
  </si>
  <si>
    <t>chantier Grimm                09/07/55</t>
  </si>
  <si>
    <t>prises de nuit, fête sportive</t>
  </si>
  <si>
    <t>23-34</t>
  </si>
  <si>
    <t>Ptit-Haut, Colonie de vacances</t>
  </si>
  <si>
    <t>D 43</t>
  </si>
  <si>
    <t>chambre Brunner Armand</t>
  </si>
  <si>
    <t>vue de la chambre sur Echery</t>
  </si>
  <si>
    <t>musique et mineurs Echery   14/07/55</t>
  </si>
  <si>
    <t>chantier Grimm                 16/07/55</t>
  </si>
  <si>
    <t>Mme et enf.ts. Glohr Rudy</t>
  </si>
  <si>
    <t>groupe chez Wolff</t>
  </si>
  <si>
    <t>10-17</t>
  </si>
  <si>
    <t>«     du Schulberg</t>
  </si>
  <si>
    <t xml:space="preserve">Minder Heiny </t>
  </si>
  <si>
    <t>D 44</t>
  </si>
  <si>
    <t>Mr Weißrock</t>
  </si>
  <si>
    <t>Mme Wolff Erna</t>
  </si>
  <si>
    <t>chantier Grimm 23/07/55</t>
  </si>
  <si>
    <t>Grand-chêne Petit-Haut, fam. Spieth</t>
  </si>
  <si>
    <t>Mr Mme Uebel</t>
  </si>
  <si>
    <t>fam. Marchal cordonnier</t>
  </si>
  <si>
    <t>Mr Mme et enf.ts. ?</t>
  </si>
  <si>
    <t>chantier Grimm  30/07/55</t>
  </si>
  <si>
    <t>vue sur chantier pêcheurs</t>
  </si>
  <si>
    <t>maison Memheld</t>
  </si>
  <si>
    <t>nuages</t>
  </si>
  <si>
    <t>gilet tricoté</t>
  </si>
  <si>
    <t>chantier Grimm  06/08/55</t>
  </si>
  <si>
    <t>D 45</t>
  </si>
  <si>
    <t>vue sur marché Ste Marie</t>
  </si>
  <si>
    <t>Mr Burrus Bernard</t>
  </si>
  <si>
    <t>24-31</t>
  </si>
  <si>
    <t>enf.ts. Colonie vacances Petit-Haut</t>
  </si>
  <si>
    <t>30-39</t>
  </si>
  <si>
    <t>vues sue Ville du                "       "</t>
  </si>
  <si>
    <t>chantier Grimm   12/08/55</t>
  </si>
  <si>
    <t>enf.ts. et Suzanne Pulversheim</t>
  </si>
  <si>
    <t>13-18</t>
  </si>
  <si>
    <t>Eglise Guebwiller et Rayon de Soleil</t>
  </si>
  <si>
    <t>enf.ts. Ropp Pulversheim</t>
  </si>
  <si>
    <t>D 46</t>
  </si>
  <si>
    <t>Menneke-Piss Colmar</t>
  </si>
  <si>
    <t>vue du train</t>
  </si>
  <si>
    <t>Mme et enf.ts. chez Finckenbein Emilie</t>
  </si>
  <si>
    <t>enterrement Vogel</t>
  </si>
  <si>
    <t>maison à sur l’Hâte</t>
  </si>
  <si>
    <t>chantier Grimm  20/08/55</t>
  </si>
  <si>
    <t>nouveau stade sport</t>
  </si>
  <si>
    <t>39-02</t>
  </si>
  <si>
    <t>Mr Kropp avec Champignon</t>
  </si>
  <si>
    <t>vue sur Côte d’Echery du nouveau chemin</t>
  </si>
  <si>
    <t>reprod. Marchal Odile</t>
  </si>
  <si>
    <t>télé, Eglise sur l’Hâte</t>
  </si>
  <si>
    <t>D 47</t>
  </si>
  <si>
    <t>44 / 01-03</t>
  </si>
  <si>
    <t>fille Stecher</t>
  </si>
  <si>
    <t>chantier Grimm   27/08/55</t>
  </si>
  <si>
    <t xml:space="preserve">    «       Weiller sur l’Hâte</t>
  </si>
  <si>
    <t>enf. Antenat</t>
  </si>
  <si>
    <t>Mr Mme Feist</t>
  </si>
  <si>
    <t>Eglise sur l’Hâte, au télé d’Echery</t>
  </si>
  <si>
    <t>Mr Schmitt</t>
  </si>
  <si>
    <t>chantier Grimm   03/09/55</t>
  </si>
  <si>
    <t>quinzaine commerciale</t>
  </si>
  <si>
    <t>D 48</t>
  </si>
  <si>
    <t>D 49</t>
  </si>
  <si>
    <t>Col. Vacances Petit-Haut</t>
  </si>
  <si>
    <t>vues sur la gare Ste Marie</t>
  </si>
  <si>
    <t>auberge Fertrupt</t>
  </si>
  <si>
    <t>vues sur la gare</t>
  </si>
  <si>
    <t>39-44 / 01-16</t>
  </si>
  <si>
    <t>D 50</t>
  </si>
  <si>
    <t>41-44 / 01-33</t>
  </si>
  <si>
    <t>fam. Mechling</t>
  </si>
  <si>
    <t>D 51</t>
  </si>
  <si>
    <t>fam. Hermann</t>
  </si>
  <si>
    <t>39-44 / 01-11</t>
  </si>
  <si>
    <t>chantier Grimm  10/09/55</t>
  </si>
  <si>
    <t>D 52</t>
  </si>
  <si>
    <t>D 53</t>
  </si>
  <si>
    <t>exposition Strasbourg</t>
  </si>
  <si>
    <t>fille ?</t>
  </si>
  <si>
    <t>Mr Mme Bâtot sur l’Hâte</t>
  </si>
  <si>
    <t>Schaer Paul</t>
  </si>
  <si>
    <t>fille Deiber</t>
  </si>
  <si>
    <t>Mme Vogel Albertine</t>
  </si>
  <si>
    <t>D 54</t>
  </si>
  <si>
    <t>39-44</t>
  </si>
  <si>
    <t>chantier Grimm  13/09/55</t>
  </si>
  <si>
    <t>Mr Evrard</t>
  </si>
  <si>
    <t>chantier Grimm  17/09/55</t>
  </si>
  <si>
    <t>col. Vacances petit-Haut</t>
  </si>
  <si>
    <t>chien Bellot ( Colotte )</t>
  </si>
  <si>
    <t>vues sur Echery de Côte d’Echery</t>
  </si>
  <si>
    <t>D 55</t>
  </si>
  <si>
    <t>19-36</t>
  </si>
  <si>
    <t>Mr Oblier et enf. Henri  ( Grd-père )</t>
  </si>
  <si>
    <t>chantier Grimm  26/09/55</t>
  </si>
  <si>
    <t>Théare</t>
  </si>
  <si>
    <t>D 56</t>
  </si>
  <si>
    <t>chantier Grimm    8/10/55</t>
  </si>
  <si>
    <t>22-32</t>
  </si>
  <si>
    <t>classe 1885</t>
  </si>
  <si>
    <t>Stahl Roland</t>
  </si>
  <si>
    <t>chantier Grimm 21/10/55</t>
  </si>
  <si>
    <t>42-44</t>
  </si>
  <si>
    <t>vues sur Echery et sur l’Hâte du Schulberg</t>
  </si>
  <si>
    <t>vues sur Echery et sur l’Hâte</t>
  </si>
  <si>
    <t>Marie</t>
  </si>
  <si>
    <t>D 57</t>
  </si>
  <si>
    <t>Mr Melin</t>
  </si>
  <si>
    <t>Mr Deiber</t>
  </si>
  <si>
    <t>chantier Grimm  29/10/55</t>
  </si>
  <si>
    <t>maison Herqué</t>
  </si>
  <si>
    <t>27-43</t>
  </si>
  <si>
    <t>D 58</t>
  </si>
  <si>
    <t>05-26</t>
  </si>
  <si>
    <t>pont nouveau Echery</t>
  </si>
  <si>
    <t>fam. Bée Emmy</t>
  </si>
  <si>
    <t>maison Bée Emmy</t>
  </si>
  <si>
    <t>Mr Constant ( mineur )</t>
  </si>
  <si>
    <t>D 59</t>
  </si>
  <si>
    <t>chantier Grimm    12/11/55</t>
  </si>
  <si>
    <t>Jean-Pierre, car Heilmann  ( Louterbach )</t>
  </si>
  <si>
    <t>ferme Siegenfuhr Côte St Dié ( Hergauchamps )</t>
  </si>
  <si>
    <t>40-44 / 01-3</t>
  </si>
  <si>
    <t>vues pet-Lièpvre</t>
  </si>
  <si>
    <t>vues sur l’Hâte Côte d’Echery</t>
  </si>
  <si>
    <t>D 60</t>
  </si>
  <si>
    <t>chantier Grimm  02/12/55</t>
  </si>
  <si>
    <t>tableau Bleesz</t>
  </si>
  <si>
    <t>fam. Scheidecker</t>
  </si>
  <si>
    <t>Tombe à sur l’Hâte</t>
  </si>
  <si>
    <t>Eglise           « </t>
  </si>
  <si>
    <t>Melle Uebel Elise</t>
  </si>
  <si>
    <t>enf. Marchal Odile</t>
  </si>
  <si>
    <t>D 61</t>
  </si>
  <si>
    <t>Mr Gaudel Louis</t>
  </si>
  <si>
    <t>26-02</t>
  </si>
  <si>
    <t>arbre de Noël avec Jean 1955</t>
  </si>
  <si>
    <t>fils Ruch ( Armand )</t>
  </si>
  <si>
    <t>chantier Grimm      31/12/55</t>
  </si>
  <si>
    <t>arbre Noël</t>
  </si>
  <si>
    <t>pont réparé Echery</t>
  </si>
  <si>
    <t>D 62</t>
  </si>
  <si>
    <t>Mr Feiler</t>
  </si>
  <si>
    <t>fam. Kaltenmeyer  ( Noces d’argent )</t>
  </si>
  <si>
    <t>33-44 / 01-07</t>
  </si>
  <si>
    <t>D 63</t>
  </si>
  <si>
    <t>15-27</t>
  </si>
  <si>
    <t>Noce Jean-Pierre Louterbach</t>
  </si>
  <si>
    <t>vues neige à Echery</t>
  </si>
  <si>
    <t>43-44 / 01-05</t>
  </si>
  <si>
    <t>D 64</t>
  </si>
  <si>
    <t>fils Wolff</t>
  </si>
  <si>
    <t>Pet-Lièpvre, rivière</t>
  </si>
  <si>
    <t>vues sur Echery de sur l’Hâte</t>
  </si>
  <si>
    <t>39-44 / 01-25</t>
  </si>
  <si>
    <t>Cavalcade 1956</t>
  </si>
  <si>
    <t>D 65</t>
  </si>
  <si>
    <t>D 66</t>
  </si>
  <si>
    <t>magasin Meline</t>
  </si>
  <si>
    <t>D 67</t>
  </si>
  <si>
    <t>43-44 / 01-15</t>
  </si>
  <si>
    <t>vues sur Echery du mont d’horloge</t>
  </si>
  <si>
    <t>rivière Rauenthal</t>
  </si>
  <si>
    <t>fam. Bouvier Gucht’l</t>
  </si>
  <si>
    <t>Tombes Spindler et Merg</t>
  </si>
  <si>
    <t>chien de Mr Colotte</t>
  </si>
  <si>
    <t>Noce Gerber Paul</t>
  </si>
  <si>
    <t>D 68</t>
  </si>
  <si>
    <t>41-44 / 01-12</t>
  </si>
  <si>
    <t>enf. Schaer Suzanne</t>
  </si>
  <si>
    <t>accordéonite chez Brunner Paul</t>
  </si>
  <si>
    <t>Confirmation Reisacher et Minder à sur l’Hâte</t>
  </si>
  <si>
    <t>Confirm. Bouvier</t>
  </si>
  <si>
    <t>D 69</t>
  </si>
  <si>
    <t>confirm. Minder ( Marcotin )</t>
  </si>
  <si>
    <t>44 / 01-12</t>
  </si>
  <si>
    <t xml:space="preserve">     “        Bouvier</t>
  </si>
  <si>
    <t>Mr Damisch Fritz</t>
  </si>
  <si>
    <t>vues sur Echery et maison Bouvier du Rauenthal</t>
  </si>
  <si>
    <t>Mr Siegenfuhr, etc. chez Bleez</t>
  </si>
  <si>
    <t>accordina au théatre   ( Pâques 1956 )</t>
  </si>
  <si>
    <t>D 70</t>
  </si>
  <si>
    <t>D 71</t>
  </si>
  <si>
    <t>44 / 01-11</t>
  </si>
  <si>
    <t>fam. Stocky Albert</t>
  </si>
  <si>
    <t>retraités chez Bleesz</t>
  </si>
  <si>
    <t>jeunes d’Echery, Minder, Louterbach, Marchal, etc.</t>
  </si>
  <si>
    <t>vues vers sur l’Hâte du jardin</t>
  </si>
  <si>
    <t>vues Rauenthal, maison Reinfried</t>
  </si>
  <si>
    <t>D 72</t>
  </si>
  <si>
    <t>Adam Yvan</t>
  </si>
  <si>
    <t>34-44 / 01-05</t>
  </si>
  <si>
    <t>fam. Stocky-Ruch, Baptême</t>
  </si>
  <si>
    <t>ferme Bée</t>
  </si>
  <si>
    <t>vue sur Rauenthal</t>
  </si>
  <si>
    <t>D 73</t>
  </si>
  <si>
    <t>Père et fils Didierjean</t>
  </si>
  <si>
    <t>fille Günther</t>
  </si>
  <si>
    <t>moi-même</t>
  </si>
  <si>
    <t>petits chiens Siegenfuhr</t>
  </si>
  <si>
    <t>Fille Günther</t>
  </si>
  <si>
    <t>Mr Günther Hans</t>
  </si>
  <si>
    <t>fille Louterbach Armand</t>
  </si>
  <si>
    <t>D 74</t>
  </si>
  <si>
    <t>Mme Senter, Schaer Elise</t>
  </si>
  <si>
    <t>02-30</t>
  </si>
  <si>
    <t>enf. Rauss-Claudot</t>
  </si>
  <si>
    <t>Mr Brousse</t>
  </si>
  <si>
    <t>Tombe Bâtot</t>
  </si>
  <si>
    <t>filles Bouvier et Dolder</t>
  </si>
  <si>
    <t>enf. Bouvier Charles</t>
  </si>
  <si>
    <t>Mineurs Echery</t>
  </si>
  <si>
    <t>enf. Stocky Hélène</t>
  </si>
  <si>
    <t>sur l’Hâte et Echery</t>
  </si>
  <si>
    <t>Eglise surr l’Hâte</t>
  </si>
  <si>
    <t>enf. et  fam. Glohr Rudy</t>
  </si>
  <si>
    <t>maison Weiller sur l’Hâte</t>
  </si>
  <si>
    <t>D 75</t>
  </si>
  <si>
    <t>Mr Mme Neff</t>
  </si>
  <si>
    <t>fam. Peyer Aloyse</t>
  </si>
  <si>
    <t>arbres en fleurs, Echery, sur l’Hâte</t>
  </si>
  <si>
    <t>fam. Droger Roger</t>
  </si>
  <si>
    <t>Noël Paul chez Droger</t>
  </si>
  <si>
    <t>enf. claudot Irène</t>
  </si>
  <si>
    <t>Mrs en moto à sur l’Hâte</t>
  </si>
  <si>
    <t>Tombe Mme Bâtot sur l’Hâte</t>
  </si>
  <si>
    <t>vues sur Côte d’Echery de sur l’Hâte</t>
  </si>
  <si>
    <t>vues sur Echery de Côte Fichter</t>
  </si>
  <si>
    <t>Melle Emely et Hélène</t>
  </si>
  <si>
    <t>Bée Marguerite</t>
  </si>
  <si>
    <t>D 76</t>
  </si>
  <si>
    <t>bébé Marchal Odile</t>
  </si>
  <si>
    <t>2 enfants</t>
  </si>
  <si>
    <t>Louterbach Freddy et Arlette</t>
  </si>
  <si>
    <t>enf.ts Bée Emmy à la fenêtre</t>
  </si>
  <si>
    <t>enf.ts. Schaer Suzanne</t>
  </si>
  <si>
    <t>19-26</t>
  </si>
  <si>
    <t>Mr Million et Dames à sur l’Hâte</t>
  </si>
  <si>
    <t>fête Echery avec Vogel Albertine et enf.</t>
  </si>
  <si>
    <t>Mr Mme</t>
  </si>
  <si>
    <t>Mr Mme Didierjean</t>
  </si>
  <si>
    <t>chantier pont Echery</t>
  </si>
  <si>
    <t>D 77</t>
  </si>
  <si>
    <t>Mr Mme et fille Gall</t>
  </si>
  <si>
    <t>Mme Grohens et enf.ts.</t>
  </si>
  <si>
    <t>enf. ?</t>
  </si>
  <si>
    <t>vue sur la Ville</t>
  </si>
  <si>
    <t>Famille Glohr Louis et maison</t>
  </si>
  <si>
    <t>vues sur Ville et Echery</t>
  </si>
  <si>
    <t>reprod. Gloeckle</t>
  </si>
  <si>
    <t>D 78</t>
  </si>
  <si>
    <t>Mr Maeder</t>
  </si>
  <si>
    <t>17-23</t>
  </si>
  <si>
    <t>enf. et Mr Kuhn Marcel</t>
  </si>
  <si>
    <t>Mme Vogel</t>
  </si>
  <si>
    <t>enf.</t>
  </si>
  <si>
    <t>D 79</t>
  </si>
  <si>
    <t>08-20</t>
  </si>
  <si>
    <t>vues sur l’Hâte et Noce Grimm</t>
  </si>
  <si>
    <t>Usine Grimm</t>
  </si>
  <si>
    <t>bains</t>
  </si>
  <si>
    <t>Mme Neff</t>
  </si>
  <si>
    <t>Mr Mme Waller et algérien</t>
  </si>
  <si>
    <t>Mme Vve Fichter</t>
  </si>
  <si>
    <t>Mr Mme et fils</t>
  </si>
  <si>
    <t>pont Echery</t>
  </si>
  <si>
    <t>D 80</t>
  </si>
  <si>
    <t>Georges et Dames</t>
  </si>
  <si>
    <t>italiens</t>
  </si>
  <si>
    <t>vues sur Ville</t>
  </si>
  <si>
    <t>Mr Glohr Louis</t>
  </si>
  <si>
    <t>Mr Schneider Baptiste</t>
  </si>
  <si>
    <t>Mme et fille Deiber</t>
  </si>
  <si>
    <t>34-44 / 01-07</t>
  </si>
  <si>
    <t>vues Pulversheim, zoo Mulhouse</t>
  </si>
  <si>
    <t>D 81</t>
  </si>
  <si>
    <t>09-29</t>
  </si>
  <si>
    <t xml:space="preserve">   „   sur l’Hâte</t>
  </si>
  <si>
    <t>fam. Wolff</t>
  </si>
  <si>
    <t>43-04</t>
  </si>
  <si>
    <t>D 82</t>
  </si>
  <si>
    <t>enf. Claudot Irène</t>
  </si>
  <si>
    <t>Bée Marguerite et Robert</t>
  </si>
  <si>
    <t>Mr Koehler</t>
  </si>
  <si>
    <t>vues à Echery</t>
  </si>
  <si>
    <t>D 83</t>
  </si>
  <si>
    <t>10-22</t>
  </si>
  <si>
    <t>expos. Jardiniers</t>
  </si>
  <si>
    <t>pet-Lièpvre</t>
  </si>
  <si>
    <t>maison Günther Hans</t>
  </si>
  <si>
    <t>D 84</t>
  </si>
  <si>
    <t>D 85</t>
  </si>
  <si>
    <t>18-41</t>
  </si>
  <si>
    <t>auberge Bleesz</t>
  </si>
  <si>
    <t>D 86</t>
  </si>
  <si>
    <t>D 87</t>
  </si>
  <si>
    <t>32-44 / 01-07</t>
  </si>
  <si>
    <t>sinistre Koeberlé</t>
  </si>
  <si>
    <t>Kaup Léon</t>
  </si>
  <si>
    <t>Mme et fam. Feist</t>
  </si>
  <si>
    <t>Mme Glohr</t>
  </si>
  <si>
    <t>D 88</t>
  </si>
  <si>
    <t xml:space="preserve">  „   Held</t>
  </si>
  <si>
    <t>22-31</t>
  </si>
  <si>
    <t>fam. Feist</t>
  </si>
  <si>
    <t>D 89</t>
  </si>
  <si>
    <t>vues Echery,  03 avec facteur</t>
  </si>
  <si>
    <t>maison Kentzinger</t>
  </si>
  <si>
    <t>étang pêche</t>
  </si>
  <si>
    <t>Olga et famille</t>
  </si>
  <si>
    <t>vues Rauenthal</t>
  </si>
  <si>
    <t>fam. Antoine ( Raymond ) / Obliger Claire</t>
  </si>
  <si>
    <t>reprod. Minder</t>
  </si>
  <si>
    <t>moutons</t>
  </si>
  <si>
    <t>D 90</t>
  </si>
  <si>
    <t>06-20</t>
  </si>
  <si>
    <t>reprod. Schifferlé</t>
  </si>
  <si>
    <t>accident auto Claudot</t>
  </si>
  <si>
    <r>
      <t xml:space="preserve">enf. Claudot Annette </t>
    </r>
    <r>
      <rPr>
        <sz val="18"/>
        <color rgb="FFFF0000"/>
        <rFont val="Times New Roman"/>
        <family val="1"/>
      </rPr>
      <t xml:space="preserve"> ( 38-39 Schroeder René )</t>
    </r>
  </si>
  <si>
    <t>camion grue Schreiber</t>
  </si>
  <si>
    <t>D 91</t>
  </si>
  <si>
    <t>Gymnastique Ancienne, théatre</t>
  </si>
  <si>
    <t>D 92</t>
  </si>
  <si>
    <t>D 93</t>
  </si>
  <si>
    <t>D 94</t>
  </si>
  <si>
    <t>D 95</t>
  </si>
  <si>
    <t>12-35</t>
  </si>
  <si>
    <r>
      <t>vues cité ancienne gare</t>
    </r>
    <r>
      <rPr>
        <sz val="18"/>
        <color rgb="FFFF0000"/>
        <rFont val="Times New Roman"/>
        <family val="1"/>
      </rPr>
      <t xml:space="preserve"> ( avenue ZELLER )</t>
    </r>
  </si>
  <si>
    <t>D 96</t>
  </si>
  <si>
    <t>chantier Oswald</t>
  </si>
  <si>
    <t>arbre de Noël</t>
  </si>
  <si>
    <t>19-41</t>
  </si>
  <si>
    <t>D 97</t>
  </si>
  <si>
    <t>enf.ts. Meyer Yvan</t>
  </si>
  <si>
    <t>au théatre</t>
  </si>
  <si>
    <t>13-25</t>
  </si>
  <si>
    <t>maisons cité ancienne gare</t>
  </si>
  <si>
    <t>D 98</t>
  </si>
  <si>
    <t>38-44</t>
  </si>
  <si>
    <t>vues neige Echery</t>
  </si>
  <si>
    <t xml:space="preserve">  „   de sur l’Hâte,  5, maison Grosdemange</t>
  </si>
  <si>
    <t>fête fille Siegenfuhr</t>
  </si>
  <si>
    <t>D 99</t>
  </si>
  <si>
    <t>vues sur Echery et Côte d’Echery</t>
  </si>
  <si>
    <t>reprod. Kropp Eugène</t>
  </si>
  <si>
    <t xml:space="preserve">   „        Ecole  ( Marie W. )</t>
  </si>
  <si>
    <t>maison du stade sport</t>
  </si>
  <si>
    <t>vues sur l’Hâte-Echery</t>
  </si>
  <si>
    <t>vue sur stade et Ville, de la Côte Fichter</t>
  </si>
  <si>
    <t xml:space="preserve">  «    «   Echery et sur l’Hâte</t>
  </si>
  <si>
    <t>fermes Côte d’Echery</t>
  </si>
  <si>
    <t>vues Echery-sur l’Hâte</t>
  </si>
  <si>
    <t>à l’auberge Reininger ( groupes )  soir</t>
  </si>
  <si>
    <t>E 01</t>
  </si>
  <si>
    <t>enf. Meyer Yvan</t>
  </si>
  <si>
    <t>vue sur Echery de Côte d’Echery</t>
  </si>
  <si>
    <t>08-14</t>
  </si>
  <si>
    <t>Mr Sauer Jacques et Mme Gabrielle Sauer</t>
  </si>
  <si>
    <t>sur l’Hâte Eglise</t>
  </si>
  <si>
    <t>vue sur Echery avec moutons</t>
  </si>
  <si>
    <t>maison stade sport</t>
  </si>
  <si>
    <t>sur l’Hâte, Echery, Côte d’E.</t>
  </si>
  <si>
    <t>chien de Gaupp Léon</t>
  </si>
  <si>
    <t>E 02</t>
  </si>
  <si>
    <t>Soeur Lina</t>
  </si>
  <si>
    <t>maison stde</t>
  </si>
  <si>
    <t>06-27</t>
  </si>
  <si>
    <t>fam. Escher Robert</t>
  </si>
  <si>
    <t>Kœnig Florent</t>
  </si>
  <si>
    <t>vues Pet-Lièpvre, Bagenelles</t>
  </si>
  <si>
    <t>37-44</t>
  </si>
  <si>
    <t>Bûcherons nouveau chemin sur l’Hâte</t>
  </si>
  <si>
    <t>E 03</t>
  </si>
  <si>
    <t>02-11</t>
  </si>
  <si>
    <t>Mme mère Facchi ( 80e anniversaire )</t>
  </si>
  <si>
    <t>vues sur Ville du Rimpy</t>
  </si>
  <si>
    <t>sous bois au           « </t>
  </si>
  <si>
    <t>E 04</t>
  </si>
  <si>
    <t>enf. nu Meyer Yvan</t>
  </si>
  <si>
    <t>vue sur Echery du Rauenthal</t>
  </si>
  <si>
    <t>enf.ts. Obliger</t>
  </si>
  <si>
    <t>Noce au Temple</t>
  </si>
  <si>
    <t>reprod. Marchal</t>
  </si>
  <si>
    <t>vues télé sur l’Hâte</t>
  </si>
  <si>
    <t>Mr André Fernand</t>
  </si>
  <si>
    <t>vue sur gare</t>
  </si>
  <si>
    <t>auto-drome</t>
  </si>
  <si>
    <t>E 05</t>
  </si>
  <si>
    <t>E 06</t>
  </si>
  <si>
    <t>E 07</t>
  </si>
  <si>
    <t>Mr Mme Gaudel Louis</t>
  </si>
  <si>
    <t>E 08</t>
  </si>
  <si>
    <t>Cavalcade 1957</t>
  </si>
  <si>
    <t>Cavalcade 1957, au héatre</t>
  </si>
  <si>
    <t>Mr Gall Aloise chez Brunner Paul</t>
  </si>
  <si>
    <t>Mme Gaudel Louis</t>
  </si>
  <si>
    <t>E 09</t>
  </si>
  <si>
    <t>fille Marchal</t>
  </si>
  <si>
    <t>filles et enf. Stecher et Bouvier</t>
  </si>
  <si>
    <t>filles Bouvier et stecher</t>
  </si>
  <si>
    <t>enf. Felmé Simone</t>
  </si>
  <si>
    <t xml:space="preserve">32-33 </t>
  </si>
  <si>
    <t>Mr Grosdemange</t>
  </si>
  <si>
    <t>34- 35</t>
  </si>
  <si>
    <t>Hélène et moi-même</t>
  </si>
  <si>
    <t>Mr Damisch</t>
  </si>
  <si>
    <t>44-48</t>
  </si>
  <si>
    <t>enf. Rauss</t>
  </si>
  <si>
    <t>E 10</t>
  </si>
  <si>
    <t>Mr Obach Robert</t>
  </si>
  <si>
    <t>pré avec chevreuil, chez Maire à sur l’Hâte</t>
  </si>
  <si>
    <t>buvette étang</t>
  </si>
  <si>
    <t>Mr et fils Hotz ( 14 Mr Hotz, 15 Robert Kundolf  )</t>
  </si>
  <si>
    <t>fille Benoit Alfred confirmation ( Suzanne )</t>
  </si>
  <si>
    <t>Mr Westenmeyer Jules</t>
  </si>
  <si>
    <t>fam. Hotz</t>
  </si>
  <si>
    <t>Mme Wagler ( chambre )</t>
  </si>
  <si>
    <t>chantier Oswald Pet-Lièpvre</t>
  </si>
  <si>
    <t>E 11</t>
  </si>
  <si>
    <t>30-44 / 01-15</t>
  </si>
  <si>
    <t>vues à Daubensand et Rhin</t>
  </si>
  <si>
    <t>vues chantier Oswald Pet-Lièpvre</t>
  </si>
  <si>
    <t>E 12</t>
  </si>
  <si>
    <t>Accordina au théatre Pâques 1957</t>
  </si>
  <si>
    <t>E 13</t>
  </si>
  <si>
    <t>E 14</t>
  </si>
  <si>
    <r>
      <t xml:space="preserve">fille Bertrand </t>
    </r>
    <r>
      <rPr>
        <sz val="18"/>
        <color rgb="FFFF0000"/>
        <rFont val="Times New Roman"/>
        <family val="1"/>
      </rPr>
      <t>Thérèse ( épouse ROSE Pierre ) et enf. ( Dominique )</t>
    </r>
  </si>
  <si>
    <t>groupes chantier étang pêcheurs</t>
  </si>
  <si>
    <t>Mr Rose Pierre</t>
  </si>
  <si>
    <t>groupe nous trois</t>
  </si>
  <si>
    <t>enf. et fam. Schaer</t>
  </si>
  <si>
    <r>
      <t xml:space="preserve">fils Bertrand </t>
    </r>
    <r>
      <rPr>
        <sz val="18"/>
        <color rgb="FFFF0000"/>
        <rFont val="Times New Roman"/>
        <family val="1"/>
      </rPr>
      <t>( 31 Antoine, 32 Pierre )</t>
    </r>
  </si>
  <si>
    <t>Rauethal, buvette étang et maisons</t>
  </si>
  <si>
    <t>à l’auberge  ( flou )</t>
  </si>
  <si>
    <t>filles Burrus</t>
  </si>
  <si>
    <t>E 15</t>
  </si>
  <si>
    <t>filles Burrus et Dolder</t>
  </si>
  <si>
    <t>Noce Stocky Dédé</t>
  </si>
  <si>
    <t>Mr Mme ?</t>
  </si>
  <si>
    <t>13-34</t>
  </si>
  <si>
    <t>reprod. Spindler</t>
  </si>
  <si>
    <r>
      <t xml:space="preserve">Mr Berson </t>
    </r>
    <r>
      <rPr>
        <sz val="18"/>
        <color rgb="FFFF0000"/>
        <rFont val="Times New Roman"/>
        <family val="1"/>
      </rPr>
      <t>René</t>
    </r>
  </si>
  <si>
    <t>E 16</t>
  </si>
  <si>
    <t>Echery, Louterbach, Bleesz, Tour</t>
  </si>
  <si>
    <t>Mme Gaudel avec pigeons</t>
  </si>
  <si>
    <t>vue Bleesz</t>
  </si>
  <si>
    <t>Tour avec Mineurs</t>
  </si>
  <si>
    <t>étang avec Mr Rebert</t>
  </si>
  <si>
    <t>vues au Rauenthal ves sur l’Hâte</t>
  </si>
  <si>
    <t xml:space="preserve">  «    à Echery vers sur l’Hâte</t>
  </si>
  <si>
    <t>E 17</t>
  </si>
  <si>
    <t>05-25</t>
  </si>
  <si>
    <t>vues sur la Ville et Echery</t>
  </si>
  <si>
    <t>Mr Mme Fischer ( restaurant )</t>
  </si>
  <si>
    <t>E 18</t>
  </si>
  <si>
    <t>enf. Fischer Alfred</t>
  </si>
  <si>
    <t>Mme Goetz avec enf.</t>
  </si>
  <si>
    <t>07-24</t>
  </si>
  <si>
    <r>
      <t xml:space="preserve">Noce Stocky </t>
    </r>
    <r>
      <rPr>
        <sz val="18"/>
        <color rgb="FFFF0000"/>
        <rFont val="Times New Roman"/>
        <family val="1"/>
      </rPr>
      <t>Jean</t>
    </r>
  </si>
  <si>
    <t>E 19</t>
  </si>
  <si>
    <t>fils Sauley</t>
  </si>
  <si>
    <t>07-20</t>
  </si>
  <si>
    <t>vues sur Echery, sur l’Hâte, stade municipal</t>
  </si>
  <si>
    <t>filles Bouvier, Stecher, Ruch</t>
  </si>
  <si>
    <t>Ruch Jacques</t>
  </si>
  <si>
    <t>vues buvette étang</t>
  </si>
  <si>
    <t>Marie et Hélène ( à la machine )</t>
  </si>
  <si>
    <t>E 20</t>
  </si>
  <si>
    <t>vue au cimetière</t>
  </si>
  <si>
    <t xml:space="preserve">  „   vieille gare</t>
  </si>
  <si>
    <t>Mr Heilmann</t>
  </si>
  <si>
    <t>Mr Jaegy Robert</t>
  </si>
  <si>
    <t>maisons ancienne gare</t>
  </si>
  <si>
    <t>exposition Mulhouse</t>
  </si>
  <si>
    <t>Ropp Pulversheim</t>
  </si>
  <si>
    <t>famille Doerflinger</t>
  </si>
  <si>
    <t>E 21</t>
  </si>
  <si>
    <t>vues Tour Echery</t>
  </si>
  <si>
    <t>Mr et enf. à l’étang de pêche</t>
  </si>
  <si>
    <t>Tour echery</t>
  </si>
  <si>
    <t>Mr Mme Wymann</t>
  </si>
  <si>
    <t>pêcheurs, étang</t>
  </si>
  <si>
    <t>vues stade</t>
  </si>
  <si>
    <t>E 22</t>
  </si>
  <si>
    <t>01-36</t>
  </si>
  <si>
    <t>inauguration de l’étang de pêche  23-6-1957</t>
  </si>
  <si>
    <t>E 23</t>
  </si>
  <si>
    <t>inauguration de l’étang de pêche, Mineurs</t>
  </si>
  <si>
    <t>07-31</t>
  </si>
  <si>
    <t>inauguration de l’étang de pêche</t>
  </si>
  <si>
    <t>Marchal Odile avec enf.</t>
  </si>
  <si>
    <t>E 24</t>
  </si>
  <si>
    <t>E 25</t>
  </si>
  <si>
    <t>chantier Oswald  ( camp )</t>
  </si>
  <si>
    <t>Eglise St Louis</t>
  </si>
  <si>
    <t>petit parc Judengasse</t>
  </si>
  <si>
    <t>chantier Oswald, camp</t>
  </si>
  <si>
    <t>Mrs Damisch, Benoit, Louterbach, ( mineurs )</t>
  </si>
  <si>
    <t>E 26</t>
  </si>
  <si>
    <t>Mr Mme Hotz  ( Blattmacher )</t>
  </si>
  <si>
    <t>16-38</t>
  </si>
  <si>
    <t>E 27</t>
  </si>
  <si>
    <t>Au Col des Bagenelles</t>
  </si>
  <si>
    <t>enf. Humel- Luzy</t>
  </si>
  <si>
    <t>07-16</t>
  </si>
  <si>
    <t>Mme , fille, fils Weissgerber</t>
  </si>
  <si>
    <t>Mme Rauss</t>
  </si>
  <si>
    <t xml:space="preserve"> 21-24</t>
  </si>
  <si>
    <t>Mrs Mme</t>
  </si>
  <si>
    <t>Mr Mme Burrus</t>
  </si>
  <si>
    <t>Mme Weissgerber</t>
  </si>
  <si>
    <t>vues vers sur l’Hâte</t>
  </si>
  <si>
    <t>E 28</t>
  </si>
  <si>
    <t>Mme et enf. Jacquot</t>
  </si>
  <si>
    <t>Mr Mme Herzog</t>
  </si>
  <si>
    <t>Mr Vogel et enf.</t>
  </si>
  <si>
    <t>jeune h. jeune fille</t>
  </si>
  <si>
    <r>
      <t xml:space="preserve">Mr Lejay fils </t>
    </r>
    <r>
      <rPr>
        <sz val="18"/>
        <color rgb="FFFF0000"/>
        <rFont val="Times New Roman"/>
        <family val="1"/>
      </rPr>
      <t>( Henri )</t>
    </r>
  </si>
  <si>
    <t>Mme Meline</t>
  </si>
  <si>
    <r>
      <t xml:space="preserve">Mr Lejay </t>
    </r>
    <r>
      <rPr>
        <sz val="18"/>
        <color rgb="FFFF0000"/>
        <rFont val="Times New Roman"/>
        <family val="1"/>
      </rPr>
      <t>( père de Henri )</t>
    </r>
  </si>
  <si>
    <t>Mr Mme Bohn</t>
  </si>
  <si>
    <t>27-09</t>
  </si>
  <si>
    <t>E 29</t>
  </si>
  <si>
    <t>coin chez Antenat</t>
  </si>
  <si>
    <t>Mr Mme Bnoit Charles chez Damisch</t>
  </si>
  <si>
    <t>fam. Schneider</t>
  </si>
  <si>
    <t>Mme chez Schneider</t>
  </si>
  <si>
    <t>fam. Maeder</t>
  </si>
  <si>
    <t>E 30</t>
  </si>
  <si>
    <t>fam. Damisch</t>
  </si>
  <si>
    <t>fils Lerognon</t>
  </si>
  <si>
    <t>camp pet-Lièpvre</t>
  </si>
  <si>
    <t>Mr Kælbel</t>
  </si>
  <si>
    <t>fils Rose</t>
  </si>
  <si>
    <t>vue sur gare Ville</t>
  </si>
  <si>
    <t>chez Rebert Fertrupt</t>
  </si>
  <si>
    <t>E 31</t>
  </si>
  <si>
    <t>enfant  ?</t>
  </si>
  <si>
    <t>Eglise sur l’Hâte la nuit</t>
  </si>
  <si>
    <t>27-36</t>
  </si>
  <si>
    <t>E 32</t>
  </si>
  <si>
    <t>maison N° 11 Echery</t>
  </si>
  <si>
    <t>cuisine grenier Brunner Armand</t>
  </si>
  <si>
    <t>sur l’Hâte la nuit</t>
  </si>
  <si>
    <t>fils Kælbel</t>
  </si>
  <si>
    <t>E 33</t>
  </si>
  <si>
    <t>01-33</t>
  </si>
  <si>
    <t>Chantier camp et fête inauguration</t>
  </si>
  <si>
    <t>E 34</t>
  </si>
  <si>
    <t>04-15</t>
  </si>
  <si>
    <t xml:space="preserve">vues et div. Haycot </t>
  </si>
  <si>
    <t>fam. Abt</t>
  </si>
  <si>
    <t>24-28</t>
  </si>
  <si>
    <t>vues sur Echery de la Côte d’Echery</t>
  </si>
  <si>
    <r>
      <t>fils Rose</t>
    </r>
    <r>
      <rPr>
        <sz val="18"/>
        <color rgb="FFFF0000"/>
        <rFont val="Times New Roman"/>
        <family val="1"/>
      </rPr>
      <t xml:space="preserve"> (  30 Antoine Bertrand et Willy Rose, 31 Antoine, 32 Willy et Antoine en moto, 33 Willy et Antoine sur le tracteur ) </t>
    </r>
  </si>
  <si>
    <t>vues sur Echery du Schulberg</t>
  </si>
  <si>
    <t>E 35</t>
  </si>
  <si>
    <t>fam. Brunner Armand</t>
  </si>
  <si>
    <t>18-37</t>
  </si>
  <si>
    <t>à Guebwiller, Pulversheim, et zoo Mulhouse</t>
  </si>
  <si>
    <t>E 36</t>
  </si>
  <si>
    <t>01-40</t>
  </si>
  <si>
    <t>E 37</t>
  </si>
  <si>
    <t>01-24</t>
  </si>
  <si>
    <r>
      <t xml:space="preserve">fam. Meyer </t>
    </r>
    <r>
      <rPr>
        <sz val="18"/>
        <color rgb="FFFF0000"/>
        <rFont val="Times New Roman"/>
        <family val="1"/>
      </rPr>
      <t>Charles</t>
    </r>
  </si>
  <si>
    <r>
      <t>Mr Mme Lerognon</t>
    </r>
    <r>
      <rPr>
        <sz val="18"/>
        <color rgb="FFFF0000"/>
        <rFont val="Times New Roman"/>
        <family val="1"/>
      </rPr>
      <t xml:space="preserve"> Armand</t>
    </r>
  </si>
  <si>
    <t>Melle Burrus</t>
  </si>
  <si>
    <t>Mr Mme Fichter à la fenêtre</t>
  </si>
  <si>
    <t>maison Brunnenkant</t>
  </si>
  <si>
    <t>E 38</t>
  </si>
  <si>
    <t>Mr Mme Martinage</t>
  </si>
  <si>
    <t>09-38</t>
  </si>
  <si>
    <t>E 39</t>
  </si>
  <si>
    <t>01-32</t>
  </si>
  <si>
    <t>Mr Rietsch</t>
  </si>
  <si>
    <t>E 40</t>
  </si>
  <si>
    <t>Strasbourg, Cathérale</t>
  </si>
  <si>
    <r>
      <t xml:space="preserve">Mme Stahl </t>
    </r>
    <r>
      <rPr>
        <sz val="18"/>
        <color rgb="FFFF0000"/>
        <rFont val="Times New Roman"/>
        <family val="1"/>
      </rPr>
      <t>Anna</t>
    </r>
  </si>
  <si>
    <r>
      <t xml:space="preserve">Mr Lerognon </t>
    </r>
    <r>
      <rPr>
        <sz val="18"/>
        <color rgb="FFFF0000"/>
        <rFont val="Times New Roman"/>
        <family val="1"/>
      </rPr>
      <t>Louis</t>
    </r>
  </si>
  <si>
    <t>Mr Mme Grohens</t>
  </si>
  <si>
    <r>
      <t xml:space="preserve">fils Stecher </t>
    </r>
    <r>
      <rPr>
        <sz val="18"/>
        <color rgb="FFFF0000"/>
        <rFont val="Times New Roman"/>
        <family val="1"/>
      </rPr>
      <t>( Pierre )</t>
    </r>
  </si>
  <si>
    <t>enf. Humbel</t>
  </si>
  <si>
    <r>
      <t xml:space="preserve">Mr Mme Schaer Paul </t>
    </r>
    <r>
      <rPr>
        <sz val="18"/>
        <color rgb="FFFF0000"/>
        <rFont val="Times New Roman"/>
        <family val="1"/>
      </rPr>
      <t>père</t>
    </r>
  </si>
  <si>
    <t>vue sur Côte d’Echery</t>
  </si>
  <si>
    <t xml:space="preserve">  «   sur Ville, du Rimpy</t>
  </si>
  <si>
    <t>Mr Baumert</t>
  </si>
  <si>
    <t>Marthe Bée et Charles</t>
  </si>
  <si>
    <t>E 41</t>
  </si>
  <si>
    <t>Mr Benoit Eugène</t>
  </si>
  <si>
    <t>Mme et enf. Humbel - Luzy</t>
  </si>
  <si>
    <t>11-19</t>
  </si>
  <si>
    <t>enf., Mme et maison Ritter</t>
  </si>
  <si>
    <t>Noce Gall-Thirion Suzanne</t>
  </si>
  <si>
    <t xml:space="preserve">Mr Jérôme  Metzger </t>
  </si>
  <si>
    <t>enf. Thirion</t>
  </si>
  <si>
    <t>E 42</t>
  </si>
  <si>
    <t>fam. Thirion René</t>
  </si>
  <si>
    <t>Pet-Lièpvre</t>
  </si>
  <si>
    <t>Mme Sauer</t>
  </si>
  <si>
    <t>08-15</t>
  </si>
  <si>
    <t>Tombe Keller</t>
  </si>
  <si>
    <t>vue Echery</t>
  </si>
  <si>
    <r>
      <t>vues Echery</t>
    </r>
    <r>
      <rPr>
        <sz val="18"/>
        <color rgb="FFFF0000"/>
        <rFont val="Times New Roman"/>
        <family val="1"/>
      </rPr>
      <t xml:space="preserve"> ( étang Baumgartner Ste Marie )</t>
    </r>
  </si>
  <si>
    <t>enf. Decker</t>
  </si>
  <si>
    <t>E 43</t>
  </si>
  <si>
    <t>enf. Poing</t>
  </si>
  <si>
    <t>Mr Berret Eugène</t>
  </si>
  <si>
    <t>Mr Mme et fam. Gaudel</t>
  </si>
  <si>
    <t>Mr Brunner Charles</t>
  </si>
  <si>
    <t>Tombe Kœnig</t>
  </si>
  <si>
    <t>Mr Martinage</t>
  </si>
  <si>
    <t>Mr Mme Rietsch</t>
  </si>
  <si>
    <t>reprod. Noce Gall-Thirion</t>
  </si>
  <si>
    <t>E 44</t>
  </si>
  <si>
    <t>Mr Koenig Charles</t>
  </si>
  <si>
    <t>Mr Redelsperger</t>
  </si>
  <si>
    <r>
      <t xml:space="preserve">fils Bleesz </t>
    </r>
    <r>
      <rPr>
        <sz val="18"/>
        <color rgb="FFFF0000"/>
        <rFont val="Times New Roman"/>
        <family val="1"/>
      </rPr>
      <t xml:space="preserve"> ( Hubert et Francis )</t>
    </r>
  </si>
  <si>
    <t>musique Echery</t>
  </si>
  <si>
    <t>vieux sur banc sur l’Hâte</t>
  </si>
  <si>
    <t>Mr Reinfried Gucht</t>
  </si>
  <si>
    <t>filles Bouvier, Stecher</t>
  </si>
  <si>
    <t>E 45</t>
  </si>
  <si>
    <t>chez Gimpel  ( par Hélène )</t>
  </si>
  <si>
    <r>
      <t xml:space="preserve">Noce Stocky </t>
    </r>
    <r>
      <rPr>
        <sz val="18"/>
        <color rgb="FFFF0000"/>
        <rFont val="Times New Roman"/>
        <family val="1"/>
      </rPr>
      <t>Alice avec Marcel Roelly</t>
    </r>
  </si>
  <si>
    <t>Mr Brunner Paul</t>
  </si>
  <si>
    <t>Mr Keller Henri</t>
  </si>
  <si>
    <t>E 46</t>
  </si>
  <si>
    <t>illumination Ville</t>
  </si>
  <si>
    <t>reprod</t>
  </si>
  <si>
    <t>arbre de Noël Echery, plan</t>
  </si>
  <si>
    <t>E 47</t>
  </si>
  <si>
    <t>Enf. arbre de Noël</t>
  </si>
  <si>
    <t>fam. Berret Eugène</t>
  </si>
  <si>
    <t>19-39</t>
  </si>
  <si>
    <t>E 48</t>
  </si>
  <si>
    <r>
      <t xml:space="preserve">enf. et Mme Berson </t>
    </r>
    <r>
      <rPr>
        <sz val="18"/>
        <color rgb="FFFF0000"/>
        <rFont val="Times New Roman"/>
        <family val="1"/>
      </rPr>
      <t>Marcel avec Denis</t>
    </r>
  </si>
  <si>
    <t>maison Emmy pet-Lièpvre</t>
  </si>
  <si>
    <t xml:space="preserve">     «      Muller sur l’Hâte</t>
  </si>
  <si>
    <t>plan stade</t>
  </si>
  <si>
    <r>
      <t xml:space="preserve">Mme Droger Joseph </t>
    </r>
    <r>
      <rPr>
        <sz val="18"/>
        <color rgb="FFFF0000"/>
        <rFont val="Times New Roman"/>
        <family val="1"/>
      </rPr>
      <t xml:space="preserve"> ( Mathilde )</t>
    </r>
  </si>
  <si>
    <r>
      <t xml:space="preserve">Mr Bâtot </t>
    </r>
    <r>
      <rPr>
        <sz val="18"/>
        <color rgb="FFFF0000"/>
        <rFont val="Times New Roman"/>
        <family val="1"/>
      </rPr>
      <t>Joseph</t>
    </r>
  </si>
  <si>
    <r>
      <t>fils Bertrand</t>
    </r>
    <r>
      <rPr>
        <sz val="18"/>
        <color rgb="FFFF0000"/>
        <rFont val="Times New Roman"/>
        <family val="1"/>
      </rPr>
      <t xml:space="preserve"> ( Antoine )</t>
    </r>
  </si>
  <si>
    <t>E 49</t>
  </si>
  <si>
    <t>Tombe Claudot</t>
  </si>
  <si>
    <t>Mr Weiller Albert</t>
  </si>
  <si>
    <t>reprod. Benoit</t>
  </si>
  <si>
    <t>fille Humbel</t>
  </si>
  <si>
    <t>Mr et enf.  Louterbach Roger</t>
  </si>
  <si>
    <t>E 50</t>
  </si>
  <si>
    <t xml:space="preserve">  „   Echery et sur l’Hâte</t>
  </si>
  <si>
    <r>
      <t xml:space="preserve">fils Weiller </t>
    </r>
    <r>
      <rPr>
        <sz val="18"/>
        <color rgb="FFFF0000"/>
        <rFont val="Times New Roman"/>
        <family val="1"/>
      </rPr>
      <t>( Yves )</t>
    </r>
  </si>
  <si>
    <t>Tombe Fassler-Luzy</t>
  </si>
  <si>
    <t>20-39</t>
  </si>
  <si>
    <t>Carnaval Echery</t>
  </si>
  <si>
    <t>vues Echery et Tour</t>
  </si>
  <si>
    <t>E 51</t>
  </si>
  <si>
    <t>13-28</t>
  </si>
  <si>
    <t>reprod document ( répertoire artisanal )</t>
  </si>
  <si>
    <t>vues Tour Pharmacie</t>
  </si>
  <si>
    <t>fam. Baumert à l’ Étang</t>
  </si>
  <si>
    <t>E 52</t>
  </si>
  <si>
    <t>enf.ts. Antoine-Obliger</t>
  </si>
  <si>
    <t xml:space="preserve">   „     Ruch-Obliger</t>
  </si>
  <si>
    <t>vues maison chapelle protestante Echery</t>
  </si>
  <si>
    <t>04-41</t>
  </si>
  <si>
    <t>vues en Ville</t>
  </si>
  <si>
    <t>en forêt avec Hélène</t>
  </si>
  <si>
    <t>Mme et enf.ts Stocky Dédé</t>
  </si>
  <si>
    <t>E 53</t>
  </si>
  <si>
    <t>09-21</t>
  </si>
  <si>
    <t>fam. et enf. Louterbach-Stocky</t>
  </si>
  <si>
    <t>fille Dolder, Mme Reininger et fille</t>
  </si>
  <si>
    <t>fille Dolder</t>
  </si>
  <si>
    <t>fille Lerognon-Fichter ( Ginette )</t>
  </si>
  <si>
    <t>arbres en fleurs</t>
  </si>
  <si>
    <t>concours de pêche à l’étang</t>
  </si>
  <si>
    <t>E 54</t>
  </si>
  <si>
    <t>bébé Kælbel</t>
  </si>
  <si>
    <t>Filles Dolder et Stecher</t>
  </si>
  <si>
    <t>Thirion René</t>
  </si>
  <si>
    <t>petit parc Echery</t>
  </si>
  <si>
    <t>fam. Kælbel</t>
  </si>
  <si>
    <t>E 55</t>
  </si>
  <si>
    <t>course vélo</t>
  </si>
  <si>
    <t>Wolff Charlotte</t>
  </si>
  <si>
    <t>tracteur Rose</t>
  </si>
  <si>
    <t>maison Fertrupt, réel. Sick</t>
  </si>
  <si>
    <t>Mme Brunner Paul et enf.</t>
  </si>
  <si>
    <t>E 56</t>
  </si>
  <si>
    <t>nouv. Auberge Pet-Lièpvre</t>
  </si>
  <si>
    <t>Me et fille Kælbel</t>
  </si>
  <si>
    <r>
      <t xml:space="preserve">Mr Mme et enf. Sandos  </t>
    </r>
    <r>
      <rPr>
        <sz val="18"/>
        <color rgb="FFFF0000"/>
        <rFont val="Times New Roman"/>
        <family val="1"/>
      </rPr>
      <t>( Peresson Charles  et Denis )</t>
    </r>
  </si>
  <si>
    <t>Senter Germaine et Odile Marchal</t>
  </si>
  <si>
    <t>nouv. Auberge</t>
  </si>
  <si>
    <t>écran cinéma</t>
  </si>
  <si>
    <t>E 57</t>
  </si>
  <si>
    <t>Jean au Caroussel</t>
  </si>
  <si>
    <t>13-22</t>
  </si>
  <si>
    <t>vues au Haycot</t>
  </si>
  <si>
    <t>fam. Brousse devant Tour</t>
  </si>
  <si>
    <t>escalier jardin</t>
  </si>
  <si>
    <t>reprod. Carte ancienne Mines</t>
  </si>
  <si>
    <t>E 58</t>
  </si>
  <si>
    <t>Mr Benoit Charles  ( jardin )</t>
  </si>
  <si>
    <t>vues chez Reininger</t>
  </si>
  <si>
    <t>12-23</t>
  </si>
  <si>
    <t>Hirondelles</t>
  </si>
  <si>
    <t>Étang</t>
  </si>
  <si>
    <t>enf. Kælbel</t>
  </si>
  <si>
    <t>E 59</t>
  </si>
  <si>
    <t>Quinzaine commerciale</t>
  </si>
  <si>
    <t>groupe femmes sur banc</t>
  </si>
  <si>
    <t>Mme et Wolff Charlotte</t>
  </si>
  <si>
    <t>E 60</t>
  </si>
  <si>
    <t>enf. Martinage</t>
  </si>
  <si>
    <t>Tombes Sauer et Graff</t>
  </si>
  <si>
    <t>Mme et fils Bleesz</t>
  </si>
  <si>
    <t>Melle chez Weiller</t>
  </si>
  <si>
    <t>tracteur Stocky</t>
  </si>
  <si>
    <t>enf. chauffeur Citroën</t>
  </si>
  <si>
    <t>E 61</t>
  </si>
  <si>
    <t>enf. Suzanne Thirion</t>
  </si>
  <si>
    <t>distribution arbres de Noël 1958</t>
  </si>
  <si>
    <t>enf. Burrus ou Spahn</t>
  </si>
  <si>
    <t>Tour horloge Echery</t>
  </si>
  <si>
    <t>lumières nuit</t>
  </si>
  <si>
    <t>E 62</t>
  </si>
  <si>
    <t>24-43 / 01-02</t>
  </si>
  <si>
    <t>Accordina au théatre Noël 1958</t>
  </si>
  <si>
    <t>reprod Mme ?</t>
  </si>
  <si>
    <t>E 63</t>
  </si>
  <si>
    <t>34-43 / 01-05</t>
  </si>
  <si>
    <t>fille Barlier</t>
  </si>
  <si>
    <t>09-18</t>
  </si>
  <si>
    <t>reprod. Tableaux Sauer</t>
  </si>
  <si>
    <t>08-29</t>
  </si>
  <si>
    <t>E 64</t>
  </si>
  <si>
    <t>Mariage fils Gerber Paul</t>
  </si>
  <si>
    <t>Noce Gerber</t>
  </si>
  <si>
    <t>enf. ?</t>
  </si>
  <si>
    <t>„      „  Antenat</t>
  </si>
  <si>
    <t>vues de Côte d’Echery avec Hélène et Jean</t>
  </si>
  <si>
    <t>Mr avec enf.</t>
  </si>
  <si>
    <t>Côte d’Echery</t>
  </si>
  <si>
    <t>E 65</t>
  </si>
  <si>
    <t>reprod. Cartes après guerre pour Siegenfuhr</t>
  </si>
  <si>
    <t>39-43 / 01-02</t>
  </si>
  <si>
    <t>enterrement et Tombe Damisch</t>
  </si>
  <si>
    <t>confirmation Marguerite Bée et fille Stocky</t>
  </si>
  <si>
    <t xml:space="preserve">       «            Kaltenmeyer </t>
  </si>
  <si>
    <t>vues maison Bleesz</t>
  </si>
  <si>
    <t>E 66</t>
  </si>
  <si>
    <t>fam. Thirion René et enf.</t>
  </si>
  <si>
    <t>enf.              "            "</t>
  </si>
  <si>
    <t>enf. Wolff pour Deppen Emma</t>
  </si>
  <si>
    <t>Mme et enf  ( NarrenMüller )</t>
  </si>
  <si>
    <t>pays sur l’Hâte</t>
  </si>
  <si>
    <t>E 67</t>
  </si>
  <si>
    <t>enf. Schaer Emile</t>
  </si>
  <si>
    <t>fam. Glohr</t>
  </si>
  <si>
    <t>à Ribeauvillé avec Pfeffer-Ropp</t>
  </si>
  <si>
    <t>maison camp Schiltigheim  ( fossé )</t>
  </si>
  <si>
    <t>Bulldozzer au travail</t>
  </si>
  <si>
    <t>ferme Jehel</t>
  </si>
  <si>
    <t>vue de Côte d’Echery</t>
  </si>
  <si>
    <t>07-38</t>
  </si>
  <si>
    <t>maison Herter</t>
  </si>
  <si>
    <r>
      <t>Stocky et enf.</t>
    </r>
    <r>
      <rPr>
        <sz val="18"/>
        <color rgb="FF0000FF"/>
        <rFont val="Times New Roman"/>
        <family val="1"/>
      </rPr>
      <t xml:space="preserve"> ( Albert ? )</t>
    </r>
  </si>
  <si>
    <t>E 68</t>
  </si>
  <si>
    <t>chantier camp</t>
  </si>
  <si>
    <t>musique Echery 75e Anniversaire</t>
  </si>
  <si>
    <t>maison Brunnenkant et rue</t>
  </si>
  <si>
    <t>39-44 / 01-03</t>
  </si>
  <si>
    <t>vues du camp Echery</t>
  </si>
  <si>
    <t>Tour Pharmacie en Ville</t>
  </si>
  <si>
    <t>E 69</t>
  </si>
  <si>
    <t>01-44</t>
  </si>
  <si>
    <t>inauguration du camp</t>
  </si>
  <si>
    <t>E 70</t>
  </si>
  <si>
    <t>17-44 / 01-03</t>
  </si>
  <si>
    <t>E 71</t>
  </si>
  <si>
    <t>maison camp</t>
  </si>
  <si>
    <t>18-44 / 01-11</t>
  </si>
  <si>
    <t>vues div. Pulversheim et Grand-Ballon</t>
  </si>
  <si>
    <t>E 72</t>
  </si>
  <si>
    <t>pêche étang</t>
  </si>
  <si>
    <t>fam. et enf. Stocky</t>
  </si>
  <si>
    <t>43-44 / 01-02</t>
  </si>
  <si>
    <t>parc Antenat avec Ritzenthaler</t>
  </si>
  <si>
    <t>maison Louterbach Mathilde</t>
  </si>
  <si>
    <t>vues de travaux à la maison pour Brunner</t>
  </si>
  <si>
    <t>tracteur Bertrand-Rose</t>
  </si>
  <si>
    <t>E 73</t>
  </si>
  <si>
    <t>05-18</t>
  </si>
  <si>
    <t>Dressage chien Colotte</t>
  </si>
  <si>
    <t>Noce Bée Marthe</t>
  </si>
  <si>
    <t>32-44</t>
  </si>
  <si>
    <t>vues d’Echery, de la Côte</t>
  </si>
  <si>
    <t>E 74</t>
  </si>
  <si>
    <t>23-44 / 01-22</t>
  </si>
  <si>
    <t>Noce Marthe Bée</t>
  </si>
  <si>
    <t>E 75</t>
  </si>
  <si>
    <t>Mme Wolff</t>
  </si>
  <si>
    <t>maison et Mr Grosdemange</t>
  </si>
  <si>
    <t>vues du Bagenelles</t>
  </si>
  <si>
    <t>reprod. Frederich</t>
  </si>
  <si>
    <t>07-15</t>
  </si>
  <si>
    <t>vues Coopérative vins à Hunawihr</t>
  </si>
  <si>
    <t>E 76</t>
  </si>
  <si>
    <t>22-44 / 01-16</t>
  </si>
  <si>
    <t>E 77</t>
  </si>
  <si>
    <t>sur l’Hâte avec moutons</t>
  </si>
  <si>
    <t>enf. Thirion Suzanne</t>
  </si>
  <si>
    <t>reprod. Waschomètre  ( Compte mailles )</t>
  </si>
  <si>
    <t xml:space="preserve">    „      Cartes Noël et Nouvel An</t>
  </si>
  <si>
    <t>E 78</t>
  </si>
  <si>
    <t>reprod. Cartes Noël, Nouvel An et Waschomètre</t>
  </si>
  <si>
    <t xml:space="preserve">     «      fam. Schaer Paul</t>
  </si>
  <si>
    <t>E 79</t>
  </si>
  <si>
    <t>38-43 / 01-07</t>
  </si>
  <si>
    <t>arbre de Noël Burrus-Kælbel</t>
  </si>
  <si>
    <t>Mr Hoffmann sur le toit Reininger</t>
  </si>
  <si>
    <t>groupes chez Droger –Louterbach</t>
  </si>
  <si>
    <t>arbre de Noël avec Jean</t>
  </si>
  <si>
    <t>E 80</t>
  </si>
  <si>
    <t>Tombes</t>
  </si>
  <si>
    <t>enf. Malaisé Roger ( Patricia )</t>
  </si>
  <si>
    <t>Fontaine chez Antenat</t>
  </si>
  <si>
    <t>E 81</t>
  </si>
  <si>
    <t>Travaux eau sur   l’Hâte</t>
  </si>
  <si>
    <t>magasin Sick</t>
  </si>
  <si>
    <t>enf. Martinage et fam. Antenat</t>
  </si>
  <si>
    <t>E 82</t>
  </si>
  <si>
    <t>Mr Huntzinger G. chez Bleesz</t>
  </si>
  <si>
    <t>petite vieille maison Bleesz</t>
  </si>
  <si>
    <t>Tombe</t>
  </si>
  <si>
    <t>Rauenthal, sur l’ Hâte, Echery avec Maria Schaer</t>
  </si>
  <si>
    <t>reprod. Mme Egly</t>
  </si>
  <si>
    <t>vues sur L’Hâte, Echery, Rimpy</t>
  </si>
  <si>
    <t>Pelle hydraulique à sur l’Hâte</t>
  </si>
  <si>
    <t>E 83</t>
  </si>
  <si>
    <t>reprod. Schaer Paul</t>
  </si>
  <si>
    <t>03-28</t>
  </si>
  <si>
    <t>Tour d’Echery, déménagement  barraque ( Mélich hiesel )</t>
  </si>
  <si>
    <t>E 84</t>
  </si>
  <si>
    <t>Mme Schaer Maria</t>
  </si>
  <si>
    <t>43 / 01-02</t>
  </si>
  <si>
    <t>Réservoir eau sur l’Hâte</t>
  </si>
  <si>
    <t>Pensionnés chez Bleesz</t>
  </si>
  <si>
    <t>Etang Rauenthal  ( concours pêche )</t>
  </si>
  <si>
    <t>enf. Stocky Rauenthal</t>
  </si>
  <si>
    <t>E 85</t>
  </si>
  <si>
    <t>voiture sur pont  ( nuit )</t>
  </si>
  <si>
    <t>reprod. Tableau</t>
  </si>
  <si>
    <t>tracteur Rose Pierre et Camion</t>
  </si>
  <si>
    <t>E 86</t>
  </si>
  <si>
    <t>fête, pays. Juin 1960</t>
  </si>
  <si>
    <t>cambre Louterbach Armand</t>
  </si>
  <si>
    <t>E 87</t>
  </si>
  <si>
    <t>30-44 / 01-13</t>
  </si>
  <si>
    <t>vues pet-Lièpvre du Schulberg</t>
  </si>
  <si>
    <t>pet-Lièpvre du Schulberg</t>
  </si>
  <si>
    <t>au Brézouard</t>
  </si>
  <si>
    <t>E 88</t>
  </si>
  <si>
    <t>Vues du Brézouard et Haycot</t>
  </si>
  <si>
    <t>Mr Mme Benoit Paul au col Bagenelles</t>
  </si>
  <si>
    <t>Coq Eglise, Mr Hoffmann</t>
  </si>
  <si>
    <t>43-44 / 01-09</t>
  </si>
  <si>
    <t>vues La Vancelle Village chez Graff</t>
  </si>
  <si>
    <t>E 89</t>
  </si>
  <si>
    <t>groupe camp de vacances Pet-Lièpvre</t>
  </si>
  <si>
    <t>40-44 / 01-03</t>
  </si>
  <si>
    <t>Mme et 2 garçons chez Bée</t>
  </si>
  <si>
    <t>musique d’Echery et  Allem.</t>
  </si>
  <si>
    <t>enf. Marthe Bée</t>
  </si>
  <si>
    <t>reprod. Eglise  ( Hoffmann )</t>
  </si>
  <si>
    <t>E 90</t>
  </si>
  <si>
    <t>Hélène W., Hélène Ropp, Margerite Bée et vue Côte d’Echery</t>
  </si>
  <si>
    <t>Cerf chez Fréchard André</t>
  </si>
  <si>
    <t>07/11</t>
  </si>
  <si>
    <t>fam. Alder</t>
  </si>
  <si>
    <t>Maria avec chien Jehl Yvan</t>
  </si>
  <si>
    <t>E 91</t>
  </si>
  <si>
    <t>Tombeau Feist</t>
  </si>
  <si>
    <t>Noce d’OrVogel</t>
  </si>
  <si>
    <t>Echery, neige, rivière, maison Günther Hans, Tour, Bleesz, Tour Siegenfuhr</t>
  </si>
  <si>
    <t>E 92</t>
  </si>
  <si>
    <t>19-34</t>
  </si>
  <si>
    <t>Tombeau Siegenfuhr</t>
  </si>
  <si>
    <t>43-44 / 01-04</t>
  </si>
  <si>
    <t>reprod. Grand-mère Knittel</t>
  </si>
  <si>
    <t>reprod. 1ère femme Kropp Eugène</t>
  </si>
  <si>
    <t>E 93</t>
  </si>
  <si>
    <t>nettoyage étang de pêche</t>
  </si>
  <si>
    <t>Mr Finkenbein</t>
  </si>
  <si>
    <t>28-29-35</t>
  </si>
  <si>
    <t xml:space="preserve">    «      Père et Mère Melle Alice</t>
  </si>
  <si>
    <t>Eglise Sur l’Hâte</t>
  </si>
  <si>
    <t>E 94</t>
  </si>
  <si>
    <t>confirm. Fille Siegenfuhr</t>
  </si>
  <si>
    <t>Christiane et Bernard Pulversheim</t>
  </si>
  <si>
    <t>enf. Stocky Fernand</t>
  </si>
  <si>
    <t>Cavalcade    juin 1961</t>
  </si>
  <si>
    <t>E 95</t>
  </si>
  <si>
    <t>16-44 / 01-11</t>
  </si>
  <si>
    <t>Noce Geyer Nicole</t>
  </si>
  <si>
    <t>E 96</t>
  </si>
  <si>
    <t>Baptême Stocky Edmond</t>
  </si>
  <si>
    <t>reprod. Pour Mr Bott Fernand</t>
  </si>
  <si>
    <t>40-44 / 01-11</t>
  </si>
  <si>
    <t>maison Siegenfuhr, réparation du toit</t>
  </si>
  <si>
    <t>E 97</t>
  </si>
  <si>
    <t>87-90 / 01-03</t>
  </si>
  <si>
    <t xml:space="preserve">Tombe Mme Graff Ernest </t>
  </si>
  <si>
    <t>05/07</t>
  </si>
  <si>
    <t>reprod pour Mr Bott Fernand</t>
  </si>
  <si>
    <t>41-57</t>
  </si>
  <si>
    <t>Noce Stocky Rauenthal</t>
  </si>
  <si>
    <t>59-71</t>
  </si>
  <si>
    <t>Senter Germaine</t>
  </si>
  <si>
    <t>E 98</t>
  </si>
  <si>
    <t>97-98 / 01-03</t>
  </si>
  <si>
    <t>pays. vue de la Côte d’Echery</t>
  </si>
  <si>
    <t>16-26</t>
  </si>
  <si>
    <t>Tour d’Echery en patisserie  ( Bleesz )</t>
  </si>
  <si>
    <t>enf. Popp ( Daniel )</t>
  </si>
  <si>
    <t>41-45</t>
  </si>
  <si>
    <t>enf. Fichter Germaine</t>
  </si>
  <si>
    <t>55-59</t>
  </si>
  <si>
    <t>Presbytère Protestant Echery</t>
  </si>
  <si>
    <t>67-72</t>
  </si>
  <si>
    <t>E 99</t>
  </si>
  <si>
    <t>88 / 01-22</t>
  </si>
  <si>
    <t>vues prises de l’Hôpital Sélestat</t>
  </si>
  <si>
    <t>Marchal Odile et fille</t>
  </si>
  <si>
    <t>41-53</t>
  </si>
  <si>
    <t>Eglise sur l’Hâte de nuit</t>
  </si>
  <si>
    <t>04-61</t>
  </si>
  <si>
    <t>fam. Ropp Chrétien Pulversheim</t>
  </si>
  <si>
    <t>Ferme chalet Guebwiller</t>
  </si>
  <si>
    <t>64-71</t>
  </si>
  <si>
    <t>chien Rex de Siegenfuhr</t>
  </si>
  <si>
    <t>72-75</t>
  </si>
  <si>
    <t>vues d’Echery, Tour vue générale</t>
  </si>
  <si>
    <t>Clé:  0042-5270-2020-3044-4837</t>
  </si>
  <si>
    <t>Clé:  0032-3275-3740-8057-1046</t>
  </si>
  <si>
    <t>DxO Optics Pro 7</t>
  </si>
  <si>
    <t>Key: 051219-120829-189773-963480-220500</t>
  </si>
  <si>
    <t>003219-121214-946929-768381-946512</t>
  </si>
  <si>
    <t>Tous Comptes Faits ( Innomatix )</t>
  </si>
  <si>
    <t>TCFM-50-MAC-10-FR-M00D72200-WAGLERWA-NF</t>
  </si>
  <si>
    <t>Calendrier</t>
  </si>
  <si>
    <t>Canon Utilities</t>
  </si>
  <si>
    <t>Easy-PhotoPrint Pro</t>
  </si>
  <si>
    <t>Game Center</t>
  </si>
  <si>
    <t>GarageBand</t>
  </si>
  <si>
    <t>Garmin Express</t>
  </si>
  <si>
    <t>IDVD</t>
  </si>
  <si>
    <t>Imovie</t>
  </si>
  <si>
    <t>Memmory Clean</t>
  </si>
  <si>
    <t>Notes</t>
  </si>
  <si>
    <t>QREncoder</t>
  </si>
  <si>
    <t>Rappels</t>
  </si>
  <si>
    <t>SofortBild</t>
  </si>
  <si>
    <t>Tablette Wacom</t>
  </si>
  <si>
    <t>Utilitaire Wacom</t>
  </si>
  <si>
    <t>GAWAE-FBT94-E2GFV-8ZTQC-F6FDG-X2DKV-9F744-SZ6QC-CQ8XC-B685C-UKFL2-F25A4-R2Z6K-FW9DA-938Q</t>
  </si>
  <si>
    <t>PhotoFX Labs</t>
  </si>
  <si>
    <t>Key: 003219-121214-946926-768381-946512</t>
  </si>
  <si>
    <t>Key: 204819-120824-322456-712489-628795</t>
  </si>
  <si>
    <t>s'installe par APP STORE</t>
  </si>
  <si>
    <t>App Store Mac book Pro</t>
  </si>
  <si>
    <t>Heredis Mac 1.0.3</t>
  </si>
  <si>
    <t>GS-X6MCP-VYL48-3P57V</t>
  </si>
  <si>
    <t>Plugin Installer</t>
  </si>
  <si>
    <t>1Y-7FY13-C878M-XMD7D</t>
  </si>
  <si>
    <t>SyncTwoFolder</t>
  </si>
  <si>
    <t>eivs-shop</t>
  </si>
  <si>
    <t>eivs&amp;(&amp;à(§!</t>
  </si>
  <si>
    <t>iMac 27</t>
  </si>
  <si>
    <t>iMac 24</t>
  </si>
  <si>
    <t>Mac Book Pro</t>
  </si>
  <si>
    <t>TeamViewer</t>
  </si>
  <si>
    <t>Compte</t>
  </si>
  <si>
    <t xml:space="preserve">laposte </t>
  </si>
  <si>
    <t>FamilySearch -  jeanwagler</t>
  </si>
  <si>
    <t>ONF</t>
  </si>
  <si>
    <t>Fb@68160@</t>
  </si>
  <si>
    <t>Amazon Kindle</t>
  </si>
  <si>
    <t>jean-larissa.wagler@laposte.net</t>
  </si>
  <si>
    <t>JLG Discount</t>
  </si>
  <si>
    <t>jLg1510568</t>
  </si>
  <si>
    <t>Utah@68160@</t>
  </si>
  <si>
    <t>Redevance EAU</t>
  </si>
  <si>
    <t>Taxe pollution domestique</t>
  </si>
  <si>
    <t>Redevance Assainissement</t>
  </si>
  <si>
    <t>Taxe modern. Réseau</t>
  </si>
  <si>
    <r>
      <t>M</t>
    </r>
    <r>
      <rPr>
        <vertAlign val="superscript"/>
        <sz val="18"/>
        <color theme="1"/>
        <rFont val="Times New Roman"/>
        <family val="1"/>
      </rPr>
      <t>3</t>
    </r>
    <r>
      <rPr>
        <sz val="18"/>
        <color theme="1"/>
        <rFont val="Times New Roman"/>
        <family val="1"/>
      </rPr>
      <t xml:space="preserve"> TTC</t>
    </r>
  </si>
  <si>
    <t>Consommation eau du puits</t>
  </si>
  <si>
    <r>
      <t>4,936 m</t>
    </r>
    <r>
      <rPr>
        <vertAlign val="superscript"/>
        <sz val="18"/>
        <color theme="1"/>
        <rFont val="Times New Roman"/>
        <family val="1"/>
      </rPr>
      <t>3</t>
    </r>
  </si>
  <si>
    <r>
      <t>0 m</t>
    </r>
    <r>
      <rPr>
        <vertAlign val="superscript"/>
        <sz val="18"/>
        <color theme="1"/>
        <rFont val="Times New Roman"/>
        <family val="1"/>
      </rPr>
      <t>3</t>
    </r>
  </si>
  <si>
    <r>
      <t xml:space="preserve">Année </t>
    </r>
    <r>
      <rPr>
        <b/>
        <sz val="18"/>
        <color theme="1"/>
        <rFont val="Times New Roman"/>
        <family val="1"/>
      </rPr>
      <t>2012</t>
    </r>
  </si>
  <si>
    <t>Consommation Ville</t>
  </si>
  <si>
    <r>
      <t>9 m</t>
    </r>
    <r>
      <rPr>
        <vertAlign val="superscript"/>
        <sz val="18"/>
        <color theme="1"/>
        <rFont val="Times New Roman"/>
        <family val="1"/>
      </rPr>
      <t>3</t>
    </r>
  </si>
  <si>
    <t>Google ( compte ) + Play Store</t>
  </si>
  <si>
    <t>06374392.60</t>
  </si>
  <si>
    <t>N° adhérent 06374392.60</t>
  </si>
  <si>
    <t>Wondershare AllMyTube for Mac</t>
  </si>
  <si>
    <t>C7E14B557D61C8140B422B4126FC445A</t>
  </si>
  <si>
    <t>Mr Oswald Sburlino</t>
  </si>
  <si>
    <t>XHICB-6KZUW-XO7QY-7PMBZ-MLOVL-23</t>
  </si>
  <si>
    <t>DxO Optics Pro 9</t>
  </si>
  <si>
    <t>Clé:  0052-3532-7574-3858-4108</t>
  </si>
  <si>
    <t>DxO Optics Pro 5</t>
  </si>
  <si>
    <t>DxO Optics Pro 6</t>
  </si>
  <si>
    <t>Clé:  0012-1162-0407-4836-3033</t>
  </si>
  <si>
    <t>Clé:  0022-6369-6811-2939-4467</t>
  </si>
  <si>
    <t>jelawa@gmail.com</t>
  </si>
  <si>
    <t>Free Mobile Larissa</t>
  </si>
  <si>
    <t>Free Mobile Jean</t>
  </si>
  <si>
    <t>waglerjean</t>
  </si>
  <si>
    <t>510528Dur</t>
  </si>
  <si>
    <r>
      <t xml:space="preserve">Hélène und Germaine </t>
    </r>
    <r>
      <rPr>
        <sz val="18"/>
        <color rgb="FFFF0000"/>
        <rFont val="Times New Roman"/>
        <family val="1"/>
      </rPr>
      <t xml:space="preserve">( Senter ) </t>
    </r>
    <r>
      <rPr>
        <sz val="18"/>
        <color rgb="FF000000"/>
        <rFont val="Times New Roman"/>
        <family val="1"/>
      </rPr>
      <t xml:space="preserve">im Garten  </t>
    </r>
  </si>
  <si>
    <r>
      <t xml:space="preserve">Frau Wagler </t>
    </r>
    <r>
      <rPr>
        <sz val="18"/>
        <color rgb="FFFF0000"/>
        <rFont val="Times New Roman"/>
        <family val="1"/>
      </rPr>
      <t>( Marie )</t>
    </r>
    <r>
      <rPr>
        <sz val="18"/>
        <color rgb="FF000000"/>
        <rFont val="Times New Roman"/>
        <family val="1"/>
      </rPr>
      <t xml:space="preserve"> am Fenster</t>
    </r>
  </si>
  <si>
    <r>
      <t xml:space="preserve">Frau Wagler </t>
    </r>
    <r>
      <rPr>
        <sz val="18"/>
        <color rgb="FFFF0000"/>
        <rFont val="Times New Roman"/>
        <family val="1"/>
      </rPr>
      <t xml:space="preserve">( Marie ) </t>
    </r>
    <r>
      <rPr>
        <sz val="18"/>
        <color rgb="FF000000"/>
        <rFont val="Times New Roman"/>
        <family val="1"/>
      </rPr>
      <t>und Lucie im Heu</t>
    </r>
  </si>
  <si>
    <r>
      <t xml:space="preserve">Frol. Graff </t>
    </r>
    <r>
      <rPr>
        <sz val="18"/>
        <color rgb="FFFF0000"/>
        <rFont val="Times New Roman"/>
        <family val="1"/>
      </rPr>
      <t xml:space="preserve">( Yvonne ) </t>
    </r>
    <r>
      <rPr>
        <sz val="18"/>
        <color rgb="FF000000"/>
        <rFont val="Times New Roman"/>
        <family val="1"/>
      </rPr>
      <t>und Spony</t>
    </r>
  </si>
  <si>
    <r>
      <t xml:space="preserve">   "    Frau    "      "      </t>
    </r>
    <r>
      <rPr>
        <sz val="18"/>
        <color rgb="FFFF0000"/>
        <rFont val="Times New Roman"/>
        <family val="1"/>
      </rPr>
      <t xml:space="preserve">( Marie </t>
    </r>
    <r>
      <rPr>
        <sz val="18"/>
        <color rgb="FF000000"/>
        <rFont val="Times New Roman"/>
        <family val="1"/>
      </rPr>
      <t>)</t>
    </r>
  </si>
  <si>
    <r>
      <t xml:space="preserve">    "   </t>
    </r>
    <r>
      <rPr>
        <sz val="18"/>
        <color rgb="FFFF0000"/>
        <rFont val="Times New Roman"/>
        <family val="1"/>
      </rPr>
      <t>Schær Suzanne</t>
    </r>
    <r>
      <rPr>
        <sz val="18"/>
        <color rgb="FF000000"/>
        <rFont val="Times New Roman"/>
        <family val="1"/>
      </rPr>
      <t xml:space="preserve"> </t>
    </r>
  </si>
  <si>
    <r>
      <t xml:space="preserve">    "   Frol. </t>
    </r>
    <r>
      <rPr>
        <sz val="18"/>
        <color rgb="FFFF0000"/>
        <rFont val="Times New Roman"/>
        <family val="1"/>
      </rPr>
      <t>Frechard Germaine</t>
    </r>
    <r>
      <rPr>
        <sz val="18"/>
        <color rgb="FF000000"/>
        <rFont val="Times New Roman"/>
        <family val="1"/>
      </rPr>
      <t xml:space="preserve"> </t>
    </r>
  </si>
  <si>
    <t>41609</t>
  </si>
  <si>
    <t>41063</t>
  </si>
  <si>
    <t>42552</t>
  </si>
  <si>
    <r>
      <t xml:space="preserve">pays. De Côte d’Echery, </t>
    </r>
    <r>
      <rPr>
        <u/>
        <sz val="18"/>
        <color rgb="FF000000"/>
        <rFont val="Times New Roman"/>
        <family val="1"/>
      </rPr>
      <t>sur l’Hâte</t>
    </r>
  </si>
  <si>
    <t>41127</t>
  </si>
  <si>
    <t>43709</t>
  </si>
  <si>
    <r>
      <t xml:space="preserve">Melle Million et fiancé  </t>
    </r>
    <r>
      <rPr>
        <sz val="18"/>
        <color rgb="FFFF0000"/>
        <rFont val="Times New Roman"/>
        <family val="1"/>
      </rPr>
      <t xml:space="preserve">( Jacqueline et Henri Guerre ) </t>
    </r>
    <r>
      <rPr>
        <sz val="18"/>
        <color rgb="FF000000"/>
        <rFont val="Times New Roman"/>
        <family val="1"/>
      </rPr>
      <t xml:space="preserve"> </t>
    </r>
  </si>
  <si>
    <r>
      <t xml:space="preserve">Mr Siegenfuhr </t>
    </r>
    <r>
      <rPr>
        <sz val="18"/>
        <color rgb="FFFF0000"/>
        <rFont val="Times New Roman"/>
        <family val="1"/>
      </rPr>
      <t xml:space="preserve">( Willy ) </t>
    </r>
    <r>
      <rPr>
        <sz val="18"/>
        <color rgb="FF000000"/>
        <rFont val="Times New Roman"/>
        <family val="1"/>
      </rPr>
      <t>( chasseur ) à sur l’Hâte</t>
    </r>
  </si>
  <si>
    <t>Mr Dolder</t>
  </si>
  <si>
    <t>Mr Bleesz</t>
  </si>
  <si>
    <t>Mme Balland</t>
  </si>
  <si>
    <t>40940</t>
  </si>
  <si>
    <t>Mr Glohr Robert ( fils de Louis Glohr )</t>
  </si>
  <si>
    <t>chantier UCJG Oswald Sburlino</t>
  </si>
  <si>
    <t>Noce au Temple ( Stahl Jean Jacques ) et groupes</t>
  </si>
  <si>
    <t>35-44 / 01-25</t>
  </si>
  <si>
    <t>29-44 / 01-25</t>
  </si>
  <si>
    <r>
      <t xml:space="preserve">fille Obliger </t>
    </r>
    <r>
      <rPr>
        <sz val="18"/>
        <color rgb="FFFF0000"/>
        <rFont val="Times New Roman"/>
        <family val="1"/>
      </rPr>
      <t>( Régine )</t>
    </r>
  </si>
  <si>
    <r>
      <t xml:space="preserve">fam. Ruch </t>
    </r>
    <r>
      <rPr>
        <sz val="18"/>
        <color rgb="FFFF0000"/>
        <rFont val="Times New Roman"/>
        <family val="1"/>
      </rPr>
      <t>Albert</t>
    </r>
    <r>
      <rPr>
        <sz val="18"/>
        <color rgb="FF000000"/>
        <rFont val="Times New Roman"/>
        <family val="1"/>
      </rPr>
      <t xml:space="preserve">-Obliger </t>
    </r>
    <r>
      <rPr>
        <sz val="18"/>
        <color rgb="FFFF0000"/>
        <rFont val="Times New Roman"/>
        <family val="1"/>
      </rPr>
      <t>Violette</t>
    </r>
  </si>
  <si>
    <r>
      <t>Mr Mme Hoffmann</t>
    </r>
    <r>
      <rPr>
        <sz val="18"/>
        <color rgb="FFFF0000"/>
        <rFont val="Times New Roman"/>
        <family val="1"/>
      </rPr>
      <t xml:space="preserve"> Hubert</t>
    </r>
    <r>
      <rPr>
        <sz val="18"/>
        <color rgb="FF000000"/>
        <rFont val="Times New Roman"/>
        <family val="1"/>
      </rPr>
      <t xml:space="preserve"> –Jacquot</t>
    </r>
    <r>
      <rPr>
        <sz val="18"/>
        <color rgb="FFFF0000"/>
        <rFont val="Times New Roman"/>
        <family val="1"/>
      </rPr>
      <t xml:space="preserve"> Yvonne</t>
    </r>
  </si>
  <si>
    <r>
      <t xml:space="preserve">Mr Ruch </t>
    </r>
    <r>
      <rPr>
        <sz val="18"/>
        <color rgb="FFFF0000"/>
        <rFont val="Times New Roman"/>
        <family val="1"/>
      </rPr>
      <t>André</t>
    </r>
    <r>
      <rPr>
        <sz val="18"/>
        <color rgb="FF000000"/>
        <rFont val="Times New Roman"/>
        <family val="1"/>
      </rPr>
      <t xml:space="preserve"> et Mr </t>
    </r>
  </si>
  <si>
    <r>
      <t>enf. Ruch</t>
    </r>
    <r>
      <rPr>
        <sz val="18"/>
        <color rgb="FFFF0000"/>
        <rFont val="Times New Roman"/>
        <family val="1"/>
      </rPr>
      <t xml:space="preserve"> Albert</t>
    </r>
    <r>
      <rPr>
        <sz val="18"/>
        <color rgb="FF000000"/>
        <rFont val="Times New Roman"/>
        <family val="1"/>
      </rPr>
      <t xml:space="preserve"> -Obliger</t>
    </r>
    <r>
      <rPr>
        <sz val="18"/>
        <color rgb="FFFF0000"/>
        <rFont val="Times New Roman"/>
        <family val="1"/>
      </rPr>
      <t xml:space="preserve"> Violette ( Evelyne et Françoise  )</t>
    </r>
  </si>
  <si>
    <r>
      <t xml:space="preserve">fils Rose </t>
    </r>
    <r>
      <rPr>
        <sz val="18"/>
        <color rgb="FFFF0000"/>
        <rFont val="Times New Roman"/>
        <family val="1"/>
      </rPr>
      <t>( Willy )</t>
    </r>
    <r>
      <rPr>
        <sz val="18"/>
        <color rgb="FF000000"/>
        <rFont val="Times New Roman"/>
        <family val="1"/>
      </rPr>
      <t xml:space="preserve"> et Vogel </t>
    </r>
    <r>
      <rPr>
        <sz val="18"/>
        <color rgb="FFFF0000"/>
        <rFont val="Times New Roman"/>
        <family val="1"/>
      </rPr>
      <t>Albert</t>
    </r>
  </si>
  <si>
    <r>
      <t>inauguration</t>
    </r>
    <r>
      <rPr>
        <sz val="18"/>
        <color rgb="FF0000FF"/>
        <rFont val="Times New Roman"/>
        <family val="1"/>
      </rPr>
      <t xml:space="preserve"> </t>
    </r>
    <r>
      <rPr>
        <sz val="18"/>
        <color rgb="FF000000"/>
        <rFont val="Times New Roman"/>
        <family val="1"/>
      </rPr>
      <t>Tour Pharmacie</t>
    </r>
  </si>
  <si>
    <r>
      <t>17</t>
    </r>
    <r>
      <rPr>
        <sz val="18"/>
        <color rgb="FF0000FF"/>
        <rFont val="Times New Roman"/>
        <family val="1"/>
      </rPr>
      <t>-</t>
    </r>
    <r>
      <rPr>
        <sz val="18"/>
        <color rgb="FF000000"/>
        <rFont val="Times New Roman"/>
        <family val="1"/>
      </rPr>
      <t>18</t>
    </r>
  </si>
  <si>
    <t>35-32</t>
  </si>
  <si>
    <t>10-23</t>
  </si>
  <si>
    <t>43 / 01-08</t>
  </si>
  <si>
    <t>reprod Schaer Paul</t>
  </si>
  <si>
    <t>11-23</t>
  </si>
  <si>
    <t>vue Petite Lièpvre</t>
  </si>
  <si>
    <t>Mr Mme Maimbourg Albert avec auto</t>
  </si>
  <si>
    <t>Roses</t>
  </si>
  <si>
    <t>Egl. Sur l’Hâte au télé d’Echery</t>
  </si>
  <si>
    <t>Geyer Alex</t>
  </si>
  <si>
    <t>42-22</t>
  </si>
  <si>
    <t>arbre de Noël      1957</t>
  </si>
  <si>
    <t>I-CAD  ( pour Noée )</t>
  </si>
  <si>
    <t>jean.wagler@laposte.net</t>
  </si>
  <si>
    <t>Compte Google</t>
  </si>
  <si>
    <t>Nom du pays</t>
  </si>
  <si>
    <t>Codet ISO 3166-1-alpha-2</t>
  </si>
  <si>
    <t>A</t>
  </si>
  <si>
    <t>AFGHANISTAN</t>
  </si>
  <si>
    <t>AF</t>
  </si>
  <si>
    <t>AFRIQUE DU SUD</t>
  </si>
  <si>
    <t>ZA</t>
  </si>
  <si>
    <t>ÅLAND, ÎLES</t>
  </si>
  <si>
    <t>AX</t>
  </si>
  <si>
    <t>ALBANIE</t>
  </si>
  <si>
    <t>AL</t>
  </si>
  <si>
    <t>ALGERIE</t>
  </si>
  <si>
    <t>DZ</t>
  </si>
  <si>
    <t>ALLEMAGNE</t>
  </si>
  <si>
    <t>DE</t>
  </si>
  <si>
    <t>ANDORRE</t>
  </si>
  <si>
    <t>AD</t>
  </si>
  <si>
    <t>ANGOLA</t>
  </si>
  <si>
    <t>AO</t>
  </si>
  <si>
    <t>ANGUILLA</t>
  </si>
  <si>
    <t>AI</t>
  </si>
  <si>
    <t>ANTARCTIQUE</t>
  </si>
  <si>
    <t>AQ</t>
  </si>
  <si>
    <t>ANTIGUA ET BARBUDA</t>
  </si>
  <si>
    <t>AG</t>
  </si>
  <si>
    <t>ARABIE SAOUDITE</t>
  </si>
  <si>
    <t>SA</t>
  </si>
  <si>
    <t>ARGENTINE</t>
  </si>
  <si>
    <t>AR</t>
  </si>
  <si>
    <t>ARMENIE</t>
  </si>
  <si>
    <t>AM</t>
  </si>
  <si>
    <t>ARUBA</t>
  </si>
  <si>
    <t>AW</t>
  </si>
  <si>
    <t>AUSTRALIE</t>
  </si>
  <si>
    <t>AU</t>
  </si>
  <si>
    <t>AUTRICHE</t>
  </si>
  <si>
    <t>AT</t>
  </si>
  <si>
    <t>AZERBAIDJAN</t>
  </si>
  <si>
    <t>AZ</t>
  </si>
  <si>
    <t>B</t>
  </si>
  <si>
    <t>BAHAMAS</t>
  </si>
  <si>
    <t>BS</t>
  </si>
  <si>
    <t>BAHREIN</t>
  </si>
  <si>
    <t>BH</t>
  </si>
  <si>
    <t>BANGLADESH</t>
  </si>
  <si>
    <t>BD</t>
  </si>
  <si>
    <t>BARBADE</t>
  </si>
  <si>
    <t>BB</t>
  </si>
  <si>
    <t>BELARUS</t>
  </si>
  <si>
    <t>BY</t>
  </si>
  <si>
    <t>BELGIQUE</t>
  </si>
  <si>
    <t>BE</t>
  </si>
  <si>
    <t>BELIZE</t>
  </si>
  <si>
    <t>BZ</t>
  </si>
  <si>
    <t>BENIN</t>
  </si>
  <si>
    <t>BJ</t>
  </si>
  <si>
    <t>BERMUDES</t>
  </si>
  <si>
    <t>BM</t>
  </si>
  <si>
    <t>BHOUTAN</t>
  </si>
  <si>
    <t>BT</t>
  </si>
  <si>
    <t>BOLIVIE, l'ETAT PLURINATIONAL DE</t>
  </si>
  <si>
    <t>BO</t>
  </si>
  <si>
    <t>BONAIRE, SAINT-EUSTACHE ET SABA</t>
  </si>
  <si>
    <t>BQ</t>
  </si>
  <si>
    <t>BOSNIE-HERZEGOVINE</t>
  </si>
  <si>
    <t>BA</t>
  </si>
  <si>
    <t>BOTSWANA</t>
  </si>
  <si>
    <t>BW</t>
  </si>
  <si>
    <t>BOUVET, ILE</t>
  </si>
  <si>
    <t>BV</t>
  </si>
  <si>
    <t>BRESIL</t>
  </si>
  <si>
    <t>BR</t>
  </si>
  <si>
    <t>BRUNEI DARUSSALAM</t>
  </si>
  <si>
    <t>BN</t>
  </si>
  <si>
    <t>BULGARIE</t>
  </si>
  <si>
    <t>BG</t>
  </si>
  <si>
    <t>BURKINA FASO</t>
  </si>
  <si>
    <t>BF</t>
  </si>
  <si>
    <t>BURUNDI</t>
  </si>
  <si>
    <t>BI</t>
  </si>
  <si>
    <t>C</t>
  </si>
  <si>
    <t>CAIMANES, ILES</t>
  </si>
  <si>
    <t>KY</t>
  </si>
  <si>
    <t>CAMBODGE</t>
  </si>
  <si>
    <t>KH</t>
  </si>
  <si>
    <t>CAMEROUN</t>
  </si>
  <si>
    <t>CM</t>
  </si>
  <si>
    <t>CANADA</t>
  </si>
  <si>
    <t>CA</t>
  </si>
  <si>
    <t>CAP-VERT</t>
  </si>
  <si>
    <t>CV</t>
  </si>
  <si>
    <t>CENTRAFRICAINE, REPUBLIQUE</t>
  </si>
  <si>
    <t>CF</t>
  </si>
  <si>
    <t>CHILI</t>
  </si>
  <si>
    <t>CL</t>
  </si>
  <si>
    <t>CHINE</t>
  </si>
  <si>
    <t>CN</t>
  </si>
  <si>
    <t>CHRISTMAS, ILE</t>
  </si>
  <si>
    <t>CX</t>
  </si>
  <si>
    <t>CHYPRE</t>
  </si>
  <si>
    <t>CY</t>
  </si>
  <si>
    <t>COCOS (KEELING), ILES</t>
  </si>
  <si>
    <t>CC</t>
  </si>
  <si>
    <t>COLOMBIE</t>
  </si>
  <si>
    <t>CO</t>
  </si>
  <si>
    <t>COMORES</t>
  </si>
  <si>
    <t>KM</t>
  </si>
  <si>
    <t>CONGO</t>
  </si>
  <si>
    <t>CG</t>
  </si>
  <si>
    <t>CONGO, LA REPUBLIQUE DEMOCRATIQUE DU</t>
  </si>
  <si>
    <t>CD</t>
  </si>
  <si>
    <t>COOK, ILES</t>
  </si>
  <si>
    <t>CK</t>
  </si>
  <si>
    <t>COREE, REPUBLIQUE DE</t>
  </si>
  <si>
    <t>KR</t>
  </si>
  <si>
    <t>COREE, REPUBLIQUE POPULAIRE DEMOCRATIQUE DE</t>
  </si>
  <si>
    <t>KP</t>
  </si>
  <si>
    <t>COSTA RICA</t>
  </si>
  <si>
    <t>CR</t>
  </si>
  <si>
    <t>COTE D'IVOIRE</t>
  </si>
  <si>
    <t>CI</t>
  </si>
  <si>
    <t>CROATIE</t>
  </si>
  <si>
    <t>HR</t>
  </si>
  <si>
    <t>CUBA</t>
  </si>
  <si>
    <t>CU</t>
  </si>
  <si>
    <t>CURACAO</t>
  </si>
  <si>
    <t>CW</t>
  </si>
  <si>
    <t>D</t>
  </si>
  <si>
    <t>DANEMARK</t>
  </si>
  <si>
    <t>DK</t>
  </si>
  <si>
    <t>DJIBOUTI</t>
  </si>
  <si>
    <t>DJ</t>
  </si>
  <si>
    <t>DOMINICAINE, REPUBLIQUE</t>
  </si>
  <si>
    <t>DO</t>
  </si>
  <si>
    <t>DOMINIQUE</t>
  </si>
  <si>
    <t>DM</t>
  </si>
  <si>
    <t>E</t>
  </si>
  <si>
    <t>EGYPTE</t>
  </si>
  <si>
    <t>EG</t>
  </si>
  <si>
    <t>EL SALVADOR</t>
  </si>
  <si>
    <t>SV</t>
  </si>
  <si>
    <t>EMIRATS ARABES UNIS</t>
  </si>
  <si>
    <t>AE</t>
  </si>
  <si>
    <t>EQUATEUR</t>
  </si>
  <si>
    <t>EC</t>
  </si>
  <si>
    <t>ERYTHREE</t>
  </si>
  <si>
    <t>ER</t>
  </si>
  <si>
    <t>ESPAGNE</t>
  </si>
  <si>
    <t>ES</t>
  </si>
  <si>
    <t>ESTONIE</t>
  </si>
  <si>
    <t>EE</t>
  </si>
  <si>
    <t>ETATS-UNIS</t>
  </si>
  <si>
    <t>US</t>
  </si>
  <si>
    <t>ETHIOPIE</t>
  </si>
  <si>
    <t>ET</t>
  </si>
  <si>
    <t>F</t>
  </si>
  <si>
    <t>FALKLAND, ILES (MALVINAS)</t>
  </si>
  <si>
    <t>FK</t>
  </si>
  <si>
    <t>FEROE, ILES</t>
  </si>
  <si>
    <t>FO</t>
  </si>
  <si>
    <t>FIDJI</t>
  </si>
  <si>
    <t>FJ</t>
  </si>
  <si>
    <t>FINLANDE</t>
  </si>
  <si>
    <t>FI</t>
  </si>
  <si>
    <t>FRANCE</t>
  </si>
  <si>
    <t>FR</t>
  </si>
  <si>
    <t>G</t>
  </si>
  <si>
    <t>GABON</t>
  </si>
  <si>
    <t>GA</t>
  </si>
  <si>
    <t>GAMBIE</t>
  </si>
  <si>
    <t>GM</t>
  </si>
  <si>
    <t>GEORGIE</t>
  </si>
  <si>
    <t>GE</t>
  </si>
  <si>
    <t>GEORGIE DU SUD ET LES ILES SANDWICH DU SUD</t>
  </si>
  <si>
    <t>GS</t>
  </si>
  <si>
    <t>GHANA</t>
  </si>
  <si>
    <t>GH</t>
  </si>
  <si>
    <t>GIBRALTAR</t>
  </si>
  <si>
    <t>GI</t>
  </si>
  <si>
    <t>GRECE</t>
  </si>
  <si>
    <t>GR</t>
  </si>
  <si>
    <t>GRENADE</t>
  </si>
  <si>
    <t>GD</t>
  </si>
  <si>
    <t>GROENLAND</t>
  </si>
  <si>
    <t>GL</t>
  </si>
  <si>
    <t>GUADELOUPE</t>
  </si>
  <si>
    <t>GP</t>
  </si>
  <si>
    <t>GUAM</t>
  </si>
  <si>
    <t>GU</t>
  </si>
  <si>
    <t>GUATEMALA</t>
  </si>
  <si>
    <t>GT</t>
  </si>
  <si>
    <t>GUERNESEY</t>
  </si>
  <si>
    <t>GG</t>
  </si>
  <si>
    <t>GUINEE</t>
  </si>
  <si>
    <t>GN</t>
  </si>
  <si>
    <t>GUINEE-BISSAU</t>
  </si>
  <si>
    <t>GW</t>
  </si>
  <si>
    <t>GUINEE EQUATORIALE</t>
  </si>
  <si>
    <t>GQ</t>
  </si>
  <si>
    <t>GUYANA</t>
  </si>
  <si>
    <t>GY</t>
  </si>
  <si>
    <t>GUYANE FRANCAISE</t>
  </si>
  <si>
    <t>GF</t>
  </si>
  <si>
    <t>H</t>
  </si>
  <si>
    <t>HAITI</t>
  </si>
  <si>
    <t>HT</t>
  </si>
  <si>
    <t>HEARD, ILE ET MCDONALD, ILES</t>
  </si>
  <si>
    <t>HM</t>
  </si>
  <si>
    <t>HONDURAS</t>
  </si>
  <si>
    <t>HN</t>
  </si>
  <si>
    <t>HONG KONG</t>
  </si>
  <si>
    <t>HK</t>
  </si>
  <si>
    <t>HONGRIE</t>
  </si>
  <si>
    <t>HU</t>
  </si>
  <si>
    <t>I</t>
  </si>
  <si>
    <t>ILE DE MAN</t>
  </si>
  <si>
    <t>IM</t>
  </si>
  <si>
    <t>ILES MINEURES ELOIGNEES DES ETATS-UNIS</t>
  </si>
  <si>
    <t>UM</t>
  </si>
  <si>
    <t>ILES VIERGES BRITANNIQUES</t>
  </si>
  <si>
    <t>VG</t>
  </si>
  <si>
    <t>ILES VIERGES DES ETATS-UNIS</t>
  </si>
  <si>
    <t>VI</t>
  </si>
  <si>
    <t>INDE</t>
  </si>
  <si>
    <t>IN</t>
  </si>
  <si>
    <t>INDONESIE</t>
  </si>
  <si>
    <t>ID</t>
  </si>
  <si>
    <t>IRAN, REPUBLIQUE ISLAMIQUE D'</t>
  </si>
  <si>
    <t>IR</t>
  </si>
  <si>
    <t>IRAQ</t>
  </si>
  <si>
    <t>IQ</t>
  </si>
  <si>
    <t>IRLANDE</t>
  </si>
  <si>
    <t>IE</t>
  </si>
  <si>
    <t>ISLANDE</t>
  </si>
  <si>
    <t>IS</t>
  </si>
  <si>
    <t>ISRAEL</t>
  </si>
  <si>
    <t>IL</t>
  </si>
  <si>
    <t>ITALIE</t>
  </si>
  <si>
    <t>IT</t>
  </si>
  <si>
    <t>J</t>
  </si>
  <si>
    <t>JAMAIQUE</t>
  </si>
  <si>
    <t>JM</t>
  </si>
  <si>
    <t>JAPON</t>
  </si>
  <si>
    <t>JP</t>
  </si>
  <si>
    <t>JERSEY</t>
  </si>
  <si>
    <t>JE</t>
  </si>
  <si>
    <t>JORDANIE</t>
  </si>
  <si>
    <t>JO</t>
  </si>
  <si>
    <t>K</t>
  </si>
  <si>
    <t>KAZAKHSTAN</t>
  </si>
  <si>
    <t>KZ</t>
  </si>
  <si>
    <t>KENYA</t>
  </si>
  <si>
    <t>KE</t>
  </si>
  <si>
    <t>KIRGHIZISTAN</t>
  </si>
  <si>
    <t>KG</t>
  </si>
  <si>
    <t>KIRIBATI</t>
  </si>
  <si>
    <t>KI</t>
  </si>
  <si>
    <t>KOWEIT</t>
  </si>
  <si>
    <t>KW</t>
  </si>
  <si>
    <t>L</t>
  </si>
  <si>
    <t>LAO, REPUBLIQUE DEMOCRATIQUE POPULAIRE</t>
  </si>
  <si>
    <t>LA</t>
  </si>
  <si>
    <t>LESOTHO</t>
  </si>
  <si>
    <t>LS</t>
  </si>
  <si>
    <t>LETTONIE</t>
  </si>
  <si>
    <t>LV</t>
  </si>
  <si>
    <t>LIBAN</t>
  </si>
  <si>
    <t>LB</t>
  </si>
  <si>
    <t>LIBERIA</t>
  </si>
  <si>
    <t>LR</t>
  </si>
  <si>
    <t>LIBYENNE, JAMAHIRIYA ARABE</t>
  </si>
  <si>
    <t>LY</t>
  </si>
  <si>
    <t>LIECHTENSTEIN</t>
  </si>
  <si>
    <t>LI</t>
  </si>
  <si>
    <t>LITUANIE</t>
  </si>
  <si>
    <t>LT</t>
  </si>
  <si>
    <t>LUXEMBOURG</t>
  </si>
  <si>
    <t>LU</t>
  </si>
  <si>
    <t>M</t>
  </si>
  <si>
    <t>MACAO</t>
  </si>
  <si>
    <t>MO</t>
  </si>
  <si>
    <t>MACEDOINE, L'EX-REPUBLIQUE YOUGOSLAVE DE</t>
  </si>
  <si>
    <t>MK</t>
  </si>
  <si>
    <t>MADAGASCAR</t>
  </si>
  <si>
    <t>MG</t>
  </si>
  <si>
    <t>MALAISIE</t>
  </si>
  <si>
    <t>MY</t>
  </si>
  <si>
    <t>MALAWI</t>
  </si>
  <si>
    <t>MW</t>
  </si>
  <si>
    <t>MALDIVES</t>
  </si>
  <si>
    <t>MV</t>
  </si>
  <si>
    <t>MALI</t>
  </si>
  <si>
    <t>ML</t>
  </si>
  <si>
    <t>MALTE</t>
  </si>
  <si>
    <t>MT</t>
  </si>
  <si>
    <t>MARIANNES DU NORD, ILES</t>
  </si>
  <si>
    <t>MP</t>
  </si>
  <si>
    <t>MAROC</t>
  </si>
  <si>
    <t>MA</t>
  </si>
  <si>
    <t>MARSHALL, ILES</t>
  </si>
  <si>
    <t>MH</t>
  </si>
  <si>
    <t>MARTINIQUE</t>
  </si>
  <si>
    <t>MQ</t>
  </si>
  <si>
    <t>MAURICE</t>
  </si>
  <si>
    <t>MU</t>
  </si>
  <si>
    <t>MAURITANIE</t>
  </si>
  <si>
    <t>MR</t>
  </si>
  <si>
    <t>MAYOTTE</t>
  </si>
  <si>
    <t>YT</t>
  </si>
  <si>
    <t>MEXIQUE</t>
  </si>
  <si>
    <t>MX</t>
  </si>
  <si>
    <t>MICRONESIE, ETATS FEDERES DE</t>
  </si>
  <si>
    <t>FM</t>
  </si>
  <si>
    <t>MOLDOVA, REPUBLIQUE DE</t>
  </si>
  <si>
    <t>MD</t>
  </si>
  <si>
    <t>MONACO</t>
  </si>
  <si>
    <t>MC</t>
  </si>
  <si>
    <t>MONGOLIE</t>
  </si>
  <si>
    <t>MN</t>
  </si>
  <si>
    <t>MONTENEGRO</t>
  </si>
  <si>
    <t>ME</t>
  </si>
  <si>
    <t>MONTSERRAT</t>
  </si>
  <si>
    <t>MS</t>
  </si>
  <si>
    <t>MOZAMBIQUE</t>
  </si>
  <si>
    <t>MZ</t>
  </si>
  <si>
    <t>MYANMAR</t>
  </si>
  <si>
    <t>MM</t>
  </si>
  <si>
    <t>N</t>
  </si>
  <si>
    <t>NAMIBIE</t>
  </si>
  <si>
    <t>NA</t>
  </si>
  <si>
    <t>NAURU</t>
  </si>
  <si>
    <t>NR</t>
  </si>
  <si>
    <t>NEPAL</t>
  </si>
  <si>
    <t>NP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</si>
  <si>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</si>
  <si>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</si>
  <si>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</si>
  <si>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</si>
  <si>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</si>
  <si>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</si>
  <si>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</si>
  <si>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</si>
  <si>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NORFOLK, ILE</t>
  </si>
  <si>
    <t>NF</t>
  </si>
  <si>
    <t>NORVEGE</t>
  </si>
  <si>
    <t>NO</t>
  </si>
  <si>
    <t>NOUVELLE-CALEDONIE</t>
  </si>
  <si>
    <t>NC</t>
  </si>
  <si>
    <t>NOUVELLE-ZELANDE</t>
  </si>
  <si>
    <t>NZ</t>
  </si>
  <si>
    <t>O</t>
  </si>
  <si>
    <t>OCEAN INDIEN, TERRITOIRE BRITANNIQUE DE L'</t>
  </si>
  <si>
    <t>IO</t>
  </si>
  <si>
    <t>OMAN</t>
  </si>
  <si>
    <t>OM</t>
  </si>
  <si>
    <t>OUGANDA</t>
  </si>
  <si>
    <t>UG</t>
  </si>
  <si>
    <t>OUZBEKISTAN</t>
  </si>
  <si>
    <t>UZ</t>
  </si>
  <si>
    <t>P</t>
  </si>
  <si>
    <t>PAKISTAN</t>
  </si>
  <si>
    <t>PK</t>
  </si>
  <si>
    <t>PALAOS</t>
  </si>
  <si>
    <t>PW</t>
  </si>
  <si>
    <t>PALESTINIEN OCCUPE, TERRITOIRE</t>
  </si>
  <si>
    <t>PS</t>
  </si>
  <si>
    <t>PANAMA</t>
  </si>
  <si>
    <t>PA</t>
  </si>
  <si>
    <t>PAPOUASIE-NOUVELLE-GUINEE</t>
  </si>
  <si>
    <t>PG</t>
  </si>
  <si>
    <t>PARAGUAY</t>
  </si>
  <si>
    <t>PY</t>
  </si>
  <si>
    <t>PAYS-BAS</t>
  </si>
  <si>
    <t>NL</t>
  </si>
  <si>
    <t>PEROU</t>
  </si>
  <si>
    <t>PE</t>
  </si>
  <si>
    <t>PHILIPPINES</t>
  </si>
  <si>
    <t>PH</t>
  </si>
  <si>
    <t>PITCAIRN</t>
  </si>
  <si>
    <t>PN</t>
  </si>
  <si>
    <t>POLOGNE</t>
  </si>
  <si>
    <t>PL</t>
  </si>
  <si>
    <t>POLYNESIE FRANCAISE</t>
  </si>
  <si>
    <t>PF</t>
  </si>
  <si>
    <t>PORTO RICO</t>
  </si>
  <si>
    <t>PR</t>
  </si>
  <si>
    <t>PORTUGAL</t>
  </si>
  <si>
    <t>PT</t>
  </si>
  <si>
    <t>Q</t>
  </si>
  <si>
    <t>QATAR</t>
  </si>
  <si>
    <t>QA</t>
  </si>
  <si>
    <t>R</t>
  </si>
  <si>
    <t>REUNION</t>
  </si>
  <si>
    <t>RE</t>
  </si>
  <si>
    <t>ROUMANIE</t>
  </si>
  <si>
    <t>RO</t>
  </si>
  <si>
    <t>ROYAUME-UNI</t>
  </si>
  <si>
    <t>GB</t>
  </si>
  <si>
    <t>RUSSIE, FEDERATION DE</t>
  </si>
  <si>
    <t>RU</t>
  </si>
  <si>
    <t>RWANDA</t>
  </si>
  <si>
    <t>RW</t>
  </si>
  <si>
    <t>S</t>
  </si>
  <si>
    <t>SAHARA OCCIDENTAL</t>
  </si>
  <si>
    <t>EH</t>
  </si>
  <si>
    <t>SAINT-BARTHELEMY</t>
  </si>
  <si>
    <t>BL</t>
  </si>
  <si>
    <t>SAINTE-HELENE, ASCENSION ET TRISTAN DA CUNHA</t>
  </si>
  <si>
    <t>SH</t>
  </si>
  <si>
    <t>SAINTE-LUCIE</t>
  </si>
  <si>
    <t>LC</t>
  </si>
  <si>
    <t>SAINT-KITTS-ET-NEVIS</t>
  </si>
  <si>
    <t>KN</t>
  </si>
  <si>
    <t>SAINT-MARIN</t>
  </si>
  <si>
    <t>SM</t>
  </si>
  <si>
    <t>SAINT-MARTIN (PARTIE FRANCAISE)</t>
  </si>
  <si>
    <t>MF</t>
  </si>
  <si>
    <t>SAINT-MARTIN (PARTIE NEERLANDAISE)</t>
  </si>
  <si>
    <t>SX</t>
  </si>
  <si>
    <t>SAINT-PIERRE-ET-MIQUELON</t>
  </si>
  <si>
    <t>PM</t>
  </si>
  <si>
    <t>SAINT-SIEGE (ETAT DE LA CITE DU VATICAN)</t>
  </si>
  <si>
    <t>VA</t>
  </si>
  <si>
    <t>SAINT-VINCENT-ET-LES GRENADINES</t>
  </si>
  <si>
    <t>VC</t>
  </si>
  <si>
    <t>SALOMON, ILES</t>
  </si>
  <si>
    <t>SB</t>
  </si>
  <si>
    <t>SAMOA</t>
  </si>
  <si>
    <t>WS</t>
  </si>
  <si>
    <t>SAMOA AMERICAINES</t>
  </si>
  <si>
    <t>AS</t>
  </si>
  <si>
    <t>SAO TOME-ET-PRINCIPE</t>
  </si>
  <si>
    <t>ST</t>
  </si>
  <si>
    <t>SENEGAL</t>
  </si>
  <si>
    <t>SN</t>
  </si>
  <si>
    <t>SERBIE</t>
  </si>
  <si>
    <t>RS</t>
  </si>
  <si>
    <t>SEYCHELLES</t>
  </si>
  <si>
    <t>SC</t>
  </si>
  <si>
    <t>SIERRA LEONE</t>
  </si>
  <si>
    <t>SL</t>
  </si>
  <si>
    <t>SINGAPOUR</t>
  </si>
  <si>
    <t>SG</t>
  </si>
  <si>
    <t>SLOVAQUIE</t>
  </si>
  <si>
    <t>SK</t>
  </si>
  <si>
    <t>SLOVENIE</t>
  </si>
  <si>
    <t>SI</t>
  </si>
  <si>
    <t>SOMALIE</t>
  </si>
  <si>
    <t>SO</t>
  </si>
  <si>
    <t>SOUDAN</t>
  </si>
  <si>
    <t>SD</t>
  </si>
  <si>
    <t>SRI LANKA</t>
  </si>
  <si>
    <t>LK</t>
  </si>
  <si>
    <t>SUEDE</t>
  </si>
  <si>
    <t>SE</t>
  </si>
  <si>
    <t>SUISSE</t>
  </si>
  <si>
    <t>CH</t>
  </si>
  <si>
    <t>SURINAME</t>
  </si>
  <si>
    <t>SR</t>
  </si>
  <si>
    <t>SVALBARD ET ILE JAN MAYEN</t>
  </si>
  <si>
    <t>SJ</t>
  </si>
  <si>
    <t>SWAZILAND</t>
  </si>
  <si>
    <t>SZ</t>
  </si>
  <si>
    <t>SYRIENNE, REPUBLIQUE ARABE</t>
  </si>
  <si>
    <t>SY</t>
  </si>
  <si>
    <t>T</t>
  </si>
  <si>
    <t>TADJIKISTAN</t>
  </si>
  <si>
    <t>TJ</t>
  </si>
  <si>
    <t>TAIWAN, PROVINCE DE CHINE</t>
  </si>
  <si>
    <t>TW</t>
  </si>
  <si>
    <t>TANZANIE, REPUBLIQUE-UNIE DE</t>
  </si>
  <si>
    <t>TZ</t>
  </si>
  <si>
    <t>TCHAD</t>
  </si>
  <si>
    <t>TD</t>
  </si>
  <si>
    <t>TCHEQUE, REPUBLIQUE</t>
  </si>
  <si>
    <t>CZ</t>
  </si>
  <si>
    <t>TERRES AUSTRALES FRANCAISES</t>
  </si>
  <si>
    <t>TF</t>
  </si>
  <si>
    <t>THAILANDE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</si>
  <si>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</si>
  <si>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</si>
  <si>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</si>
  <si>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</si>
  <si>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</si>
  <si>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</si>
  <si>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</si>
  <si>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</si>
  <si>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</si>
  <si>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TRINITE-ET-TOBAGO</t>
  </si>
  <si>
    <t>TT</t>
  </si>
  <si>
    <t>TUNISIE</t>
  </si>
  <si>
    <t>TN</t>
  </si>
  <si>
    <t>TURKMENISTAN</t>
  </si>
  <si>
    <t>TM</t>
  </si>
  <si>
    <t>TURKS ET CAIQUES, ILES</t>
  </si>
  <si>
    <t>TC</t>
  </si>
  <si>
    <t>TURQUIE</t>
  </si>
  <si>
    <t>TR</t>
  </si>
  <si>
    <t>TUVALU</t>
  </si>
  <si>
    <t>TV</t>
  </si>
  <si>
    <t>U</t>
  </si>
  <si>
    <t>UKRAINE</t>
  </si>
  <si>
    <t>UA</t>
  </si>
  <si>
    <t>URUGUAY</t>
  </si>
  <si>
    <t>UY</t>
  </si>
  <si>
    <t>V</t>
  </si>
  <si>
    <t>VANUATU</t>
  </si>
  <si>
    <t>VU</t>
  </si>
  <si>
    <t>VATICAN, ETAT DE LA CITE DU</t>
  </si>
  <si>
    <t>VENEZUELA, REPUBLIQUE BOLIVARIENNE DU</t>
  </si>
  <si>
    <t>VE</t>
  </si>
  <si>
    <t>VIET NAM</t>
  </si>
  <si>
    <t>VN</t>
  </si>
  <si>
    <t>W</t>
  </si>
  <si>
    <t>WALLIS ET FUTUNA</t>
  </si>
  <si>
    <t>WF</t>
  </si>
  <si>
    <t>Y</t>
  </si>
  <si>
    <t>YEMEN</t>
  </si>
  <si>
    <t>YE</t>
  </si>
  <si>
    <t>Z</t>
  </si>
  <si>
    <t>ZAMBIE</t>
  </si>
  <si>
    <t>ZM</t>
  </si>
  <si>
    <t>ZIMBABWE</t>
  </si>
  <si>
    <t>ZW</t>
  </si>
  <si>
    <t>SWOGGI</t>
  </si>
  <si>
    <t>fc32802c</t>
  </si>
  <si>
    <t>site d'enchères</t>
  </si>
  <si>
    <t>Bagenelles Club Vosgien, fête de Noël 1956</t>
  </si>
  <si>
    <t>Photo Reflex Pratique</t>
  </si>
  <si>
    <t>N° Abonné PRP288</t>
  </si>
  <si>
    <t>Mr Fischer Albert</t>
  </si>
  <si>
    <t>TELELOISIR</t>
  </si>
  <si>
    <t>mp12il25@zmp12il25@z</t>
  </si>
  <si>
    <t>Intensify (Pro)</t>
  </si>
  <si>
    <t>Sublimation  Photos</t>
  </si>
  <si>
    <t>Outline 2 Mac</t>
  </si>
  <si>
    <t>Editeur One Note pour OS X</t>
  </si>
  <si>
    <t>Digital Sentry 1.3.7</t>
  </si>
  <si>
    <t>automatisation Sécurité</t>
  </si>
  <si>
    <t>Site Sucker</t>
  </si>
  <si>
    <t>Aspirateur de site</t>
  </si>
  <si>
    <t>Desk Connect</t>
  </si>
  <si>
    <t>un "Air Drop" sans limite</t>
  </si>
  <si>
    <t>Melle Cottel</t>
  </si>
  <si>
    <t>Appareil Leica  ( Cahiers, 19785 Photos, Total 25800 )</t>
  </si>
  <si>
    <t>GMX</t>
  </si>
  <si>
    <t>N° Client  202249967</t>
  </si>
  <si>
    <t>jelawa@gmx.com</t>
  </si>
  <si>
    <t>Date</t>
  </si>
  <si>
    <t>Invités</t>
  </si>
  <si>
    <t>Entrée</t>
  </si>
  <si>
    <t>Plat</t>
  </si>
  <si>
    <t>Dessert</t>
  </si>
  <si>
    <t>Vin</t>
  </si>
  <si>
    <t>Walther Jean-Paul</t>
  </si>
  <si>
    <t>crêpes aux champignons</t>
  </si>
  <si>
    <t>?</t>
  </si>
  <si>
    <t>tarte aux quetsches</t>
  </si>
  <si>
    <t>Walther jean-Paul</t>
  </si>
  <si>
    <t>Foie gras</t>
  </si>
  <si>
    <t>Tarte aux pommes</t>
  </si>
  <si>
    <t>Amblard</t>
  </si>
  <si>
    <t>Lefranc Jean-François</t>
  </si>
  <si>
    <t>Axoa</t>
  </si>
  <si>
    <t>Salvi - Ries</t>
  </si>
  <si>
    <t>Aubergines au fromage</t>
  </si>
  <si>
    <t>Tourte</t>
  </si>
  <si>
    <t>Crumble aux pommes</t>
  </si>
  <si>
    <t xml:space="preserve">Caviar d'aubergines </t>
  </si>
  <si>
    <t>crêpes aux champignons et viande</t>
  </si>
  <si>
    <t>Ropp's</t>
  </si>
  <si>
    <t>Tomate / Aubergine</t>
  </si>
  <si>
    <t>Raclette</t>
  </si>
  <si>
    <t>tarte aux pommes</t>
  </si>
  <si>
    <t>soupe tomates</t>
  </si>
  <si>
    <t>Sernik au fromage</t>
  </si>
  <si>
    <t>Demoulin, Marcel,Titus</t>
  </si>
  <si>
    <t>soupe aux champignons</t>
  </si>
  <si>
    <t>tarte au fromage + poire renversée</t>
  </si>
  <si>
    <t>Côtes du Rhône Stanisière</t>
  </si>
  <si>
    <t>Rôti de dinde – légumes</t>
  </si>
  <si>
    <t>tarte à l'oignon</t>
  </si>
  <si>
    <t>veycheras Stanisière</t>
  </si>
  <si>
    <t>X</t>
  </si>
  <si>
    <t>Choucroute</t>
  </si>
  <si>
    <t>4 février 2010</t>
  </si>
  <si>
    <t>bouillon de légumes</t>
  </si>
  <si>
    <t>pommes de terre râpées au four</t>
  </si>
  <si>
    <t>bûche à la mangue</t>
  </si>
  <si>
    <t>Paul &amp; Edith</t>
  </si>
  <si>
    <t>acras</t>
  </si>
  <si>
    <t>bouchées à la reine</t>
  </si>
  <si>
    <t>cake</t>
  </si>
  <si>
    <t>Désir-Osé</t>
  </si>
  <si>
    <t>acras ?</t>
    <phoneticPr fontId="10" type="noConversion"/>
  </si>
  <si>
    <t>Asperges</t>
  </si>
  <si>
    <t>Jambon melon</t>
  </si>
  <si>
    <t>Crêpes aux giroles</t>
  </si>
  <si>
    <t>Bolognaise</t>
  </si>
  <si>
    <t>Roulé à la mangue</t>
  </si>
  <si>
    <t>Nouilles escalopes et de porc</t>
  </si>
  <si>
    <t>Roulé confiture framboises</t>
  </si>
  <si>
    <t>Nussbaumer André - Louise</t>
  </si>
  <si>
    <t>soupe de Cèpes</t>
  </si>
  <si>
    <t>Rôti de veau aux giroles et légumes</t>
  </si>
  <si>
    <t>Kake au citron</t>
  </si>
  <si>
    <t>Soupe aux poireaux</t>
  </si>
  <si>
    <t>Acras et salade</t>
  </si>
  <si>
    <t>Courge sucrée</t>
  </si>
  <si>
    <t>Moscadel / Amblard</t>
  </si>
  <si>
    <t>velouté de courge</t>
    <phoneticPr fontId="10" type="noConversion"/>
  </si>
  <si>
    <t>Tarte à l'oignon</t>
    <phoneticPr fontId="10" type="noConversion"/>
  </si>
  <si>
    <t>Tarte aux pommes</t>
    <phoneticPr fontId="10" type="noConversion"/>
  </si>
  <si>
    <t>Salade au magret</t>
  </si>
  <si>
    <t>mignons de porc poivre vert - gratin gourgettes</t>
  </si>
  <si>
    <t>Gâteau fromage  Rasa</t>
  </si>
  <si>
    <t>toasts caviard</t>
  </si>
  <si>
    <t>Mignons de porc au poivre vert,  coeurs et fonds d'artichaud, Nouilles</t>
  </si>
  <si>
    <t>Karpatka</t>
  </si>
  <si>
    <t>Tarte de quetches</t>
  </si>
  <si>
    <t>Bouillon betteraves et feuilletés</t>
  </si>
  <si>
    <t>Crèpes farcies viande</t>
  </si>
  <si>
    <t>/octobre/2011</t>
  </si>
  <si>
    <t>Beckaoffe</t>
  </si>
  <si>
    <t>Crumble aux Pommes</t>
  </si>
  <si>
    <t>Salade au Magret</t>
  </si>
  <si>
    <t>Kugelis + salade</t>
  </si>
  <si>
    <t>Acras de morue</t>
  </si>
  <si>
    <t>Roti de veau légumes</t>
  </si>
  <si>
    <t>Foie gras, tapenade, salade verte</t>
  </si>
  <si>
    <t>Bouchées à la Reine</t>
  </si>
  <si>
    <t>Kake</t>
  </si>
  <si>
    <t>tartinettes bloc et tapenade</t>
  </si>
  <si>
    <t>Raclette et Salades</t>
  </si>
  <si>
    <t>Crémant - Bordeaux</t>
  </si>
  <si>
    <t>Spaghettis Bolognaise</t>
  </si>
  <si>
    <t>Soupe aux Cèpes</t>
  </si>
  <si>
    <t>salade de fruuits</t>
  </si>
  <si>
    <t>Pommes de terre au foie gras - Salade</t>
  </si>
  <si>
    <t>Tarte au pommes / Choux à la crème</t>
  </si>
  <si>
    <t>Tomates farcies</t>
  </si>
  <si>
    <t>œufs durs Salade</t>
  </si>
  <si>
    <t>Roti de veau au four, légumes, ail en chemise</t>
  </si>
  <si>
    <t>Cake au citron</t>
  </si>
  <si>
    <t>foie gras</t>
  </si>
  <si>
    <t>Salade périgourdine</t>
  </si>
  <si>
    <t>Axoa de Veau &amp; Riz</t>
  </si>
  <si>
    <r>
      <t xml:space="preserve">Avocat - </t>
    </r>
    <r>
      <rPr>
        <sz val="18"/>
        <color indexed="10"/>
        <rFont val="Times New Roman"/>
        <family val="1"/>
      </rPr>
      <t>Crevettes</t>
    </r>
  </si>
  <si>
    <t>Nouilles et boulettes veau &amp; porc</t>
  </si>
  <si>
    <t>Filet mignon de porc en cocotte, frites au four</t>
  </si>
  <si>
    <t>Vignoble Lalande Moreau</t>
  </si>
  <si>
    <t>Topaz</t>
  </si>
  <si>
    <t>IMEI:*#06#: 353166051010785/01</t>
  </si>
  <si>
    <t>WalloGreen.com</t>
  </si>
  <si>
    <t>Wg1510568@</t>
  </si>
  <si>
    <t>Jean Wagler  jelawa@gmx.com (@1510568@)</t>
  </si>
  <si>
    <t>AirDroid</t>
  </si>
  <si>
    <t>Utah@11ans</t>
  </si>
  <si>
    <t>Utah@11ans#</t>
  </si>
  <si>
    <t>Cuisses de canard, Frites au Four</t>
  </si>
  <si>
    <t>Salade de Fruits, beignets carnaval</t>
  </si>
  <si>
    <t>Boulettes de viande, PdT étouffées</t>
  </si>
  <si>
    <t>Tgm482b125@          ( 403 )</t>
  </si>
  <si>
    <t>Kf83dB57qk@           ( 403 )</t>
  </si>
  <si>
    <t>bitiba.fr ( Nourriture  Animaux )</t>
  </si>
  <si>
    <t>N° Client: 9105918</t>
  </si>
  <si>
    <t>Fondant au chocolat</t>
  </si>
  <si>
    <t>Salade, fois gras</t>
  </si>
  <si>
    <t>Avast SecureLine VPN</t>
  </si>
  <si>
    <t>59,99€ / an</t>
  </si>
  <si>
    <t>bosch.fr (www.bosch-pt.com/warranty)</t>
  </si>
  <si>
    <t>@68160@#</t>
  </si>
  <si>
    <t>copains d'avant.com</t>
  </si>
  <si>
    <t>@#CdAv#68160@</t>
  </si>
  <si>
    <t>Serial: 115774465    Customer N°: 77418340</t>
  </si>
  <si>
    <t>Logiciel / Pilote de Scanners</t>
  </si>
  <si>
    <t>AXA Assurances</t>
  </si>
  <si>
    <t>Noee</t>
  </si>
  <si>
    <t>A Print</t>
  </si>
  <si>
    <t>jean W</t>
  </si>
  <si>
    <t>CQW-xuH-6kB-QZ6</t>
  </si>
  <si>
    <t>http://www.barrel-organ-discovery.org/site/</t>
  </si>
  <si>
    <t>Mi@#wi15105</t>
  </si>
  <si>
    <t>Oronalia.com</t>
  </si>
  <si>
    <t>jelawa@gmx.com / cfvz2459</t>
  </si>
  <si>
    <t>N° Client:          WE04078</t>
  </si>
  <si>
    <t>Google Camera pour Android 4.4</t>
  </si>
  <si>
    <t>réglage profondeur de champs</t>
  </si>
  <si>
    <t>« Un péché réussi est préférable à une bonne action ratée. » (Frédéric Dard)</t>
  </si>
  <si>
    <t>Eb@#1510568@#</t>
  </si>
  <si>
    <t>8299jean     ( jelawa@gmx.com )</t>
  </si>
  <si>
    <t>Mot de passe photos renommées en PDF: @#3220@#</t>
  </si>
  <si>
    <t>DuckduckGo</t>
  </si>
  <si>
    <t>Pass Nuage: lomb cycad thong theft</t>
  </si>
  <si>
    <t>Mr Jehel Auguste</t>
  </si>
  <si>
    <t>Mme Hienly / Obach Robert, Dorothée</t>
  </si>
  <si>
    <t>Rauss Francis</t>
  </si>
  <si>
    <t>jean-wagler@gmx.com</t>
  </si>
  <si>
    <t>larissa-wagler@gmx.com</t>
  </si>
  <si>
    <t>@#1510568@#</t>
  </si>
  <si>
    <t>Apple id:        jelawa@gmx.com</t>
  </si>
  <si>
    <t>M@e1510568#</t>
  </si>
  <si>
    <t>N° Client: 84961</t>
  </si>
  <si>
    <t>Rangement</t>
  </si>
  <si>
    <t>Clé:  0201-1488-6428-1677-8877</t>
  </si>
  <si>
    <t>Monechelle.fr</t>
  </si>
  <si>
    <t>Castorama.fr</t>
  </si>
  <si>
    <t>N° Carte 9130000200001986340</t>
  </si>
  <si>
    <t>Key: qrqvnaua</t>
  </si>
  <si>
    <t>Free ( https://mobile.free.fr )</t>
  </si>
  <si>
    <t>0a+1Ed1f</t>
  </si>
  <si>
    <t>Noee68160@Smam#</t>
  </si>
  <si>
    <t>HW6BP-TP9RF-8BY9B-GPDPG-K9TF21</t>
  </si>
  <si>
    <t>@#Noee68160@#</t>
  </si>
  <si>
    <t>Disk Map ( comme Grand Perspective )</t>
  </si>
  <si>
    <t>Any Send ( transfert fichiers )</t>
  </si>
  <si>
    <t>Samsung  ( compte )</t>
  </si>
  <si>
    <t>Codes d'activation:</t>
  </si>
  <si>
    <t>50379197-08928180-74462483-63141089-32101409-35605636-46801810-01664118-85020284</t>
  </si>
  <si>
    <t>Dashlane</t>
  </si>
  <si>
    <t>Gestionnaire de mots de passe</t>
  </si>
  <si>
    <t>@j15105#68Wa@#Ps</t>
  </si>
  <si>
    <t>Croquetteland.com</t>
  </si>
  <si>
    <t>Bibi@15105#68§</t>
  </si>
  <si>
    <t>@4#15105§68w</t>
  </si>
  <si>
    <t>VLM@#15105@68#</t>
  </si>
  <si>
    <t>W@15105§68Mx@</t>
  </si>
  <si>
    <t>Gm@15105@68#@</t>
  </si>
  <si>
    <t>j@15105-68§w#</t>
  </si>
  <si>
    <t>Cd&amp;F@15105+68§</t>
  </si>
  <si>
    <t>SMam1510568Db&amp;</t>
  </si>
  <si>
    <t>Epicerie Bahadourian</t>
  </si>
  <si>
    <t>@B1h1D0u@#</t>
  </si>
  <si>
    <t>Shazam</t>
  </si>
  <si>
    <t>Reconnaissance musique</t>
  </si>
  <si>
    <t>DxO Perspective</t>
  </si>
  <si>
    <t>Opera</t>
  </si>
  <si>
    <t>Navigateur</t>
  </si>
  <si>
    <t>Time Tracker Professional</t>
  </si>
  <si>
    <t>FreeSpaceTab</t>
  </si>
  <si>
    <t>Salade de pissenlits</t>
  </si>
  <si>
    <t>Yandex (Navigateur d'origine Russe)</t>
  </si>
  <si>
    <t>Heredis 2014</t>
  </si>
  <si>
    <t>id: Jewa     key:  @#151@05#68@#</t>
  </si>
  <si>
    <t>Jean_Wagler ou jelawa@gmx.com</t>
  </si>
  <si>
    <t>Films 1</t>
  </si>
  <si>
    <t xml:space="preserve">Sandisk SDHC 4 Go </t>
  </si>
  <si>
    <t>Adèle Blanc-Sec.avi</t>
  </si>
  <si>
    <t>Agence tous risques.avi</t>
  </si>
  <si>
    <t>Arthur un amour de Milliardaire.avi</t>
  </si>
  <si>
    <t>Baron Rouge.avi</t>
  </si>
  <si>
    <t>Films 2</t>
  </si>
  <si>
    <t>Battleship 2-2.avi</t>
  </si>
  <si>
    <t>Battleship 1-2.avi</t>
  </si>
  <si>
    <t>Ben Hur 1-2.avi</t>
  </si>
  <si>
    <t>Ben Hur 2-2.avi</t>
  </si>
  <si>
    <t>Centurion.avi</t>
  </si>
  <si>
    <t>Films 3</t>
  </si>
  <si>
    <t>Chroniques d'Erzebeth.avi</t>
  </si>
  <si>
    <t>Clémenceau.avi</t>
  </si>
  <si>
    <t>Cloclo 1-2</t>
  </si>
  <si>
    <t>Cloclo 2-2</t>
  </si>
  <si>
    <t>Films 4</t>
  </si>
  <si>
    <t>Colère.avi</t>
  </si>
  <si>
    <t>Chaplin.avi</t>
  </si>
  <si>
    <t>Copains pour toujours.avi</t>
  </si>
  <si>
    <t>Films 5</t>
  </si>
  <si>
    <t>Dragons.avi</t>
  </si>
  <si>
    <t>Faster.avi</t>
  </si>
  <si>
    <t>Faubourg.avi</t>
  </si>
  <si>
    <t>6 Harry Potter - Le Prince de Sang Mêlé</t>
  </si>
  <si>
    <t>3 Harry Potter  - le Prisonnier d'Azkaban</t>
  </si>
  <si>
    <t>1 Harry Potter - à L'École des Sorciers</t>
  </si>
  <si>
    <t>2 Harry Potter - La Chambre des Secrets</t>
  </si>
  <si>
    <t>4 Harry Potter - La Coupe de Feu</t>
  </si>
  <si>
    <t xml:space="preserve">5 Harry Potter - L'Ordre du Phénix </t>
  </si>
  <si>
    <t>7 Harry Potter - Les Reliques de la Mort 1</t>
  </si>
  <si>
    <t>8 Harry Potter - Les Reliques de la Mort 2</t>
  </si>
  <si>
    <t>Films 6</t>
  </si>
  <si>
    <t>Lexar HDSC 8 Go</t>
  </si>
  <si>
    <t>Films 7</t>
  </si>
  <si>
    <t>Effet Boule de Neige.avi</t>
  </si>
  <si>
    <t>Grégoire Moulin contre l'Humanité.avi</t>
  </si>
  <si>
    <t>Hors du Temps.avi</t>
  </si>
  <si>
    <t>Indigènes.avi</t>
  </si>
  <si>
    <t>Jean de la Fontaine le Défi.avi</t>
  </si>
  <si>
    <t>SanDisk HDSC 8Go</t>
  </si>
  <si>
    <t>Iron Man.avi</t>
  </si>
  <si>
    <t>Jona Hex.avi</t>
  </si>
  <si>
    <t>L'aigle de la Neuvième Légion.avi</t>
  </si>
  <si>
    <t>L'Homme sans Âge.avi</t>
  </si>
  <si>
    <t>L'Offensive des Ardennes.avi</t>
  </si>
  <si>
    <t>La Chance de ma Vie.avi</t>
  </si>
  <si>
    <t>Films 8</t>
  </si>
  <si>
    <t>L'Énigme Amish.avi</t>
  </si>
  <si>
    <t>La chance de ma vie.avi</t>
  </si>
  <si>
    <t>La Chute.avi</t>
  </si>
  <si>
    <t>Les Aventures de Tintin, Le secret de la Licorne.avi</t>
  </si>
  <si>
    <t>Nikon HDSC 4 Go</t>
  </si>
  <si>
    <t>Films 9</t>
  </si>
  <si>
    <t>Mi@#wi1510568@</t>
  </si>
  <si>
    <t>CoL1510568CoL</t>
  </si>
  <si>
    <t>Colissimo.fr</t>
  </si>
  <si>
    <t>Firefox</t>
  </si>
  <si>
    <t>Noee@68160#Smam</t>
  </si>
  <si>
    <t>Solitaire</t>
  </si>
  <si>
    <t>Téléphone</t>
  </si>
  <si>
    <t>Musique</t>
  </si>
  <si>
    <t>Drive</t>
  </si>
  <si>
    <t>YouTube</t>
  </si>
  <si>
    <t>Photos</t>
  </si>
  <si>
    <t>Google</t>
  </si>
  <si>
    <t>DropBox</t>
  </si>
  <si>
    <t>Constantes de construction</t>
  </si>
  <si>
    <t>Position tuyau</t>
  </si>
  <si>
    <t>Arrière</t>
  </si>
  <si>
    <t>Avant</t>
  </si>
  <si>
    <t xml:space="preserve">H pied </t>
  </si>
  <si>
    <t>H bouchon</t>
  </si>
  <si>
    <t>Epaisseur paroi</t>
  </si>
  <si>
    <t>F (Hz)</t>
  </si>
  <si>
    <t>c (m/s)</t>
  </si>
  <si>
    <t>N Ising</t>
  </si>
  <si>
    <t>Dimensions</t>
  </si>
  <si>
    <t>N°</t>
  </si>
  <si>
    <t>Fréq.</t>
  </si>
  <si>
    <t>Long.</t>
  </si>
  <si>
    <t>Hauteur</t>
  </si>
  <si>
    <t>Longueur</t>
  </si>
  <si>
    <t>MIDI</t>
  </si>
  <si>
    <t>théor.</t>
  </si>
  <si>
    <t>int.</t>
  </si>
  <si>
    <t>bouche</t>
  </si>
  <si>
    <t>Accous.</t>
  </si>
  <si>
    <t>totale</t>
  </si>
  <si>
    <t>(Hz)</t>
  </si>
  <si>
    <t>(m)</t>
  </si>
  <si>
    <t>(mm)</t>
  </si>
  <si>
    <t>Lcl (m)</t>
  </si>
  <si>
    <t>Wa (m)</t>
  </si>
  <si>
    <t>Do #</t>
  </si>
  <si>
    <t>Ré</t>
  </si>
  <si>
    <t>Mi</t>
  </si>
  <si>
    <t>Fa</t>
  </si>
  <si>
    <t>Fa #</t>
  </si>
  <si>
    <t>Sol</t>
  </si>
  <si>
    <t>Sol #</t>
  </si>
  <si>
    <t>La</t>
  </si>
  <si>
    <t>EDF-GDF</t>
  </si>
  <si>
    <t>février</t>
  </si>
  <si>
    <t>avril</t>
  </si>
  <si>
    <t>xcx</t>
  </si>
  <si>
    <t>juin</t>
  </si>
  <si>
    <t>août</t>
  </si>
  <si>
    <t>octobre</t>
  </si>
  <si>
    <t>novembre</t>
  </si>
  <si>
    <t>décembre</t>
  </si>
  <si>
    <t>decembre</t>
  </si>
  <si>
    <t>EDF</t>
  </si>
  <si>
    <t>Total</t>
  </si>
  <si>
    <t>GDF</t>
  </si>
  <si>
    <t>Chromecast</t>
  </si>
  <si>
    <t>Cc1</t>
  </si>
  <si>
    <t>Titus, Joseph</t>
  </si>
  <si>
    <t>Crèpes aux Giroles</t>
  </si>
  <si>
    <t>Beckeoffe</t>
  </si>
  <si>
    <t>Tarte de Quetches</t>
  </si>
  <si>
    <t>Tokay</t>
  </si>
  <si>
    <t>Wanner Edmond et Michèle</t>
  </si>
  <si>
    <t>Traditions du Périgord</t>
  </si>
  <si>
    <t>Moulin de Sarlat</t>
  </si>
  <si>
    <t>Key:   Noee68160@Smam#                                         3220</t>
  </si>
  <si>
    <t>Tapenade sur canapé</t>
  </si>
  <si>
    <t>Gratuit</t>
  </si>
  <si>
    <t>id: 98508151      Pass: 64NI011L</t>
  </si>
  <si>
    <t>Fs@1510568@#</t>
  </si>
  <si>
    <t>Do</t>
  </si>
  <si>
    <t>Si</t>
  </si>
  <si>
    <t>Hauteur de bouche tuyaux ouverts =</t>
  </si>
  <si>
    <t>Hauteur de bouche tuyaux fermés =</t>
  </si>
  <si>
    <t>1/5 de la largeur de bouche</t>
  </si>
  <si>
    <t>1/4 de la largeur de bouche</t>
  </si>
  <si>
    <t>Bahadourian.com</t>
  </si>
  <si>
    <t>@B1h1D0U@#</t>
  </si>
  <si>
    <t>Ch@1&amp;§0s</t>
  </si>
  <si>
    <t>Firefox.com</t>
  </si>
  <si>
    <t>GMX.fr</t>
  </si>
  <si>
    <t>Groupe-dragon.com</t>
  </si>
  <si>
    <t>Here.com</t>
  </si>
  <si>
    <t>Jean_Wagler</t>
  </si>
  <si>
    <t>N1510568</t>
  </si>
  <si>
    <t>iCloud</t>
  </si>
  <si>
    <t>Albertlechien.fr</t>
  </si>
  <si>
    <t>@#CtamBff@#</t>
  </si>
  <si>
    <t>Laposte.net</t>
  </si>
  <si>
    <t>Linkedin.com</t>
  </si>
  <si>
    <t>internaute.com</t>
  </si>
  <si>
    <t>Live.com ( Microsoft )</t>
  </si>
  <si>
    <t>Yahoo.com</t>
  </si>
  <si>
    <t>jelawa@yahoo.com</t>
  </si>
  <si>
    <t>@14k6spmq#</t>
  </si>
  <si>
    <t>Oracle  ( custhelp.com )</t>
  </si>
  <si>
    <t>Dimensions de tuyaux d'orgue bouchés, à section rectangulaire 3/4 avec vannes à membranes concentriques</t>
  </si>
  <si>
    <t>positif</t>
  </si>
  <si>
    <t>Système Ising à progression variable et lumière corrigée</t>
  </si>
  <si>
    <t>taille</t>
  </si>
  <si>
    <t>progr,</t>
  </si>
  <si>
    <t>V (m/s)</t>
  </si>
  <si>
    <t>lèvre</t>
  </si>
  <si>
    <t>planches</t>
  </si>
  <si>
    <t>Progr,</t>
  </si>
  <si>
    <t xml:space="preserve">largeur </t>
  </si>
  <si>
    <t>prof</t>
  </si>
  <si>
    <t>Lumière</t>
  </si>
  <si>
    <t>largeur</t>
  </si>
  <si>
    <t>larg</t>
  </si>
  <si>
    <t>VMC</t>
  </si>
  <si>
    <t>S/s</t>
  </si>
  <si>
    <t>surface</t>
  </si>
  <si>
    <t>réelle</t>
  </si>
  <si>
    <t>aérodyn</t>
  </si>
  <si>
    <t>façade</t>
  </si>
  <si>
    <t>jeu</t>
  </si>
  <si>
    <t>lumière</t>
  </si>
  <si>
    <t>diamètre</t>
  </si>
  <si>
    <t>en m</t>
  </si>
  <si>
    <t>en m2</t>
  </si>
  <si>
    <t>42t</t>
  </si>
  <si>
    <t>mm²</t>
  </si>
  <si>
    <t>mm</t>
  </si>
  <si>
    <t>+Sup bas</t>
  </si>
  <si>
    <t>total =</t>
  </si>
  <si>
    <t>Largeur totale flûtes (m)</t>
  </si>
  <si>
    <t>Surface totale parois flûtes (m²)</t>
  </si>
  <si>
    <t>Herman</t>
  </si>
  <si>
    <t>intérieure</t>
  </si>
  <si>
    <t>Tuto.com</t>
  </si>
  <si>
    <t>1510568@#</t>
  </si>
  <si>
    <t>Clé:  0063-1872-2252-8333-7796</t>
  </si>
  <si>
    <t>Boulettes de viande, purée, sauce aux cèpes</t>
  </si>
  <si>
    <t>Gâteau de patates et tarte aux pommes</t>
  </si>
  <si>
    <r>
      <t xml:space="preserve">Melle Dolder </t>
    </r>
    <r>
      <rPr>
        <sz val="18"/>
        <color rgb="FFFF0000"/>
        <rFont val="Times New Roman"/>
        <family val="1"/>
      </rPr>
      <t>( Lydie )</t>
    </r>
  </si>
  <si>
    <r>
      <t xml:space="preserve">Noce Jacquot </t>
    </r>
    <r>
      <rPr>
        <sz val="18"/>
        <color rgb="FFFF0000"/>
        <rFont val="Times New Roman"/>
        <family val="1"/>
      </rPr>
      <t>Yvonne et Hoffmann Hubert</t>
    </r>
  </si>
  <si>
    <t>jacquot</t>
  </si>
  <si>
    <r>
      <t xml:space="preserve">   "      "     </t>
    </r>
    <r>
      <rPr>
        <sz val="18"/>
        <color rgb="FFFF0000"/>
        <rFont val="Times New Roman"/>
        <family val="1"/>
      </rPr>
      <t>Zeiger Georges née Bulber Marie</t>
    </r>
  </si>
  <si>
    <r>
      <t xml:space="preserve">   "        "     </t>
    </r>
    <r>
      <rPr>
        <sz val="18"/>
        <color rgb="FFFF0000"/>
        <rFont val="Calibri"/>
        <family val="2"/>
        <scheme val="minor"/>
      </rPr>
      <t>( Fréchard André )</t>
    </r>
    <r>
      <rPr>
        <sz val="18"/>
        <color rgb="FF000000"/>
        <rFont val="Calibri"/>
        <family val="2"/>
        <scheme val="minor"/>
      </rPr>
      <t xml:space="preserve">  </t>
    </r>
  </si>
  <si>
    <r>
      <t xml:space="preserve">   "   Frau Hotz </t>
    </r>
    <r>
      <rPr>
        <sz val="18"/>
        <color rgb="FFFF0000"/>
        <rFont val="Times New Roman"/>
        <family val="1"/>
      </rPr>
      <t>Charles</t>
    </r>
  </si>
  <si>
    <r>
      <t xml:space="preserve">   "     Frol. </t>
    </r>
    <r>
      <rPr>
        <sz val="18"/>
        <color rgb="FFFF0000"/>
        <rFont val="Calibri"/>
        <family val="2"/>
        <scheme val="minor"/>
      </rPr>
      <t>Desaga</t>
    </r>
  </si>
  <si>
    <r>
      <t xml:space="preserve">   "        "     </t>
    </r>
    <r>
      <rPr>
        <sz val="18"/>
        <color rgb="FFFF0000"/>
        <rFont val="Calibri"/>
        <family val="2"/>
        <scheme val="minor"/>
      </rPr>
      <t>Benoit</t>
    </r>
  </si>
  <si>
    <r>
      <t xml:space="preserve">   "        "    </t>
    </r>
    <r>
      <rPr>
        <sz val="18"/>
        <color rgb="FFFF0000"/>
        <rFont val="Calibri"/>
        <family val="2"/>
        <scheme val="minor"/>
      </rPr>
      <t xml:space="preserve"> Benoit</t>
    </r>
  </si>
  <si>
    <r>
      <t xml:space="preserve">    "     "  </t>
    </r>
    <r>
      <rPr>
        <sz val="18"/>
        <color rgb="FFFF0000"/>
        <rFont val="Calibri"/>
        <family val="2"/>
        <scheme val="minor"/>
      </rPr>
      <t xml:space="preserve"> Schaer Willy</t>
    </r>
  </si>
  <si>
    <r>
      <t xml:space="preserve">    "     "   Leipp </t>
    </r>
    <r>
      <rPr>
        <sz val="18"/>
        <color rgb="FFFF0000"/>
        <rFont val="Calibri"/>
        <family val="2"/>
        <scheme val="minor"/>
      </rPr>
      <t xml:space="preserve"> Jean Alfred</t>
    </r>
  </si>
  <si>
    <r>
      <t xml:space="preserve">    "       "    Bee </t>
    </r>
    <r>
      <rPr>
        <sz val="18"/>
        <color rgb="FFFF0000"/>
        <rFont val="Times New Roman"/>
        <family val="1"/>
      </rPr>
      <t xml:space="preserve">( Joseph ) </t>
    </r>
  </si>
  <si>
    <r>
      <t xml:space="preserve">    "   Herr Million </t>
    </r>
    <r>
      <rPr>
        <sz val="18"/>
        <color rgb="FFFF0000"/>
        <rFont val="Times New Roman"/>
        <family val="1"/>
      </rPr>
      <t>(Gabriel )</t>
    </r>
  </si>
  <si>
    <t xml:space="preserve">    "   Frau Million Gabriel</t>
  </si>
  <si>
    <t xml:space="preserve">    "   Herr Bouvier Charles</t>
  </si>
  <si>
    <t xml:space="preserve">    "   Frau      "</t>
  </si>
  <si>
    <r>
      <t xml:space="preserve">    "       "    </t>
    </r>
    <r>
      <rPr>
        <sz val="18"/>
        <color rgb="FFFF0000"/>
        <rFont val="Times New Roman"/>
        <family val="1"/>
      </rPr>
      <t>Vonfeld</t>
    </r>
  </si>
  <si>
    <r>
      <t xml:space="preserve">    "     "     </t>
    </r>
    <r>
      <rPr>
        <sz val="18"/>
        <color rgb="FFFF0000"/>
        <rFont val="Calibri"/>
        <family val="2"/>
        <scheme val="minor"/>
      </rPr>
      <t>Graff René</t>
    </r>
  </si>
  <si>
    <t xml:space="preserve">    "    Herr  Fischer Fernand</t>
  </si>
  <si>
    <t xml:space="preserve">    "    Frau   Graff Jules</t>
  </si>
  <si>
    <r>
      <t xml:space="preserve">    "        "    Ruch    </t>
    </r>
    <r>
      <rPr>
        <sz val="18"/>
        <color rgb="FFFF0000"/>
        <rFont val="Calibri"/>
        <family val="2"/>
        <scheme val="minor"/>
      </rPr>
      <t>(Jacques père)</t>
    </r>
  </si>
  <si>
    <r>
      <t xml:space="preserve">Hofner und Glohr                                     </t>
    </r>
    <r>
      <rPr>
        <sz val="18"/>
        <color rgb="FFFF0000"/>
        <rFont val="Times New Roman"/>
        <family val="1"/>
      </rPr>
      <t>Rameaux 1942</t>
    </r>
  </si>
  <si>
    <r>
      <t xml:space="preserve">Eckirch Richtung Platz – Schafhaus                 </t>
    </r>
    <r>
      <rPr>
        <sz val="18"/>
        <color rgb="FFFF0000"/>
        <rFont val="Times New Roman"/>
        <family val="1"/>
      </rPr>
      <t xml:space="preserve">    Hiver 1941 / 1942</t>
    </r>
  </si>
  <si>
    <r>
      <t xml:space="preserve">bei Ropp Pulversheim                                         </t>
    </r>
    <r>
      <rPr>
        <sz val="18"/>
        <color rgb="FFFF0000"/>
        <rFont val="Times New Roman"/>
        <family val="1"/>
      </rPr>
      <t xml:space="preserve"> Août 1942</t>
    </r>
  </si>
  <si>
    <r>
      <t xml:space="preserve">Rathaus                                                          </t>
    </r>
    <r>
      <rPr>
        <sz val="18"/>
        <color rgb="FFFF0000"/>
        <rFont val="Times New Roman"/>
        <family val="1"/>
      </rPr>
      <t xml:space="preserve"> Automne 1942</t>
    </r>
  </si>
  <si>
    <r>
      <t xml:space="preserve">Arbre Noël                                                                 </t>
    </r>
    <r>
      <rPr>
        <sz val="18"/>
        <color rgb="FFFF0000"/>
        <rFont val="Times New Roman"/>
        <family val="1"/>
      </rPr>
      <t>1943</t>
    </r>
  </si>
  <si>
    <r>
      <t xml:space="preserve">Emmy Bée et Lilianne Bürckel                                                </t>
    </r>
    <r>
      <rPr>
        <sz val="18"/>
        <color rgb="FFFF0000"/>
        <rFont val="Times New Roman"/>
        <family val="1"/>
      </rPr>
      <t xml:space="preserve"> Rameaux 1944</t>
    </r>
  </si>
  <si>
    <r>
      <t xml:space="preserve">Pulversheim au champs de blé                                                       </t>
    </r>
    <r>
      <rPr>
        <sz val="18"/>
        <color rgb="FFFF0000"/>
        <rFont val="Times New Roman"/>
        <family val="1"/>
      </rPr>
      <t xml:space="preserve"> Août 1944</t>
    </r>
  </si>
  <si>
    <r>
      <t xml:space="preserve">vue sur la Petite-Lièpvre                                                   </t>
    </r>
    <r>
      <rPr>
        <sz val="18"/>
        <color rgb="FFFF0000"/>
        <rFont val="Times New Roman"/>
        <family val="1"/>
      </rPr>
      <t xml:space="preserve">      Automne 1944</t>
    </r>
  </si>
  <si>
    <r>
      <t xml:space="preserve">départ de Obliger Bernard                                                        </t>
    </r>
    <r>
      <rPr>
        <sz val="18"/>
        <color rgb="FFFF0000"/>
        <rFont val="Times New Roman"/>
        <family val="1"/>
      </rPr>
      <t>Été 1944</t>
    </r>
  </si>
  <si>
    <r>
      <t xml:space="preserve">Edmond au jardin, comme soldat                                        </t>
    </r>
    <r>
      <rPr>
        <sz val="18"/>
        <color rgb="FFFF0000"/>
        <rFont val="Times New Roman"/>
        <family val="1"/>
      </rPr>
      <t>Hiver 1944</t>
    </r>
  </si>
  <si>
    <r>
      <t xml:space="preserve">maison Bürckel N° 15                                                   </t>
    </r>
    <r>
      <rPr>
        <sz val="18"/>
        <color rgb="FFFF0000"/>
        <rFont val="Times New Roman"/>
        <family val="1"/>
      </rPr>
      <t>Mai 1945</t>
    </r>
  </si>
  <si>
    <r>
      <t xml:space="preserve">Fête Armistice  </t>
    </r>
    <r>
      <rPr>
        <sz val="18"/>
        <color rgb="FFFF0000"/>
        <rFont val="Times New Roman"/>
        <family val="1"/>
      </rPr>
      <t xml:space="preserve">                                                       (1945)</t>
    </r>
  </si>
  <si>
    <r>
      <t xml:space="preserve">fête 14 Juillet                                                             </t>
    </r>
    <r>
      <rPr>
        <sz val="18"/>
        <color rgb="FFFF0000"/>
        <rFont val="Times New Roman"/>
        <family val="1"/>
      </rPr>
      <t xml:space="preserve"> 1945</t>
    </r>
  </si>
  <si>
    <r>
      <t xml:space="preserve">fête Victoire                                                                 </t>
    </r>
    <r>
      <rPr>
        <sz val="18"/>
        <color rgb="FFFF0000"/>
        <rFont val="Times New Roman"/>
        <family val="1"/>
      </rPr>
      <t>12/05/1946</t>
    </r>
  </si>
  <si>
    <r>
      <t xml:space="preserve">groupe avec Edmond                                                </t>
    </r>
    <r>
      <rPr>
        <sz val="18"/>
        <color rgb="FFFF0000"/>
        <rFont val="Times New Roman"/>
        <family val="1"/>
      </rPr>
      <t>15-8-1946</t>
    </r>
  </si>
  <si>
    <r>
      <t xml:space="preserve">au Théâtre accordéons                                              </t>
    </r>
    <r>
      <rPr>
        <sz val="18"/>
        <color rgb="FFFF0000"/>
        <rFont val="Times New Roman"/>
        <family val="1"/>
      </rPr>
      <t xml:space="preserve">   31-8-1946</t>
    </r>
  </si>
  <si>
    <r>
      <t xml:space="preserve">monument revue                                                                </t>
    </r>
    <r>
      <rPr>
        <sz val="18"/>
        <color rgb="FFFF0000"/>
        <rFont val="Times New Roman"/>
        <family val="1"/>
      </rPr>
      <t>11 mai 1947</t>
    </r>
  </si>
  <si>
    <t>enfant Louterbach                                Noël 19</t>
  </si>
  <si>
    <r>
      <t xml:space="preserve">enterrement Droger Charles       </t>
    </r>
    <r>
      <rPr>
        <b/>
        <sz val="18"/>
        <color rgb="FF000000"/>
        <rFont val="Wingdings"/>
        <charset val="2"/>
      </rPr>
      <t>U</t>
    </r>
    <r>
      <rPr>
        <b/>
        <sz val="18"/>
        <color rgb="FF000000"/>
        <rFont val="Times New Roman"/>
        <family val="1"/>
      </rPr>
      <t xml:space="preserve"> </t>
    </r>
    <r>
      <rPr>
        <sz val="18"/>
        <color rgb="FFFF0000"/>
        <rFont val="Times New Roman"/>
        <family val="1"/>
      </rPr>
      <t>le 10 Juillet 1945</t>
    </r>
  </si>
  <si>
    <t>fam. Louterbach Arm.</t>
  </si>
  <si>
    <t xml:space="preserve">Bœuf à l'Alsacienne, sauce trompettes, purée </t>
  </si>
  <si>
    <t>Laurecky, Demoulin, Titus</t>
  </si>
  <si>
    <t>Truite fumée + caviard</t>
  </si>
  <si>
    <t>Salade + Foie gras</t>
  </si>
  <si>
    <t>Tarte aux pommes + Choux</t>
  </si>
  <si>
    <t xml:space="preserve">  "  Pierrez Constant</t>
  </si>
  <si>
    <r>
      <t xml:space="preserve">Noce fille Bâtot </t>
    </r>
    <r>
      <rPr>
        <sz val="18"/>
        <color rgb="FFFF0000"/>
        <rFont val="Times New Roman"/>
        <family val="1"/>
      </rPr>
      <t>Flotette Rose et Spagnola Salvatore</t>
    </r>
  </si>
  <si>
    <t>Clé: E105A9-41D74E-B60E / Serial: 5712-D980-3B51-8902</t>
  </si>
  <si>
    <t>famille Lejay</t>
  </si>
  <si>
    <t>Peyer Aloïs</t>
  </si>
  <si>
    <t>enfant Weiler</t>
  </si>
  <si>
    <t>Flip4Mac  -    installe Silverlight</t>
  </si>
  <si>
    <t>Cloud ) Dropbox</t>
  </si>
  <si>
    <t>Cloud )  Dropbox</t>
  </si>
  <si>
    <t>Cloud )  ICLOUD</t>
  </si>
  <si>
    <t>Cloud )  Microsoft OneDrive</t>
  </si>
  <si>
    <t>Yahoo</t>
  </si>
  <si>
    <t>dsonchiint@yahoo.com</t>
  </si>
  <si>
    <t>AgjoTbqp@5</t>
  </si>
  <si>
    <t>@J#68160@#</t>
  </si>
  <si>
    <t>couvert</t>
  </si>
  <si>
    <t>Kohler Joseph - Marie</t>
  </si>
  <si>
    <t>Galettes de Pommes de Terre</t>
  </si>
  <si>
    <t>Galaxy S 3</t>
  </si>
  <si>
    <t>HW6BP-TP9RF-8BY9B-GPDPG-K9TF2</t>
  </si>
  <si>
    <t>Comptes Stockage</t>
  </si>
  <si>
    <t>Noee@68160@Smam</t>
  </si>
  <si>
    <t>averses</t>
  </si>
  <si>
    <t>beau</t>
  </si>
  <si>
    <t>eclaircies</t>
  </si>
  <si>
    <t>Myriad Gold Sound Base 2 Mac</t>
  </si>
  <si>
    <t>Utilisateur N° 469567</t>
  </si>
  <si>
    <t>Noe68160@Smam#</t>
  </si>
  <si>
    <t>pluie</t>
  </si>
  <si>
    <t>éclaircies</t>
  </si>
  <si>
    <t>Beau</t>
  </si>
  <si>
    <t>Wot</t>
  </si>
  <si>
    <t>navigation sans risque</t>
  </si>
  <si>
    <t xml:space="preserve">couvert </t>
  </si>
  <si>
    <t>interActiveOption.com</t>
  </si>
  <si>
    <t>a@b#gf</t>
  </si>
  <si>
    <t>Française des Jeux</t>
  </si>
  <si>
    <t>Conraux / Peugeot</t>
  </si>
  <si>
    <t xml:space="preserve">éclaircies / </t>
  </si>
  <si>
    <t>couvert / vent</t>
  </si>
  <si>
    <t>Code confidentiel 85762</t>
  </si>
  <si>
    <t>Audacity</t>
  </si>
  <si>
    <t>Key: 332749-100424-599777-607441-119412</t>
  </si>
  <si>
    <t>ESET MultideviceSecurity</t>
  </si>
  <si>
    <t xml:space="preserve">IDA Pro </t>
  </si>
  <si>
    <t>désassembleur</t>
  </si>
  <si>
    <t>editeur de texte et hexadécimal</t>
  </si>
  <si>
    <t>Hiew   ( hacker's View )</t>
  </si>
  <si>
    <t>WinDiff</t>
  </si>
  <si>
    <t>Comparateur</t>
  </si>
  <si>
    <t>averses éclaircies</t>
  </si>
  <si>
    <t>récupérer clé connection Wifi</t>
  </si>
  <si>
    <r>
      <t>avec Télécommande télé: Free</t>
    </r>
    <r>
      <rPr>
        <sz val="18"/>
        <color theme="1"/>
        <rFont val="Lucida Grande"/>
        <family val="2"/>
      </rPr>
      <t>↵ Paramètres↵ info réseau↵ wifi↵</t>
    </r>
  </si>
  <si>
    <t>Jack@est@né@le@22/11                 old @1510568066#</t>
  </si>
  <si>
    <t>Mi@#wi1510568@#</t>
  </si>
  <si>
    <t>Kotryna</t>
  </si>
  <si>
    <t>Photos Duplicate Cleaner</t>
  </si>
  <si>
    <t>recherche de doublons</t>
  </si>
  <si>
    <t>@#Wag15105@68Je@#</t>
  </si>
  <si>
    <t>pluie / fortes averses</t>
  </si>
  <si>
    <t>averses / giboulées</t>
  </si>
  <si>
    <t xml:space="preserve">@Gk12sim681@Fort  </t>
  </si>
  <si>
    <t>beau / couvert / averses</t>
  </si>
  <si>
    <t>couvert / hochnebel</t>
  </si>
  <si>
    <t>Météo</t>
  </si>
  <si>
    <t>Waze</t>
  </si>
  <si>
    <t>Jeudi</t>
  </si>
  <si>
    <t>Mercredi</t>
  </si>
  <si>
    <t>Mardi</t>
  </si>
  <si>
    <t>Vendredi</t>
  </si>
  <si>
    <t>Samedi</t>
  </si>
  <si>
    <t>Dimanche</t>
  </si>
  <si>
    <t>Lundi</t>
  </si>
  <si>
    <t>terminé bois</t>
  </si>
  <si>
    <t>AVG Antivirus Mac</t>
  </si>
  <si>
    <t>Calendes  Janvier</t>
  </si>
  <si>
    <t>Calendes   Février</t>
  </si>
  <si>
    <t>Calendes     Mars</t>
  </si>
  <si>
    <t>Calendes      Avril</t>
  </si>
  <si>
    <t>Calendes       Mai</t>
  </si>
  <si>
    <t>Calendes       Juin</t>
  </si>
  <si>
    <t>Calendes     Juillet</t>
  </si>
  <si>
    <t>Calendes      Août</t>
  </si>
  <si>
    <t>Calendes Septembre</t>
  </si>
  <si>
    <t>Calendes Octobre</t>
  </si>
  <si>
    <t>Calendes Novembre</t>
  </si>
  <si>
    <t>Calendes Décembre</t>
  </si>
  <si>
    <t>8h30 Mitsubishi Colmar</t>
  </si>
  <si>
    <t>@#ent58jmiz@#</t>
  </si>
  <si>
    <r>
      <rPr>
        <sz val="18"/>
        <color rgb="FF3366FF"/>
        <rFont val="Times New Roman"/>
        <family val="1"/>
      </rPr>
      <t>Utilisé</t>
    </r>
    <r>
      <rPr>
        <sz val="18"/>
        <color theme="1"/>
        <rFont val="Times New Roman"/>
        <family val="1"/>
      </rPr>
      <t xml:space="preserve"> / Total</t>
    </r>
  </si>
  <si>
    <r>
      <rPr>
        <sz val="18"/>
        <color rgb="FF3366FF"/>
        <rFont val="Times New Roman"/>
        <family val="1"/>
      </rPr>
      <t>67,7 Mo</t>
    </r>
    <r>
      <rPr>
        <sz val="18"/>
        <color theme="1"/>
        <rFont val="Times New Roman"/>
        <family val="1"/>
      </rPr>
      <t xml:space="preserve"> sur 10 Go</t>
    </r>
  </si>
  <si>
    <t>Sync pour Firefox + Compte</t>
  </si>
  <si>
    <t>beau / éclaircies / averses</t>
  </si>
  <si>
    <t>éclaircies/ averses</t>
  </si>
  <si>
    <t xml:space="preserve">couvert / averses éclaircie </t>
  </si>
  <si>
    <t>eclaircies / averses</t>
  </si>
  <si>
    <t>MacBooster 2</t>
  </si>
  <si>
    <t>A61B7-CCDEA-FA061-F472A</t>
  </si>
  <si>
    <t>licence 3 mac</t>
  </si>
  <si>
    <t>averses / vent fort</t>
  </si>
  <si>
    <t>pluie continue</t>
  </si>
  <si>
    <t>couvert / averses</t>
  </si>
  <si>
    <t>Neige / pluie / neige</t>
  </si>
  <si>
    <t>couvert-bise /</t>
  </si>
  <si>
    <t>Pâques</t>
  </si>
  <si>
    <t>Grenouilles</t>
  </si>
  <si>
    <t>Jour</t>
  </si>
  <si>
    <t>Biscuit aux Fraises</t>
  </si>
  <si>
    <t>Rôti de Veau Petits Pois Carottes Poêlée de cèpes</t>
  </si>
  <si>
    <t>départ des Grenouilles</t>
  </si>
  <si>
    <t>neige / couvert</t>
  </si>
  <si>
    <t>couvert / éclaircies</t>
  </si>
  <si>
    <t>couvert  /  éclaircies</t>
  </si>
  <si>
    <t>éclaircies  /  pluie</t>
  </si>
  <si>
    <t>Garmin Nuvicam LMT HD, le meilleur GPS haut de gamme</t>
  </si>
  <si>
    <t xml:space="preserve">couvert / faibles aversrs / </t>
  </si>
  <si>
    <t>bruine / couvert</t>
  </si>
  <si>
    <t>beau / couvert</t>
  </si>
  <si>
    <t>http://orguedebarbarie.vraiforum.com...</t>
  </si>
  <si>
    <t>forum de Freddy</t>
  </si>
  <si>
    <t>Note</t>
  </si>
  <si>
    <t>27t</t>
  </si>
  <si>
    <t>29t</t>
  </si>
  <si>
    <t>c#</t>
  </si>
  <si>
    <t>d#</t>
  </si>
  <si>
    <t>Ré #</t>
  </si>
  <si>
    <t>f#</t>
  </si>
  <si>
    <t>g#</t>
  </si>
  <si>
    <t>a#</t>
  </si>
  <si>
    <t>La #</t>
  </si>
  <si>
    <t>c'</t>
  </si>
  <si>
    <t>c'#</t>
  </si>
  <si>
    <t>d'</t>
  </si>
  <si>
    <t>d'#</t>
  </si>
  <si>
    <t>e'</t>
  </si>
  <si>
    <t>f'</t>
  </si>
  <si>
    <t>f'#</t>
  </si>
  <si>
    <t>g'</t>
  </si>
  <si>
    <t>g'#</t>
  </si>
  <si>
    <t>a'</t>
  </si>
  <si>
    <t>a'#</t>
  </si>
  <si>
    <t>b'</t>
  </si>
  <si>
    <t>c''</t>
  </si>
  <si>
    <t>c"#</t>
  </si>
  <si>
    <t>d''</t>
  </si>
  <si>
    <t>d"#</t>
  </si>
  <si>
    <t>e''</t>
  </si>
  <si>
    <t>f''</t>
  </si>
  <si>
    <t>f"#</t>
  </si>
  <si>
    <t>g''</t>
  </si>
  <si>
    <t>g"#</t>
  </si>
  <si>
    <t>a''</t>
  </si>
  <si>
    <t>a"#</t>
  </si>
  <si>
    <t>b''</t>
  </si>
  <si>
    <t>c'''</t>
  </si>
  <si>
    <t>c'''#</t>
  </si>
  <si>
    <t>d'''</t>
  </si>
  <si>
    <t>d'''#</t>
  </si>
  <si>
    <t>e'''</t>
  </si>
  <si>
    <t>f'''</t>
  </si>
  <si>
    <t>Pression (cm H2O)</t>
  </si>
  <si>
    <t>octave</t>
  </si>
  <si>
    <t>Orgue</t>
  </si>
  <si>
    <t>Section</t>
  </si>
  <si>
    <t>extérieure</t>
  </si>
  <si>
    <t>Façades et</t>
  </si>
  <si>
    <t>Fonds</t>
  </si>
  <si>
    <t>Côtés</t>
  </si>
  <si>
    <t>beau avec passages nuageux</t>
  </si>
  <si>
    <t>beau avec passages nuageux / qqes gouttes le soir</t>
  </si>
  <si>
    <t>N° declarant 9 597 563</t>
  </si>
  <si>
    <t>Oleg - Hélène</t>
  </si>
  <si>
    <t>Lundi 11 mai 2015</t>
  </si>
  <si>
    <t>Mardi 12 mai 2015</t>
  </si>
  <si>
    <t>Mercredi 13 mai 2015</t>
  </si>
  <si>
    <t>Jeudi 14 mai 2015</t>
  </si>
  <si>
    <t>Vendredi 15 mai 2015</t>
  </si>
  <si>
    <t>Samedi 16 mai 2015</t>
  </si>
  <si>
    <t>Dimanche 17 mai 2015</t>
  </si>
  <si>
    <t>Lundi 18 Mai 2015</t>
  </si>
  <si>
    <t>Mardi 19 mai 2015</t>
  </si>
  <si>
    <t>Tarte flambée Taverne ( le soir)</t>
  </si>
  <si>
    <t>Asperges / Charcuteries</t>
  </si>
  <si>
    <t>Spaghettis Bolognaise / -</t>
  </si>
  <si>
    <t xml:space="preserve">Asperges / </t>
  </si>
  <si>
    <t>Pâtes, Ommelette</t>
  </si>
  <si>
    <t>Escalopes de Dinde à la crème, Frites au four / Charcuteries</t>
  </si>
  <si>
    <t>H &amp; M Diffusion</t>
  </si>
  <si>
    <t>H5gk@Mdr47#</t>
  </si>
  <si>
    <t>Fromage Blanc, Pdt / Taboulé</t>
  </si>
  <si>
    <t>Soupe de Tomates / Foie gras</t>
  </si>
  <si>
    <t>Acras, Tarte de Rhubarbe /</t>
  </si>
  <si>
    <t>couvert avec éclaircies</t>
  </si>
  <si>
    <t>Philippe Cichon et Bernard Baudouin</t>
  </si>
  <si>
    <t>Jack 20,7 Kg Knoepfli</t>
  </si>
  <si>
    <t>Jack 16,00 Kg Maison</t>
  </si>
  <si>
    <t>Jack 9,8 Kg   Maison</t>
  </si>
  <si>
    <t xml:space="preserve">ai retrouvé ses lunettes sous le Lit   ! </t>
  </si>
  <si>
    <t>beau,passages nuageux,  quelques gouttes</t>
  </si>
  <si>
    <t>couvert faibles averses</t>
  </si>
  <si>
    <t>Compteur</t>
  </si>
  <si>
    <t>Ouverture Libre coeuillette Fraises Roesch Mussig</t>
  </si>
  <si>
    <t>Jack 20,4 Kg Maison</t>
  </si>
  <si>
    <t>Jack 19,1 Kg Maison        hauteur 53 cm</t>
  </si>
  <si>
    <t xml:space="preserve">Lundi Pâques    </t>
  </si>
  <si>
    <t>Jack 15,4 Kg Maison</t>
  </si>
  <si>
    <t>Jack 12,5 Kg  Knoepfli</t>
  </si>
  <si>
    <t>couvert / beau</t>
  </si>
  <si>
    <t>Dimensions des VMC</t>
  </si>
  <si>
    <t>Diamètre d'arrivée</t>
  </si>
  <si>
    <t>Dimensions des V M C</t>
  </si>
  <si>
    <t>Diamètre tourillon</t>
  </si>
  <si>
    <t>Diamètre chambre</t>
  </si>
  <si>
    <t>Hauteur passage en A</t>
  </si>
  <si>
    <t>Hauteur passage en B</t>
  </si>
  <si>
    <t>Distance centre</t>
  </si>
  <si>
    <t>Diamètre outil de pose</t>
  </si>
  <si>
    <t>Longueur chainette</t>
  </si>
  <si>
    <t>Section d'air</t>
  </si>
  <si>
    <t>Lumière mini</t>
  </si>
  <si>
    <t>Lumière maxi</t>
  </si>
  <si>
    <t>h1</t>
  </si>
  <si>
    <t>h2</t>
  </si>
  <si>
    <t>s min</t>
  </si>
  <si>
    <t>s max</t>
  </si>
  <si>
    <t>35-</t>
  </si>
  <si>
    <t>5,4 * a</t>
  </si>
  <si>
    <t>4 * a</t>
  </si>
  <si>
    <t>2* a</t>
  </si>
  <si>
    <t>a/2</t>
  </si>
  <si>
    <t>a/4</t>
  </si>
  <si>
    <t>5,45*a</t>
  </si>
  <si>
    <t>0,6*a</t>
  </si>
  <si>
    <t>5,6*a</t>
  </si>
  <si>
    <t>12*a</t>
  </si>
  <si>
    <t>Δ</t>
  </si>
  <si>
    <t>3,1413*a*a</t>
  </si>
  <si>
    <t>S/7</t>
  </si>
  <si>
    <t>S/5</t>
  </si>
  <si>
    <t>N° Erman</t>
  </si>
  <si>
    <t>7à10</t>
  </si>
  <si>
    <t>11 à 13</t>
  </si>
  <si>
    <t>14 à 19</t>
  </si>
  <si>
    <t>20 à 27</t>
  </si>
  <si>
    <t>7 à 11</t>
  </si>
  <si>
    <t>2 à 6</t>
  </si>
  <si>
    <t>Orgue 42</t>
  </si>
  <si>
    <t>12 à 15</t>
  </si>
  <si>
    <t>16 à 19</t>
  </si>
  <si>
    <t>20 à 24</t>
  </si>
  <si>
    <t>25 à 30</t>
  </si>
  <si>
    <t>31 à 39</t>
  </si>
  <si>
    <t>40 à 42</t>
  </si>
  <si>
    <t xml:space="preserve">intérieur Cloche </t>
  </si>
  <si>
    <t xml:space="preserve">extérieur Cloche </t>
  </si>
  <si>
    <t>Position Montre</t>
  </si>
  <si>
    <t>do</t>
  </si>
  <si>
    <t>do#</t>
  </si>
  <si>
    <t>ré</t>
  </si>
  <si>
    <t>ré#</t>
  </si>
  <si>
    <t>mi</t>
  </si>
  <si>
    <t>fa</t>
  </si>
  <si>
    <t>fa#</t>
  </si>
  <si>
    <t>sol</t>
  </si>
  <si>
    <t>sol#</t>
  </si>
  <si>
    <t>la</t>
  </si>
  <si>
    <t>la#</t>
  </si>
  <si>
    <t>si</t>
  </si>
  <si>
    <t>Largeur</t>
  </si>
  <si>
    <t>gauche</t>
  </si>
  <si>
    <t>droit</t>
  </si>
  <si>
    <t>de haut</t>
  </si>
  <si>
    <t xml:space="preserve"> de lèvre </t>
  </si>
  <si>
    <t>réel</t>
  </si>
  <si>
    <t>Flèche (hauteur de chambre)</t>
  </si>
  <si>
    <t>Offenburg avec     M. Josée</t>
  </si>
  <si>
    <t>Jack</t>
  </si>
  <si>
    <t>Fraises à Mussig avec M. Josée</t>
  </si>
  <si>
    <t>2  18</t>
  </si>
  <si>
    <t>4  20</t>
  </si>
  <si>
    <t>6  22</t>
  </si>
  <si>
    <t>8  24</t>
  </si>
  <si>
    <t>10  26</t>
  </si>
  <si>
    <t>12   28</t>
  </si>
  <si>
    <t>14  30</t>
  </si>
  <si>
    <t>16  32</t>
  </si>
  <si>
    <t>18  34</t>
  </si>
  <si>
    <t>20  36</t>
  </si>
  <si>
    <t>22  38</t>
  </si>
  <si>
    <t>24  40</t>
  </si>
  <si>
    <t>26  42</t>
  </si>
  <si>
    <t>1  17</t>
  </si>
  <si>
    <t>3  19</t>
  </si>
  <si>
    <t>5  21</t>
  </si>
  <si>
    <t>7  23</t>
  </si>
  <si>
    <t>9  25</t>
  </si>
  <si>
    <t>11  27</t>
  </si>
  <si>
    <t>13  29</t>
  </si>
  <si>
    <t>15  31</t>
  </si>
  <si>
    <t>17  33</t>
  </si>
  <si>
    <t>19  35</t>
  </si>
  <si>
    <t>21  37</t>
  </si>
  <si>
    <t>23  39</t>
  </si>
  <si>
    <t>25  41</t>
  </si>
  <si>
    <t>beau / orages</t>
  </si>
  <si>
    <t>Jack 21,3 Kg Knoepfli</t>
  </si>
  <si>
    <t>Jack a été mordu</t>
  </si>
  <si>
    <t>Rentré bois</t>
  </si>
  <si>
    <t>Grenouilles parties                          Premiers bourgeons de Sapin</t>
  </si>
  <si>
    <t>Oleg / sentier Obliger</t>
  </si>
  <si>
    <t>Oleg / Côte, Joseph &amp; Marie</t>
  </si>
  <si>
    <t>Oleg /Ribeauvillé route du vin Riquewihr / St Pierre sur l'Hâte</t>
  </si>
  <si>
    <t>Oleg / Strasbourg</t>
  </si>
  <si>
    <t>Oleg / Hôpital / Ortenbourg</t>
  </si>
  <si>
    <t>Oleg / Emmendingen / Forêt dans la Ville</t>
  </si>
  <si>
    <t>Oleg / Puces Andolsheim / Forêt dans la Ville</t>
  </si>
  <si>
    <t>Oleg / Haut-Koenigsbourg</t>
  </si>
  <si>
    <t>Oleg / Départ</t>
  </si>
  <si>
    <t xml:space="preserve">Rentré merisier 1/3  de Stère     </t>
  </si>
  <si>
    <t>beeau / averses</t>
  </si>
  <si>
    <t>beau, passages nuageux</t>
  </si>
  <si>
    <t>Tasset.com</t>
  </si>
  <si>
    <t>BdTa151@68#</t>
  </si>
  <si>
    <t>TaBd#68@151</t>
  </si>
  <si>
    <t>couvert / bruine</t>
  </si>
  <si>
    <t>Couvert, eclaircies</t>
  </si>
  <si>
    <t>Visite blessure OK</t>
  </si>
  <si>
    <t>PetSafe</t>
  </si>
  <si>
    <t>code client: 5255421</t>
  </si>
  <si>
    <t>directindustry.fr</t>
  </si>
  <si>
    <t xml:space="preserve">Enlevé fils   </t>
  </si>
  <si>
    <t>Myriad Virtual Singer Win</t>
  </si>
  <si>
    <t>Noée</t>
  </si>
  <si>
    <t>Utah</t>
  </si>
  <si>
    <t>Duowin</t>
  </si>
  <si>
    <t>beau / orage</t>
  </si>
  <si>
    <t>someol ( Santéol )</t>
  </si>
  <si>
    <t>S15105t68@</t>
  </si>
  <si>
    <t>N°  Trousseau: 3220</t>
  </si>
  <si>
    <t>GPTO ( Joseph Sauvé )</t>
  </si>
  <si>
    <t>http://orgue-de-barbarie.pagesperso-orange.fr/index.htm</t>
  </si>
  <si>
    <t>PP      ( Pierre Pénard )</t>
  </si>
  <si>
    <t>orguedepp@orange.fr</t>
  </si>
  <si>
    <t xml:space="preserve">         Jipé    ( Jean Pierre Cossard )</t>
  </si>
  <si>
    <t>jean-wagler@gmx.com                     pC@bB#68Smam</t>
  </si>
  <si>
    <t>95 r Thérouanne 62500 SAINT OMER       Tél: 03 21 88 45 89</t>
  </si>
  <si>
    <t>5, rue Bigarré 35000 Rennes                         Tél: 02 99 59 09 53 / 09 75 92 96 01</t>
  </si>
  <si>
    <t>gpto.org@gmail.com</t>
  </si>
  <si>
    <t>lelawa@gmx.com  -   Jean / GpJeTo@#</t>
  </si>
  <si>
    <t>http://gpto.blog4ever.org/membres/GPTO</t>
  </si>
  <si>
    <t>Stronghold</t>
  </si>
  <si>
    <t>beau / couvert / beau / orage le soir</t>
  </si>
  <si>
    <t>qqs nuages / beau</t>
  </si>
  <si>
    <t>Microsoft One Note</t>
  </si>
  <si>
    <t>couvert / averses / passages nuageux</t>
  </si>
  <si>
    <t>Vent</t>
  </si>
  <si>
    <t>Récupéré iMac 27</t>
  </si>
  <si>
    <t>éclaircies / averses</t>
  </si>
  <si>
    <t>Neige / couvert</t>
  </si>
  <si>
    <t>beau / neige</t>
  </si>
  <si>
    <t xml:space="preserve">neigeotte / couvert </t>
  </si>
  <si>
    <t>couvert / gresil</t>
  </si>
  <si>
    <t>averses de neige</t>
  </si>
  <si>
    <t>couvert/ hochnebel</t>
  </si>
  <si>
    <t>averses / éclaircies</t>
  </si>
  <si>
    <t>averses / éclaircies / vent fort</t>
  </si>
  <si>
    <t>beau / couvert / pluie</t>
  </si>
  <si>
    <t>beau qqs nuages</t>
  </si>
  <si>
    <t>beau/ passages nuageux</t>
  </si>
  <si>
    <t>beau / voilé</t>
  </si>
  <si>
    <t>couvert / faibles averses</t>
  </si>
  <si>
    <t>beau / passages nuageux / pluie d'orage</t>
  </si>
  <si>
    <t>averses de bruine / 16h00 orage</t>
  </si>
  <si>
    <t>éclaircies / beau</t>
  </si>
  <si>
    <t>couvert qqes gouttes / beau</t>
  </si>
  <si>
    <t>beau/ couvert</t>
  </si>
  <si>
    <t>beau avec passages nuageux / orages le soir</t>
  </si>
  <si>
    <t xml:space="preserve">couvert / averses le soir </t>
  </si>
  <si>
    <t>couvert / averses / éclaircies</t>
  </si>
  <si>
    <t>couvert avec éclaircies, averses le soir</t>
  </si>
  <si>
    <t>couvert averses</t>
  </si>
  <si>
    <t>couvert averses faibles</t>
  </si>
  <si>
    <t>beau/orage la nuit</t>
  </si>
  <si>
    <t>couvert  averses de bruine</t>
  </si>
  <si>
    <t>couvert / pluie le soir</t>
  </si>
  <si>
    <t>beau / orage le soir</t>
  </si>
  <si>
    <t>nuageux / beau</t>
  </si>
  <si>
    <t>749 / 745</t>
  </si>
  <si>
    <t>Key:      AA1B000001-36ED-8CF8-7P0T-1351-B2X9</t>
  </si>
  <si>
    <t>peut se remplacer par VLC</t>
  </si>
  <si>
    <t>Antivirus Eset Multi Device Security</t>
  </si>
  <si>
    <t>FRAJ-WRAX-74RN-NJF4-5NNH</t>
  </si>
  <si>
    <t>id:   EAV-0144009887</t>
  </si>
  <si>
    <t>Key:  5ptk7sm8xv</t>
  </si>
  <si>
    <t>ZQAsEB5F</t>
  </si>
  <si>
    <t>ESET NOD 32 Antivirus Mac</t>
  </si>
  <si>
    <r>
      <t xml:space="preserve">En bleu, les renseignements complémentaires </t>
    </r>
    <r>
      <rPr>
        <b/>
        <sz val="18"/>
        <color rgb="FF0000FF"/>
        <rFont val="Times New Roman"/>
        <family val="1"/>
      </rPr>
      <t xml:space="preserve">± </t>
    </r>
    <r>
      <rPr>
        <sz val="18"/>
        <color rgb="FF0000FF"/>
        <rFont val="Times New Roman"/>
        <family val="1"/>
      </rPr>
      <t>précis</t>
    </r>
  </si>
  <si>
    <t>LGL+P7-B18SW3-CXMQJ8-KVPV16-SJQFV2-W2NNQ2</t>
  </si>
  <si>
    <t>éclaircies / averses et éclaircies</t>
  </si>
  <si>
    <t>Imac 27 écran doit être changé, taches noires</t>
  </si>
  <si>
    <t>Apporté iMac 27 à AppStore pour remplacement Disque Dur</t>
  </si>
  <si>
    <t>beau / couvert, averses</t>
  </si>
  <si>
    <t xml:space="preserve">couvert, vent </t>
  </si>
  <si>
    <t>Vermifuge</t>
  </si>
  <si>
    <t>couvert, bruine / couvert</t>
  </si>
  <si>
    <t>Kacheloffen</t>
  </si>
  <si>
    <t>N° Client:  72200</t>
  </si>
  <si>
    <t>Fin AppleCare iMac 27</t>
  </si>
  <si>
    <t>voilé, averses, éclaircies</t>
  </si>
  <si>
    <t>@#j1510568w@#</t>
  </si>
  <si>
    <t>beau / couvert, pluie, éclaircies</t>
  </si>
  <si>
    <t>Rôti de veau, légumes</t>
  </si>
  <si>
    <t>Glace + brédala, tarte aux pommes</t>
  </si>
  <si>
    <t>couvert, averses</t>
  </si>
  <si>
    <t>couvert, beau avec passages nuageux</t>
  </si>
  <si>
    <t>duowin</t>
  </si>
  <si>
    <t>beau avec passages  de nuages</t>
  </si>
  <si>
    <t>Linvosges.com</t>
  </si>
  <si>
    <t>@Lv@68160#</t>
  </si>
  <si>
    <t>N° Client:      80309320</t>
  </si>
  <si>
    <t>tél: 0 892 688 813</t>
  </si>
  <si>
    <t>code 9245</t>
  </si>
  <si>
    <t>reçu DuoWin Val: 01/2016   51,80€</t>
  </si>
  <si>
    <t>23 Kg</t>
  </si>
  <si>
    <t>Idoux proposition bois à 48€</t>
  </si>
  <si>
    <t>beau / averses</t>
  </si>
  <si>
    <t>couvert et averses</t>
  </si>
  <si>
    <t>7h45 Dr Huffschmitt</t>
  </si>
  <si>
    <t>Serv'Élite</t>
  </si>
  <si>
    <t>Livraison vin</t>
  </si>
  <si>
    <t>Commandé Vin</t>
  </si>
  <si>
    <t>nuageux</t>
  </si>
  <si>
    <t>couvert averses le soir</t>
  </si>
  <si>
    <t>innomatix au 01 46 10 30 60</t>
  </si>
  <si>
    <t>dernières fraises des bois      Commandé Sondes</t>
  </si>
  <si>
    <t>Colis   Sondes à 16h00     Commandé ruban Leds</t>
  </si>
  <si>
    <t>Sondes Pharmacie Kaysersberg  Commandé pièce 2€ Liberté</t>
  </si>
  <si>
    <t>8h15 Dietrich CT L200</t>
  </si>
  <si>
    <t>Fête Paul</t>
  </si>
  <si>
    <t>couvert, faibles averses</t>
  </si>
  <si>
    <t>averses, orage le soir</t>
  </si>
  <si>
    <t>couvert, éclaircies, averses</t>
  </si>
  <si>
    <t>Colin</t>
  </si>
  <si>
    <t>maison-ecolo.com</t>
  </si>
  <si>
    <t>@ME68160@#</t>
  </si>
  <si>
    <t>pluie, couvert après 15h30</t>
  </si>
  <si>
    <t>Diam</t>
  </si>
  <si>
    <t>Soupape</t>
  </si>
  <si>
    <t>Tube</t>
  </si>
  <si>
    <t>12/14</t>
  </si>
  <si>
    <t>10/12</t>
  </si>
  <si>
    <t>12/15</t>
  </si>
  <si>
    <t>10/13</t>
  </si>
  <si>
    <t>12/16</t>
  </si>
  <si>
    <t>10/14</t>
  </si>
  <si>
    <t>12/17</t>
  </si>
  <si>
    <t>10/15</t>
  </si>
  <si>
    <t>averses, éclaircies</t>
  </si>
  <si>
    <t>beau, qqs nuages</t>
  </si>
  <si>
    <t xml:space="preserve"> Vermifuge </t>
  </si>
  <si>
    <t>Rosés des prés à Musloch 1,100 Kg</t>
  </si>
  <si>
    <t>Cèpes au Petit Haut 780g</t>
  </si>
  <si>
    <t>allumé Feu</t>
  </si>
  <si>
    <t>feu papier Rossmann (Fina)</t>
  </si>
  <si>
    <t>Reçu Pédigrée Junior</t>
  </si>
  <si>
    <t>Commandé Pédigrée Junior chez Bitiba</t>
  </si>
  <si>
    <t>Clinique ADASA</t>
  </si>
  <si>
    <t>9h30 Dr Bigerel Tante</t>
  </si>
  <si>
    <t>nuageux, éclaircies, averses la nuit</t>
  </si>
  <si>
    <t>couvert, éclaircies</t>
  </si>
  <si>
    <t>700g cèpes Fenarupt</t>
  </si>
  <si>
    <t>Rôti de Porc</t>
  </si>
  <si>
    <t>Soupe de Tomates</t>
  </si>
  <si>
    <t>Escalopes de Dinde à la Crème, frites au four</t>
  </si>
  <si>
    <t>Fromage Portugais,               Soupe de Tomates</t>
  </si>
  <si>
    <t>Carpatka, Tarte aux Pommes</t>
  </si>
  <si>
    <t>Tarte aux Pommes</t>
  </si>
  <si>
    <t>Darty.com</t>
  </si>
  <si>
    <t>Urine</t>
  </si>
  <si>
    <t>Coupé reste     ( 2 st )</t>
  </si>
  <si>
    <t>300g cèpes Fenarupt      780g cèpes au château d'eau</t>
  </si>
  <si>
    <t>couvert, faibles éclaircies</t>
  </si>
  <si>
    <t>Parallels Desktop 11</t>
  </si>
  <si>
    <t>NNNBHN-BEA9T3-RG7AHB-2Y40CY-VMH6XJ</t>
  </si>
  <si>
    <t>Référence cleverbridge : 81163864</t>
  </si>
  <si>
    <t xml:space="preserve"> Stronghold</t>
  </si>
  <si>
    <t>à 12h00 Chez Appoline</t>
  </si>
  <si>
    <t>15h00 Sortie Clinique ADASA</t>
  </si>
  <si>
    <t>Janvier</t>
  </si>
  <si>
    <t>Février</t>
  </si>
  <si>
    <t>Mars</t>
  </si>
  <si>
    <t>Avril</t>
  </si>
  <si>
    <t>Mai</t>
  </si>
  <si>
    <t>Juillet</t>
  </si>
  <si>
    <t>Août</t>
  </si>
  <si>
    <t>Septembre</t>
  </si>
  <si>
    <t>Octobre</t>
  </si>
  <si>
    <t>Novembre</t>
  </si>
  <si>
    <t>Décembre</t>
  </si>
  <si>
    <t>@#Jack&amp;Utah@#</t>
  </si>
  <si>
    <t>Dukto</t>
  </si>
  <si>
    <t>Transfert de Documents via réseau local ***</t>
  </si>
  <si>
    <t>beau, brouillard le soir</t>
  </si>
  <si>
    <t>brouillard, beau, brouillard le soir</t>
  </si>
  <si>
    <t>beau, brouillard, beau, couvert</t>
  </si>
  <si>
    <r>
      <rPr>
        <sz val="18"/>
        <color rgb="FF3366FF"/>
        <rFont val="Times New Roman"/>
        <family val="1"/>
      </rPr>
      <t>2,4 Go</t>
    </r>
    <r>
      <rPr>
        <sz val="18"/>
        <color theme="1"/>
        <rFont val="Times New Roman"/>
        <family val="1"/>
      </rPr>
      <t xml:space="preserve"> sur 30 Go</t>
    </r>
  </si>
  <si>
    <t>Encripto</t>
  </si>
  <si>
    <t>Logiciel de cryptage</t>
  </si>
  <si>
    <t>Stuffit Expander</t>
  </si>
  <si>
    <t>Décompression Zip, Rar, etc.</t>
  </si>
  <si>
    <t>Dr Cleaner</t>
  </si>
  <si>
    <t>Nettoyage Disques et Mémoire</t>
  </si>
  <si>
    <t>Inst Translate</t>
  </si>
  <si>
    <t>Traducteur instantané</t>
  </si>
  <si>
    <t>FleuranceNature</t>
  </si>
  <si>
    <t>@#fL15105N@#</t>
  </si>
  <si>
    <t>IMEI: *#06#: 353421061782539/01</t>
  </si>
  <si>
    <t>IMEI:  *#06#: 353166051010785/01</t>
  </si>
  <si>
    <t>Coffre Fort</t>
  </si>
  <si>
    <t>beau, couvert, pluie la nuit</t>
  </si>
  <si>
    <t>Noël</t>
  </si>
  <si>
    <t>Jour de l'An</t>
  </si>
  <si>
    <t>Lundi de Pâques</t>
  </si>
  <si>
    <t>Fête du Travail</t>
  </si>
  <si>
    <t>Armistice 1945</t>
  </si>
  <si>
    <t>Pentecôte</t>
  </si>
  <si>
    <t>Lundi de Pentecôte</t>
  </si>
  <si>
    <t>Fête Nationale</t>
  </si>
  <si>
    <t>Assomption</t>
  </si>
  <si>
    <t>Anniversaire Larissa</t>
  </si>
  <si>
    <t>Toussaint</t>
  </si>
  <si>
    <t>St Étienne</t>
  </si>
  <si>
    <t>Vendredi Saint</t>
  </si>
  <si>
    <t>Deutsche Einheit</t>
  </si>
  <si>
    <t>Rosenmontag</t>
  </si>
  <si>
    <t>St Nicolas</t>
  </si>
  <si>
    <t>3 jour Avent</t>
  </si>
  <si>
    <t>4 jour Avent</t>
  </si>
  <si>
    <t>Supprimé compte Facebook</t>
  </si>
  <si>
    <t>nuageux à couvert éclaircies</t>
  </si>
  <si>
    <t>23 Kg Vétérinaire</t>
  </si>
  <si>
    <t>Imac 27 prêt</t>
  </si>
  <si>
    <t xml:space="preserve">    Commande Fleurance</t>
  </si>
  <si>
    <t>couvert, averses de bruine</t>
  </si>
  <si>
    <t>pluie continue assez soutenue, neige à 900m la nuit</t>
  </si>
  <si>
    <t>couvert, averses, neige à 500m, le soir à 450m</t>
  </si>
  <si>
    <t>couvert, averses de neige</t>
  </si>
  <si>
    <t>Retour de Larissa</t>
  </si>
  <si>
    <t>Livraison      Fleurance</t>
  </si>
  <si>
    <t>Remplacé Tuyau évacuation urinoir</t>
  </si>
  <si>
    <t>relevé        EDF / GDF</t>
  </si>
  <si>
    <t>Nom</t>
  </si>
  <si>
    <t>Prénom</t>
  </si>
  <si>
    <t>Tél.  Fixe</t>
  </si>
  <si>
    <t>Tél.  Portable</t>
  </si>
  <si>
    <t>Adresse</t>
  </si>
  <si>
    <t>Adobe Questions</t>
  </si>
  <si>
    <t>Techniques</t>
  </si>
  <si>
    <t>01 71 23 01 96</t>
  </si>
  <si>
    <t>Agipi</t>
  </si>
  <si>
    <t>Ambulances</t>
  </si>
  <si>
    <t xml:space="preserve"> Bertrand</t>
  </si>
  <si>
    <t>03 89 58 71 94</t>
  </si>
  <si>
    <t>Animalerie</t>
  </si>
  <si>
    <t>Niluphar</t>
  </si>
  <si>
    <t>03 89 80 88 02</t>
  </si>
  <si>
    <t>3, rue Herzog 68 Wintzenheim</t>
  </si>
  <si>
    <t>Antenat</t>
  </si>
  <si>
    <t>Assurances Feil</t>
  </si>
  <si>
    <t>Pascal</t>
  </si>
  <si>
    <t>06 73 38 89 46</t>
  </si>
  <si>
    <t>dounce@axabanque.fr</t>
  </si>
  <si>
    <t>TSA 86104  95901 Cergy-Pontoise</t>
  </si>
  <si>
    <t>Barron</t>
  </si>
  <si>
    <t>Sandra</t>
  </si>
  <si>
    <t>barronsandra24@gmail.com</t>
  </si>
  <si>
    <t>+44 7703 844341</t>
  </si>
  <si>
    <t xml:space="preserve">Berret </t>
  </si>
  <si>
    <t>Joëlle</t>
  </si>
  <si>
    <t>03 89 78 12 87</t>
  </si>
  <si>
    <t>Biosphère</t>
  </si>
  <si>
    <t>Orbey</t>
  </si>
  <si>
    <t>03 89 27 58 16</t>
  </si>
  <si>
    <t>4, rue du Général de Gaulle     68370 Orbey</t>
  </si>
  <si>
    <t>Boesch</t>
  </si>
  <si>
    <t>Agnès</t>
  </si>
  <si>
    <t>03 88 92 01 00</t>
  </si>
  <si>
    <t>06 31 61 17 17</t>
  </si>
  <si>
    <t>4, rue de la filature   67600 Sélestat     29/06</t>
  </si>
  <si>
    <t>Liudmila</t>
  </si>
  <si>
    <t>liudmila.bor@mail.ru</t>
  </si>
  <si>
    <t>Bouvier</t>
  </si>
  <si>
    <t>David</t>
  </si>
  <si>
    <t>03 89 58 35 91</t>
  </si>
  <si>
    <t>Cadret</t>
  </si>
  <si>
    <t>Maurice &amp; Paulette</t>
  </si>
  <si>
    <t>05 53 93 80 25</t>
  </si>
  <si>
    <t>Carrosserie</t>
  </si>
  <si>
    <t>Curel</t>
  </si>
  <si>
    <t>03 29 58 98 57</t>
  </si>
  <si>
    <t>606, route d'Hurbache   88210 Denipaire</t>
  </si>
  <si>
    <t>denipaire@carrosserie88.com</t>
  </si>
  <si>
    <t>Centre impôts</t>
  </si>
  <si>
    <t>Ribeauvillé</t>
  </si>
  <si>
    <t>Roth Stéphane</t>
  </si>
  <si>
    <t>03 89 73 23 02</t>
  </si>
  <si>
    <t>Distribution</t>
  </si>
  <si>
    <t>03 89 78 13 55</t>
  </si>
  <si>
    <t>17c, rue du Rempart   68240 Kaysersberg</t>
  </si>
  <si>
    <t>Cichon</t>
  </si>
  <si>
    <t>Philippe</t>
  </si>
  <si>
    <t>Cirbiene</t>
  </si>
  <si>
    <t>Asta</t>
  </si>
  <si>
    <t>asta.cirbiene@vlk.lt</t>
  </si>
  <si>
    <t>Cizauskaité-Stanaiene</t>
  </si>
  <si>
    <t>Ruta</t>
  </si>
  <si>
    <t>stanaitiene.ruta@gmail.com</t>
  </si>
  <si>
    <t>Conraux</t>
  </si>
  <si>
    <t>Thierry</t>
  </si>
  <si>
    <t>06 83 82 50 35</t>
  </si>
  <si>
    <t>Coskun</t>
  </si>
  <si>
    <t>09 52 50 05 91</t>
  </si>
  <si>
    <t>gunerkaraman70@hotmail.com</t>
  </si>
  <si>
    <t>Cossard</t>
  </si>
  <si>
    <t>Jean Pierre</t>
  </si>
  <si>
    <t>j-p.cossard@orange.fr</t>
  </si>
  <si>
    <t>CPAM Mulhouse</t>
  </si>
  <si>
    <t>Davidson Distribution</t>
  </si>
  <si>
    <t>302, chemin des Estourans    84250 Le Thor</t>
  </si>
  <si>
    <t>Heilmann</t>
  </si>
  <si>
    <t>Jean Paul</t>
  </si>
  <si>
    <t>06 40 60 40 47</t>
  </si>
  <si>
    <t>imac ne sachant lire le AVI</t>
  </si>
  <si>
    <t>Convertisseur Vidéo   ( AVI vers Mpeg4 )</t>
  </si>
  <si>
    <t>EasyFind</t>
  </si>
  <si>
    <t>Kindle</t>
  </si>
  <si>
    <t>OneDrive</t>
  </si>
  <si>
    <t>Stockage nuage</t>
  </si>
  <si>
    <t xml:space="preserve"> Recherche de doublons</t>
  </si>
  <si>
    <t xml:space="preserve">Rulers </t>
  </si>
  <si>
    <t>Règles</t>
  </si>
  <si>
    <t>jelawa@gmx.com               Mi@#wi1510568@#</t>
  </si>
  <si>
    <t>Garmin Base Camp</t>
  </si>
  <si>
    <t>Comptage de temps passé</t>
  </si>
  <si>
    <t>faibles averses</t>
  </si>
  <si>
    <t>15h30 Dr Strzalkowski</t>
  </si>
  <si>
    <t>10h00 Dr Guth  vaccin Noée</t>
  </si>
  <si>
    <t>17h20 Dr Faller</t>
  </si>
  <si>
    <t>8h00 Dr Huffschmitt</t>
  </si>
  <si>
    <t>8h00 Dr Schaller</t>
  </si>
  <si>
    <t>NWJJW-BV996-CYKXY-QJ8YW-HMH22</t>
  </si>
  <si>
    <t>pluie / couvert</t>
  </si>
  <si>
    <t>✔</t>
  </si>
  <si>
    <t>-865 kw</t>
  </si>
  <si>
    <t>+300 kw</t>
  </si>
  <si>
    <t>-1039 kw</t>
  </si>
  <si>
    <t>+586 kw</t>
  </si>
  <si>
    <t>+436 kw</t>
  </si>
  <si>
    <t>-480 kw</t>
  </si>
  <si>
    <t>+572 kw</t>
  </si>
  <si>
    <t>+248 kw</t>
  </si>
  <si>
    <t>+215 kw</t>
  </si>
  <si>
    <t>Commandé Sondes</t>
  </si>
  <si>
    <t>Forfait Bien Être 3</t>
  </si>
  <si>
    <t>Osthéo 150€ / an</t>
  </si>
  <si>
    <t>Forfait Super Plus</t>
  </si>
  <si>
    <t>Osthéo 5 Scéances à 23€ / an</t>
  </si>
  <si>
    <t xml:space="preserve">Duowin </t>
  </si>
  <si>
    <t>Reçu Sondes</t>
  </si>
  <si>
    <t>14h00 Dr Faller</t>
  </si>
  <si>
    <t>Dr Huffschmitt ordonnance sondes</t>
  </si>
  <si>
    <t>Gonflé Ballon Pompe Eau à 1,5</t>
  </si>
  <si>
    <t>23 kg</t>
  </si>
  <si>
    <t>Reçu bois, Stanisière       7 Stères          à 50€</t>
  </si>
  <si>
    <t>couvert,  bruine            la nuit</t>
  </si>
  <si>
    <t xml:space="preserve">brouillard, couvert, averses de bruine </t>
  </si>
  <si>
    <t>DxO Optics Pro 10</t>
  </si>
  <si>
    <t>Adobe Bridge CS6</t>
  </si>
  <si>
    <t>Adobe Application Manager</t>
  </si>
  <si>
    <t>Adobe Extension Manager CS6</t>
  </si>
  <si>
    <t>Adobe Photoshop CS6</t>
  </si>
  <si>
    <t>Android File Transfer</t>
  </si>
  <si>
    <t>AppCleaner</t>
  </si>
  <si>
    <t>Ccleaner</t>
  </si>
  <si>
    <t>Duplicate Finder</t>
  </si>
  <si>
    <t>Epson Scan</t>
  </si>
  <si>
    <t>GsExplorer</t>
  </si>
  <si>
    <t>Installer OS X El Capitan</t>
  </si>
  <si>
    <t>iSquint</t>
  </si>
  <si>
    <t>MacFamilyTree 7 ( Mac Généalogie )</t>
  </si>
  <si>
    <t>MidiSwing</t>
  </si>
  <si>
    <t>SiteSucker</t>
  </si>
  <si>
    <t>Smart Switch</t>
  </si>
  <si>
    <t>Time Machine Editor</t>
  </si>
  <si>
    <t xml:space="preserve">Vue Scan </t>
  </si>
  <si>
    <t>Livraison Afficheur digital</t>
  </si>
  <si>
    <t>Bres</t>
  </si>
  <si>
    <t>Januz &amp; Viola</t>
  </si>
  <si>
    <t>24, rue du Tir       88110 Celles sur Plaine</t>
  </si>
  <si>
    <t>Dalila</t>
  </si>
  <si>
    <t>06 66 18 79 81</t>
  </si>
  <si>
    <t xml:space="preserve">Delbende </t>
  </si>
  <si>
    <t>Virginie</t>
  </si>
  <si>
    <t>Michelle</t>
  </si>
  <si>
    <t>agence.feil@axa.com                              agence.feil-chatenois@axa.fr</t>
  </si>
  <si>
    <t>68, rue Wilson 68160 Ste Marie aux mines                                                                                              44, rue du Maréchal Joffre 67730 Châtenois</t>
  </si>
  <si>
    <t xml:space="preserve">03 21 35 60 95    </t>
  </si>
  <si>
    <t>06 18 72 38 38</t>
  </si>
  <si>
    <r>
      <t xml:space="preserve">Viwabres@gmail.com                                   </t>
    </r>
    <r>
      <rPr>
        <sz val="16"/>
        <color theme="1"/>
        <rFont val="Times New Roman"/>
        <family val="2"/>
      </rPr>
      <t xml:space="preserve">                                                                 impol@wanadoo.fr                                                                   maisons-en-bois.fr.gd</t>
    </r>
  </si>
  <si>
    <t>virginie.delbende@orange.fr</t>
  </si>
  <si>
    <t>530, rue Blanche   62890  Tournehem sur la Hem</t>
  </si>
  <si>
    <t>Raymond</t>
  </si>
  <si>
    <t>03 89 58 81 37</t>
  </si>
  <si>
    <t>13, pPetite Lièpvre</t>
  </si>
  <si>
    <t>Diénot</t>
  </si>
  <si>
    <t>Christian, Ameline</t>
  </si>
  <si>
    <t>04 76 34 18 48</t>
  </si>
  <si>
    <t>ameline.dienot@ac-grenoble.fr</t>
  </si>
  <si>
    <t>Le Village  38930 St Martin de Clelles</t>
  </si>
  <si>
    <t>Madeleine</t>
  </si>
  <si>
    <t>03 84 26 35 99</t>
  </si>
  <si>
    <t>1, Avenue Oscar Ehret  90300  Valdoie</t>
  </si>
  <si>
    <t>Dominique</t>
  </si>
  <si>
    <t>Bernard</t>
  </si>
  <si>
    <t>Dr Faure</t>
  </si>
  <si>
    <t>François</t>
  </si>
  <si>
    <t>18a, rue de la Paix  67000 Strasbourg</t>
  </si>
  <si>
    <t>Dr Guth</t>
  </si>
  <si>
    <t>03 88 82 86 87</t>
  </si>
  <si>
    <r>
      <t>1, Allée de la 1</t>
    </r>
    <r>
      <rPr>
        <vertAlign val="superscript"/>
        <sz val="16"/>
        <color theme="1"/>
        <rFont val="Times New Roman"/>
        <family val="1"/>
      </rPr>
      <t>ere</t>
    </r>
    <r>
      <rPr>
        <sz val="16"/>
        <color theme="1"/>
        <rFont val="Times New Roman"/>
        <family val="2"/>
      </rPr>
      <t xml:space="preserve"> Armée  67600 Sélestat</t>
    </r>
  </si>
  <si>
    <t>Dr Jeanmougin</t>
  </si>
  <si>
    <t>Patrick</t>
  </si>
  <si>
    <t>03 88 35 11 61</t>
  </si>
  <si>
    <t>1, Avenue d'Alsace  67000 Strasbourg</t>
  </si>
  <si>
    <t>Dr Lavergne-Sicot</t>
  </si>
  <si>
    <t>Carole</t>
  </si>
  <si>
    <t>03 29 56 16 35</t>
  </si>
  <si>
    <t>Allergologue</t>
  </si>
  <si>
    <t>Gynécologue</t>
  </si>
  <si>
    <t>Vétérinaire</t>
  </si>
  <si>
    <t>Urologue</t>
  </si>
  <si>
    <t>Ophtalmo</t>
  </si>
  <si>
    <t>Dr Lotz</t>
  </si>
  <si>
    <t>03 88 60 03 60</t>
  </si>
  <si>
    <t>Dentiste</t>
  </si>
  <si>
    <t>2, place Golbéry  67000 Strasbourg</t>
  </si>
  <si>
    <t>Dr Markevicius</t>
  </si>
  <si>
    <t>Narimantas</t>
  </si>
  <si>
    <t>+370 (5) 230 1038</t>
  </si>
  <si>
    <t>Dr Nekrosius</t>
  </si>
  <si>
    <t>Rimgaudas</t>
  </si>
  <si>
    <t>+370 340 42 125</t>
  </si>
  <si>
    <t>+370 687 11 365</t>
  </si>
  <si>
    <t>20015 Zelva Lituanie</t>
  </si>
  <si>
    <t>Dr Pagot</t>
  </si>
  <si>
    <t>Roland</t>
  </si>
  <si>
    <t>03 88 32 19 03</t>
  </si>
  <si>
    <t>6, rue de l'2glise  67000 Strasbourg</t>
  </si>
  <si>
    <t>Dr Philippe-Huffschmitt</t>
  </si>
  <si>
    <t>Dr Saur</t>
  </si>
  <si>
    <t>Corine</t>
  </si>
  <si>
    <t>03 89 24 32 04</t>
  </si>
  <si>
    <t>8, place de la Gare  68000  Colmar</t>
  </si>
  <si>
    <t>Martin</t>
  </si>
  <si>
    <t>Dr Schneider</t>
  </si>
  <si>
    <t>Alain</t>
  </si>
  <si>
    <t xml:space="preserve">Dr Valentin </t>
  </si>
  <si>
    <t>Dr Valentin-Schroth</t>
  </si>
  <si>
    <t>Christine</t>
  </si>
  <si>
    <t>03 89 58 63 33</t>
  </si>
  <si>
    <t>Cardiologue</t>
  </si>
  <si>
    <t>21, rue Réber</t>
  </si>
  <si>
    <t>Dr Vinée</t>
  </si>
  <si>
    <t>Radiologue</t>
  </si>
  <si>
    <t>03 88 92 34 42</t>
  </si>
  <si>
    <t>4, rue Georges Clémenceau 67600 Sélestat</t>
  </si>
  <si>
    <t>Dressler</t>
  </si>
  <si>
    <t>Daniel</t>
  </si>
  <si>
    <t xml:space="preserve">06 73 45 37 60 </t>
  </si>
  <si>
    <t>Dressler Christiane</t>
  </si>
  <si>
    <t>Dressler Mike</t>
  </si>
  <si>
    <t>06 87 39 66 37</t>
  </si>
  <si>
    <t>EDF Dépannage</t>
  </si>
  <si>
    <t>09 72 67 50 68</t>
  </si>
  <si>
    <t>Entzmann</t>
  </si>
  <si>
    <t>06 76 25 18 74</t>
  </si>
  <si>
    <t>Eschrich</t>
  </si>
  <si>
    <t>Paul &amp; Yvette</t>
  </si>
  <si>
    <t>05 96 48 50 02</t>
  </si>
  <si>
    <t>Bat. B  8,rue Anthuriums  67229 Les Trois Ilets  Fr Martinique</t>
  </si>
  <si>
    <t>Fourman</t>
  </si>
  <si>
    <t>Bernard &amp; Nicole</t>
  </si>
  <si>
    <t>36, rue de Rotterdam 67000 Strasbourg</t>
  </si>
  <si>
    <t>Francisque</t>
  </si>
  <si>
    <t>Richard</t>
  </si>
  <si>
    <t>06 51 17 75 44</t>
  </si>
  <si>
    <t xml:space="preserve">Freydière </t>
  </si>
  <si>
    <t>Patrice</t>
  </si>
  <si>
    <t>frett27@free.fr</t>
  </si>
  <si>
    <t>FSK</t>
  </si>
  <si>
    <t>03 90 22 93 95</t>
  </si>
  <si>
    <t>Giovanni Pizza</t>
  </si>
  <si>
    <t>03 89 58 70 69</t>
  </si>
  <si>
    <t>Gitanas</t>
  </si>
  <si>
    <t>Nauseda</t>
  </si>
  <si>
    <t>gitanas.nauseda@seb.lt</t>
  </si>
  <si>
    <t>Graber</t>
  </si>
  <si>
    <t>Marcel</t>
  </si>
  <si>
    <t>03 81 94 30 23</t>
  </si>
  <si>
    <t>13 janvier</t>
  </si>
  <si>
    <t>9, rue Trévenans  25600 Dambenois</t>
  </si>
  <si>
    <t>03 89 58 53 35</t>
  </si>
  <si>
    <t>Hanauer</t>
  </si>
  <si>
    <t>Haumesser</t>
  </si>
  <si>
    <t>03 89 49 14 67</t>
  </si>
  <si>
    <r>
      <t>11, rue du G</t>
    </r>
    <r>
      <rPr>
        <vertAlign val="superscript"/>
        <sz val="16"/>
        <color theme="1"/>
        <rFont val="Times New Roman"/>
        <family val="1"/>
      </rPr>
      <t>al</t>
    </r>
    <r>
      <rPr>
        <sz val="16"/>
        <color theme="1"/>
        <rFont val="Times New Roman"/>
        <family val="2"/>
      </rPr>
      <t xml:space="preserve"> de Gaulle  68320 Holtzwihr</t>
    </r>
  </si>
  <si>
    <t>Heschung</t>
  </si>
  <si>
    <t>Chaussures</t>
  </si>
  <si>
    <t>03 88 71 99 96</t>
  </si>
  <si>
    <t>9h00-12h00   13h30-18h00</t>
  </si>
  <si>
    <t>route de Saverne  67490 Dettwiller</t>
  </si>
  <si>
    <t>Hirschy</t>
  </si>
  <si>
    <t>Jean Jacques &amp; Vreni</t>
  </si>
  <si>
    <t>28, rue de la République   68040 Ingersheim                                                                                              9, chemin Mittelberg 68380 Muhlbach</t>
  </si>
  <si>
    <t>jj.hirschy@yahoo.fr</t>
  </si>
  <si>
    <t xml:space="preserve">Hôtel Hancza </t>
  </si>
  <si>
    <t>Suwalki</t>
  </si>
  <si>
    <t>+48 87 566 66 33</t>
  </si>
  <si>
    <t>Wojska Polskiego 2   16-400  Suwalki</t>
  </si>
  <si>
    <t>Hôtel Protea</t>
  </si>
  <si>
    <t>Boleslawiec</t>
  </si>
  <si>
    <t>+48 75 734 65 60</t>
  </si>
  <si>
    <t>Broxoa 1E 56-700 Boleslawiec</t>
  </si>
  <si>
    <t>Hôtel A5</t>
  </si>
  <si>
    <t>Vilnius</t>
  </si>
  <si>
    <t>+370 5 270 2409</t>
  </si>
  <si>
    <t>Hôtel Kowalski</t>
  </si>
  <si>
    <t>Mragowo</t>
  </si>
  <si>
    <t>+48 89 741 41 31</t>
  </si>
  <si>
    <t>Fabioniskiu 5-6 Vilnius</t>
  </si>
  <si>
    <t>Marii Curie Sklodowskiej 1a  Mragowo</t>
  </si>
  <si>
    <t>Hôtel la Meule</t>
  </si>
  <si>
    <t>Séreilhac</t>
  </si>
  <si>
    <t>05 55 36 93 22</t>
  </si>
  <si>
    <t>2, avenue d'Occitanie  87620  Séreilhac</t>
  </si>
  <si>
    <t>Hôtel Mazury</t>
  </si>
  <si>
    <t>Olecko</t>
  </si>
  <si>
    <t>+48 87 520 40 50</t>
  </si>
  <si>
    <t>Goldapska 10a    19-400 Olecko</t>
  </si>
  <si>
    <t>Hôtel MCM</t>
  </si>
  <si>
    <t>Gorzow</t>
  </si>
  <si>
    <t>+48 95 736 92 92</t>
  </si>
  <si>
    <t>hotel-gorzow.pl</t>
  </si>
  <si>
    <t>Gobla 4  66-400 Gorzow-Wielkopolski</t>
  </si>
  <si>
    <t>Hôtel Motel Drawa</t>
  </si>
  <si>
    <t>+48 502 335 624</t>
  </si>
  <si>
    <t>Przezieki 33   64-761 Kryz</t>
  </si>
  <si>
    <t>Hôtel Star Dadaj</t>
  </si>
  <si>
    <t>+48 89 514 57 29</t>
  </si>
  <si>
    <t>star-dadaj.pl</t>
  </si>
  <si>
    <t>Dadaj près de 11-010 Ramsowo</t>
  </si>
  <si>
    <t>Huber</t>
  </si>
  <si>
    <t>Robert</t>
  </si>
  <si>
    <t xml:space="preserve">09 65 02 30 71 </t>
  </si>
  <si>
    <t>suisse68@yahoo.fr</t>
  </si>
  <si>
    <t>12, rue de la Warthe</t>
  </si>
  <si>
    <t>Huck</t>
  </si>
  <si>
    <t>Rémi</t>
  </si>
  <si>
    <t>03 89 58 69 80</t>
  </si>
  <si>
    <t>Titus</t>
  </si>
  <si>
    <t>9 Septembre 1926</t>
  </si>
  <si>
    <t>22 Novembre 2014</t>
  </si>
  <si>
    <t>Jehel</t>
  </si>
  <si>
    <t>03 89 58 80 58</t>
  </si>
  <si>
    <t>Jessel</t>
  </si>
  <si>
    <t>1, rue des Mines</t>
  </si>
  <si>
    <t>8, rue Jean Jacques Bock</t>
  </si>
  <si>
    <t>Kaluzny</t>
  </si>
  <si>
    <t>Leszek &amp; Alina</t>
  </si>
  <si>
    <t>leszeklesnik@gmail.com</t>
  </si>
  <si>
    <t>Zacisze 2   64-763 Kuznica Zelichowska</t>
  </si>
  <si>
    <t>Keller</t>
  </si>
  <si>
    <t>Thérèse</t>
  </si>
  <si>
    <t>kellerjean-louis@neuf.fr</t>
  </si>
  <si>
    <t>03 88 82 85 09</t>
  </si>
  <si>
    <t>1, Bd de Nancy   67600 Sélestat</t>
  </si>
  <si>
    <t>Kleinclaus</t>
  </si>
  <si>
    <t>Eve</t>
  </si>
  <si>
    <t>06 10 75 37 77</t>
  </si>
  <si>
    <t xml:space="preserve"> Podologue</t>
  </si>
  <si>
    <t>Koeger</t>
  </si>
  <si>
    <t>Josée</t>
  </si>
  <si>
    <t>josee.koeger@agipi.com</t>
  </si>
  <si>
    <t>Kohler</t>
  </si>
  <si>
    <t>Rodolphe</t>
  </si>
  <si>
    <t>Joseph</t>
  </si>
  <si>
    <t>17 Mars 1949</t>
  </si>
  <si>
    <t>5, Côte d'Echery</t>
  </si>
  <si>
    <t>7 Mars 1951</t>
  </si>
  <si>
    <t>Krawczyk</t>
  </si>
  <si>
    <t>Sylvestre &amp; Marysia</t>
  </si>
  <si>
    <t>+48 22 842 31 65</t>
  </si>
  <si>
    <t>mkrawczyk3@op.pl</t>
  </si>
  <si>
    <t>Kuodys</t>
  </si>
  <si>
    <t>Arvydas</t>
  </si>
  <si>
    <t>Lammersfeld</t>
  </si>
  <si>
    <t>Christian</t>
  </si>
  <si>
    <t>Marie Josée</t>
  </si>
  <si>
    <t>Laurecki</t>
  </si>
  <si>
    <t>Jean &amp; Christiane</t>
  </si>
  <si>
    <t>03 89 71 12 90</t>
  </si>
  <si>
    <t>14, rue des Allouettes  68230 Zimmerbach</t>
  </si>
  <si>
    <t>Christophe</t>
  </si>
  <si>
    <t>Letellier</t>
  </si>
  <si>
    <t>Chantal</t>
  </si>
  <si>
    <t>Brune</t>
  </si>
  <si>
    <t>Augustin</t>
  </si>
  <si>
    <t>Laetitia</t>
  </si>
  <si>
    <t>Gaspard</t>
  </si>
  <si>
    <t>01 42 88 41 83</t>
  </si>
  <si>
    <t>06 62 28 70 60</t>
  </si>
  <si>
    <t>c.letellier@aurisgp.fr</t>
  </si>
  <si>
    <t>shups@hotmail.com</t>
  </si>
  <si>
    <t>gasp511@hotmail.com</t>
  </si>
  <si>
    <t>laet77@hotmail.com</t>
  </si>
  <si>
    <t>letellierbrune@hotmail.com</t>
  </si>
  <si>
    <t>augustinletellier@hotmail.com</t>
  </si>
  <si>
    <t>22 Janvier 1955</t>
  </si>
  <si>
    <t>23 Octobre 1978</t>
  </si>
  <si>
    <t>20 Janvier 1980</t>
  </si>
  <si>
    <t>14 Décembre 1984</t>
  </si>
  <si>
    <t>5 Novembre 1991</t>
  </si>
  <si>
    <t>Mackonis</t>
  </si>
  <si>
    <t>Kazys</t>
  </si>
  <si>
    <t>+370 620 58 589</t>
  </si>
  <si>
    <t>Mielionys  20001 Antakalnis III</t>
  </si>
  <si>
    <t>15 Août 1951</t>
  </si>
  <si>
    <t>valerijakazys@gmail.com</t>
  </si>
  <si>
    <t>Ste Marie</t>
  </si>
  <si>
    <t>03 89 58 33 60</t>
  </si>
  <si>
    <t>Markeviciene</t>
  </si>
  <si>
    <t>Rasa</t>
  </si>
  <si>
    <t>markeviciener@gmail.com</t>
  </si>
  <si>
    <t>Markevicius</t>
  </si>
  <si>
    <t>Saulius Arunas</t>
  </si>
  <si>
    <t>+370 699 53 979</t>
  </si>
  <si>
    <t>smarkevicius@hotmail.com</t>
  </si>
  <si>
    <t>Maurer</t>
  </si>
  <si>
    <t>Maria-Sandstrasse,19  D79336 Herbolsheim</t>
  </si>
  <si>
    <t>Meyer</t>
  </si>
  <si>
    <t>Alfred &amp; Fils</t>
  </si>
  <si>
    <t>03 89 58 70 75</t>
  </si>
  <si>
    <t>meyeralfred.fils@orange.fr</t>
  </si>
  <si>
    <t>06 81 98 24 67</t>
  </si>
  <si>
    <t>Sébastien</t>
  </si>
  <si>
    <t>06 70 20 14 34</t>
  </si>
  <si>
    <t>sebastien.meyer30@orange.fr</t>
  </si>
  <si>
    <t>Mitsubishi</t>
  </si>
  <si>
    <t>Colmar</t>
  </si>
  <si>
    <t>Assistance</t>
  </si>
  <si>
    <t>01 49 93 73 21</t>
  </si>
  <si>
    <t>Motiriceva</t>
  </si>
  <si>
    <t>Tania</t>
  </si>
  <si>
    <t>+370 5 234 3034</t>
  </si>
  <si>
    <t>+370 8687 01 392</t>
  </si>
  <si>
    <t>Silo Gatve 5-8  16392 Vilnius</t>
  </si>
  <si>
    <t>Musée Oberlin</t>
  </si>
  <si>
    <t>Edmond Stucky</t>
  </si>
  <si>
    <t>03 88 97 30 27</t>
  </si>
  <si>
    <t>25, montée Oberlin  67130 Waldersbach 14h00 à 18h00   sauf Mardi</t>
  </si>
  <si>
    <t>mmeyerfreddy@aol.com</t>
  </si>
  <si>
    <t>Musique Meyer</t>
  </si>
  <si>
    <t>Freddy</t>
  </si>
  <si>
    <t>beau / passages nuageux</t>
  </si>
  <si>
    <t>Novartis Pharma</t>
  </si>
  <si>
    <t>+49 611 794358</t>
  </si>
  <si>
    <t>Anne Wiechert                Lundi Vendredi     9h00-12h00</t>
  </si>
  <si>
    <t>TWD-Rentenverwaltung                            Postfach 2026                                              65010 Wiesbaden</t>
  </si>
  <si>
    <t>Betriebsrentenservice                                                                                                                     Lebensbescheinigung  Postfach 2026   Wiesbaden                                                                     Personalnummer: 61402817 - Uberweisung: FR761670509017856741460</t>
  </si>
  <si>
    <t>Nussbaumer</t>
  </si>
  <si>
    <t xml:space="preserve"> 03 69 06 76 77</t>
  </si>
  <si>
    <t>andrenussbaumer@estvideo.fr</t>
  </si>
  <si>
    <t>2, rue des Aubépines 67120 Molsheim</t>
  </si>
  <si>
    <t>Obliger</t>
  </si>
  <si>
    <t>Claude</t>
  </si>
  <si>
    <t>03 89 58 76 87</t>
  </si>
  <si>
    <t>c.obliger@hotmail.com</t>
  </si>
  <si>
    <t>8, la Fouchelle</t>
  </si>
  <si>
    <t>03 89 58 58 38</t>
  </si>
  <si>
    <t>grandpapa68@yahoo.fr</t>
  </si>
  <si>
    <t>Orgautomatix</t>
  </si>
  <si>
    <t>Christian Blanchard</t>
  </si>
  <si>
    <t>orgautomatix@orange.fr</t>
  </si>
  <si>
    <t>Paliulis</t>
  </si>
  <si>
    <t>+370 5 272 7058      +370 5 274 4883       +370 5 274 4924       +370 8698 84 676</t>
  </si>
  <si>
    <t>Maison                    Box                      Fax                         Portable</t>
  </si>
  <si>
    <t>narimantas.paliulis@outlook.com</t>
  </si>
  <si>
    <t>Kosciuskos gatve 21-1  Vilnius</t>
  </si>
  <si>
    <t>Pfeffer</t>
  </si>
  <si>
    <t>03 89 76 36 90</t>
  </si>
  <si>
    <t>3 Mai 1951</t>
  </si>
  <si>
    <t>87, rue du Moulin  68610 Linthal</t>
  </si>
  <si>
    <t>4a Sylvain</t>
  </si>
  <si>
    <t>88, rue du Moulin  68610 Linthal</t>
  </si>
  <si>
    <t>03 89 76 83 53</t>
  </si>
  <si>
    <t>Ks Imo</t>
  </si>
  <si>
    <t>5 Daniel</t>
  </si>
  <si>
    <t>27 Juin 1952</t>
  </si>
  <si>
    <t>Pharmacie du Cygne</t>
  </si>
  <si>
    <t>03 89 58 74 65</t>
  </si>
  <si>
    <t>Pharmacie Kaysersberg</t>
  </si>
  <si>
    <t>03 89 78 23 13</t>
  </si>
  <si>
    <t>03 89 58 85 01</t>
  </si>
  <si>
    <t>Jean Pierre Goepfer</t>
  </si>
  <si>
    <t>03 89 47 32 16</t>
  </si>
  <si>
    <t>21 Octobre 1958</t>
  </si>
  <si>
    <t>Police</t>
  </si>
  <si>
    <t>Municipale</t>
  </si>
  <si>
    <t>03 89 58 79 20</t>
  </si>
  <si>
    <t>Ries</t>
  </si>
  <si>
    <t>Jean Marie &amp; Josée</t>
  </si>
  <si>
    <t>03 88 92 92 14</t>
  </si>
  <si>
    <t>03 89 52 66 25</t>
  </si>
  <si>
    <t>06 11 07 77 08</t>
  </si>
  <si>
    <t>77, rue du Dr Albert Schweitzer   68270 Wittenheim</t>
  </si>
  <si>
    <t>03 89 53 37 74</t>
  </si>
  <si>
    <t>Rovda</t>
  </si>
  <si>
    <t>9 Mai 1992</t>
  </si>
  <si>
    <t>kotryncikas@gmail.com                                 Skype:  kotryncikas</t>
  </si>
  <si>
    <t>Oleg</t>
  </si>
  <si>
    <t>oleg-rovdo@gmail.com                                Skype: Aleh Rouda</t>
  </si>
  <si>
    <t>Salvi 1</t>
  </si>
  <si>
    <t>Perso                     Wurth</t>
  </si>
  <si>
    <t>11, rue brûlée 67 Andlau</t>
  </si>
  <si>
    <t>Salvi 2</t>
  </si>
  <si>
    <t>Edith</t>
  </si>
  <si>
    <t>edith_metz@yahoo.fr</t>
  </si>
  <si>
    <t>12, rie de la Laiterie   68350 Brunstatt</t>
  </si>
  <si>
    <t>Salvi 3</t>
  </si>
  <si>
    <t>Baptiste</t>
  </si>
  <si>
    <t>16 Novembre 2010</t>
  </si>
  <si>
    <t>Samsung Assistance</t>
  </si>
  <si>
    <t>N° Client: 2010883216</t>
  </si>
  <si>
    <t>Mundolsheim</t>
  </si>
  <si>
    <t>Santéol</t>
  </si>
  <si>
    <t>03 88 78 72 59</t>
  </si>
  <si>
    <t>Serv'Elite</t>
  </si>
  <si>
    <t>Stanaitiene</t>
  </si>
  <si>
    <t>+370 682 60 023</t>
  </si>
  <si>
    <t>antanina.stanaitiene@gmail.com</t>
  </si>
  <si>
    <t>Stanaitis</t>
  </si>
  <si>
    <t>Jurgis</t>
  </si>
  <si>
    <t>jurgis.stanaitis@gmail.com                          jurgis.stanaitis@kam.lt</t>
  </si>
  <si>
    <t>Stanisière</t>
  </si>
  <si>
    <t>Jean Noël</t>
  </si>
  <si>
    <t>09 67 06 53 21</t>
  </si>
  <si>
    <t>Stepanova</t>
  </si>
  <si>
    <t>Taisija née Kuprewicz</t>
  </si>
  <si>
    <t>9 Février 1924</t>
  </si>
  <si>
    <t>+370 8687 16 392</t>
  </si>
  <si>
    <t>tamoto.ja@gmail.com</t>
  </si>
  <si>
    <t>Silo Gatve 5-8   10322 Vilnius</t>
  </si>
  <si>
    <t>03 89 86 48 52</t>
  </si>
  <si>
    <t>thirietevelyne@gmail.com</t>
  </si>
  <si>
    <t>7, rue des Serruriers     68970 Guémar</t>
  </si>
  <si>
    <t>Uhl</t>
  </si>
  <si>
    <t>Willy</t>
  </si>
  <si>
    <t>Vaechter Distribution</t>
  </si>
  <si>
    <t>03 88 89 31 90</t>
  </si>
  <si>
    <t>Wagler</t>
  </si>
  <si>
    <t>06 51 42 12 28</t>
  </si>
  <si>
    <t xml:space="preserve">Walter </t>
  </si>
  <si>
    <t>Vincent</t>
  </si>
  <si>
    <t>03 89 58 44 16</t>
  </si>
  <si>
    <t>13, rue Beaux Champs     68660 Rombach le Franc</t>
  </si>
  <si>
    <t>Wanner</t>
  </si>
  <si>
    <t>03 88 82 79 07</t>
  </si>
  <si>
    <t>03 89 58 64 04</t>
  </si>
  <si>
    <t>06 71 49 09 90</t>
  </si>
  <si>
    <t>zann.marcel@neuf.fr</t>
  </si>
  <si>
    <t>25, les Mélèzes</t>
  </si>
  <si>
    <t>Tutorom.fr</t>
  </si>
  <si>
    <t>couvert, eclaircies / beau</t>
  </si>
  <si>
    <t>Lecteur: http://www.tutorom.fr/vtc-player</t>
  </si>
  <si>
    <t>Sophos    Antivirus</t>
  </si>
  <si>
    <t>Boom 2</t>
  </si>
  <si>
    <t>Optimisation Audio</t>
  </si>
  <si>
    <t>VTC Player</t>
  </si>
  <si>
    <t>Lecteur Tutoriels ( pour Photoshop )</t>
  </si>
  <si>
    <t>PFFN1JF7LZG4GRBQSV17FZJFQIBKXLRQ</t>
  </si>
  <si>
    <t>Promenade Arbre de la Liberté</t>
  </si>
  <si>
    <t>15h00 Dr Tachy</t>
  </si>
  <si>
    <t>☽</t>
  </si>
  <si>
    <t>☾</t>
  </si>
  <si>
    <t>Lune</t>
  </si>
  <si>
    <t>Anniversaire Christiane Ropp</t>
  </si>
  <si>
    <t>Anniversaire Bernard Ropp</t>
  </si>
  <si>
    <t>Anniversaire Raymond Dumoulin</t>
  </si>
  <si>
    <t>Anniversaire Hélène Wagler</t>
  </si>
  <si>
    <t>Anniversaire Roudy</t>
  </si>
  <si>
    <t>Soldes Vosges</t>
  </si>
  <si>
    <t>Promenade Prés          Sélestat</t>
  </si>
  <si>
    <t>Promenade  chemin du Schir'l</t>
  </si>
  <si>
    <t>beau,           ciel voilé / couvert</t>
  </si>
  <si>
    <t>Réseau</t>
  </si>
  <si>
    <t>Time Capsule  3 To</t>
  </si>
  <si>
    <t>Promenade chemin du Schir'l</t>
  </si>
  <si>
    <t>hochnebel, éclaircies, brouillard le soir</t>
  </si>
  <si>
    <t>beau / brouillard à partir de 16h00</t>
  </si>
  <si>
    <t>averses de pluie faible,</t>
  </si>
  <si>
    <t>Semaine</t>
  </si>
  <si>
    <t>beau / couvert, averses la nuit</t>
  </si>
  <si>
    <t>9h00        EMOI-TC 68 Mulhouse</t>
  </si>
  <si>
    <t>averses, neige au Haïcot</t>
  </si>
  <si>
    <t>averses de pluie fine</t>
  </si>
  <si>
    <t>Vinée, apporté ordonnance Scanner</t>
  </si>
  <si>
    <t>Reçu autorisation Transport CPAM</t>
  </si>
  <si>
    <t>J+L 8h00 Dr Huffschmitt   crève, moi</t>
  </si>
  <si>
    <t>Feil, Papiers  accident Larissa  /                                               Colmar Darty</t>
  </si>
  <si>
    <t>couvert, pluie</t>
  </si>
  <si>
    <t>Windows 10 Pro</t>
  </si>
  <si>
    <t>couvert, quelques averses de bruine</t>
  </si>
  <si>
    <t>hochnebel,</t>
  </si>
  <si>
    <t>Windows 10 Home</t>
  </si>
  <si>
    <t xml:space="preserve">Clé d'activation 32 bits: 452265-005924-908222-276446-474771-065025-696531-458526  </t>
  </si>
  <si>
    <t>Clé d'activation 32 bits: 501032-020015-233555-142431-384185-488310-641253-708286  Clé d'activation 64 bits: 242844-791811-307131-663401-168722-796062-478432-188854</t>
  </si>
  <si>
    <t>Myriad Omer Win</t>
  </si>
  <si>
    <t>11h00     EMOI-TC 68 Colmar</t>
  </si>
  <si>
    <t>actuel</t>
  </si>
  <si>
    <r>
      <t>11 m</t>
    </r>
    <r>
      <rPr>
        <vertAlign val="superscript"/>
        <sz val="18"/>
        <color theme="1"/>
        <rFont val="Times New Roman"/>
        <family val="1"/>
      </rPr>
      <t>3</t>
    </r>
  </si>
  <si>
    <r>
      <t>5 m</t>
    </r>
    <r>
      <rPr>
        <vertAlign val="superscript"/>
        <sz val="18"/>
        <color theme="1"/>
        <rFont val="Times New Roman"/>
        <family val="1"/>
      </rPr>
      <t>3</t>
    </r>
  </si>
  <si>
    <r>
      <t>10 m</t>
    </r>
    <r>
      <rPr>
        <vertAlign val="superscript"/>
        <sz val="18"/>
        <color theme="1"/>
        <rFont val="Times New Roman"/>
        <family val="1"/>
      </rPr>
      <t>3</t>
    </r>
  </si>
  <si>
    <r>
      <t>7 m</t>
    </r>
    <r>
      <rPr>
        <vertAlign val="superscript"/>
        <sz val="18"/>
        <color theme="1"/>
        <rFont val="Times New Roman"/>
        <family val="1"/>
      </rPr>
      <t>3</t>
    </r>
  </si>
  <si>
    <r>
      <t>8 m</t>
    </r>
    <r>
      <rPr>
        <vertAlign val="superscript"/>
        <sz val="18"/>
        <color theme="1"/>
        <rFont val="Times New Roman"/>
        <family val="1"/>
      </rPr>
      <t>3</t>
    </r>
  </si>
  <si>
    <t>Pose Pompe Immergée 08/2014</t>
  </si>
  <si>
    <t>CoN1510568@#</t>
  </si>
  <si>
    <t>averses pluie/neige, puis pluie</t>
  </si>
  <si>
    <t>Agipa</t>
  </si>
  <si>
    <t>850abfca</t>
  </si>
  <si>
    <t>beau, couvert avant le soir, qqes gouttes, et neige la nuit</t>
  </si>
  <si>
    <t>couvert, neige le soir (15cm)</t>
  </si>
  <si>
    <t>couvert, neige la nuit ( 5 cm )</t>
  </si>
  <si>
    <t>couvert ciel bas, légères éclaircies</t>
  </si>
  <si>
    <t>couvert, légères éclaircies</t>
  </si>
  <si>
    <t>couvert, neigeotte le soir</t>
  </si>
  <si>
    <t>hochnebel, beau avec qqes nuages</t>
  </si>
  <si>
    <t>hochnebel,  faibles éclaircies, couvert le soir</t>
  </si>
  <si>
    <t>Preditrend</t>
  </si>
  <si>
    <t>PdT@#492@#</t>
  </si>
  <si>
    <t>polytrans.fr</t>
  </si>
  <si>
    <t>jelawa pour recharger: - dernière lettre</t>
  </si>
  <si>
    <t>@#Pt287@#</t>
  </si>
  <si>
    <t>MzQwMDgwMzM</t>
  </si>
  <si>
    <t>I-CAD  ( pour Jack )</t>
  </si>
  <si>
    <t>nuageux, éclaircies, beau</t>
  </si>
  <si>
    <t>alternative à Aperture</t>
  </si>
  <si>
    <t>beau,</t>
  </si>
  <si>
    <t>couvert,</t>
  </si>
  <si>
    <t>site SCC Bas-Rhin</t>
  </si>
  <si>
    <t>electronet24</t>
  </si>
  <si>
    <t>@#ElN24@#</t>
  </si>
  <si>
    <t>( ADES )</t>
  </si>
  <si>
    <t>SuperDuper</t>
  </si>
  <si>
    <t>Cloonage / Sauvegarde</t>
  </si>
  <si>
    <t>couvert / averses, pluie forte le soir</t>
  </si>
  <si>
    <t xml:space="preserve"> Jack             4,5 kg</t>
  </si>
  <si>
    <t>Cherché Jack à  Tournehem sur la Hem</t>
  </si>
  <si>
    <t>Pierres roulaient dans la lièpvrette</t>
  </si>
  <si>
    <t>Platinum Alimentation Chien &amp; Chats</t>
  </si>
  <si>
    <t>PtM@#68160@#</t>
  </si>
  <si>
    <t>Duowin + Vermifuge</t>
  </si>
  <si>
    <t>couvert, pluie, averses, neige</t>
  </si>
  <si>
    <t></t>
  </si>
  <si>
    <t></t>
  </si>
  <si>
    <t></t>
  </si>
  <si>
    <t></t>
  </si>
  <si>
    <t></t>
  </si>
  <si>
    <t></t>
  </si>
  <si>
    <t>@Plop294@#</t>
  </si>
  <si>
    <t xml:space="preserve">www.nu3.fr </t>
  </si>
  <si>
    <t></t>
  </si>
  <si>
    <t>9h00         Michelle       pour Larissa</t>
  </si>
  <si>
    <t>couvert, averses, pluie</t>
  </si>
  <si>
    <t>7h30 Dr  Bigerel      Tante</t>
  </si>
  <si>
    <t>Total 1182 km</t>
  </si>
  <si>
    <t>= 703,29 €</t>
  </si>
  <si>
    <t>x 0,595              ( - de 5000km )</t>
  </si>
  <si>
    <t>Vacances Scolaires</t>
  </si>
  <si>
    <t xml:space="preserve">( ADES )     </t>
  </si>
  <si>
    <r>
      <t>72 m</t>
    </r>
    <r>
      <rPr>
        <vertAlign val="superscript"/>
        <sz val="18"/>
        <color indexed="8"/>
        <rFont val="Calibri"/>
        <family val="2"/>
      </rPr>
      <t>3</t>
    </r>
    <r>
      <rPr>
        <sz val="18"/>
        <color indexed="8"/>
        <rFont val="Calibri"/>
        <family val="2"/>
      </rPr>
      <t>/ 774</t>
    </r>
  </si>
  <si>
    <r>
      <t>111m</t>
    </r>
    <r>
      <rPr>
        <vertAlign val="superscript"/>
        <sz val="18"/>
        <color indexed="8"/>
        <rFont val="Calibri"/>
        <family val="2"/>
      </rPr>
      <t>3</t>
    </r>
    <r>
      <rPr>
        <sz val="18"/>
        <color indexed="8"/>
        <rFont val="Calibri"/>
        <family val="2"/>
      </rPr>
      <t>/1193</t>
    </r>
  </si>
  <si>
    <r>
      <t>239m</t>
    </r>
    <r>
      <rPr>
        <vertAlign val="superscript"/>
        <sz val="18"/>
        <color indexed="8"/>
        <rFont val="Calibri"/>
        <family val="2"/>
      </rPr>
      <t>3</t>
    </r>
    <r>
      <rPr>
        <sz val="18"/>
        <color indexed="8"/>
        <rFont val="Calibri"/>
        <family val="2"/>
      </rPr>
      <t>/2569</t>
    </r>
  </si>
  <si>
    <r>
      <t>50m</t>
    </r>
    <r>
      <rPr>
        <vertAlign val="superscript"/>
        <sz val="18"/>
        <color indexed="8"/>
        <rFont val="Calibri"/>
        <family val="2"/>
      </rPr>
      <t>3</t>
    </r>
    <r>
      <rPr>
        <sz val="18"/>
        <color indexed="8"/>
        <rFont val="Calibri"/>
        <family val="2"/>
      </rPr>
      <t>/539</t>
    </r>
  </si>
  <si>
    <r>
      <t>130m</t>
    </r>
    <r>
      <rPr>
        <vertAlign val="superscript"/>
        <sz val="18"/>
        <color indexed="8"/>
        <rFont val="Calibri"/>
        <family val="2"/>
      </rPr>
      <t>3</t>
    </r>
    <r>
      <rPr>
        <sz val="18"/>
        <color indexed="8"/>
        <rFont val="Calibri"/>
        <family val="2"/>
      </rPr>
      <t>/1400</t>
    </r>
  </si>
  <si>
    <r>
      <t>229m</t>
    </r>
    <r>
      <rPr>
        <vertAlign val="superscript"/>
        <sz val="18"/>
        <color indexed="8"/>
        <rFont val="Calibri"/>
        <family val="2"/>
      </rPr>
      <t>3</t>
    </r>
    <r>
      <rPr>
        <sz val="18"/>
        <color indexed="8"/>
        <rFont val="Calibri"/>
        <family val="2"/>
      </rPr>
      <t>/2466</t>
    </r>
  </si>
  <si>
    <t>Commandé Pâtée    Platinum</t>
  </si>
  <si>
    <t>Commandé Croquettes Kronch</t>
  </si>
  <si>
    <t>couvert, éclaircies, fortes averses,  vent fort</t>
  </si>
  <si>
    <t>Commandé Extrait de Pépins de Pamplemousse</t>
  </si>
  <si>
    <t>averses fréquentes, neige à 500m</t>
  </si>
  <si>
    <t>couvert qqs gouttes, neige à 400m,          éclaircies</t>
  </si>
  <si>
    <t>couvert, neige la nuit ( 2cm )</t>
  </si>
  <si>
    <t>22,7 kg Véto   61cm garrot</t>
  </si>
  <si>
    <t>hochnebel, éclaircies, averses de neige</t>
  </si>
  <si>
    <t>LcB@#86@#</t>
  </si>
  <si>
    <t></t>
  </si>
  <si>
    <t>1384 km</t>
  </si>
  <si>
    <t>1306 km</t>
  </si>
  <si>
    <t>1260 km</t>
  </si>
  <si>
    <t>11h00        EMOI-TC    Colmar 38b   Mme Moreau    ( VSL)</t>
  </si>
  <si>
    <t>1182 km</t>
  </si>
  <si>
    <t>1140 km</t>
  </si>
  <si>
    <t>1062 km</t>
  </si>
  <si>
    <t>984 km</t>
  </si>
  <si>
    <t>942 km</t>
  </si>
  <si>
    <t>772 km</t>
  </si>
  <si>
    <t>726 km</t>
  </si>
  <si>
    <t>648 km</t>
  </si>
  <si>
    <t>570 km</t>
  </si>
  <si>
    <t>524 km</t>
  </si>
  <si>
    <t>462 km</t>
  </si>
  <si>
    <r>
      <t>12, r</t>
    </r>
    <r>
      <rPr>
        <sz val="16"/>
        <color theme="1"/>
        <rFont val="Times New Roman"/>
        <family val="2"/>
      </rPr>
      <t>u</t>
    </r>
    <r>
      <rPr>
        <sz val="16"/>
        <color theme="1"/>
        <rFont val="Times New Roman"/>
        <family val="2"/>
      </rPr>
      <t>e de la vieille Poste</t>
    </r>
  </si>
  <si>
    <t>9001 Aschbach  68140 Luttenbach près Munster</t>
  </si>
  <si>
    <t>pluie fine, averses,</t>
  </si>
  <si>
    <t>fqh9tMuY</t>
  </si>
  <si>
    <t>beau- nuageux, couvert et brumeux</t>
  </si>
  <si>
    <r>
      <t>www.</t>
    </r>
    <r>
      <rPr>
        <b/>
        <i/>
        <sz val="18"/>
        <color theme="1"/>
        <rFont val="Calibri"/>
        <family val="2"/>
        <scheme val="minor"/>
      </rPr>
      <t>woodbrass</t>
    </r>
    <r>
      <rPr>
        <i/>
        <sz val="18"/>
        <color theme="1"/>
        <rFont val="Calibri"/>
        <family val="2"/>
        <scheme val="minor"/>
      </rPr>
      <t>.com/</t>
    </r>
  </si>
  <si>
    <t>Wdb@opif5#</t>
  </si>
  <si>
    <t>pluie, averses, neige à 600m</t>
  </si>
  <si>
    <t>9h00 Ramoneur</t>
  </si>
  <si>
    <t>beau, nuageux   neige la nuit 3cm</t>
  </si>
  <si>
    <t>blanc, couvert, éclaircies</t>
  </si>
  <si>
    <t>Woodbrass commandé Baudruche</t>
  </si>
  <si>
    <t>reçu Baudruche</t>
  </si>
  <si>
    <t>beau, passages nuageux, couvert</t>
  </si>
  <si>
    <t>beau / brumeux, couvert</t>
  </si>
  <si>
    <t>beau, couvert, neige le soir</t>
  </si>
  <si>
    <t>averses, neige fondante</t>
  </si>
  <si>
    <t>Photoshop CS 5</t>
  </si>
  <si>
    <t>blanc 2cm, couvert, averses de neige</t>
  </si>
  <si>
    <t>Clarity</t>
  </si>
  <si>
    <t xml:space="preserve">Key: 729589-101021-643967-715521-056498 </t>
  </si>
  <si>
    <t>Key: 729589-101021-643967-715521-056498</t>
  </si>
  <si>
    <t xml:space="preserve">729589-101021-643967-715521-056498 </t>
  </si>
  <si>
    <t>Key: 755159-110712-607586-067145-911646</t>
  </si>
  <si>
    <t>B &amp; W Effects 2.1.0</t>
  </si>
  <si>
    <t>Lens Effects 1.2.0</t>
  </si>
  <si>
    <t>ReStyle 1.0.0</t>
  </si>
  <si>
    <t>Simplify 4.1.0</t>
  </si>
  <si>
    <t>Star Effects 1.1.0</t>
  </si>
  <si>
    <t>installés et fonctionnels</t>
  </si>
  <si>
    <t>achetés</t>
  </si>
  <si>
    <t>11h00            Dr Tachy</t>
  </si>
  <si>
    <t>1430 km</t>
  </si>
  <si>
    <t>vu bois parcelle 24</t>
  </si>
  <si>
    <t>13h00  Katia</t>
  </si>
  <si>
    <t>couvert,  averses de pluie fine, neige le soir</t>
  </si>
  <si>
    <t>couvert, averses neige</t>
  </si>
  <si>
    <t>couvert,  éclaircies, averses neige fondante</t>
  </si>
  <si>
    <t>couvert, faiblzs averses neige</t>
  </si>
  <si>
    <t>Amazon.de</t>
  </si>
  <si>
    <t>Scié et rentré bois</t>
  </si>
  <si>
    <t>beau, passages nuageux, quelques flocons la nuit</t>
  </si>
  <si>
    <t>scié et rentré,  bois terminé</t>
  </si>
  <si>
    <t>hochnebel, faibles éclaircies</t>
  </si>
  <si>
    <t>couvert, belles éclaircies</t>
  </si>
  <si>
    <t>beau, couvert, averses,neige à 700m</t>
  </si>
  <si>
    <t>couvert,          bise forte</t>
  </si>
  <si>
    <t>refait emplacement bois cour</t>
  </si>
  <si>
    <t>Chez Paul &amp; Edith  à Brunstatt</t>
  </si>
  <si>
    <t>Mikatec</t>
  </si>
  <si>
    <t>Mqd579@Pj</t>
  </si>
  <si>
    <t>13h30 Katia      15h00 Dr Lotz</t>
  </si>
  <si>
    <t>3319,96+</t>
  </si>
  <si>
    <t>JeanWagler</t>
  </si>
  <si>
    <t>Carpatka</t>
  </si>
  <si>
    <t>Marie Josée et Christian</t>
  </si>
  <si>
    <t>Fromage Portugais</t>
  </si>
  <si>
    <t>Rôti de veau et légumes pdt à l'ail</t>
  </si>
  <si>
    <t>rouge Portugais</t>
  </si>
  <si>
    <t>amikinos-boutique.fr</t>
  </si>
  <si>
    <t> </t>
  </si>
  <si>
    <t>Couvert, Beau</t>
  </si>
  <si>
    <t>Beau, Couvert</t>
  </si>
  <si>
    <t>Hochnebel, Couvert, Averses de bruine</t>
  </si>
  <si>
    <t>Couvert</t>
  </si>
  <si>
    <t>Pluie fine</t>
  </si>
  <si>
    <t>Hochnebel, belles Éclaircies</t>
  </si>
  <si>
    <t>Pluie /      Couvert</t>
  </si>
  <si>
    <t>Couvert, belles Éclaircies, Averses le soir, Orage</t>
  </si>
  <si>
    <t>Couvert, Éclaircies</t>
  </si>
  <si>
    <t>Averses faibles</t>
  </si>
  <si>
    <t>Brouillard, Beau, passages Nuageux</t>
  </si>
  <si>
    <t>Hochnebel</t>
  </si>
  <si>
    <t>Hochnebel,      Ciel Voilé</t>
  </si>
  <si>
    <t>Averses</t>
  </si>
  <si>
    <t>Hochnebel, Averses, Pluie</t>
  </si>
  <si>
    <t>12h00 chez Nussbaumer</t>
  </si>
  <si>
    <t>Beau, passages nuageux</t>
  </si>
  <si>
    <t>14h30 Katia</t>
  </si>
  <si>
    <t>Averses, éclaircies</t>
  </si>
  <si>
    <t>15h00 Katia</t>
  </si>
  <si>
    <t>Commandé Arduino Banggood</t>
  </si>
  <si>
    <t>12h00 Les Ries</t>
  </si>
  <si>
    <t></t>
  </si>
  <si>
    <t>Filet Mignon Porc au Poivre Vert, Légumes</t>
  </si>
  <si>
    <t>Tomates Aubergines Mozarella</t>
  </si>
  <si>
    <t>Glace Maison Bredala</t>
  </si>
  <si>
    <t>Forêt</t>
  </si>
  <si>
    <t>Hochnebel, éclaircies, averses le soir</t>
  </si>
  <si>
    <t>Début bois Forêt avec Christian</t>
  </si>
  <si>
    <t>Forêt avec Christian</t>
  </si>
  <si>
    <t>Couvert, quelques gouttes</t>
  </si>
  <si>
    <t>Couvert, éclaircies</t>
  </si>
  <si>
    <t>277 / 2983</t>
  </si>
  <si>
    <t>Résultat Loterie Club Korthals</t>
  </si>
  <si>
    <t>Hochnebel, Pluie, Belles Éclaircies, Pluie</t>
  </si>
  <si>
    <t>Forêt am</t>
  </si>
  <si>
    <t>Forêt matin</t>
  </si>
  <si>
    <t>Pluie / Couvert, Pluie, Neige à 1000m</t>
  </si>
  <si>
    <t>Neige à 1000m Pluie, averses</t>
  </si>
  <si>
    <t>OOGarden.com</t>
  </si>
  <si>
    <t>@#ertX67@#</t>
  </si>
  <si>
    <t>Pluie faible,  Neige à 1000m  Couvert, Éclaircies</t>
  </si>
  <si>
    <t>78,,6</t>
  </si>
  <si>
    <t>beau ciel voilé le soir</t>
  </si>
  <si>
    <t>ciel voilé, éclaircies</t>
  </si>
  <si>
    <t xml:space="preserve">Couvert, averses </t>
  </si>
  <si>
    <t>Reçu Lame 500</t>
  </si>
  <si>
    <t>MacFamilyTree 8 ( Mac Généalogie )</t>
  </si>
  <si>
    <t>Couvert, éclaircies,    qlques flocons               ( à peine ),</t>
  </si>
  <si>
    <t>Neige à 600m, Couvert,       qqes gouttes</t>
  </si>
  <si>
    <t>Couvert, Averses,     Neige à 600m</t>
  </si>
  <si>
    <t>Direct Energie</t>
  </si>
  <si>
    <t>Marie Josée, Richard, Virginie</t>
  </si>
  <si>
    <t xml:space="preserve">Hochnebel, Averses, Éclaircies, </t>
  </si>
  <si>
    <t>Couvert, Averses,     Neige à 600m, Éclaircies</t>
  </si>
  <si>
    <t>Couvert, averses</t>
  </si>
  <si>
    <t>Hochnebel, averses rares</t>
  </si>
  <si>
    <t>Beau,     passages nuageux</t>
  </si>
  <si>
    <t>751 / 747</t>
  </si>
  <si>
    <t>Beau, couvert,  averses</t>
  </si>
  <si>
    <t>Scié et rentré 1 Stère de Hêtre Sec + Couvert   4 stères</t>
  </si>
  <si>
    <t>22,2 Kg Knoepfli</t>
  </si>
  <si>
    <t>Beau, Ciel Voilé, couvert, qqes gouttes le soir</t>
  </si>
  <si>
    <t>Pluie faible, couvert</t>
  </si>
  <si>
    <t xml:space="preserve">Nuageux, éclaircies, </t>
  </si>
  <si>
    <t>Duowin Spray</t>
  </si>
  <si>
    <t>Vectra</t>
  </si>
  <si>
    <t>Pluie, averses</t>
  </si>
  <si>
    <t>10h00 Dr Jeanmougin</t>
  </si>
  <si>
    <t>Couvert, faibles averses</t>
  </si>
  <si>
    <t>Couvert, éclaircies,</t>
  </si>
  <si>
    <t>@#Xgdf155De@#</t>
  </si>
  <si>
    <t>Epiphanie</t>
  </si>
  <si>
    <t>Chandeleur</t>
  </si>
  <si>
    <t>Rameaux</t>
  </si>
  <si>
    <t>Ascention</t>
  </si>
  <si>
    <t>Armistice 1918</t>
  </si>
  <si>
    <t>Annonciation Rameaux</t>
  </si>
  <si>
    <t>ST Étienne</t>
  </si>
  <si>
    <t>Vectra ?</t>
  </si>
  <si>
    <t>Stronghold ?</t>
  </si>
  <si>
    <t>Vaccin</t>
  </si>
  <si>
    <t>Beau, couvert</t>
  </si>
  <si>
    <t>Beau, passages nuageux, couvert, averses</t>
  </si>
  <si>
    <t>résultat loterie club griffon</t>
  </si>
  <si>
    <t>Ciel Voilé,   Bau, nuageux</t>
  </si>
  <si>
    <t>id: 19655826      Pass: 111@1j$c</t>
  </si>
  <si>
    <t>Beau, Nuageux, Couvert, Averses (soir)</t>
  </si>
  <si>
    <t>Pluie, Couvert, Averses</t>
  </si>
  <si>
    <t>#@1esC935@#</t>
  </si>
  <si>
    <t>Hochnebel, couvert, un peu de Bruine</t>
  </si>
  <si>
    <t xml:space="preserve">Hochnebel,  éclaircies </t>
  </si>
  <si>
    <t>Reformations Tag</t>
  </si>
  <si>
    <t>Fête des mères</t>
  </si>
  <si>
    <t>Heure d'Hiver</t>
  </si>
  <si>
    <t>4e Avent</t>
  </si>
  <si>
    <t>2e Avent</t>
  </si>
  <si>
    <t>1er Avent</t>
  </si>
  <si>
    <t>St Barbe</t>
  </si>
  <si>
    <t>2 jour Avent,    Ste Barbe</t>
  </si>
  <si>
    <t>10h00              Dr Guth</t>
  </si>
  <si>
    <t>42 / 450</t>
  </si>
  <si>
    <t>nuageux, belles éclaircies</t>
  </si>
  <si>
    <t>ciel voilé, beau, couvert</t>
  </si>
  <si>
    <t>14h30 Cathia</t>
  </si>
  <si>
    <t>OneNote</t>
  </si>
  <si>
    <t>PowerPoint</t>
  </si>
  <si>
    <t>Jeux</t>
  </si>
  <si>
    <t>Google Photos</t>
  </si>
  <si>
    <t>Couvert, éclaircies, pluie d'orage la nuit</t>
  </si>
  <si>
    <t>Hochnebel, nuageux, éclaircies, averse</t>
  </si>
  <si>
    <t>Banggood.com</t>
  </si>
  <si>
    <t>User ID: JeanW</t>
  </si>
  <si>
    <t>Pluie / Couvert</t>
  </si>
  <si>
    <t>10h30 Amic Larissa</t>
  </si>
  <si>
    <t>10h00 Dr Saur     16h30 Alain Amic, Larissa</t>
  </si>
  <si>
    <t xml:space="preserve">Couvert, faibles averses, </t>
  </si>
  <si>
    <t>@#68160@#jJg</t>
  </si>
  <si>
    <t>13h30 Michelle Larissa</t>
  </si>
  <si>
    <t>Crachin, Hochnebel, Couvert, averses</t>
  </si>
  <si>
    <t>Hochnebel, averses, couvert</t>
  </si>
  <si>
    <t>Peint Porte cochère</t>
  </si>
  <si>
    <t xml:space="preserve">Couvert, éclaircies, </t>
  </si>
  <si>
    <t>beau, passages nuageux,</t>
  </si>
  <si>
    <t>Commencé peinture volets du haut</t>
  </si>
  <si>
    <t xml:space="preserve">Nuageux /  averses fortes, </t>
  </si>
  <si>
    <t xml:space="preserve">Beau, Couvert, Averse forte à midi / Couvert </t>
  </si>
  <si>
    <t xml:space="preserve">Hochnebel, eclaircies, </t>
  </si>
  <si>
    <t>Beau,    passages nuageux, averse le soir</t>
  </si>
  <si>
    <t>Couvert, averses après 17h00</t>
  </si>
  <si>
    <t>10h30 Amic</t>
  </si>
  <si>
    <t>13h30 Tante Pasteur 16</t>
  </si>
  <si>
    <t>11h20 Tante Pasteur 16</t>
  </si>
  <si>
    <t>Averses fréquentes</t>
  </si>
  <si>
    <t>Foulure poignet gauche</t>
  </si>
  <si>
    <t>Bigerel, dossier medical dans 3 semaines</t>
  </si>
  <si>
    <t>Averses fréquentes et fortes, couvert le soir</t>
  </si>
  <si>
    <t>9h00 Emoi-TC Pasteur (VSL)</t>
  </si>
  <si>
    <t>9h20               Jean                Dr Valentin</t>
  </si>
  <si>
    <t>Jack Ergot gauche cassé</t>
  </si>
  <si>
    <t>Bloctel</t>
  </si>
  <si>
    <t>Couvert, qqs averses, éclaircies</t>
  </si>
  <si>
    <t>Trésor du Patrimoine</t>
  </si>
  <si>
    <t>Fin Soldes</t>
  </si>
  <si>
    <t>8h00 début Soldes d'été</t>
  </si>
  <si>
    <t>Couvert, averses, belles éclaircies</t>
  </si>
  <si>
    <t>éclaircies, averses</t>
  </si>
  <si>
    <t>780g Cèpes Fenarupt</t>
  </si>
  <si>
    <t>740g Giroles Cimetière Allemand</t>
  </si>
  <si>
    <t>Couvert, éclaircies, rares faibles averses</t>
  </si>
  <si>
    <t>Beau, couvert,qqs gouttes le soir</t>
  </si>
  <si>
    <t>84 / 937</t>
  </si>
  <si>
    <t>Couvert, éclaircies et quelques gouttes</t>
  </si>
  <si>
    <t xml:space="preserve">Couvert, Beau, </t>
  </si>
  <si>
    <t>Pommeraie, ouverture cueillette Framboises, Groseilles, Cerises, Myrtilles</t>
  </si>
  <si>
    <t>Beau,          orage la nuit</t>
  </si>
  <si>
    <t>qqs nuages, couvert, pluie</t>
  </si>
  <si>
    <t>700g Fraises des bois Rauenthal</t>
  </si>
  <si>
    <t>340g Fraises des bois Col SM et S P</t>
  </si>
  <si>
    <t xml:space="preserve">qqs nuages, couvert, </t>
  </si>
  <si>
    <t>Couvert, éclaircies, averses la nuit</t>
  </si>
  <si>
    <t xml:space="preserve">couvert, éclaircies, </t>
  </si>
  <si>
    <t xml:space="preserve"> Fraises des bois            570g Schir'l     460g Fenarupt</t>
  </si>
  <si>
    <t>Fraises des bois 560g Rauenthal</t>
  </si>
  <si>
    <t>Nuageux, éclaircies</t>
  </si>
  <si>
    <t xml:space="preserve">averses, couvert, </t>
  </si>
  <si>
    <t xml:space="preserve">Nuageux, </t>
  </si>
  <si>
    <t xml:space="preserve">Beau avec             qqs nuages, </t>
  </si>
  <si>
    <t>Fraises des bois                    130g Col SM</t>
  </si>
  <si>
    <t>Intensify</t>
  </si>
  <si>
    <t>Sublimation d'images</t>
  </si>
  <si>
    <t xml:space="preserve"> Fraises des bois 240g Rauenthal       220g Petite Lièpvre</t>
  </si>
  <si>
    <t>Beau, passages nuageux, ciel voilé, averses d'orage</t>
  </si>
  <si>
    <t>22,3kg Knoepfli</t>
  </si>
  <si>
    <t>Jack épi dans patte AvD</t>
  </si>
  <si>
    <t xml:space="preserve">Couvert, </t>
  </si>
  <si>
    <t>Couvert, averses de bruine, éclaircies</t>
  </si>
  <si>
    <t>Fraises des bois Engelbourg 1,462 kg</t>
  </si>
  <si>
    <t>Avast Antivirus Mac</t>
  </si>
  <si>
    <t>Fraises des bois Schir'l  444 g</t>
  </si>
  <si>
    <t>21,95kg  Knoepfli</t>
  </si>
  <si>
    <t>géoportail</t>
  </si>
  <si>
    <t>@Gpkd@25@</t>
  </si>
  <si>
    <t>modifié le 20/07/16 à 21h38</t>
  </si>
  <si>
    <t>@#Noee&amp;Jack68@#&amp;</t>
  </si>
  <si>
    <t>Beau, couvert le soir, pluie la nuit</t>
  </si>
  <si>
    <t>2 kg Framboises Château d'eau = 1,5 kg Jus</t>
  </si>
  <si>
    <t>Couvert, Brau, Couvert</t>
  </si>
  <si>
    <t>ciel voilé, éclaircies,          1 averse,</t>
  </si>
  <si>
    <t>Couvert, éclaircies, fortes averses  le soir</t>
  </si>
  <si>
    <t>Beau, passages nuageux,</t>
  </si>
  <si>
    <t>N° Appelant à Bloquer sur ligne mobile Jean</t>
  </si>
  <si>
    <t>Vivadia.com</t>
  </si>
  <si>
    <t>qPb27pqb</t>
  </si>
  <si>
    <t>Beau, couvert l'après midi, averses le soir</t>
  </si>
  <si>
    <t xml:space="preserve">Beau, </t>
  </si>
  <si>
    <t>Carolis</t>
  </si>
  <si>
    <t>Tourte Salade</t>
  </si>
  <si>
    <t>voilé,      couvert,  éclaircies, averses le soir</t>
  </si>
  <si>
    <t xml:space="preserve">Beau, passages nuageux, </t>
  </si>
  <si>
    <t>200g Giroles Petite Lièpvre chemin rain de l'horloge</t>
  </si>
  <si>
    <t>Beau, couvert vers le soir, orage à 4h00</t>
  </si>
  <si>
    <t xml:space="preserve">Averses, </t>
  </si>
  <si>
    <t>Framboises Côte d'Echery   638 g fruits   437 g Jus</t>
  </si>
  <si>
    <r>
      <t xml:space="preserve">Vermifuge, </t>
    </r>
    <r>
      <rPr>
        <sz val="18"/>
        <rFont val="Times New Roman"/>
        <family val="1"/>
      </rPr>
      <t>Vectra</t>
    </r>
  </si>
  <si>
    <t>voilé, averses l'après midi, couvert</t>
  </si>
  <si>
    <t xml:space="preserve">Voilé, éclaircies, </t>
  </si>
  <si>
    <t>voilé, couvert, pluie</t>
  </si>
  <si>
    <t>Couvert, averses, éclaircies</t>
  </si>
  <si>
    <t>Filtré Arnica</t>
  </si>
  <si>
    <t>Beau /  Passages nuageux</t>
  </si>
  <si>
    <t>440g Giroles Parcelle 137</t>
  </si>
  <si>
    <t xml:space="preserve">Ballade jusqu'au Grand Sterpois </t>
  </si>
  <si>
    <t>C3R3P-BRDMP-MGF3B-V49BP-2QYKG</t>
  </si>
  <si>
    <t>Windows XP Home ( récupération déchèterie )</t>
  </si>
  <si>
    <t>5,845 kg Framboises Ctrête du Robinot,      3,728 kg Jus</t>
  </si>
  <si>
    <t>Beau,     couvert, éclaircies, averses</t>
  </si>
  <si>
    <t>Beau,    passages nuageux</t>
  </si>
  <si>
    <t>Richter</t>
  </si>
  <si>
    <t>Kurt</t>
  </si>
  <si>
    <t>Schütze</t>
  </si>
  <si>
    <t>Max</t>
  </si>
  <si>
    <t>Landsturmmann</t>
  </si>
  <si>
    <t>Ried</t>
  </si>
  <si>
    <t>Infanterist</t>
  </si>
  <si>
    <t>Riedmatt</t>
  </si>
  <si>
    <t>Josef</t>
  </si>
  <si>
    <t>Wehrmann</t>
  </si>
  <si>
    <t>Wendelin</t>
  </si>
  <si>
    <t>Unteroffizier</t>
  </si>
  <si>
    <t>1/03/1885</t>
  </si>
  <si>
    <t>Roder</t>
  </si>
  <si>
    <t>Georg</t>
  </si>
  <si>
    <t>Ruchti</t>
  </si>
  <si>
    <t>Friedrich</t>
  </si>
  <si>
    <t>Roth</t>
  </si>
  <si>
    <t>Markus</t>
  </si>
  <si>
    <t>Rossmer</t>
  </si>
  <si>
    <t>Johann</t>
  </si>
  <si>
    <t>Roos</t>
  </si>
  <si>
    <t>Peter</t>
  </si>
  <si>
    <t>Reservist</t>
  </si>
  <si>
    <t>Röthlingshöfer</t>
  </si>
  <si>
    <t>Tambour</t>
  </si>
  <si>
    <t>Rösch</t>
  </si>
  <si>
    <t>Röhrle</t>
  </si>
  <si>
    <t>Pionier</t>
  </si>
  <si>
    <t>Bachmann</t>
  </si>
  <si>
    <t>Jäger</t>
  </si>
  <si>
    <t>Ludwig</t>
  </si>
  <si>
    <t>Ersatz-Reservist</t>
  </si>
  <si>
    <t>Bader</t>
  </si>
  <si>
    <t>Franz Paul</t>
  </si>
  <si>
    <t xml:space="preserve">Bader </t>
  </si>
  <si>
    <t>Banze</t>
  </si>
  <si>
    <t>Barke</t>
  </si>
  <si>
    <t>Hermann</t>
  </si>
  <si>
    <t>Sergeant</t>
  </si>
  <si>
    <t>Otto</t>
  </si>
  <si>
    <t>Unterartz</t>
  </si>
  <si>
    <t>Barthole</t>
  </si>
  <si>
    <t>Aunkofer</t>
  </si>
  <si>
    <t xml:space="preserve"> Sebastian</t>
  </si>
  <si>
    <t>Auth</t>
  </si>
  <si>
    <t>Franz</t>
  </si>
  <si>
    <t>Barfüsser</t>
  </si>
  <si>
    <t>Baker</t>
  </si>
  <si>
    <t>Baierl</t>
  </si>
  <si>
    <t>Bartsch</t>
  </si>
  <si>
    <t>Musketier</t>
  </si>
  <si>
    <t>Corso Fleuri Sélestat</t>
  </si>
  <si>
    <t>12h00 Chez Ries</t>
  </si>
  <si>
    <t>9h30 Mme Frech</t>
  </si>
  <si>
    <t>Barmbichler Dr</t>
  </si>
  <si>
    <t>Aberle</t>
  </si>
  <si>
    <t>Abicht</t>
  </si>
  <si>
    <t>Gerhard</t>
  </si>
  <si>
    <t>Grenadier</t>
  </si>
  <si>
    <t>Abraham</t>
  </si>
  <si>
    <t>Herbert</t>
  </si>
  <si>
    <t>Obergefreiter</t>
  </si>
  <si>
    <t>Achtelstetter</t>
  </si>
  <si>
    <t>Adlhoch</t>
  </si>
  <si>
    <t>Ahlers</t>
  </si>
  <si>
    <t>Wilhelm</t>
  </si>
  <si>
    <t>Albrecht</t>
  </si>
  <si>
    <t>Ferdinand</t>
  </si>
  <si>
    <t>Algaier</t>
  </si>
  <si>
    <t>Amann</t>
  </si>
  <si>
    <t>Heinrich</t>
  </si>
  <si>
    <t>Amend</t>
  </si>
  <si>
    <t>Ersatz Reservist</t>
  </si>
  <si>
    <t>10/06/1884</t>
  </si>
  <si>
    <t>Angelhuber</t>
  </si>
  <si>
    <t>Lorenz</t>
  </si>
  <si>
    <t>Apold</t>
  </si>
  <si>
    <t>Jonann Baptist</t>
  </si>
  <si>
    <t>Reiter</t>
  </si>
  <si>
    <t>Arnold</t>
  </si>
  <si>
    <t>Eduard</t>
  </si>
  <si>
    <t>Asböck</t>
  </si>
  <si>
    <t>Xaver Franz</t>
  </si>
  <si>
    <t>Gefreiter</t>
  </si>
  <si>
    <t>Aumeier</t>
  </si>
  <si>
    <t>Batzer</t>
  </si>
  <si>
    <t>Bauer</t>
  </si>
  <si>
    <t>Erich</t>
  </si>
  <si>
    <t>Mathias</t>
  </si>
  <si>
    <t>Bauher</t>
  </si>
  <si>
    <t>Eugen</t>
  </si>
  <si>
    <t>Baumann</t>
  </si>
  <si>
    <t>Engelbert</t>
  </si>
  <si>
    <t>Kanonier</t>
  </si>
  <si>
    <t>Jakob</t>
  </si>
  <si>
    <t>Ruppert</t>
  </si>
  <si>
    <t>Baumgärtner</t>
  </si>
  <si>
    <t>Baumgarten Dr</t>
  </si>
  <si>
    <t>Major</t>
  </si>
  <si>
    <t>12/11/1899</t>
  </si>
  <si>
    <t>Beck</t>
  </si>
  <si>
    <t>Adolf</t>
  </si>
  <si>
    <t>Becker</t>
  </si>
  <si>
    <t>Gottfried</t>
  </si>
  <si>
    <t>Leo</t>
  </si>
  <si>
    <t>Beau,   passages nuageux</t>
  </si>
  <si>
    <t>Rietzler</t>
  </si>
  <si>
    <t>Rich</t>
  </si>
  <si>
    <t>Paul</t>
  </si>
  <si>
    <t>Beckert</t>
  </si>
  <si>
    <t>Theodor</t>
  </si>
  <si>
    <t>Beerwein</t>
  </si>
  <si>
    <t>Behr</t>
  </si>
  <si>
    <t>Behrends</t>
  </si>
  <si>
    <t>Bernhard</t>
  </si>
  <si>
    <t>Behringer</t>
  </si>
  <si>
    <t>Konrad</t>
  </si>
  <si>
    <t>Landwehrmann</t>
  </si>
  <si>
    <t>Beintner</t>
  </si>
  <si>
    <t>Belzner</t>
  </si>
  <si>
    <t>Benz</t>
  </si>
  <si>
    <t>Fidel</t>
  </si>
  <si>
    <t>Berger</t>
  </si>
  <si>
    <t>Barges</t>
  </si>
  <si>
    <t>Bergmann</t>
  </si>
  <si>
    <t>Bergmeier</t>
  </si>
  <si>
    <t>Bernauer</t>
  </si>
  <si>
    <t>Berthold</t>
  </si>
  <si>
    <t>Besenfelder</t>
  </si>
  <si>
    <t>Alois</t>
  </si>
  <si>
    <t>Bettscheider</t>
  </si>
  <si>
    <t>Betz</t>
  </si>
  <si>
    <t>Betzelt</t>
  </si>
  <si>
    <t>Christoph</t>
  </si>
  <si>
    <t>Beyler</t>
  </si>
  <si>
    <t>Kriegsfreiwilliger</t>
  </si>
  <si>
    <t>Bichler</t>
  </si>
  <si>
    <t>Bieber</t>
  </si>
  <si>
    <t>Bierschneider</t>
  </si>
  <si>
    <t>Bilger</t>
  </si>
  <si>
    <t>Binninger</t>
  </si>
  <si>
    <t>Birnkammer</t>
  </si>
  <si>
    <t>Bissinger</t>
  </si>
  <si>
    <t>Bisson</t>
  </si>
  <si>
    <t>Adam Georg</t>
  </si>
  <si>
    <t>Dragoner</t>
  </si>
  <si>
    <t>Bittau</t>
  </si>
  <si>
    <t>Theophil</t>
  </si>
  <si>
    <t>Blaich</t>
  </si>
  <si>
    <t>Hermann Friedrich</t>
  </si>
  <si>
    <t>Blattmann</t>
  </si>
  <si>
    <t>Anton</t>
  </si>
  <si>
    <t>20/09/1899</t>
  </si>
  <si>
    <t>Blimmel</t>
  </si>
  <si>
    <t>Block</t>
  </si>
  <si>
    <t>Blum</t>
  </si>
  <si>
    <t>Melchior</t>
  </si>
  <si>
    <t>Börner</t>
  </si>
  <si>
    <t>Emil</t>
  </si>
  <si>
    <t>Bösch</t>
  </si>
  <si>
    <t>Leonhard</t>
  </si>
  <si>
    <t>15/12/1892</t>
  </si>
  <si>
    <t>Bösel</t>
  </si>
  <si>
    <t>Bösl</t>
  </si>
  <si>
    <t>Johann Baptist</t>
  </si>
  <si>
    <t>Bollmann</t>
  </si>
  <si>
    <t>Michael</t>
  </si>
  <si>
    <t>Bonakowsky</t>
  </si>
  <si>
    <t>Bornschlegel</t>
  </si>
  <si>
    <t>Brader</t>
  </si>
  <si>
    <t>Brandmeier</t>
  </si>
  <si>
    <t>Brasch</t>
  </si>
  <si>
    <t>Braun</t>
  </si>
  <si>
    <t>Brauns</t>
  </si>
  <si>
    <t>Breindl</t>
  </si>
  <si>
    <t>Breitling</t>
  </si>
  <si>
    <t>Gustav</t>
  </si>
  <si>
    <t>Brinz</t>
  </si>
  <si>
    <t>Xaver</t>
  </si>
  <si>
    <t>Brixel</t>
  </si>
  <si>
    <t>Emmerich</t>
  </si>
  <si>
    <t>Stabsgefreiter</t>
  </si>
  <si>
    <t>Brotzer</t>
  </si>
  <si>
    <t>Arthur</t>
  </si>
  <si>
    <t>Brucker</t>
  </si>
  <si>
    <t>Brüne</t>
  </si>
  <si>
    <t>Brunchard</t>
  </si>
  <si>
    <t>Hans</t>
  </si>
  <si>
    <t>Buchelt</t>
  </si>
  <si>
    <t>Bucher</t>
  </si>
  <si>
    <t>Matthias</t>
  </si>
  <si>
    <t>Buchhold</t>
  </si>
  <si>
    <t>Aurel</t>
  </si>
  <si>
    <t>Offiziersstellvertreter</t>
  </si>
  <si>
    <t>Buchholz</t>
  </si>
  <si>
    <t>Buchner</t>
  </si>
  <si>
    <t>Buck</t>
  </si>
  <si>
    <t>Bühler</t>
  </si>
  <si>
    <t>Kark</t>
  </si>
  <si>
    <t>Bühringer</t>
  </si>
  <si>
    <t>Andreas</t>
  </si>
  <si>
    <t>Bürkel</t>
  </si>
  <si>
    <t>Bürkner</t>
  </si>
  <si>
    <t>Fritz</t>
  </si>
  <si>
    <t>Büss</t>
  </si>
  <si>
    <t>Büttner</t>
  </si>
  <si>
    <t>Reinhard</t>
  </si>
  <si>
    <t>Bunk</t>
  </si>
  <si>
    <t>Landsturmekrut</t>
  </si>
  <si>
    <t>28/08/1897</t>
  </si>
  <si>
    <t>Burckhardt</t>
  </si>
  <si>
    <t>Lieutnant</t>
  </si>
  <si>
    <t>Burdenski</t>
  </si>
  <si>
    <t>Burghardt</t>
  </si>
  <si>
    <t>Armierungssoldat</t>
  </si>
  <si>
    <t>Burkert</t>
  </si>
  <si>
    <t>Rudolf</t>
  </si>
  <si>
    <t>Burrer</t>
  </si>
  <si>
    <t>Caesar</t>
  </si>
  <si>
    <t>Christ</t>
  </si>
  <si>
    <t>Ciesielski</t>
  </si>
  <si>
    <t>Cujas</t>
  </si>
  <si>
    <t>Heinz</t>
  </si>
  <si>
    <t>Cully</t>
  </si>
  <si>
    <t>Vizefeldwebel</t>
  </si>
  <si>
    <t>Dahlhof</t>
  </si>
  <si>
    <t>August</t>
  </si>
  <si>
    <t>Dahms</t>
  </si>
  <si>
    <t>Dammjakob</t>
  </si>
  <si>
    <t>Dannwolf</t>
  </si>
  <si>
    <t>Daum</t>
  </si>
  <si>
    <t>Dauner</t>
  </si>
  <si>
    <t>Dauscher</t>
  </si>
  <si>
    <t>Deckinger</t>
  </si>
  <si>
    <t>Deimler</t>
  </si>
  <si>
    <t>Leutnant</t>
  </si>
  <si>
    <t>Dier</t>
  </si>
  <si>
    <t>Dierle</t>
  </si>
  <si>
    <t>Dietsch</t>
  </si>
  <si>
    <t>Dietz</t>
  </si>
  <si>
    <t>Dinger</t>
  </si>
  <si>
    <t>Oskar</t>
  </si>
  <si>
    <t>Dippold</t>
  </si>
  <si>
    <t>Dötsch</t>
  </si>
  <si>
    <t>Dorn</t>
  </si>
  <si>
    <t>Dose</t>
  </si>
  <si>
    <t>Dräger</t>
  </si>
  <si>
    <t>Dreschler</t>
  </si>
  <si>
    <t>Dreier</t>
  </si>
  <si>
    <t>Dresel</t>
  </si>
  <si>
    <t>Drever</t>
  </si>
  <si>
    <t>Drexler</t>
  </si>
  <si>
    <t>Droll</t>
  </si>
  <si>
    <t>Dropozynski</t>
  </si>
  <si>
    <t>Droste</t>
  </si>
  <si>
    <t>Duckmeyer</t>
  </si>
  <si>
    <t>Duda</t>
  </si>
  <si>
    <t>Johannes</t>
  </si>
  <si>
    <t>Siegfried</t>
  </si>
  <si>
    <t>Werner</t>
  </si>
  <si>
    <t>Fahrer</t>
  </si>
  <si>
    <t>lLandsturmmann</t>
  </si>
  <si>
    <t>Kraftfahrer</t>
  </si>
  <si>
    <t>Düllmann</t>
  </si>
  <si>
    <t>Dürschinger</t>
  </si>
  <si>
    <t>Eberhard</t>
  </si>
  <si>
    <t>Ebner</t>
  </si>
  <si>
    <t>Eckert</t>
  </si>
  <si>
    <t>Eckstein</t>
  </si>
  <si>
    <t>Ederer</t>
  </si>
  <si>
    <t>Edinger</t>
  </si>
  <si>
    <t>Effner</t>
  </si>
  <si>
    <t>Egger</t>
  </si>
  <si>
    <t>Egli</t>
  </si>
  <si>
    <t>Ehrhardt</t>
  </si>
  <si>
    <t>Eichberger</t>
  </si>
  <si>
    <t>Eichstätt</t>
  </si>
  <si>
    <t>Julius</t>
  </si>
  <si>
    <t>Alfred</t>
  </si>
  <si>
    <t>Edmund</t>
  </si>
  <si>
    <t>Leutnant der Reserve</t>
  </si>
  <si>
    <t>Eigenbrod</t>
  </si>
  <si>
    <t>Eihorn</t>
  </si>
  <si>
    <t>Eisele</t>
  </si>
  <si>
    <t>Eissler</t>
  </si>
  <si>
    <t>Eix</t>
  </si>
  <si>
    <t>Elbs</t>
  </si>
  <si>
    <t>Elm</t>
  </si>
  <si>
    <t>Elsesser</t>
  </si>
  <si>
    <t>Emersberger</t>
  </si>
  <si>
    <t>Endress</t>
  </si>
  <si>
    <t>Engelschalk</t>
  </si>
  <si>
    <t>Erbe</t>
  </si>
  <si>
    <t>Ernst</t>
  </si>
  <si>
    <t>Evers</t>
  </si>
  <si>
    <t>Karl Johann</t>
  </si>
  <si>
    <t>Hermann August</t>
  </si>
  <si>
    <t>Erwin</t>
  </si>
  <si>
    <t>Oberjäger</t>
  </si>
  <si>
    <t>Kameradengrab</t>
  </si>
  <si>
    <t>Evertz</t>
  </si>
  <si>
    <t>Eymann</t>
  </si>
  <si>
    <t>Falch</t>
  </si>
  <si>
    <t>Feiertag</t>
  </si>
  <si>
    <t>Fersch</t>
  </si>
  <si>
    <t>Fetsch</t>
  </si>
  <si>
    <t>Fichtel</t>
  </si>
  <si>
    <t>Fickl</t>
  </si>
  <si>
    <t>Fielitz</t>
  </si>
  <si>
    <t>Filgersthofer</t>
  </si>
  <si>
    <t>Finkele</t>
  </si>
  <si>
    <t>Fischbach</t>
  </si>
  <si>
    <t>Simon</t>
  </si>
  <si>
    <t>Husar</t>
  </si>
  <si>
    <t>Foelsch</t>
  </si>
  <si>
    <t>Förtsch</t>
  </si>
  <si>
    <t>Frauenknech</t>
  </si>
  <si>
    <t>Freusisen</t>
  </si>
  <si>
    <t>Fritzges</t>
  </si>
  <si>
    <t>Frölich</t>
  </si>
  <si>
    <t>Frohmader</t>
  </si>
  <si>
    <t>Fuchs</t>
  </si>
  <si>
    <t>Fürstenberger</t>
  </si>
  <si>
    <t>Fütterer</t>
  </si>
  <si>
    <t>Gaber</t>
  </si>
  <si>
    <t>Wolfgang</t>
  </si>
  <si>
    <t>Peter Johann</t>
  </si>
  <si>
    <t>Philipp</t>
  </si>
  <si>
    <t>Krankenträger</t>
  </si>
  <si>
    <t>Offizierstellvertreter</t>
  </si>
  <si>
    <t>Gad</t>
  </si>
  <si>
    <t>Gallert</t>
  </si>
  <si>
    <t>Gamauf</t>
  </si>
  <si>
    <t>Gardoll</t>
  </si>
  <si>
    <t>Geiger</t>
  </si>
  <si>
    <t>Geins</t>
  </si>
  <si>
    <t>Gensing</t>
  </si>
  <si>
    <t>Gerblinger</t>
  </si>
  <si>
    <t>Germersheim ( Edler von</t>
  </si>
  <si>
    <t>Gerstner</t>
  </si>
  <si>
    <t>Geschwind</t>
  </si>
  <si>
    <t>Glorian</t>
  </si>
  <si>
    <t>Gmeinwieser</t>
  </si>
  <si>
    <t>Gödde</t>
  </si>
  <si>
    <t>Göhringer</t>
  </si>
  <si>
    <t>Aloys</t>
  </si>
  <si>
    <t>Jakob Philipp</t>
  </si>
  <si>
    <t>Egon</t>
  </si>
  <si>
    <t>Oberleutnant</t>
  </si>
  <si>
    <t>Golack</t>
  </si>
  <si>
    <t>Gollbach</t>
  </si>
  <si>
    <t>Gossmann</t>
  </si>
  <si>
    <t>Gotthard</t>
  </si>
  <si>
    <t>Gottschling</t>
  </si>
  <si>
    <t>Graf</t>
  </si>
  <si>
    <t>Grandadam</t>
  </si>
  <si>
    <t>Grassl</t>
  </si>
  <si>
    <t>Graumüller</t>
  </si>
  <si>
    <t>Gröner</t>
  </si>
  <si>
    <t>Gronowsky</t>
  </si>
  <si>
    <t>Gross</t>
  </si>
  <si>
    <t>Grosser</t>
  </si>
  <si>
    <t>Grubert</t>
  </si>
  <si>
    <t>Gsöll</t>
  </si>
  <si>
    <t>Stefan</t>
  </si>
  <si>
    <t>Valentin</t>
  </si>
  <si>
    <t>Kamill</t>
  </si>
  <si>
    <t>Gotthilf</t>
  </si>
  <si>
    <t>August Wilhelm</t>
  </si>
  <si>
    <t>Guggolz</t>
  </si>
  <si>
    <t>Guthier</t>
  </si>
  <si>
    <t>Haak</t>
  </si>
  <si>
    <t>Haas</t>
  </si>
  <si>
    <t>Hackenberg</t>
  </si>
  <si>
    <t>Häffner</t>
  </si>
  <si>
    <t>Häusler</t>
  </si>
  <si>
    <t>Hagenach</t>
  </si>
  <si>
    <t>Hager</t>
  </si>
  <si>
    <t>Hahne</t>
  </si>
  <si>
    <t>Hamm</t>
  </si>
  <si>
    <t>Hammel</t>
  </si>
  <si>
    <t>Handwerker</t>
  </si>
  <si>
    <t>Hafermaas</t>
  </si>
  <si>
    <t>Hafner</t>
  </si>
  <si>
    <t>Josef Heinrich</t>
  </si>
  <si>
    <t>inconnus</t>
  </si>
  <si>
    <t>Hannemann</t>
  </si>
  <si>
    <t>Hanrieder</t>
  </si>
  <si>
    <t>Harth</t>
  </si>
  <si>
    <t>Hartmann</t>
  </si>
  <si>
    <t>Haselbacher</t>
  </si>
  <si>
    <t>Hasenjäger</t>
  </si>
  <si>
    <t>Hasslauer</t>
  </si>
  <si>
    <t>Hauke</t>
  </si>
  <si>
    <t>Heckel</t>
  </si>
  <si>
    <t>Hegenberg</t>
  </si>
  <si>
    <t>Heigl</t>
  </si>
  <si>
    <t>Heil</t>
  </si>
  <si>
    <t>Heiland</t>
  </si>
  <si>
    <t>Heilmeier</t>
  </si>
  <si>
    <t>Heim</t>
  </si>
  <si>
    <t xml:space="preserve">August </t>
  </si>
  <si>
    <t>Franz Xaver</t>
  </si>
  <si>
    <t>Sturmmann</t>
  </si>
  <si>
    <t>Heimberger</t>
  </si>
  <si>
    <t>Hein</t>
  </si>
  <si>
    <t>Heissler</t>
  </si>
  <si>
    <t>Heistermann</t>
  </si>
  <si>
    <t>Helbig</t>
  </si>
  <si>
    <t>Hellein</t>
  </si>
  <si>
    <t>Heller</t>
  </si>
  <si>
    <t>Helm</t>
  </si>
  <si>
    <t>Helpa</t>
  </si>
  <si>
    <t>Helwes</t>
  </si>
  <si>
    <t>Hemrich</t>
  </si>
  <si>
    <t>Hennemeyer</t>
  </si>
  <si>
    <t>Herschaft</t>
  </si>
  <si>
    <t>Thomas</t>
  </si>
  <si>
    <t>Leopold</t>
  </si>
  <si>
    <t>Herder</t>
  </si>
  <si>
    <t>Heriks</t>
  </si>
  <si>
    <t>Hess</t>
  </si>
  <si>
    <t>Hesse</t>
  </si>
  <si>
    <t>Hetzel</t>
  </si>
  <si>
    <t>Hicker</t>
  </si>
  <si>
    <t>Hickstein</t>
  </si>
  <si>
    <t>Hiemann</t>
  </si>
  <si>
    <t>Hillenbrand</t>
  </si>
  <si>
    <t>Hillmann</t>
  </si>
  <si>
    <t>Hindelang</t>
  </si>
  <si>
    <t>Hinkel</t>
  </si>
  <si>
    <t>Hinkelmann</t>
  </si>
  <si>
    <t>Hinterberg</t>
  </si>
  <si>
    <t>Hinz</t>
  </si>
  <si>
    <t>Hirschberger</t>
  </si>
  <si>
    <t>Gottlob</t>
  </si>
  <si>
    <t>Johann Otto</t>
  </si>
  <si>
    <t>Hockemeyer</t>
  </si>
  <si>
    <t>Höbel</t>
  </si>
  <si>
    <t>Högel</t>
  </si>
  <si>
    <t>Höhn</t>
  </si>
  <si>
    <t>Hoffmann</t>
  </si>
  <si>
    <t>Hofstetter</t>
  </si>
  <si>
    <t>Holl</t>
  </si>
  <si>
    <t>Hollinger</t>
  </si>
  <si>
    <t>Höra</t>
  </si>
  <si>
    <t>Nikolaus</t>
  </si>
  <si>
    <t>Dominik</t>
  </si>
  <si>
    <t>Sebastian</t>
  </si>
  <si>
    <t>Oberleutnant der Reserve</t>
  </si>
  <si>
    <t>Holz</t>
  </si>
  <si>
    <t>Holzschuh</t>
  </si>
  <si>
    <t>Horn</t>
  </si>
  <si>
    <t>Hornik</t>
  </si>
  <si>
    <t>Hubert</t>
  </si>
  <si>
    <t>Hübner</t>
  </si>
  <si>
    <t>Hübschmann</t>
  </si>
  <si>
    <t>Hühne</t>
  </si>
  <si>
    <t>Hüsken</t>
  </si>
  <si>
    <t>Hütter</t>
  </si>
  <si>
    <t>Oswald</t>
  </si>
  <si>
    <t>Hüttinger</t>
  </si>
  <si>
    <t>Hufnagel</t>
  </si>
  <si>
    <t>Hummel</t>
  </si>
  <si>
    <t>Hund</t>
  </si>
  <si>
    <t>Hunglinger</t>
  </si>
  <si>
    <t>Hupfer</t>
  </si>
  <si>
    <t>Husteldt</t>
  </si>
  <si>
    <t>Hutmann</t>
  </si>
  <si>
    <t>Igerl</t>
  </si>
  <si>
    <t>Itzel</t>
  </si>
  <si>
    <t>Jagst</t>
  </si>
  <si>
    <t>Jakobi</t>
  </si>
  <si>
    <t>Bruno</t>
  </si>
  <si>
    <t>Jantke</t>
  </si>
  <si>
    <t>Jarczyk</t>
  </si>
  <si>
    <t>Jenning</t>
  </si>
  <si>
    <t>Jochmann</t>
  </si>
  <si>
    <t>Jonek</t>
  </si>
  <si>
    <t>Jost</t>
  </si>
  <si>
    <t>Jungk</t>
  </si>
  <si>
    <t>Käs</t>
  </si>
  <si>
    <t>Häsbacher</t>
  </si>
  <si>
    <t>Kästle</t>
  </si>
  <si>
    <t>Kaisler</t>
  </si>
  <si>
    <t>Kaltenbach</t>
  </si>
  <si>
    <t>Kamigowsky</t>
  </si>
  <si>
    <t>Kantorowiz</t>
  </si>
  <si>
    <t>1/12/1886</t>
  </si>
  <si>
    <t>59 - Stele</t>
  </si>
  <si>
    <t>Karg</t>
  </si>
  <si>
    <t>Kaspari</t>
  </si>
  <si>
    <t>Kasper</t>
  </si>
  <si>
    <t>Katzer</t>
  </si>
  <si>
    <t>Kauter</t>
  </si>
  <si>
    <t>Kaufmann</t>
  </si>
  <si>
    <t>Kern</t>
  </si>
  <si>
    <t>Kerscher</t>
  </si>
  <si>
    <t>Albert</t>
  </si>
  <si>
    <t>Willi</t>
  </si>
  <si>
    <t>Kaspar</t>
  </si>
  <si>
    <t>Kazemba</t>
  </si>
  <si>
    <t>Keiner</t>
  </si>
  <si>
    <t>/08/1914</t>
  </si>
  <si>
    <t>Kessel</t>
  </si>
  <si>
    <t>Kessler</t>
  </si>
  <si>
    <t>Ketterer</t>
  </si>
  <si>
    <t>Killinger</t>
  </si>
  <si>
    <t>Kirstein</t>
  </si>
  <si>
    <t>Klas</t>
  </si>
  <si>
    <t>Klenk</t>
  </si>
  <si>
    <t>Klepf</t>
  </si>
  <si>
    <t>Klingenbeck</t>
  </si>
  <si>
    <t>Klock</t>
  </si>
  <si>
    <t>Klöck</t>
  </si>
  <si>
    <t>Klossok</t>
  </si>
  <si>
    <t>Kleier</t>
  </si>
  <si>
    <t>Kleinadam</t>
  </si>
  <si>
    <t>Keucher</t>
  </si>
  <si>
    <t>Kilger</t>
  </si>
  <si>
    <t>willy</t>
  </si>
  <si>
    <t>Ignaz</t>
  </si>
  <si>
    <t>Pankry</t>
  </si>
  <si>
    <t>Klug</t>
  </si>
  <si>
    <t>Klunk</t>
  </si>
  <si>
    <t>Knetzger</t>
  </si>
  <si>
    <t>Knitten</t>
  </si>
  <si>
    <t>Knörnschild</t>
  </si>
  <si>
    <t>Knoth</t>
  </si>
  <si>
    <t>Koch</t>
  </si>
  <si>
    <t>Kochert</t>
  </si>
  <si>
    <t>Köck</t>
  </si>
  <si>
    <t>Köhler</t>
  </si>
  <si>
    <t>Koffer</t>
  </si>
  <si>
    <t>König</t>
  </si>
  <si>
    <t>Köppel</t>
  </si>
  <si>
    <t>Kolb</t>
  </si>
  <si>
    <t>Walter</t>
  </si>
  <si>
    <t>Koob</t>
  </si>
  <si>
    <t>Koos</t>
  </si>
  <si>
    <t>Kopp</t>
  </si>
  <si>
    <t>Kowalewski</t>
  </si>
  <si>
    <t>Krämer</t>
  </si>
  <si>
    <t>Kraft</t>
  </si>
  <si>
    <t>Krapf</t>
  </si>
  <si>
    <t>Krapp</t>
  </si>
  <si>
    <t>Kraus</t>
  </si>
  <si>
    <t>Krauthöfer</t>
  </si>
  <si>
    <t>Krebs</t>
  </si>
  <si>
    <t>Kreitmaier</t>
  </si>
  <si>
    <t>Ignatz</t>
  </si>
  <si>
    <t>Linus</t>
  </si>
  <si>
    <t>Kröder</t>
  </si>
  <si>
    <t>Krogmann</t>
  </si>
  <si>
    <t>Kuba</t>
  </si>
  <si>
    <t>Kühn</t>
  </si>
  <si>
    <t>Küttenbaum</t>
  </si>
  <si>
    <t>Kugelmeyer</t>
  </si>
  <si>
    <t>Kuhn</t>
  </si>
  <si>
    <t>Kummer</t>
  </si>
  <si>
    <t>Kurkowski</t>
  </si>
  <si>
    <t>Kurz</t>
  </si>
  <si>
    <t>Lader</t>
  </si>
  <si>
    <t>Lamade</t>
  </si>
  <si>
    <t>Lampret</t>
  </si>
  <si>
    <t>Lang</t>
  </si>
  <si>
    <t>Krück</t>
  </si>
  <si>
    <t>Boleslau</t>
  </si>
  <si>
    <t>Roman</t>
  </si>
  <si>
    <t>Friedrich Max</t>
  </si>
  <si>
    <t>Hauptmann</t>
  </si>
  <si>
    <t>Langenmeier</t>
  </si>
  <si>
    <t>Langer</t>
  </si>
  <si>
    <t>Laudien</t>
  </si>
  <si>
    <t>Lauerwald</t>
  </si>
  <si>
    <t>Laumer</t>
  </si>
  <si>
    <t>Laus</t>
  </si>
  <si>
    <t>Lauter</t>
  </si>
  <si>
    <t>Lederer</t>
  </si>
  <si>
    <t>Leger</t>
  </si>
  <si>
    <t>Lehmann</t>
  </si>
  <si>
    <t>Lehrmann</t>
  </si>
  <si>
    <t>Leichtle</t>
  </si>
  <si>
    <t>Leinsle</t>
  </si>
  <si>
    <t>Leiprecht</t>
  </si>
  <si>
    <t>Leistner</t>
  </si>
  <si>
    <t>Marten</t>
  </si>
  <si>
    <t>Lemke</t>
  </si>
  <si>
    <t>Lenz</t>
  </si>
  <si>
    <t>Letzenberger</t>
  </si>
  <si>
    <t>Lewandowski</t>
  </si>
  <si>
    <t>Lex</t>
  </si>
  <si>
    <t>Leyerer</t>
  </si>
  <si>
    <t>Lichter</t>
  </si>
  <si>
    <t>Liesendahl</t>
  </si>
  <si>
    <t>Linder</t>
  </si>
  <si>
    <t>Link</t>
  </si>
  <si>
    <t>Lipp</t>
  </si>
  <si>
    <t>Linner</t>
  </si>
  <si>
    <t>Rupert</t>
  </si>
  <si>
    <t>Lippert</t>
  </si>
  <si>
    <t>Lisch</t>
  </si>
  <si>
    <t>Löhler</t>
  </si>
  <si>
    <t>Lohner</t>
  </si>
  <si>
    <t>Lommen</t>
  </si>
  <si>
    <t>Loosen</t>
  </si>
  <si>
    <t>Loskorn</t>
  </si>
  <si>
    <t>Lotz</t>
  </si>
  <si>
    <t>Lubosch</t>
  </si>
  <si>
    <t>Lüder</t>
  </si>
  <si>
    <t>Lutz</t>
  </si>
  <si>
    <t>Machnik</t>
  </si>
  <si>
    <t>März</t>
  </si>
  <si>
    <t>Maier</t>
  </si>
  <si>
    <t>Ersatz-Rekrut</t>
  </si>
  <si>
    <t>Armierunssoldat</t>
  </si>
  <si>
    <t>23/11/1887</t>
  </si>
  <si>
    <t>Maier II</t>
  </si>
  <si>
    <t>Maiza</t>
  </si>
  <si>
    <t>Mandrella</t>
  </si>
  <si>
    <t>Manges</t>
  </si>
  <si>
    <t>Mannhardt</t>
  </si>
  <si>
    <t>Marx</t>
  </si>
  <si>
    <t>Mathey</t>
  </si>
  <si>
    <t>Matt</t>
  </si>
  <si>
    <t>Mauerer</t>
  </si>
  <si>
    <t>Mayer</t>
  </si>
  <si>
    <t>Mayerle</t>
  </si>
  <si>
    <t>Mehlmann</t>
  </si>
  <si>
    <t>Vinzenz</t>
  </si>
  <si>
    <t>Klemens</t>
  </si>
  <si>
    <t>Mehltretter</t>
  </si>
  <si>
    <t>Mehringer</t>
  </si>
  <si>
    <t>Mehrl</t>
  </si>
  <si>
    <t>Meier</t>
  </si>
  <si>
    <t>Meise</t>
  </si>
  <si>
    <t>Meliessnig</t>
  </si>
  <si>
    <t>Merkel</t>
  </si>
  <si>
    <t>Merkle</t>
  </si>
  <si>
    <t>Metz</t>
  </si>
  <si>
    <t>31/08/1898</t>
  </si>
  <si>
    <t>Michelmann</t>
  </si>
  <si>
    <t>Miess</t>
  </si>
  <si>
    <t>Mieth</t>
  </si>
  <si>
    <t>Miller</t>
  </si>
  <si>
    <t>Milo</t>
  </si>
  <si>
    <t>Mock</t>
  </si>
  <si>
    <t>Molitor</t>
  </si>
  <si>
    <t>Moll</t>
  </si>
  <si>
    <t>Morshäuser</t>
  </si>
  <si>
    <t>Moser</t>
  </si>
  <si>
    <t>Mûhlberg</t>
  </si>
  <si>
    <t>Müller</t>
  </si>
  <si>
    <t>Alwin</t>
  </si>
  <si>
    <t>Benedict</t>
  </si>
  <si>
    <t>Trainfahrer</t>
  </si>
  <si>
    <t>Rottenführer</t>
  </si>
  <si>
    <t>Oberschütze</t>
  </si>
  <si>
    <t>29/12/1898</t>
  </si>
  <si>
    <t>Münch</t>
  </si>
  <si>
    <t>Münker</t>
  </si>
  <si>
    <t>Muther</t>
  </si>
  <si>
    <t>Nagel</t>
  </si>
  <si>
    <t>Neger</t>
  </si>
  <si>
    <t>neidl</t>
  </si>
  <si>
    <t>Nestler</t>
  </si>
  <si>
    <t>Neudecker</t>
  </si>
  <si>
    <t>Michel</t>
  </si>
  <si>
    <t>Georg Johann</t>
  </si>
  <si>
    <t>Neuer</t>
  </si>
  <si>
    <t>Nickel</t>
  </si>
  <si>
    <t>Nickl</t>
  </si>
  <si>
    <t>Niesser</t>
  </si>
  <si>
    <t>Nöll</t>
  </si>
  <si>
    <t>Noll</t>
  </si>
  <si>
    <t>Nolte</t>
  </si>
  <si>
    <t>Nowac</t>
  </si>
  <si>
    <t>Nugehel</t>
  </si>
  <si>
    <t>Nussmann</t>
  </si>
  <si>
    <t>Oberle</t>
  </si>
  <si>
    <t>Obermeier</t>
  </si>
  <si>
    <t>Conrad</t>
  </si>
  <si>
    <t>Gottlieb</t>
  </si>
  <si>
    <t>Julius Richard</t>
  </si>
  <si>
    <t>Krankentrager</t>
  </si>
  <si>
    <t>Feldwebel</t>
  </si>
  <si>
    <t>14/01/1883</t>
  </si>
  <si>
    <t>Ochs</t>
  </si>
  <si>
    <t>Odichmann</t>
  </si>
  <si>
    <t>Oelschläger</t>
  </si>
  <si>
    <t>Olhoff</t>
  </si>
  <si>
    <t>Opitsch</t>
  </si>
  <si>
    <t>Ortlieb</t>
  </si>
  <si>
    <t>Ostertag</t>
  </si>
  <si>
    <t>Ottenwalter</t>
  </si>
  <si>
    <t>Ottinger</t>
  </si>
  <si>
    <t>Overhoff</t>
  </si>
  <si>
    <t>Pann</t>
  </si>
  <si>
    <t>Pape</t>
  </si>
  <si>
    <t>Parmentier</t>
  </si>
  <si>
    <t>Parzefall</t>
  </si>
  <si>
    <t>Otto Julius August</t>
  </si>
  <si>
    <t>Fernsprechmeister</t>
  </si>
  <si>
    <t>Paulsen</t>
  </si>
  <si>
    <t>Paulus</t>
  </si>
  <si>
    <t>Pausch</t>
  </si>
  <si>
    <t>Pemsl</t>
  </si>
  <si>
    <t>Peniemider</t>
  </si>
  <si>
    <t>Peters</t>
  </si>
  <si>
    <t>Petsch</t>
  </si>
  <si>
    <t>Petz</t>
  </si>
  <si>
    <t>Pfaller</t>
  </si>
  <si>
    <t>Pfister</t>
  </si>
  <si>
    <t>Pflaum</t>
  </si>
  <si>
    <t>Pflug</t>
  </si>
  <si>
    <t>Pick</t>
  </si>
  <si>
    <t>Pickelmann</t>
  </si>
  <si>
    <t>Pöhner</t>
  </si>
  <si>
    <t>Pohlak</t>
  </si>
  <si>
    <t>Popp</t>
  </si>
  <si>
    <t>Portenhauser</t>
  </si>
  <si>
    <t>Prechtel</t>
  </si>
  <si>
    <t>Prell</t>
  </si>
  <si>
    <t>Preuschoff</t>
  </si>
  <si>
    <t>Pries</t>
  </si>
  <si>
    <t>Probst</t>
  </si>
  <si>
    <t>Pulda</t>
  </si>
  <si>
    <t>Purucker</t>
  </si>
  <si>
    <t>Pusswald</t>
  </si>
  <si>
    <t>Putz</t>
  </si>
  <si>
    <t>Quarg</t>
  </si>
  <si>
    <t>Erhard</t>
  </si>
  <si>
    <t>Georges</t>
  </si>
  <si>
    <t>Hermann Reinhold</t>
  </si>
  <si>
    <t>20/07/1897</t>
  </si>
  <si>
    <t>Querner</t>
  </si>
  <si>
    <t>Raab</t>
  </si>
  <si>
    <t>Rachow</t>
  </si>
  <si>
    <t>Raich</t>
  </si>
  <si>
    <t>Rainer</t>
  </si>
  <si>
    <t>Raith</t>
  </si>
  <si>
    <t>Rank</t>
  </si>
  <si>
    <t>Rantitsch</t>
  </si>
  <si>
    <t>Rauch</t>
  </si>
  <si>
    <t>Rauscher</t>
  </si>
  <si>
    <t>Rebmann</t>
  </si>
  <si>
    <t>Regenberg</t>
  </si>
  <si>
    <t>Rehberger</t>
  </si>
  <si>
    <t>Reichel</t>
  </si>
  <si>
    <t>/11/1944</t>
  </si>
  <si>
    <t>1/10/1876</t>
  </si>
  <si>
    <t>Reichert</t>
  </si>
  <si>
    <t>Reichle</t>
  </si>
  <si>
    <t>Reiner</t>
  </si>
  <si>
    <t>Reinhardt</t>
  </si>
  <si>
    <t>Reinhold</t>
  </si>
  <si>
    <t>Reisach</t>
  </si>
  <si>
    <t>Reiss</t>
  </si>
  <si>
    <t>Reissmann</t>
  </si>
  <si>
    <t>Reitmeier</t>
  </si>
  <si>
    <t>Rentschler</t>
  </si>
  <si>
    <t>Resi</t>
  </si>
  <si>
    <t>Resse</t>
  </si>
  <si>
    <t>Rheinberger</t>
  </si>
  <si>
    <t>Reim</t>
  </si>
  <si>
    <t>Albert Johann</t>
  </si>
  <si>
    <t>Balthasar</t>
  </si>
  <si>
    <t>Schermer</t>
  </si>
  <si>
    <t>Schiessl</t>
  </si>
  <si>
    <t>Schiller</t>
  </si>
  <si>
    <t>Schilling</t>
  </si>
  <si>
    <t>Schirmer</t>
  </si>
  <si>
    <t>Schlätz</t>
  </si>
  <si>
    <t>Schlayer</t>
  </si>
  <si>
    <t>Schleich</t>
  </si>
  <si>
    <t>Schleicher</t>
  </si>
  <si>
    <t>Schlienkamp</t>
  </si>
  <si>
    <t>Schlitt</t>
  </si>
  <si>
    <t>Schmal</t>
  </si>
  <si>
    <t>Schmauch</t>
  </si>
  <si>
    <t>Schmid</t>
  </si>
  <si>
    <t>Manfred</t>
  </si>
  <si>
    <t>pionier</t>
  </si>
  <si>
    <t>infanterist</t>
  </si>
  <si>
    <t>Beau, nuageux</t>
  </si>
  <si>
    <t>Rück</t>
  </si>
  <si>
    <t>Rüll</t>
  </si>
  <si>
    <t>Ruf</t>
  </si>
  <si>
    <t>Rumschöttel</t>
  </si>
  <si>
    <t>Runkel</t>
  </si>
  <si>
    <t>Ruppel</t>
  </si>
  <si>
    <t>Sachse</t>
  </si>
  <si>
    <t>Sagner</t>
  </si>
  <si>
    <t>Saier</t>
  </si>
  <si>
    <t>Salb</t>
  </si>
  <si>
    <t>Sanders</t>
  </si>
  <si>
    <t>Sandner</t>
  </si>
  <si>
    <t>Sauer</t>
  </si>
  <si>
    <t>Adalbert</t>
  </si>
  <si>
    <t>Traugott</t>
  </si>
  <si>
    <t>Stanislaus</t>
  </si>
  <si>
    <t>9/04/1893</t>
  </si>
  <si>
    <t>Sauermann</t>
  </si>
  <si>
    <t>Schachinger</t>
  </si>
  <si>
    <t>Schädle</t>
  </si>
  <si>
    <t>Schäffler</t>
  </si>
  <si>
    <t>Schallschmidt</t>
  </si>
  <si>
    <t>Scharrer</t>
  </si>
  <si>
    <t>Schaub</t>
  </si>
  <si>
    <t>Schellhorn</t>
  </si>
  <si>
    <t>Schenkel</t>
  </si>
  <si>
    <t>Schenkelhofer</t>
  </si>
  <si>
    <t>Schär</t>
  </si>
  <si>
    <t>Schall</t>
  </si>
  <si>
    <t>Scheerbaum</t>
  </si>
  <si>
    <t>Scheibner</t>
  </si>
  <si>
    <t>Kasimir</t>
  </si>
  <si>
    <t>Blasius</t>
  </si>
  <si>
    <t>Johann August</t>
  </si>
  <si>
    <t>Schmidt</t>
  </si>
  <si>
    <t>Schmidtborn</t>
  </si>
  <si>
    <t>Schmitt</t>
  </si>
  <si>
    <t>Schmutterer</t>
  </si>
  <si>
    <t>Schneider</t>
  </si>
  <si>
    <t>Math.</t>
  </si>
  <si>
    <t>Nokolaus</t>
  </si>
  <si>
    <t>Ulrich</t>
  </si>
  <si>
    <t>5/06/1882</t>
  </si>
  <si>
    <t>Schneiders</t>
  </si>
  <si>
    <t>Schnurr</t>
  </si>
  <si>
    <t>Schöffberger</t>
  </si>
  <si>
    <t>Schönemann</t>
  </si>
  <si>
    <t>Schoener</t>
  </si>
  <si>
    <t>Scholl</t>
  </si>
  <si>
    <t>Schollerer</t>
  </si>
  <si>
    <t>Schoninger</t>
  </si>
  <si>
    <t>Scgorr</t>
  </si>
  <si>
    <t>Schorr</t>
  </si>
  <si>
    <t>Schönknecht</t>
  </si>
  <si>
    <t>Schönwetter</t>
  </si>
  <si>
    <t>3/06/1899</t>
  </si>
  <si>
    <t>Schrader</t>
  </si>
  <si>
    <t>Schramm</t>
  </si>
  <si>
    <t>Schreck</t>
  </si>
  <si>
    <t>Schreiber</t>
  </si>
  <si>
    <t>Schreiner</t>
  </si>
  <si>
    <t>Schröder</t>
  </si>
  <si>
    <t>Schroth</t>
  </si>
  <si>
    <t>Schuchardt</t>
  </si>
  <si>
    <t>Schüppscheck</t>
  </si>
  <si>
    <t>Schütz</t>
  </si>
  <si>
    <t>Schuh</t>
  </si>
  <si>
    <t>Schulte</t>
  </si>
  <si>
    <t>Helmut</t>
  </si>
  <si>
    <t>Felix</t>
  </si>
  <si>
    <t>Feldwebelleutnant</t>
  </si>
  <si>
    <t>Schulz</t>
  </si>
  <si>
    <t>Schuhmacher</t>
  </si>
  <si>
    <t>Schuster</t>
  </si>
  <si>
    <t>Schutz</t>
  </si>
  <si>
    <t>Schwarz</t>
  </si>
  <si>
    <t>Schweikart</t>
  </si>
  <si>
    <t>Schweinfurt</t>
  </si>
  <si>
    <t>Schwenk</t>
  </si>
  <si>
    <t>Seidenstücker</t>
  </si>
  <si>
    <t>Seiderer</t>
  </si>
  <si>
    <t>Seifert</t>
  </si>
  <si>
    <t>Seitz</t>
  </si>
  <si>
    <t>Sellner</t>
  </si>
  <si>
    <t>Senger</t>
  </si>
  <si>
    <t>Sennewald</t>
  </si>
  <si>
    <t>Sessner</t>
  </si>
  <si>
    <t>Seuberling</t>
  </si>
  <si>
    <t>Seuferling</t>
  </si>
  <si>
    <t>Seuer</t>
  </si>
  <si>
    <t>Sibich</t>
  </si>
  <si>
    <t>Siegrist</t>
  </si>
  <si>
    <t>Sigmund</t>
  </si>
  <si>
    <t>Silbermann</t>
  </si>
  <si>
    <t>Simat</t>
  </si>
  <si>
    <t>Singer</t>
  </si>
  <si>
    <t>Sippel</t>
  </si>
  <si>
    <t>Johann Leopold</t>
  </si>
  <si>
    <t>Hugo Richard Albert</t>
  </si>
  <si>
    <t>Landsturmrekrut</t>
  </si>
  <si>
    <t>15/07/1899</t>
  </si>
  <si>
    <t>16/11/1884</t>
  </si>
  <si>
    <t>Sirch</t>
  </si>
  <si>
    <t>Slölin</t>
  </si>
  <si>
    <t>Skutnik</t>
  </si>
  <si>
    <t>Soika</t>
  </si>
  <si>
    <t>Sommer</t>
  </si>
  <si>
    <t>Späth</t>
  </si>
  <si>
    <t>Spangenberg</t>
  </si>
  <si>
    <t>Speckmeier</t>
  </si>
  <si>
    <t>Spieler</t>
  </si>
  <si>
    <t>Spies</t>
  </si>
  <si>
    <t>Spindler</t>
  </si>
  <si>
    <t>Spitzemberger</t>
  </si>
  <si>
    <t>Spornhauer</t>
  </si>
  <si>
    <t>Spranger</t>
  </si>
  <si>
    <t>John</t>
  </si>
  <si>
    <t>27/09/1884</t>
  </si>
  <si>
    <t>Spreen</t>
  </si>
  <si>
    <t>Stadler</t>
  </si>
  <si>
    <t>Stangel</t>
  </si>
  <si>
    <t>Stark</t>
  </si>
  <si>
    <t>Staudinger</t>
  </si>
  <si>
    <t>Steer</t>
  </si>
  <si>
    <t>Steger</t>
  </si>
  <si>
    <t>Stegmeir</t>
  </si>
  <si>
    <t>Stegmiller</t>
  </si>
  <si>
    <t>Stegmüller</t>
  </si>
  <si>
    <t>Stehle</t>
  </si>
  <si>
    <t>Stein</t>
  </si>
  <si>
    <t>Steinlein</t>
  </si>
  <si>
    <t>Stephan</t>
  </si>
  <si>
    <t>Stöhr</t>
  </si>
  <si>
    <t>Kilian</t>
  </si>
  <si>
    <t>Vitus</t>
  </si>
  <si>
    <t>Erzatz-Reservist</t>
  </si>
  <si>
    <t>Füsilier</t>
  </si>
  <si>
    <t>Stork</t>
  </si>
  <si>
    <t>Straub</t>
  </si>
  <si>
    <t>Strodel</t>
  </si>
  <si>
    <t>Ströbel</t>
  </si>
  <si>
    <t>Strohfeld</t>
  </si>
  <si>
    <t>Sturzer</t>
  </si>
  <si>
    <t>Stutz</t>
  </si>
  <si>
    <t>Süss</t>
  </si>
  <si>
    <t>Sum</t>
  </si>
  <si>
    <t>Summa</t>
  </si>
  <si>
    <t>Teich</t>
  </si>
  <si>
    <t>Terballe</t>
  </si>
  <si>
    <t>Stracke</t>
  </si>
  <si>
    <t>Stramma</t>
  </si>
  <si>
    <t>Berthold Rudolf</t>
  </si>
  <si>
    <t>6/08/1890</t>
  </si>
  <si>
    <t>Thalhammer</t>
  </si>
  <si>
    <t>Theurer</t>
  </si>
  <si>
    <t>Thierfelder</t>
  </si>
  <si>
    <t>Thoma</t>
  </si>
  <si>
    <t>Thüring</t>
  </si>
  <si>
    <t>Thurau</t>
  </si>
  <si>
    <t>Tigges</t>
  </si>
  <si>
    <t>Trefzer</t>
  </si>
  <si>
    <t>Tremi</t>
  </si>
  <si>
    <t>Trumpp</t>
  </si>
  <si>
    <t>Tscherter</t>
  </si>
  <si>
    <t>Ullmann</t>
  </si>
  <si>
    <t>Ciel voilé, couvert, pluie&gt;15h00</t>
  </si>
  <si>
    <t>Ullrich</t>
  </si>
  <si>
    <t>Ursch</t>
  </si>
  <si>
    <t>Völk</t>
  </si>
  <si>
    <t>Vollhüter</t>
  </si>
  <si>
    <t>Vorläufer</t>
  </si>
  <si>
    <t>Vorst</t>
  </si>
  <si>
    <t>Voss</t>
  </si>
  <si>
    <t>Wachter</t>
  </si>
  <si>
    <t>Ad. Gust.</t>
  </si>
  <si>
    <t>Vienueg</t>
  </si>
  <si>
    <t>Vögele</t>
  </si>
  <si>
    <t>Veicht</t>
  </si>
  <si>
    <t>Veit</t>
  </si>
  <si>
    <t>Krannkentrager</t>
  </si>
  <si>
    <t>Wachtmann</t>
  </si>
  <si>
    <t>Wäschke</t>
  </si>
  <si>
    <t>Wagener</t>
  </si>
  <si>
    <t>Wagner</t>
  </si>
  <si>
    <t>Walkenhorst</t>
  </si>
  <si>
    <t>Wallmann</t>
  </si>
  <si>
    <t>Wassmuth</t>
  </si>
  <si>
    <t>Watzelhan</t>
  </si>
  <si>
    <t>Weber</t>
  </si>
  <si>
    <t>Wegener</t>
  </si>
  <si>
    <t>Wegner</t>
  </si>
  <si>
    <t>Wekrle</t>
  </si>
  <si>
    <t>Wegelin</t>
  </si>
  <si>
    <t>Oberfeldwebel</t>
  </si>
  <si>
    <t>Georg Friedrich</t>
  </si>
  <si>
    <t>10/11/1898</t>
  </si>
  <si>
    <t>Weickert</t>
  </si>
  <si>
    <t>Weiler</t>
  </si>
  <si>
    <t>Weilermann</t>
  </si>
  <si>
    <t>Weimar</t>
  </si>
  <si>
    <t>Weinberger</t>
  </si>
  <si>
    <t>Weinhold</t>
  </si>
  <si>
    <t>Weiss</t>
  </si>
  <si>
    <t>Weissenböck</t>
  </si>
  <si>
    <t>Weissenburger</t>
  </si>
  <si>
    <t>Weisshaar</t>
  </si>
  <si>
    <t>Wetta</t>
  </si>
  <si>
    <t>Weyher</t>
  </si>
  <si>
    <t>Widmaier</t>
  </si>
  <si>
    <t>Widmann</t>
  </si>
  <si>
    <t>Wieber</t>
  </si>
  <si>
    <t>wiedkamp</t>
  </si>
  <si>
    <t>avec les Inconnus</t>
  </si>
  <si>
    <t>Wiese</t>
  </si>
  <si>
    <t>Wietzel</t>
  </si>
  <si>
    <t>Wild</t>
  </si>
  <si>
    <t>Willhöft</t>
  </si>
  <si>
    <t>Wilms</t>
  </si>
  <si>
    <t>Winkler</t>
  </si>
  <si>
    <t>Winter</t>
  </si>
  <si>
    <t>Wirsching</t>
  </si>
  <si>
    <t>Wititzky</t>
  </si>
  <si>
    <t>Witt</t>
  </si>
  <si>
    <t>Wittelzellner</t>
  </si>
  <si>
    <t>Wittlich</t>
  </si>
  <si>
    <t>Wöhler</t>
  </si>
  <si>
    <t>Wörner</t>
  </si>
  <si>
    <t>Wörz</t>
  </si>
  <si>
    <t>Wöstmann</t>
  </si>
  <si>
    <t>Wohlgemuth</t>
  </si>
  <si>
    <t>Wolf</t>
  </si>
  <si>
    <t>Wolkenstein</t>
  </si>
  <si>
    <t>Wülfing</t>
  </si>
  <si>
    <t>Würdinger</t>
  </si>
  <si>
    <t>Wunschel</t>
  </si>
  <si>
    <t>Wurzel</t>
  </si>
  <si>
    <t>Zange</t>
  </si>
  <si>
    <t>Zankl</t>
  </si>
  <si>
    <t>Zeidler</t>
  </si>
  <si>
    <t>Hugo</t>
  </si>
  <si>
    <t>Zeiler</t>
  </si>
  <si>
    <t>Zettler</t>
  </si>
  <si>
    <t>Ziegler</t>
  </si>
  <si>
    <t>Zimmermann</t>
  </si>
  <si>
    <t>Zirm</t>
  </si>
  <si>
    <t>Zöll</t>
  </si>
  <si>
    <t>Zours</t>
  </si>
  <si>
    <t>Zurnieden</t>
  </si>
  <si>
    <t>Zwierlein</t>
  </si>
  <si>
    <t>Matthäus</t>
  </si>
  <si>
    <t xml:space="preserve"> /08/1914</t>
  </si>
  <si>
    <t>Nuageux</t>
  </si>
  <si>
    <t>Couvert, averses ?</t>
  </si>
  <si>
    <t>Nuageux,</t>
  </si>
  <si>
    <t xml:space="preserve"> </t>
  </si>
  <si>
    <t xml:space="preserve"> 8h00 Serv'Elite</t>
  </si>
  <si>
    <t>06 51 42 12 28        ( Christophe Wagler )</t>
  </si>
  <si>
    <t>Beau / passage de nuages</t>
  </si>
  <si>
    <t>Beau / passages nuageux</t>
  </si>
  <si>
    <t>Couvert, belles éclaircies</t>
  </si>
  <si>
    <t>pour sélectionner les meilleures photos</t>
  </si>
  <si>
    <t>Beau, qqs nuages</t>
  </si>
  <si>
    <t>Beau / couvert le soir</t>
  </si>
  <si>
    <t>Lunettes tante Arrivées</t>
  </si>
  <si>
    <t>Nuageux, belles éclaircies</t>
  </si>
  <si>
    <t>Vermifuge  +           BravEcto</t>
  </si>
  <si>
    <t>Tante, lunettes Re-perdues</t>
  </si>
  <si>
    <t>Couvert / averses</t>
  </si>
  <si>
    <t>Pluie faible, éclaircies</t>
  </si>
  <si>
    <t>Open Office</t>
  </si>
  <si>
    <t>à remplacer par Libre Office</t>
  </si>
  <si>
    <t>Paul, Edith à 12h00</t>
  </si>
  <si>
    <t>Beau, passage de nuages</t>
  </si>
  <si>
    <t>Beau / Ciel voilé</t>
  </si>
  <si>
    <t>Beau, couvert, averses, éclaircies</t>
  </si>
  <si>
    <t>Envoyé réduction à Samsung</t>
  </si>
  <si>
    <t>Ouverture cueillette Pommes</t>
  </si>
  <si>
    <t>Beau, passages nuageux, beau</t>
  </si>
  <si>
    <t>Anniversaire Alina Kaluzny</t>
  </si>
  <si>
    <t>Beau,      couvert, averses</t>
  </si>
  <si>
    <t xml:space="preserve">Nuageux et brumeux, </t>
  </si>
  <si>
    <t>15h30             Dr Oster Pneumologue  Bat 43 rdc</t>
  </si>
  <si>
    <t>Nuageux, relativement beau, bise</t>
  </si>
  <si>
    <t>mis Couette</t>
  </si>
  <si>
    <t>12h00         Titus, Appoline, Raymond,    Jean</t>
  </si>
  <si>
    <t>Beau,</t>
  </si>
  <si>
    <t>Ballade au Château de Faîte</t>
  </si>
  <si>
    <t>èè</t>
  </si>
  <si>
    <t>Beau, passages nuageux, couvert</t>
  </si>
  <si>
    <t>Hochnebel, éclaircies</t>
  </si>
  <si>
    <t>8h40 Epreuve d'effort</t>
  </si>
  <si>
    <t xml:space="preserve">15h00 Katia </t>
  </si>
  <si>
    <t>Nuageux, averses &gt; 22h00</t>
  </si>
  <si>
    <t>Hochnebel, éclaircies, averses</t>
  </si>
  <si>
    <t>Anniversaire Antanina</t>
  </si>
  <si>
    <t>Anniversaire Titus</t>
  </si>
  <si>
    <t>modifié compresseur porte cave</t>
  </si>
  <si>
    <t>Hochnebel, couvert, éclaircies</t>
  </si>
  <si>
    <t>Couvert, averses la soirée</t>
  </si>
  <si>
    <t>Hochnebel, beau</t>
  </si>
  <si>
    <t>Hochnebel, beau, voilé, qqs gouttes le soir</t>
  </si>
  <si>
    <t>è</t>
  </si>
  <si>
    <t>Nuageux, qqs gouttes en soirée</t>
  </si>
  <si>
    <t>Jack commence à lever la patte</t>
  </si>
  <si>
    <t>Beau, nuageux le soir</t>
  </si>
  <si>
    <t>Guth anesthésie Fakir 214,40€ le24/06/2003</t>
  </si>
  <si>
    <t>Hochnebel, faibles averses, éclaircies</t>
  </si>
  <si>
    <t>Nuageux, averses</t>
  </si>
  <si>
    <t>56 / 636</t>
  </si>
  <si>
    <t>70 / 779</t>
  </si>
  <si>
    <t>N° d'inscription:      108357898</t>
  </si>
  <si>
    <t>Hochnebel, averses, éclaircies</t>
  </si>
  <si>
    <t>Pluie, couvert</t>
  </si>
  <si>
    <t xml:space="preserve">Pluie faible, </t>
  </si>
  <si>
    <t>hochnebel</t>
  </si>
  <si>
    <t>Anniversaire CB Jean</t>
  </si>
  <si>
    <t>DARTY  Livraison Machine à Laver</t>
  </si>
  <si>
    <t>Hochnebel, couvert</t>
  </si>
  <si>
    <t>è</t>
  </si>
  <si>
    <t>Hochnebel, bruine,  couvert</t>
  </si>
  <si>
    <t>Ballade Haut Robinot</t>
  </si>
  <si>
    <t>nuageux, éclaircies, couvert</t>
  </si>
  <si>
    <t>Hochnebel et pluie, couvert, bruine</t>
  </si>
  <si>
    <t>Couvert, averses, neige à 500m la nuit</t>
  </si>
  <si>
    <t>17h00 Katia</t>
  </si>
  <si>
    <t>Couvert, faibles anerses</t>
  </si>
  <si>
    <t>Couvert, éclaircies, neige la nuit, 5 mm</t>
  </si>
  <si>
    <t>Couvert,     pluie le soir</t>
  </si>
  <si>
    <t>Paul, Edith, Baptiste</t>
  </si>
  <si>
    <t>Baeckeoffe</t>
  </si>
  <si>
    <t>Choux à la crème</t>
  </si>
  <si>
    <t>Tomates Farcies</t>
  </si>
  <si>
    <t>Jambon, Salade</t>
  </si>
  <si>
    <t>Soupe de Semoule grillée</t>
  </si>
  <si>
    <t>Christian &amp; Marie Josée</t>
  </si>
  <si>
    <t>Terminé remplacement marches escalier</t>
  </si>
  <si>
    <t>Averses,           ± fortes, neige à 800m</t>
  </si>
  <si>
    <t>Couvert, blanc à 800m</t>
  </si>
  <si>
    <t>Hochnebel, couvert, blanc à 800m</t>
  </si>
  <si>
    <t>Hochnebel, blanc à 800m</t>
  </si>
  <si>
    <t>16h00 Dr Saur Vaccin Noée</t>
  </si>
  <si>
    <t>13h00 IRM Larissa</t>
  </si>
  <si>
    <t>Couvert     blanc à 800m</t>
  </si>
  <si>
    <t xml:space="preserve">Couvert, bruine, qqes averses  </t>
  </si>
  <si>
    <t>Ades</t>
  </si>
  <si>
    <t xml:space="preserve">Nuageux, vent fort, averses, </t>
  </si>
  <si>
    <t>Pluie, neige à 900m,      couvert</t>
  </si>
  <si>
    <t>EDF 96985    GDF 43535</t>
  </si>
  <si>
    <t>3 Cèpes au Fenarupt</t>
  </si>
  <si>
    <t>16 - 18h00 Technicien Free</t>
  </si>
  <si>
    <t>15h00 Dr Callet</t>
  </si>
  <si>
    <t>Ciel voilé, couvert</t>
  </si>
  <si>
    <t>AMIC</t>
  </si>
  <si>
    <t>09 50 54 77 06</t>
  </si>
  <si>
    <t>06 32 46 59 53</t>
  </si>
  <si>
    <t xml:space="preserve">  / 15 Mai 1958</t>
  </si>
  <si>
    <t xml:space="preserve"> Baeckeoffe</t>
  </si>
  <si>
    <t>M. Josée, Christian et Daniel Ropp</t>
  </si>
  <si>
    <t>Couvert,</t>
  </si>
  <si>
    <t>Gâteau</t>
  </si>
  <si>
    <t>Dressler Dany-Christiane</t>
  </si>
  <si>
    <t>Haessig Christian - Annette</t>
  </si>
  <si>
    <t>Kohler Roudy - Janine</t>
  </si>
  <si>
    <t>Ropp Suzanne et Daniel</t>
  </si>
  <si>
    <t>Zann Marcel-Barbara</t>
  </si>
  <si>
    <t>Kohler Joseph et Marie</t>
  </si>
  <si>
    <t>Sengler Rémi, Christine</t>
  </si>
  <si>
    <t>Kohler Marie</t>
  </si>
  <si>
    <t>Marcel, Barbara, Joseph, Marie</t>
  </si>
  <si>
    <t>Zann Marcel - Barbara</t>
  </si>
  <si>
    <t>Ropp Bernard - A. Marie</t>
  </si>
  <si>
    <t>Salvi Paul &amp; Edith</t>
  </si>
  <si>
    <t>Sengler Remi - Christine</t>
  </si>
  <si>
    <t xml:space="preserve">Pfeffer J. J. </t>
  </si>
  <si>
    <t>Beau, bise forte</t>
  </si>
  <si>
    <t>Beau, bise</t>
  </si>
  <si>
    <t>11h00 Caisse d'épargne Mme Labbe</t>
  </si>
  <si>
    <t>fils Balland ( Richard  Guth )</t>
  </si>
  <si>
    <t>Beau, couvert,</t>
  </si>
  <si>
    <t>3,6 kg vét.</t>
  </si>
  <si>
    <t>hochnebel, nuageux, belles éclaircies</t>
  </si>
  <si>
    <t>Clé:   0073-9745-2356-2437-4369</t>
  </si>
  <si>
    <t>14h30 Audica</t>
  </si>
  <si>
    <t>Couvert, averses faibles, hochnebel</t>
  </si>
  <si>
    <t xml:space="preserve">8h00 Dr Huffschmitt     </t>
  </si>
  <si>
    <t>Commandé Télédistribution</t>
  </si>
  <si>
    <t>Brouillard, beau, brouillard</t>
  </si>
  <si>
    <t>Hochnebel, beau, brouillard</t>
  </si>
  <si>
    <t>Test débit Free 13,3Mb/s</t>
  </si>
  <si>
    <t>14h15 Amic,    17h30 Dr Saur</t>
  </si>
  <si>
    <t>Couvert, hochnebel</t>
  </si>
  <si>
    <t>Brouillard, couvert, brouillard</t>
  </si>
  <si>
    <t>Vaccin Jack</t>
  </si>
  <si>
    <t>22,6kg Dr Saur</t>
  </si>
  <si>
    <t>Donné photos Bari</t>
  </si>
  <si>
    <t>Hochnebel, beau, couvert, faibles averses</t>
  </si>
  <si>
    <t>èè</t>
  </si>
  <si>
    <t>73 / 786</t>
  </si>
  <si>
    <t>7345Kw</t>
  </si>
  <si>
    <t>7557Kw</t>
  </si>
  <si>
    <t>5694Kw</t>
  </si>
  <si>
    <r>
      <t xml:space="preserve">Windows 8 Pro ( mise à jour ) </t>
    </r>
    <r>
      <rPr>
        <b/>
        <sz val="18"/>
        <color rgb="FFFF0000"/>
        <rFont val="Calibri"/>
        <family val="2"/>
        <scheme val="minor"/>
      </rPr>
      <t>et 10 Pro</t>
    </r>
  </si>
  <si>
    <t>0401-0089812</t>
  </si>
  <si>
    <t>Averses de pluie faible</t>
  </si>
  <si>
    <t>a3220z</t>
  </si>
  <si>
    <t>Couvert et venteux</t>
  </si>
  <si>
    <t>HugMusique</t>
  </si>
  <si>
    <t>@#Mus17@#</t>
  </si>
  <si>
    <t>Beau, nuageux, couvert, bruine le soir</t>
  </si>
  <si>
    <t>2 5 9 24 28 6     1 16 20 13 41 7</t>
  </si>
  <si>
    <t>Plex</t>
  </si>
  <si>
    <t>N° Client 210038</t>
  </si>
  <si>
    <t>Musik Hug Zurich</t>
  </si>
  <si>
    <t>Beau, brouillard le soir</t>
  </si>
  <si>
    <t>Couvert, Neige (2cm) vers le soir</t>
  </si>
  <si>
    <t>Restauré Galaxy S 3, MMS Ok</t>
  </si>
  <si>
    <t>Champignouf</t>
  </si>
  <si>
    <t>Faibles avarses de neige</t>
  </si>
  <si>
    <t>Couvert, Faibles averses de Neige, éclaircies</t>
  </si>
  <si>
    <t>Paramètres/ Applications/ Appels/ Rejet</t>
  </si>
  <si>
    <t>Nuaageux, belles éclaircies</t>
  </si>
  <si>
    <t>Tmart.com</t>
  </si>
  <si>
    <t>@#&amp;52Tm@</t>
  </si>
  <si>
    <t>Signé électoniquement contrat Mutuelle AXA Tante</t>
  </si>
  <si>
    <t>Couvert, neige le soir &gt;18h00</t>
  </si>
  <si>
    <t>15h00 Dr Oster Pasteur Bat 43</t>
  </si>
  <si>
    <t>9h45 Pilates</t>
  </si>
  <si>
    <t>Heure d'été</t>
  </si>
  <si>
    <t>2, rue Ampère   47200 Marmande</t>
  </si>
  <si>
    <r>
      <t>Ceriani</t>
    </r>
    <r>
      <rPr>
        <sz val="16"/>
        <color theme="1"/>
        <rFont val="Times New Roman"/>
        <family val="2"/>
      </rPr>
      <t xml:space="preserve"> Erminio</t>
    </r>
  </si>
  <si>
    <t>07 82 33 59 33</t>
  </si>
  <si>
    <r>
      <t>Philippe André</t>
    </r>
    <r>
      <rPr>
        <sz val="16"/>
        <color theme="1"/>
        <rFont val="Times New Roman"/>
        <family val="2"/>
      </rPr>
      <t xml:space="preserve"> (Ets)</t>
    </r>
  </si>
  <si>
    <t>1963</t>
  </si>
  <si>
    <t>Capture One Pro 10</t>
  </si>
  <si>
    <t>Pharmacie des Drakkars</t>
  </si>
  <si>
    <t>Bc@101#@</t>
  </si>
  <si>
    <t>Neige, couvert, pluie</t>
  </si>
  <si>
    <t>Couvert, pluie le soir</t>
  </si>
  <si>
    <t>03 81 67 02 16</t>
  </si>
  <si>
    <t>25500 Noel-Cerneux</t>
  </si>
  <si>
    <t>Fruitière de Noel Cerneux</t>
  </si>
  <si>
    <t>gael.billotte@wanadoo.fr</t>
  </si>
  <si>
    <t>Votre fromage chez vous en deux jours par "Colissimo" ouvert 7h-12h / 15h-19h</t>
  </si>
  <si>
    <t>Jean Vitamine D</t>
  </si>
  <si>
    <t>Apple, et AppStore</t>
  </si>
  <si>
    <t>Apple ( PC )</t>
  </si>
  <si>
    <t>Couvert, averses,         vent fort la nuit</t>
  </si>
  <si>
    <t>Couvert, averses de neige et ou pluie, neige le soir</t>
  </si>
  <si>
    <t>Ewigkeitssonntag</t>
  </si>
  <si>
    <t>Neige, couvert, (25cm)</t>
  </si>
  <si>
    <t>Couvert, neige fine, couvert, neige la nuit 3cm</t>
  </si>
  <si>
    <t>Couvert, beau, couvert</t>
  </si>
  <si>
    <t>DX DealExtreme.com</t>
  </si>
  <si>
    <t>@#32203220@#</t>
  </si>
  <si>
    <t>SantéDiscount</t>
  </si>
  <si>
    <t>Alarm Clock 2</t>
  </si>
  <si>
    <t>DaisyDisk</t>
  </si>
  <si>
    <t>Trouver Gros Fichiers</t>
  </si>
  <si>
    <t>AirStreamer for Google Chromecast</t>
  </si>
  <si>
    <t>PicGIF Lite</t>
  </si>
  <si>
    <t>Création de fichiers GIF</t>
  </si>
  <si>
    <t>@#jW1510568@#&amp;</t>
  </si>
  <si>
    <t>@#3220@&amp;fm#</t>
  </si>
  <si>
    <t>09 52 54 56 79</t>
  </si>
  <si>
    <t>https://Zimbra.free.fr</t>
  </si>
  <si>
    <t xml:space="preserve">Hochnebel, </t>
  </si>
  <si>
    <t>Google Chromecast</t>
  </si>
  <si>
    <t>Cc2-6846</t>
  </si>
  <si>
    <t>Pin: 4719</t>
  </si>
  <si>
    <t>Bas</t>
  </si>
  <si>
    <t>Haut</t>
  </si>
  <si>
    <t>Service Clients: 1044</t>
  </si>
  <si>
    <t>Assistance Technique: 3244</t>
  </si>
  <si>
    <t>1044 ou 3244 gratuit: 0176244778</t>
  </si>
  <si>
    <t>Hochnebel / éclaircies</t>
  </si>
  <si>
    <t>Larissa Peinture</t>
  </si>
  <si>
    <t>En Brun, Photos données à Jean-Marc B.</t>
  </si>
  <si>
    <t>route d’Echery (4976)</t>
  </si>
  <si>
    <t>rue du Gal. Bourgeois  ( B6810 )</t>
  </si>
  <si>
    <t>rue Gal Bourgeois, maison Bari enlevée  ( D2027, D2028 )</t>
  </si>
  <si>
    <t>maison Ruch André et grue  ( E3201à E3206 )</t>
  </si>
  <si>
    <t>rue chez Scherdel ( E8102 à E8109 )</t>
  </si>
  <si>
    <t>Molotov</t>
  </si>
  <si>
    <t>@#3220&amp;3220@#</t>
  </si>
  <si>
    <t>Pharmacie Steinfort</t>
  </si>
  <si>
    <t>LaVieNaturelle</t>
  </si>
  <si>
    <t>LvN@#LvN68@#</t>
  </si>
  <si>
    <t>12h00          André &amp; Louise</t>
  </si>
  <si>
    <t>Hochnebel, éclaircies,     beau</t>
  </si>
  <si>
    <t>Ciel voilé</t>
  </si>
  <si>
    <t>Jack 3 ans chez nous</t>
  </si>
  <si>
    <t>Couvert,   averses</t>
  </si>
  <si>
    <t>Averses,</t>
  </si>
  <si>
    <t>Vp1510568@</t>
  </si>
  <si>
    <t>Tarte à l'oignon</t>
  </si>
  <si>
    <t>Hochnebel, couvert, Brouillard le soir</t>
  </si>
  <si>
    <t xml:space="preserve">Couvert, brouillard, éclaircies, </t>
  </si>
  <si>
    <t>Cc1     Bas</t>
  </si>
  <si>
    <t>Cc2     Haut</t>
  </si>
  <si>
    <t>1044 gratuit: 01 78 56 95 60</t>
  </si>
  <si>
    <t xml:space="preserve">Couvert </t>
  </si>
  <si>
    <t>https://home.sophos.com/install/124abc5843f22162da4abbdf31cc352f/feb5b4c321fb250372c02d158365540b</t>
  </si>
  <si>
    <t>La Chaine Météo</t>
  </si>
  <si>
    <t>IvnF@2jpS&amp;Flb</t>
  </si>
  <si>
    <t>Twitter</t>
  </si>
  <si>
    <t>Bariggeist / jelawa1</t>
  </si>
  <si>
    <t>Cc100%Nva@olps</t>
  </si>
  <si>
    <t>Manomano.fr</t>
  </si>
  <si>
    <t>FSK Matériel Médical</t>
  </si>
  <si>
    <t>Couvert,   averses, neige à 1000m</t>
  </si>
  <si>
    <t>EDF 97616     GDF 43626</t>
  </si>
  <si>
    <t>Hochnebel, averses de bruine, couvert</t>
  </si>
  <si>
    <t>Compte Administrateur</t>
  </si>
  <si>
    <t>jelawa@gmx.com ( Jean Wagler )</t>
  </si>
  <si>
    <t>Peinture</t>
  </si>
  <si>
    <t>Tante, perdu Lunettes</t>
  </si>
  <si>
    <t>Lunettes retrouvées</t>
  </si>
  <si>
    <t>Beau, éclaircies, couvert</t>
  </si>
  <si>
    <t xml:space="preserve">Couvert, averses de neige, </t>
  </si>
  <si>
    <t>MacUpdate</t>
  </si>
  <si>
    <t>Logithèque pour Mac</t>
  </si>
  <si>
    <t xml:space="preserve">Hochnebel, Couvert / pluie, </t>
  </si>
  <si>
    <t>FDJ Loto</t>
  </si>
  <si>
    <t>@Gk12sim681@Fort</t>
  </si>
  <si>
    <t>Pseudo: jelawa</t>
  </si>
  <si>
    <r>
      <t>Mehmet</t>
    </r>
    <r>
      <rPr>
        <sz val="16"/>
        <color theme="1"/>
        <rFont val="Times New Roman"/>
        <family val="2"/>
      </rPr>
      <t xml:space="preserve">  ( Maison )</t>
    </r>
  </si>
  <si>
    <t>07 81 57 05 75</t>
  </si>
  <si>
    <t>Ummuhan</t>
  </si>
  <si>
    <t>06 43 51 76 17</t>
  </si>
  <si>
    <t xml:space="preserve">Mehmet </t>
  </si>
  <si>
    <t>25, Vieux Chemin de Sélestat 67 Châtenois</t>
  </si>
  <si>
    <r>
      <t>Anne Schaer</t>
    </r>
    <r>
      <rPr>
        <sz val="16"/>
        <color theme="1"/>
        <rFont val="Times New Roman"/>
        <family val="2"/>
      </rPr>
      <t xml:space="preserve"> ép Masson</t>
    </r>
  </si>
  <si>
    <t>Les deux Mathildes</t>
  </si>
  <si>
    <t>Hochnebel, brumeux, beau</t>
  </si>
  <si>
    <t xml:space="preserve">Brumeux, beau, </t>
  </si>
  <si>
    <t>Dtlmp2p@vtdlfAaSiCD</t>
  </si>
  <si>
    <t>Barbara</t>
  </si>
  <si>
    <t>+48 6 93 61 32 45</t>
  </si>
  <si>
    <t>@A1510568w@#&amp;</t>
  </si>
  <si>
    <t>@Df1585&amp;#</t>
  </si>
  <si>
    <t>Bariggeist</t>
  </si>
  <si>
    <t>@#$9526@#i</t>
  </si>
  <si>
    <t>Nik Collection</t>
  </si>
  <si>
    <t>Filtres Gratuits pour Photoshop</t>
  </si>
  <si>
    <t>@M5UhQUjxX</t>
  </si>
  <si>
    <t>Beau : nuageux, pluie la nuit</t>
  </si>
  <si>
    <t xml:space="preserve">Couvert, averses, </t>
  </si>
  <si>
    <t xml:space="preserve">Hochnebel, couvert, </t>
  </si>
  <si>
    <t xml:space="preserve">St Valentin   </t>
  </si>
  <si>
    <t>Anniversaire Bernard Ropp  Peinture</t>
  </si>
  <si>
    <t>12h00 Chez Daniel &amp; Annick Pfeffer</t>
  </si>
  <si>
    <t>Couvert, averses de bruine,</t>
  </si>
  <si>
    <t>Hochnebel, averses</t>
  </si>
  <si>
    <t>06 83 10 37 14</t>
  </si>
  <si>
    <t>12h00                  Daniel &amp; Christiane</t>
  </si>
  <si>
    <t>Roti de veau, légumes</t>
  </si>
  <si>
    <t>Dressler Daniel et Christiane</t>
  </si>
  <si>
    <r>
      <t>69M</t>
    </r>
    <r>
      <rPr>
        <vertAlign val="superscript"/>
        <sz val="18"/>
        <color indexed="8"/>
        <rFont val="Calibri"/>
        <family val="2"/>
      </rPr>
      <t>3</t>
    </r>
    <r>
      <rPr>
        <sz val="18"/>
        <color indexed="8"/>
        <rFont val="Calibri"/>
        <family val="2"/>
      </rPr>
      <t>/742</t>
    </r>
  </si>
  <si>
    <t>Total Annuel EDF + GDF</t>
  </si>
  <si>
    <t>Ciel voilé,     beau, averses et vent fort le soir</t>
  </si>
  <si>
    <t>Aurore</t>
  </si>
  <si>
    <t>Marc</t>
  </si>
  <si>
    <t>virginie.lammersfeld@laposte.net</t>
  </si>
  <si>
    <t>aurore.lammersfeld@laposte.net</t>
  </si>
  <si>
    <t>mlammersfeld@free.fr</t>
  </si>
  <si>
    <t>jpt68@wanadoo.fr</t>
  </si>
  <si>
    <t>Key: 038309-110506-264198-942086-99­0116</t>
  </si>
  <si>
    <t>ok</t>
  </si>
  <si>
    <t>de JPEG 4</t>
  </si>
  <si>
    <t>inFocus 1.1.0</t>
  </si>
  <si>
    <t>Key: 972779-100524-465148-572943-121376</t>
  </si>
  <si>
    <t>Key: 345589-120126-293778-460120-015750</t>
  </si>
  <si>
    <t>adjust 5.2.0</t>
  </si>
  <si>
    <t>Key: 486369-100524-811114-550973-660878</t>
  </si>
  <si>
    <t>998349-100806-966223-075679-486899</t>
  </si>
  <si>
    <t>denoise 501</t>
  </si>
  <si>
    <t>998399-100505-851131-293009-792334</t>
  </si>
  <si>
    <t>denoise 601</t>
  </si>
  <si>
    <t>Denoise 5.0.3</t>
  </si>
  <si>
    <t>Remask 5.0.3</t>
  </si>
  <si>
    <t>Impression 2.0.5</t>
  </si>
  <si>
    <t>Texrure Effects 2.1.0</t>
  </si>
  <si>
    <t>Glow 2.0.1</t>
  </si>
  <si>
    <t>Couvert, averses pluie et neige</t>
  </si>
  <si>
    <t>reçu CB</t>
  </si>
  <si>
    <t>14h30       EMOI-TC    Mulhouse            ( VSL )</t>
  </si>
  <si>
    <t>LabelArt</t>
  </si>
  <si>
    <t>uNkaARHU</t>
  </si>
  <si>
    <t>ArtMania</t>
  </si>
  <si>
    <t>Pedd&amp;do1pq</t>
  </si>
  <si>
    <t>Peintures</t>
  </si>
  <si>
    <t>couvert, éclaircies, averses, neige à 600m</t>
  </si>
  <si>
    <t>Beau, passages nuageux, vent le soir, pluie la nuit,  n à 600m</t>
  </si>
  <si>
    <t>@#cd15105&amp;</t>
  </si>
  <si>
    <t>Couvert, averses, éclaircies,</t>
  </si>
  <si>
    <t xml:space="preserve">Stronghold </t>
  </si>
  <si>
    <t>Vent, couvert, éclaircies</t>
  </si>
  <si>
    <t>Qwant</t>
  </si>
  <si>
    <t>Qsds@eLc?2@#</t>
  </si>
  <si>
    <t>Couvert, éclaircies, averses le soir</t>
  </si>
  <si>
    <t>@#SeDct5@#</t>
  </si>
  <si>
    <t>Couvert, éclaircies, averses</t>
  </si>
  <si>
    <t>9h00 Coiffure Michelle</t>
  </si>
  <si>
    <t>Couvert, éclaircies, averses, Neige à 700m</t>
  </si>
  <si>
    <t>Anniversaire Utah (14 Ans)</t>
  </si>
  <si>
    <t>BravEcto 1mois</t>
  </si>
  <si>
    <t>Vermifuge  +  BravEcto 3mois</t>
  </si>
  <si>
    <t>Couvert, averses, neige à 700m</t>
  </si>
  <si>
    <t>arma-Z</t>
  </si>
  <si>
    <t>PiruT@lps5#</t>
  </si>
  <si>
    <t>Beau,       couvert,     averses</t>
  </si>
  <si>
    <t>Pluie /       averses</t>
  </si>
  <si>
    <t>Carpatka ou Cernik</t>
  </si>
  <si>
    <t>Beau /             ciel voilé</t>
  </si>
  <si>
    <t>couvert         orage la nuit</t>
  </si>
  <si>
    <t>beau, passages nuageux         Lourd</t>
  </si>
  <si>
    <t>beau / qqs nuage Lourd , orage la nuits</t>
  </si>
  <si>
    <t>Commandé Duowin               ( 2x3 pipettes )</t>
  </si>
  <si>
    <t>beau /              orage le soir</t>
  </si>
  <si>
    <t xml:space="preserve">       Promenade Place de Mandray</t>
  </si>
  <si>
    <t xml:space="preserve">Noël </t>
  </si>
  <si>
    <t xml:space="preserve">St Étienne </t>
  </si>
  <si>
    <t>9h00 Mme Morot                 ( VSL )</t>
  </si>
  <si>
    <t>Anniv. CB</t>
  </si>
  <si>
    <t>Beau / couvert</t>
  </si>
  <si>
    <t>Pluie</t>
  </si>
  <si>
    <t>couvert / faibles averses            ciel rouge le soir</t>
  </si>
  <si>
    <t>brouillard, beau</t>
  </si>
  <si>
    <t>averses de bruine / éclaircies</t>
  </si>
  <si>
    <t>couvert / belles éclaircies</t>
  </si>
  <si>
    <t>beau / nuageux</t>
  </si>
  <si>
    <t>pluie la nuit, nuageux, éclaircies</t>
  </si>
  <si>
    <t>beau, nuageux,</t>
  </si>
  <si>
    <t>beau,     couvert</t>
  </si>
  <si>
    <t>Couvert, faibles averses, éclaircies</t>
  </si>
  <si>
    <t>easy Parapharmacie</t>
  </si>
  <si>
    <t>Cy@fe@mdval5</t>
  </si>
  <si>
    <t>12h00 Dr Ohl</t>
  </si>
  <si>
    <t>Printemps</t>
  </si>
  <si>
    <t>Couvert / bruine, pluie, neige à 600m</t>
  </si>
  <si>
    <t>37, rue Malleret</t>
  </si>
  <si>
    <t>Eliane</t>
  </si>
  <si>
    <t>Puy Barjon</t>
  </si>
  <si>
    <t>Anzeme</t>
  </si>
  <si>
    <t>Lucien</t>
  </si>
  <si>
    <t>34, rue Grave</t>
  </si>
  <si>
    <t>Gueret</t>
  </si>
  <si>
    <t>Odette</t>
  </si>
  <si>
    <t>rue Léon Binet</t>
  </si>
  <si>
    <t>Aubusson</t>
  </si>
  <si>
    <t>3, le Mery</t>
  </si>
  <si>
    <t>La Saunière</t>
  </si>
  <si>
    <t>25, Av Pierre Leroux</t>
  </si>
  <si>
    <t>10, rue Perrière</t>
  </si>
  <si>
    <t>Verrieres</t>
  </si>
  <si>
    <t>03 26 60 32 44</t>
  </si>
  <si>
    <t>05 55 52 32 73</t>
  </si>
  <si>
    <t>05 55 52 37 20</t>
  </si>
  <si>
    <t>05 55 52 69 13</t>
  </si>
  <si>
    <t>05 55 67 76 57</t>
  </si>
  <si>
    <t>06 33 97 55 13</t>
  </si>
  <si>
    <t>09 64 15 89 71</t>
  </si>
  <si>
    <t>Grand Rue</t>
  </si>
  <si>
    <t>Braux Ste Cohiere</t>
  </si>
  <si>
    <t>03 26 60 76 14</t>
  </si>
  <si>
    <t>9, route Chaudefontaine</t>
  </si>
  <si>
    <t>Ste Menehould</t>
  </si>
  <si>
    <t>03 26 60 82 32</t>
  </si>
  <si>
    <t>Marie Claude</t>
  </si>
  <si>
    <t>7, rue Notre Dame</t>
  </si>
  <si>
    <t>Bellegarde en Marche</t>
  </si>
  <si>
    <t>09 64 34 06 39</t>
  </si>
  <si>
    <t>13, rue Pipet</t>
  </si>
  <si>
    <t>Leguevin</t>
  </si>
  <si>
    <t>09 54 89 75 05</t>
  </si>
  <si>
    <t>11, chemin Barque</t>
  </si>
  <si>
    <t>Gabian</t>
  </si>
  <si>
    <t>06 37 77 98 09</t>
  </si>
  <si>
    <t>Michèle</t>
  </si>
  <si>
    <t>bat 1 14, rue Charcot</t>
  </si>
  <si>
    <t>Yutz</t>
  </si>
  <si>
    <t>03 82 34 18 33</t>
  </si>
  <si>
    <t>Adrien</t>
  </si>
  <si>
    <t>42 Allée Libération</t>
  </si>
  <si>
    <t>Thionville</t>
  </si>
  <si>
    <t>03 82 52 38 28</t>
  </si>
  <si>
    <t>111, rue Général Leclerc</t>
  </si>
  <si>
    <t>Hartzwiller</t>
  </si>
  <si>
    <t>03 87 24 45 35</t>
  </si>
  <si>
    <t>Pierre Elie</t>
  </si>
  <si>
    <t>4, rue Gaston Thiébaut</t>
  </si>
  <si>
    <t>Samogneux</t>
  </si>
  <si>
    <t>03 29 74 84 04</t>
  </si>
  <si>
    <t>Jacques</t>
  </si>
  <si>
    <t>09 64 48 87 96</t>
  </si>
  <si>
    <t>26, route Clermont</t>
  </si>
  <si>
    <t>Rochefort Montagne</t>
  </si>
  <si>
    <t>04 73 65 96 15</t>
  </si>
  <si>
    <t>Annegret</t>
  </si>
  <si>
    <t>Buhlon</t>
  </si>
  <si>
    <t>04 73 90 39 29</t>
  </si>
  <si>
    <t>résid Bureau Gm le Bourg</t>
  </si>
  <si>
    <t>06 26 78 85 64</t>
  </si>
  <si>
    <t>06 20 33 99 36</t>
  </si>
  <si>
    <t>Guillaume</t>
  </si>
  <si>
    <t>53, rue Usine</t>
  </si>
  <si>
    <t>Talange</t>
  </si>
  <si>
    <t>09 54 72 11 04</t>
  </si>
  <si>
    <t>31, rue Général Leclerc</t>
  </si>
  <si>
    <t>03 87 25 10 49</t>
  </si>
  <si>
    <t>Guy</t>
  </si>
  <si>
    <t>52, route Réchicourt</t>
  </si>
  <si>
    <t>Gondrexange</t>
  </si>
  <si>
    <t>03 87 25 59 31</t>
  </si>
  <si>
    <t>Véronique</t>
  </si>
  <si>
    <t>1a, r Vieille Ferme</t>
  </si>
  <si>
    <t>Amneville</t>
  </si>
  <si>
    <t>09 53 59 97 65</t>
  </si>
  <si>
    <t>Fax 09 58 59 97 65</t>
  </si>
  <si>
    <t>Michaël</t>
  </si>
  <si>
    <t>chemin Myrtilles</t>
  </si>
  <si>
    <t>Boege</t>
  </si>
  <si>
    <t>04 50 31 37 06</t>
  </si>
  <si>
    <t>1616, rte Bauges</t>
  </si>
  <si>
    <t>Gresy sur Aix</t>
  </si>
  <si>
    <t>04 56 39 19 96</t>
  </si>
  <si>
    <t>Isabelle</t>
  </si>
  <si>
    <t>273 Av Marie de Solms</t>
  </si>
  <si>
    <t>Aix les Bains</t>
  </si>
  <si>
    <t>04 57 34 34 84</t>
  </si>
  <si>
    <t>bat C1 10 prom Côte Radieuse</t>
  </si>
  <si>
    <t>Canet en Roussillon</t>
  </si>
  <si>
    <t>09 62 13 87 88</t>
  </si>
  <si>
    <t>04 68 52 77 74</t>
  </si>
  <si>
    <t>6, chemin Griottes</t>
  </si>
  <si>
    <t>Couilly Pont aux Dames</t>
  </si>
  <si>
    <t>01 60 43 45 74</t>
  </si>
  <si>
    <t xml:space="preserve">09 52 07 70 32 </t>
  </si>
  <si>
    <t>Fax 09 57 07 70 32</t>
  </si>
  <si>
    <t>10, r Louise Michel</t>
  </si>
  <si>
    <t>Trilport</t>
  </si>
  <si>
    <t>09 75 49 23 59</t>
  </si>
  <si>
    <t>Brigitte</t>
  </si>
  <si>
    <t>7, Villa Guelma</t>
  </si>
  <si>
    <t>Paris</t>
  </si>
  <si>
    <t>01 42 64 92 30</t>
  </si>
  <si>
    <t>Wagler Foesser</t>
  </si>
  <si>
    <t>Haute Vienne</t>
  </si>
  <si>
    <t>09  53 65 16 06</t>
  </si>
  <si>
    <t>04 93 13 05 65</t>
  </si>
  <si>
    <t>L'Echarpillère</t>
  </si>
  <si>
    <t>St Clément</t>
  </si>
  <si>
    <t>05 44 40 61 13</t>
  </si>
  <si>
    <t>Gabriel</t>
  </si>
  <si>
    <t>70, r République</t>
  </si>
  <si>
    <t>Marseille</t>
  </si>
  <si>
    <t>09 54 76 89 24</t>
  </si>
  <si>
    <t>4, r St Philippe</t>
  </si>
  <si>
    <t>Nice</t>
  </si>
  <si>
    <t>04 89 24 85 24</t>
  </si>
  <si>
    <t>Résid lr Fontenoy 26, ac Villermont</t>
  </si>
  <si>
    <t>09 53 65 16 06</t>
  </si>
  <si>
    <t>Valirie</t>
  </si>
  <si>
    <t>1, r Joncs</t>
  </si>
  <si>
    <t>Brasles</t>
  </si>
  <si>
    <t>09 73 24 78 50</t>
  </si>
  <si>
    <t>Wangler</t>
  </si>
  <si>
    <t>Sylvia</t>
  </si>
  <si>
    <t>398, Chem Moines</t>
  </si>
  <si>
    <t>Nievroz</t>
  </si>
  <si>
    <t>04 78 06 32 58</t>
  </si>
  <si>
    <t>Ballade tour suscités</t>
  </si>
  <si>
    <t xml:space="preserve">Voilé, beau, </t>
  </si>
  <si>
    <t>Forêt avec Christian            3 voyages SP      1 voyages Sm</t>
  </si>
  <si>
    <t>Anniversaire Marthe Ropp</t>
  </si>
  <si>
    <t>Anniversaire Marie Kohler</t>
  </si>
  <si>
    <t>Anniversaire Appoline</t>
  </si>
  <si>
    <t>Anniversaire Christian</t>
  </si>
  <si>
    <t>Anniversaire Chantal Picot</t>
  </si>
  <si>
    <t>EDF 68030     GDF 43690</t>
  </si>
  <si>
    <t>Couvert, faibles averses / couvert</t>
  </si>
  <si>
    <t>voyage à Freiburg</t>
  </si>
  <si>
    <t>Beau, nuageux, couvert</t>
  </si>
  <si>
    <t>@#nI15105&amp;68@#</t>
  </si>
  <si>
    <t>Acheté 22 LR</t>
  </si>
  <si>
    <t>Free</t>
  </si>
  <si>
    <t>EDF 98101      GDF 43707</t>
  </si>
  <si>
    <t>activé antitiques électronique</t>
  </si>
  <si>
    <t xml:space="preserve">Beau / nuageux, </t>
  </si>
  <si>
    <t>Nuageux / beau</t>
  </si>
  <si>
    <t>12h00 Daniel et Anick</t>
  </si>
  <si>
    <t>Couvert, beau</t>
  </si>
  <si>
    <t>St Etienne</t>
  </si>
  <si>
    <t>St Valentin</t>
  </si>
  <si>
    <t xml:space="preserve">Armistice 1945                </t>
  </si>
  <si>
    <t>Noêl</t>
  </si>
  <si>
    <t>Fête duTravail</t>
  </si>
  <si>
    <t>Reçu Notification de Tutelle</t>
  </si>
  <si>
    <t>Couvert /   averses</t>
  </si>
  <si>
    <t xml:space="preserve">BravEcto 1mois </t>
  </si>
  <si>
    <r>
      <t>D</t>
    </r>
    <r>
      <rPr>
        <sz val="16"/>
        <color theme="1"/>
        <rFont val="Times New Roman"/>
        <family val="2"/>
      </rPr>
      <t>e</t>
    </r>
    <r>
      <rPr>
        <sz val="16"/>
        <color theme="1"/>
        <rFont val="Times New Roman"/>
        <family val="2"/>
      </rPr>
      <t xml:space="preserve">moulin </t>
    </r>
  </si>
  <si>
    <r>
      <t>13m</t>
    </r>
    <r>
      <rPr>
        <vertAlign val="superscript"/>
        <sz val="18"/>
        <color theme="1"/>
        <rFont val="Times New Roman"/>
        <family val="1"/>
      </rPr>
      <t>3</t>
    </r>
  </si>
  <si>
    <t>éclaircies, couvert</t>
  </si>
  <si>
    <t>Reçu Licence Tir</t>
  </si>
  <si>
    <t>Mondroguiste.com</t>
  </si>
  <si>
    <t>Nuageux, beau,</t>
  </si>
  <si>
    <t>Aimersoft Vidéo Editor</t>
  </si>
  <si>
    <t>Aprint Studio</t>
  </si>
  <si>
    <t>impression cartons d'orgue</t>
  </si>
  <si>
    <t>Arduino</t>
  </si>
  <si>
    <t>9THPD927HX3J</t>
  </si>
  <si>
    <t>Ciel voilé,     beau</t>
  </si>
  <si>
    <t>Demande échantillon envoyée à Phytalgic</t>
  </si>
  <si>
    <t>Cherché fusil</t>
  </si>
  <si>
    <t>Couvert, éclaircies / averses, neige la nuit</t>
  </si>
  <si>
    <t>NaturaBuy.com</t>
  </si>
  <si>
    <t>jelawa  - jelawa@gmx.com</t>
  </si>
  <si>
    <t>Hochnebel, couvert, neige reste à 600m</t>
  </si>
  <si>
    <t>Payé Nikon 144€</t>
  </si>
  <si>
    <t>Beau, nuageux,</t>
  </si>
  <si>
    <t>Bourse des Minéraux</t>
  </si>
  <si>
    <t>Fête Dieu           ( DE )</t>
  </si>
  <si>
    <t>@N#2950@#&amp;</t>
  </si>
  <si>
    <t>Couvert,       pluie la nuit</t>
  </si>
  <si>
    <t>Couvert,      averses</t>
  </si>
  <si>
    <t>VosHuiles.com</t>
  </si>
  <si>
    <t xml:space="preserve">Beau, nuageux, </t>
  </si>
  <si>
    <t>Reçu étui Fusil</t>
  </si>
  <si>
    <t>Nuageux,    averses faibles, hochnebel</t>
  </si>
  <si>
    <t>Fugue</t>
  </si>
  <si>
    <t xml:space="preserve">Couvert,    averses faibles, </t>
  </si>
  <si>
    <t></t>
  </si>
  <si>
    <t></t>
  </si>
  <si>
    <t>Cadres et Encadrements</t>
  </si>
  <si>
    <t>rougier &amp; plé</t>
  </si>
  <si>
    <t>Julien</t>
  </si>
  <si>
    <t>06 29 75 23 07</t>
  </si>
  <si>
    <t>03 89 58 57 38 </t>
  </si>
  <si>
    <t>Burstert Mathieu</t>
  </si>
  <si>
    <t>06 73 71 83 71</t>
  </si>
  <si>
    <t>13, Rauenthal</t>
  </si>
  <si>
    <t>26b, Petit Rombach     BOIS</t>
  </si>
  <si>
    <t>Election       Macron</t>
  </si>
  <si>
    <t>Reçu D7000</t>
  </si>
  <si>
    <t>Couvert, faibles éclaircies, quelques gouttes</t>
  </si>
  <si>
    <t>Couvert, orage vers st Hyppolite, qqes gouttes</t>
  </si>
  <si>
    <t>14h00 Mme Jamm C E</t>
  </si>
  <si>
    <t>Baromètre Bas</t>
  </si>
  <si>
    <t>Baromètre Haut</t>
  </si>
  <si>
    <t>Beau, nuageux, averses</t>
  </si>
  <si>
    <t>976 / 981</t>
  </si>
  <si>
    <t>984 / 988</t>
  </si>
  <si>
    <t></t>
  </si>
  <si>
    <t>985 / 983</t>
  </si>
  <si>
    <t>980 / 973</t>
  </si>
  <si>
    <t>Couvert, faibles averses, couvert, lourd</t>
  </si>
  <si>
    <t>972 / 968</t>
  </si>
  <si>
    <t></t>
  </si>
  <si>
    <t>969 / 976</t>
  </si>
  <si>
    <r>
      <rPr>
        <sz val="16"/>
        <color theme="1"/>
        <rFont val="Times New Roman"/>
        <family val="2"/>
      </rPr>
      <t>120</t>
    </r>
    <r>
      <rPr>
        <sz val="16"/>
        <color theme="1"/>
        <rFont val="Times New Roman"/>
        <family val="2"/>
      </rPr>
      <t>, rue d'Alsace  88100 St Dié</t>
    </r>
  </si>
  <si>
    <t>Hôpital Pasteur Pneumologie</t>
  </si>
  <si>
    <t>Oster Jean Philippe</t>
  </si>
  <si>
    <t>03 89 12 41 24</t>
  </si>
  <si>
    <t>Bat 43 RdC</t>
  </si>
  <si>
    <t>alain-amic@orange.fr</t>
  </si>
  <si>
    <t>3, rue de Louvain</t>
  </si>
  <si>
    <t>03 88 61 51 04</t>
  </si>
  <si>
    <t>Bari</t>
  </si>
  <si>
    <t xml:space="preserve">Bachmann </t>
  </si>
  <si>
    <t>Irène</t>
  </si>
  <si>
    <t>06 85 93 41 74</t>
  </si>
  <si>
    <t>Dr Bigeon</t>
  </si>
  <si>
    <t>03 88 92 14 14</t>
  </si>
  <si>
    <t>7b, rue de l'Hôpital 67600 Sélestat</t>
  </si>
  <si>
    <t>Dr Hickel</t>
  </si>
  <si>
    <t>André</t>
  </si>
  <si>
    <t>8, rue du Tokay 68230 Katzenthal</t>
  </si>
  <si>
    <t>Dr Oster</t>
  </si>
  <si>
    <t>Jean Philippe</t>
  </si>
  <si>
    <t>Hop Pasteur bat 43 RdC</t>
  </si>
  <si>
    <t>Pneumologue</t>
  </si>
  <si>
    <t>Lionel</t>
  </si>
  <si>
    <t>Anick</t>
  </si>
  <si>
    <t>06 22 62 64 18</t>
  </si>
  <si>
    <t>dajclp@hotmail.fr</t>
  </si>
  <si>
    <t>03 89 78 25 66</t>
  </si>
  <si>
    <t>06 25 77 19 31</t>
  </si>
  <si>
    <t>jwagler694@orange.fr</t>
  </si>
  <si>
    <t xml:space="preserve">Beau, couvert, </t>
  </si>
  <si>
    <t>976 / 982</t>
  </si>
  <si>
    <t></t>
  </si>
  <si>
    <t></t>
  </si>
  <si>
    <t>982 / 982</t>
  </si>
  <si>
    <t></t>
  </si>
  <si>
    <t>976 / 975</t>
  </si>
  <si>
    <t>975 / 978</t>
  </si>
  <si>
    <t></t>
  </si>
  <si>
    <t></t>
  </si>
  <si>
    <t>Beau, voilé, passages nuageux</t>
  </si>
  <si>
    <t>979 / 980</t>
  </si>
  <si>
    <t>982 / 979</t>
  </si>
  <si>
    <t>Lavande Valensole</t>
  </si>
  <si>
    <t>@#La597&amp;@#</t>
  </si>
  <si>
    <t>https://www.lavande-valensole.fr/mon-compte/.</t>
  </si>
  <si>
    <t>977 / 979</t>
  </si>
  <si>
    <t></t>
  </si>
  <si>
    <t>976 / 977</t>
  </si>
  <si>
    <t xml:space="preserve"> orguedebarbarie.org</t>
  </si>
  <si>
    <t>979 / 978</t>
  </si>
  <si>
    <t xml:space="preserve">Anniversaire Raymond Dumoulin    </t>
  </si>
  <si>
    <t>Beau / nuageux,  1 averse, nuageux</t>
  </si>
  <si>
    <t xml:space="preserve">Beau, nuageux, tonnerre, </t>
  </si>
  <si>
    <t></t>
  </si>
  <si>
    <t>975 / 979</t>
  </si>
  <si>
    <t>Couvert, éclaircies, orage, éclaircies</t>
  </si>
  <si>
    <r>
      <rPr>
        <sz val="16"/>
        <color theme="1"/>
        <rFont val="Times New Roman"/>
        <family val="2"/>
      </rPr>
      <t>raymond.</t>
    </r>
    <r>
      <rPr>
        <sz val="16"/>
        <color theme="1"/>
        <rFont val="Times New Roman"/>
        <family val="2"/>
      </rPr>
      <t>hanauer</t>
    </r>
    <r>
      <rPr>
        <sz val="16"/>
        <color theme="1"/>
        <rFont val="Times New Roman"/>
        <family val="2"/>
      </rPr>
      <t>@gmail.com</t>
    </r>
  </si>
  <si>
    <t>981 / 981</t>
  </si>
  <si>
    <t>Roi du Tir</t>
  </si>
  <si>
    <t>981 / 980</t>
  </si>
  <si>
    <t xml:space="preserve">Voilé, éclaircies, orage le soir </t>
  </si>
  <si>
    <t>978 / 977</t>
  </si>
  <si>
    <t>975 / 974</t>
  </si>
  <si>
    <t>Beau, couvert, orage, pluie la nuit</t>
  </si>
  <si>
    <t>Neuveu de Hélèna (Lucie)</t>
  </si>
  <si>
    <t></t>
  </si>
  <si>
    <t>974 / 977</t>
  </si>
  <si>
    <t>Couvert, averses, beau</t>
  </si>
  <si>
    <t>976 / 972</t>
  </si>
  <si>
    <t></t>
  </si>
  <si>
    <t>964 / 968</t>
  </si>
  <si>
    <t>Bois 2 voyages Lot 52  ( 6 )</t>
  </si>
  <si>
    <t>Bois 1 Voyage Lot 12  ( 15 )</t>
  </si>
  <si>
    <t>Couvert, averses, éclaircies, beau</t>
  </si>
  <si>
    <t>973 / 977</t>
  </si>
  <si>
    <t>12h00 chez Paul à Brunstatt</t>
  </si>
  <si>
    <t>978 / 973</t>
  </si>
  <si>
    <t xml:space="preserve">Beau, couvert, éclaircies, orage en soirée </t>
  </si>
  <si>
    <t>970 / 974</t>
  </si>
  <si>
    <t>Voilé, beau</t>
  </si>
  <si>
    <t></t>
  </si>
  <si>
    <t>978 / 979</t>
  </si>
  <si>
    <t></t>
  </si>
  <si>
    <t>978 / 975</t>
  </si>
  <si>
    <t>976 / 978</t>
  </si>
  <si>
    <t></t>
  </si>
  <si>
    <t>979 / 977</t>
  </si>
  <si>
    <t>Bois 3 Voyages  Lot 12 ( 27 )</t>
  </si>
  <si>
    <t>977 / 976</t>
  </si>
  <si>
    <t>Couvert, voilé, beau</t>
  </si>
  <si>
    <t></t>
  </si>
  <si>
    <t>Bois 2 Voyages  Lot 12 ( 30  )</t>
  </si>
  <si>
    <t>Beau, orage à 19h00</t>
  </si>
  <si>
    <t xml:space="preserve">NexGard 68mg    ( 1mois ) </t>
  </si>
  <si>
    <t>Voilé, éclaircies, beau</t>
  </si>
  <si>
    <t xml:space="preserve">Framboises 1,2kg Crête du Robinot,  900g Jus </t>
  </si>
  <si>
    <t>982 / 985</t>
  </si>
  <si>
    <t>Boom 3D</t>
  </si>
  <si>
    <t>986 / 986</t>
  </si>
  <si>
    <t>XPMTG9XRFU29LYM91XOZ0JWJNB82LLS2</t>
  </si>
  <si>
    <t>Voilé, nuageux, beau</t>
  </si>
  <si>
    <t>500g Fraises des Bois St Philippe + 230g Rauenthal</t>
  </si>
  <si>
    <t>984 / 982</t>
  </si>
  <si>
    <t>Radio Eviva.ch</t>
  </si>
  <si>
    <t>player.eviva.ch</t>
  </si>
  <si>
    <t>http://www.radiotell.ch/radiotell/module/radio/radiopanel5.asp</t>
  </si>
  <si>
    <t>Radio Tell Heimatklang der Schweiz</t>
  </si>
  <si>
    <t></t>
  </si>
  <si>
    <t>981 / 979</t>
  </si>
  <si>
    <t></t>
  </si>
  <si>
    <t></t>
  </si>
  <si>
    <t>979 / 979</t>
  </si>
  <si>
    <t>Fraises des Bois Fenarupt 400g</t>
  </si>
  <si>
    <t>980 / 982</t>
  </si>
  <si>
    <t>151 / 1627</t>
  </si>
  <si>
    <t>Nuageux, beau</t>
  </si>
  <si>
    <t xml:space="preserve">Couvert et éclaircies  </t>
  </si>
  <si>
    <t>Parallels Desktop 12</t>
  </si>
  <si>
    <t>Référence cleverbridge : 114579096</t>
  </si>
  <si>
    <t>AFWDYH-8WB8SJ-4R8RSX-7RJG2M-75SK7H</t>
  </si>
  <si>
    <t></t>
  </si>
  <si>
    <t>977 / 974</t>
  </si>
  <si>
    <t>Beau,  nuageux, couvert, orage le soir</t>
  </si>
  <si>
    <t>973 / 968</t>
  </si>
  <si>
    <t>Couvert, éclaircies, orage la nuit</t>
  </si>
  <si>
    <t></t>
  </si>
  <si>
    <t>963 / 962</t>
  </si>
  <si>
    <t>alibaba.com</t>
  </si>
  <si>
    <t>Tipq64Kvc2</t>
  </si>
  <si>
    <t>Couvert, éclaircies, orage   &gt; 20h</t>
  </si>
  <si>
    <t>961 / 963</t>
  </si>
  <si>
    <t>Couvert, rares averses</t>
  </si>
  <si>
    <t>968 / 969</t>
  </si>
  <si>
    <t>Beau, passages nuageux / averses</t>
  </si>
  <si>
    <t></t>
  </si>
  <si>
    <t>972 / 971</t>
  </si>
  <si>
    <t>Couvert / averses faibles</t>
  </si>
  <si>
    <t></t>
  </si>
  <si>
    <t>10h00 Tir</t>
  </si>
  <si>
    <t>8h30 Dr Lotz</t>
  </si>
  <si>
    <t>8h15 Dr Huffschmitt</t>
  </si>
  <si>
    <t>973 / 982</t>
  </si>
  <si>
    <t>Couvert / averses de bruine</t>
  </si>
  <si>
    <t>983 / 984</t>
  </si>
  <si>
    <t></t>
  </si>
  <si>
    <t>Rachel</t>
  </si>
  <si>
    <t>Réparé Tronçonneuse    Dr Huffschmitt</t>
  </si>
  <si>
    <t>06 87 52 87 80</t>
  </si>
  <si>
    <t>DxO Optics Pro  11 Élite - Win / Mac</t>
  </si>
  <si>
    <t>0073-9745-2356-2437-4369</t>
  </si>
  <si>
    <t>Adobe Photoshop CS 6 Mac</t>
  </si>
  <si>
    <t></t>
  </si>
  <si>
    <t>979 / 981</t>
  </si>
  <si>
    <t>IMEI Galaxy S 5 / N° Série</t>
  </si>
  <si>
    <t>353421061782539/01     /   R38F60PS84T</t>
  </si>
  <si>
    <t></t>
  </si>
  <si>
    <t>Nuageux, 1 orage l'après midi,    beau</t>
  </si>
  <si>
    <t>Beau, 1 averse d'orage l'ap.midi, voilé</t>
  </si>
  <si>
    <t></t>
  </si>
  <si>
    <t>ALM:        alm68@outlook.fr                  PERSO:   animaction@live.fr</t>
  </si>
  <si>
    <t>Couvert, éclaircies / 2 orages, éclaircies</t>
  </si>
  <si>
    <t>978 / 976</t>
  </si>
  <si>
    <t xml:space="preserve">Couvert, éclaircies / averses </t>
  </si>
  <si>
    <t>973 / 974</t>
  </si>
  <si>
    <t>Couvert, légères éclaircies</t>
  </si>
  <si>
    <t></t>
  </si>
  <si>
    <t>983 / 981</t>
  </si>
  <si>
    <t></t>
  </si>
  <si>
    <t>978 / 981</t>
  </si>
  <si>
    <t>983 / 985</t>
  </si>
  <si>
    <t></t>
  </si>
  <si>
    <t></t>
  </si>
  <si>
    <t>984 / 984</t>
  </si>
  <si>
    <t>983 / 982</t>
  </si>
  <si>
    <t></t>
  </si>
  <si>
    <t></t>
  </si>
  <si>
    <t>Éditeur Vidéo Gratuit</t>
  </si>
  <si>
    <t>OpenShot Vidéo Editor</t>
  </si>
  <si>
    <t>VPN D'Opéra</t>
  </si>
  <si>
    <t>UR</t>
  </si>
  <si>
    <t>980 / 976</t>
  </si>
  <si>
    <t>Framboises Crête du Robinot       666 g de Jus</t>
  </si>
  <si>
    <t xml:space="preserve">12h00         M.Josée et Christian </t>
  </si>
  <si>
    <t>intégré à Osx</t>
  </si>
  <si>
    <t>Plans ( Maps )</t>
  </si>
  <si>
    <t>Keynotes ( Gratuit )</t>
  </si>
  <si>
    <t>Pages  ( Gratuit )</t>
  </si>
  <si>
    <t>Numbers ( Gratuit )</t>
  </si>
  <si>
    <t xml:space="preserve"> ( EXEL )</t>
  </si>
  <si>
    <t xml:space="preserve"> ( WORD )</t>
  </si>
  <si>
    <t xml:space="preserve"> ( POWER POINT )</t>
  </si>
  <si>
    <t>Swyft Publisher 5</t>
  </si>
  <si>
    <t xml:space="preserve"> 21,99 €    ( Publisher )</t>
  </si>
  <si>
    <t>Beau /, voilé, couvert</t>
  </si>
  <si>
    <t>Couvert, averses et éclaircies</t>
  </si>
  <si>
    <t></t>
  </si>
  <si>
    <t>Nuageux, belles éclaircies, couvert, orages le soir</t>
  </si>
  <si>
    <t>terrediatomee.com</t>
  </si>
  <si>
    <t>@T#d583@#&amp;</t>
  </si>
  <si>
    <t xml:space="preserve"> Framboises Crête du Robinot          1,440 kg Jus</t>
  </si>
  <si>
    <t>OpenShot  Vidéo Editor</t>
  </si>
  <si>
    <t>Editeur Vidéo Gratuit</t>
  </si>
  <si>
    <t>Nuageux, beau, couvert</t>
  </si>
  <si>
    <t>Commandé Table croisée</t>
  </si>
  <si>
    <t>980 / 979</t>
  </si>
  <si>
    <t xml:space="preserve">Averses fréquentes </t>
  </si>
  <si>
    <t>Rentré bois chez Dany</t>
  </si>
  <si>
    <t>Atepac</t>
  </si>
  <si>
    <t>@#028Av&amp;#@</t>
  </si>
  <si>
    <t>aspiration centralisée &amp; pièces</t>
  </si>
  <si>
    <t>Rôti de Porc, Nouilles</t>
  </si>
  <si>
    <t>Raviolis de Légumes, Salade</t>
  </si>
  <si>
    <t>973 / 973</t>
  </si>
  <si>
    <t>972 / 974</t>
  </si>
  <si>
    <t>Hochnebel, averses / belles éclaircies</t>
  </si>
  <si>
    <t>12h00 Joseph et Marie</t>
  </si>
  <si>
    <t>Foie Gras</t>
  </si>
  <si>
    <t xml:space="preserve">Couvert, bruine, couvert </t>
  </si>
  <si>
    <t>8h00     Disparition          de Noée</t>
  </si>
  <si>
    <t>977 / 975</t>
  </si>
  <si>
    <t xml:space="preserve">Glace, </t>
  </si>
  <si>
    <t>Bibalakas</t>
  </si>
  <si>
    <t>ShieldFS</t>
  </si>
  <si>
    <r>
      <t xml:space="preserve">AntiRamsonware </t>
    </r>
    <r>
      <rPr>
        <sz val="20"/>
        <color rgb="FFFF0000"/>
        <rFont val="Times New Roman"/>
        <family val="1"/>
      </rPr>
      <t>à suivre</t>
    </r>
  </si>
  <si>
    <t>974 / 976</t>
  </si>
  <si>
    <t>Beau, passages nuageux, orage à 19h00</t>
  </si>
  <si>
    <t></t>
  </si>
  <si>
    <t>Raviolis de Cèpes, Salade</t>
  </si>
  <si>
    <t>Nuageux,  éclaircies/ averses faibles,</t>
  </si>
  <si>
    <t>jean-marie-ries@orange.fr</t>
  </si>
  <si>
    <t>982 / 981</t>
  </si>
  <si>
    <t>Voilé, beau, pluie la nuit</t>
  </si>
  <si>
    <t xml:space="preserve">averses de bruine / averses orageuses, éclaircies </t>
  </si>
  <si>
    <t>Voilé,      éclaircies</t>
  </si>
  <si>
    <t xml:space="preserve">Dr Bottlaender </t>
  </si>
  <si>
    <t>Anne</t>
  </si>
  <si>
    <t>03 88 82 96 96</t>
  </si>
  <si>
    <t>8, rue Ignace Spies 67600 Sélestat</t>
  </si>
  <si>
    <t></t>
  </si>
  <si>
    <t>Laugel</t>
  </si>
  <si>
    <t>03 89 58 51 80</t>
  </si>
  <si>
    <t>06 47 73 05 65</t>
  </si>
  <si>
    <t>b.laugel@wanadoo.fr</t>
  </si>
  <si>
    <t>984 / 985</t>
  </si>
  <si>
    <t></t>
  </si>
  <si>
    <t>Couvert Bois</t>
  </si>
  <si>
    <t>sD@#7364@#</t>
  </si>
  <si>
    <t>982 / 978</t>
  </si>
  <si>
    <t></t>
  </si>
  <si>
    <t>973 / 975</t>
  </si>
  <si>
    <t>978 / 978</t>
  </si>
  <si>
    <t>Averses de bruine,</t>
  </si>
  <si>
    <t>980 / 981</t>
  </si>
  <si>
    <t></t>
  </si>
  <si>
    <t>Couvert, faibles éclaiecies</t>
  </si>
  <si>
    <t>Averses de bruine, belles éclaircies</t>
  </si>
  <si>
    <t></t>
  </si>
  <si>
    <t>Nuageux et éclaircies</t>
  </si>
  <si>
    <t>103,76 11730,36</t>
  </si>
  <si>
    <t>978 / 980</t>
  </si>
  <si>
    <t>Beau, nuageux, couvert, pluie la nuit</t>
  </si>
  <si>
    <t>983 / 986</t>
  </si>
  <si>
    <t>Tir, couvert ciblerie</t>
  </si>
  <si>
    <t>Tir, montage pour ciblerie</t>
  </si>
  <si>
    <t>980 / 978</t>
  </si>
  <si>
    <t>Nuageux, éclaircies, averses,</t>
  </si>
  <si>
    <t>9h00 Me Keller</t>
  </si>
  <si>
    <t>981 / 984</t>
  </si>
  <si>
    <t>Averses bruine, couvert, beau</t>
  </si>
  <si>
    <t>7,113 Kg Mûres chemin du Schir'l 5,540 Kg Jus pour Marie Josée</t>
  </si>
  <si>
    <t>985 / 987</t>
  </si>
  <si>
    <t xml:space="preserve">Nuageux, beau </t>
  </si>
  <si>
    <t>Château d'eau Larissa 750g    Jean 1250g      Giroles</t>
  </si>
  <si>
    <t></t>
  </si>
  <si>
    <t>Couvert,  faibles éclaircies</t>
  </si>
  <si>
    <t>985 / 985</t>
  </si>
  <si>
    <t>982 / 980</t>
  </si>
  <si>
    <t>10h00 Enterrement    Urne Tante</t>
  </si>
  <si>
    <t>979 / 982</t>
  </si>
  <si>
    <t>Hochnebel, belles éclaircies</t>
  </si>
  <si>
    <t></t>
  </si>
  <si>
    <t>Carbon Copy Cloner 4</t>
  </si>
  <si>
    <t>Carbon Copy Cloner 5</t>
  </si>
  <si>
    <t>GWAE-FAKPU-PFP8N-3WD34-LQFDL-5HQBC-KF59C-4NCYC-CQ2N5-N5PQT-6ES5S-NJ2LV-NG9VJ-D8A3M-DEFU</t>
  </si>
  <si>
    <t>65 / 700</t>
  </si>
  <si>
    <t>43923 / 00</t>
  </si>
  <si>
    <t>980 / 980</t>
  </si>
  <si>
    <t>Couvert, beau, nuageux</t>
  </si>
  <si>
    <t>pour Dr Faure</t>
  </si>
  <si>
    <t>9h15                   Dr Faure</t>
  </si>
  <si>
    <t>982 / 983</t>
  </si>
  <si>
    <t></t>
  </si>
  <si>
    <t>Braderie St Dié</t>
  </si>
  <si>
    <t>700g Airelles  Brézouard</t>
  </si>
  <si>
    <t>Beau, couvert, pluie le soir</t>
  </si>
  <si>
    <t>Déposé facture Collin à C E</t>
  </si>
  <si>
    <t>Reçu facture Collin + envoyé à Mutuelle décès</t>
  </si>
  <si>
    <t xml:space="preserve">Anniversaire Kuodis       </t>
  </si>
  <si>
    <t>978 / 983</t>
  </si>
  <si>
    <t>Pluie (orage au loin), couvert, faibles éclaircies</t>
  </si>
  <si>
    <t></t>
  </si>
  <si>
    <t>Jean Marie</t>
  </si>
  <si>
    <t>06 15 79 15 95</t>
  </si>
  <si>
    <t>975 / 977</t>
  </si>
  <si>
    <t>979 / 983</t>
  </si>
  <si>
    <t>Couvert, averses de bruine</t>
  </si>
  <si>
    <t>980 / 977</t>
  </si>
  <si>
    <t>Tir, Mur balles 25m</t>
  </si>
  <si>
    <t>973 / 967</t>
  </si>
  <si>
    <t>Choux à la Crème</t>
  </si>
  <si>
    <t>960 / 962</t>
  </si>
  <si>
    <t xml:space="preserve">Averses bruine, plus fortes l'A M </t>
  </si>
  <si>
    <t>965 / 967</t>
  </si>
  <si>
    <t>Couvert, pluie, éclaircies</t>
  </si>
  <si>
    <t>Sarrebourg</t>
  </si>
  <si>
    <t>Moncel les Lunéville</t>
  </si>
  <si>
    <t>metairies.mairie@gmail.com</t>
  </si>
  <si>
    <t>sarrebourg.archives@orange.fr</t>
  </si>
  <si>
    <t>mairie.moncel@orange.fr</t>
  </si>
  <si>
    <t>Troisfontaines</t>
  </si>
  <si>
    <t>troisfontaines@orange.fr</t>
  </si>
  <si>
    <t>03 83 74 07 99</t>
  </si>
  <si>
    <t>03 87 25 50 12</t>
  </si>
  <si>
    <t>03 87 03 05 06</t>
  </si>
  <si>
    <t>03 87 24 85 71</t>
  </si>
  <si>
    <t>Schneckenbusch</t>
  </si>
  <si>
    <t>Voyer</t>
  </si>
  <si>
    <t>03 87 03 78 14</t>
  </si>
  <si>
    <t>Walscheid</t>
  </si>
  <si>
    <t>Métairies-Saint-Quirin</t>
  </si>
  <si>
    <t>Abreschviller</t>
  </si>
  <si>
    <t>03 87 25 12 98</t>
  </si>
  <si>
    <t>ouvre à 10h30</t>
  </si>
  <si>
    <t>hartzviller-infos.over-blog.fr</t>
  </si>
  <si>
    <t>Hartzviller</t>
  </si>
  <si>
    <t>09 67 46 74 12</t>
  </si>
  <si>
    <t>walscheid.com</t>
  </si>
  <si>
    <t>03 87 25 51 02</t>
  </si>
  <si>
    <t>03 87 23 87 42</t>
  </si>
  <si>
    <t>966 / 975</t>
  </si>
  <si>
    <t>Hochnebel, averses, et éclaircies</t>
  </si>
  <si>
    <t>MP18-3GZG-WETY-KTJS-EVXH</t>
  </si>
  <si>
    <t>jelawa@gmx.com         ( jewa )</t>
  </si>
  <si>
    <t>mairie.voyer@voyer.fr</t>
  </si>
  <si>
    <t>mardi &amp; vendredi 14h30-18h30</t>
  </si>
  <si>
    <t>Mercredi 17-19h Vendredi 18-19h</t>
  </si>
  <si>
    <t>972 / 973</t>
  </si>
  <si>
    <t>Couvert, averses, vent fort</t>
  </si>
  <si>
    <t>967 / 975</t>
  </si>
  <si>
    <t>Vent fort, pluie, averses</t>
  </si>
  <si>
    <t>Beau/ faibles averses</t>
  </si>
  <si>
    <t>16h00 Caisse d'Epargne succession</t>
  </si>
  <si>
    <t>971/ 972</t>
  </si>
  <si>
    <t>Jet     Sous vêtements</t>
  </si>
  <si>
    <t>@#bXoT438B#@</t>
  </si>
  <si>
    <t>971 / 976</t>
  </si>
  <si>
    <t>Nuageux, averses,           pluie la nuit</t>
  </si>
  <si>
    <t xml:space="preserve">Couvert, averses,éclaircies </t>
  </si>
  <si>
    <t>976 / 979</t>
  </si>
  <si>
    <t>82,,5</t>
  </si>
  <si>
    <t>Tir</t>
  </si>
  <si>
    <t></t>
  </si>
  <si>
    <t>15h00 Emoi-TC</t>
  </si>
  <si>
    <t></t>
  </si>
  <si>
    <t>980 / 984</t>
  </si>
  <si>
    <t></t>
  </si>
  <si>
    <t>979 / 984</t>
  </si>
  <si>
    <t></t>
  </si>
  <si>
    <t>982 / 986</t>
  </si>
  <si>
    <t>Cèpes Fenarupt</t>
  </si>
  <si>
    <t></t>
  </si>
  <si>
    <t>979 / 993</t>
  </si>
  <si>
    <t>DeamonTools</t>
  </si>
  <si>
    <t>Lecteur / encodeur Vidéo</t>
  </si>
  <si>
    <t>Serviio</t>
  </si>
  <si>
    <t>pour envoyer images vers Tv</t>
  </si>
  <si>
    <t>Serveur Multimédia DLNA</t>
  </si>
  <si>
    <t>982 / 987</t>
  </si>
  <si>
    <t>NexGard               1 mois</t>
  </si>
  <si>
    <t>Beau, couvert, averses</t>
  </si>
  <si>
    <t>977 / 978</t>
  </si>
  <si>
    <t>@&amp;#sJ645&amp;@#</t>
  </si>
  <si>
    <t>Ramoneur</t>
  </si>
  <si>
    <t>Pluie, couvert, averses</t>
  </si>
  <si>
    <t>Pluie, éclaircies</t>
  </si>
  <si>
    <t>Recherche Gros fichiers</t>
  </si>
  <si>
    <t>Microsoft Sylverlight</t>
  </si>
  <si>
    <t>975 / 986</t>
  </si>
  <si>
    <t>Régler         Heure d'Hiver</t>
  </si>
  <si>
    <t xml:space="preserve">980 / </t>
  </si>
  <si>
    <t>Démarrage Assurances ProBtp</t>
  </si>
  <si>
    <t>980 / 985</t>
  </si>
  <si>
    <t>Hochnebel et averses, éclaircies</t>
  </si>
  <si>
    <t>986 / 996</t>
  </si>
  <si>
    <t>Hochnebel, beau, couvert</t>
  </si>
  <si>
    <t>977 / 981</t>
  </si>
  <si>
    <t>Box                            ( 10 Go )</t>
  </si>
  <si>
    <t>iCloud                       ( 5 Go )</t>
  </si>
  <si>
    <t>HubiC                       ( 25 Go )</t>
  </si>
  <si>
    <t>979 / 985</t>
  </si>
  <si>
    <t>Couvert, légères éclaircies,          qqs gouttes</t>
  </si>
  <si>
    <t>Couvert, averses de  bruine,</t>
  </si>
  <si>
    <t>Retour AR AXA</t>
  </si>
  <si>
    <t>981 / 985</t>
  </si>
  <si>
    <t>Twingo 61775 Km</t>
  </si>
  <si>
    <t>12h00               Paul &amp; Edith</t>
  </si>
  <si>
    <t></t>
  </si>
  <si>
    <t>986 / 988</t>
  </si>
  <si>
    <t>986 / 990</t>
  </si>
  <si>
    <t>synology.com</t>
  </si>
  <si>
    <t>986 / 985</t>
  </si>
  <si>
    <t xml:space="preserve">983 / </t>
  </si>
  <si>
    <t></t>
  </si>
  <si>
    <t>Connection depuis PC ou Téléphone</t>
  </si>
  <si>
    <t>83% / 75%</t>
  </si>
  <si>
    <t>977 / 977</t>
  </si>
  <si>
    <t>81% / 25%</t>
  </si>
  <si>
    <t>Rôti de Veau au Four, Petits pois-Carottes</t>
  </si>
  <si>
    <t>Biscuit à la mangue</t>
  </si>
  <si>
    <t>Beau, nuageux, éclaircies</t>
  </si>
  <si>
    <t>N987P-XD89B-TXTT4-VXYFF-CRYYF</t>
  </si>
  <si>
    <t>Gl@#249&amp;@$</t>
  </si>
  <si>
    <t>Couvert, faibles averses de bruine</t>
  </si>
  <si>
    <t>977 / 980</t>
  </si>
  <si>
    <t>Couvert, averses faibles</t>
  </si>
  <si>
    <t>Adobe SCRIBBLER</t>
  </si>
  <si>
    <t>coloriser des images ou dessins noir et blanc</t>
  </si>
  <si>
    <t>52 / 591</t>
  </si>
  <si>
    <t>985 / 988</t>
  </si>
  <si>
    <t>984 / 986</t>
  </si>
  <si>
    <t>@#TtR@1520Big@#</t>
  </si>
  <si>
    <t>Brumeux, beau</t>
  </si>
  <si>
    <t>Microsoft Office 2014 Mac / Win</t>
  </si>
  <si>
    <t>Harmony Assistant Win</t>
  </si>
  <si>
    <t>983 / 991</t>
  </si>
  <si>
    <t>988 / 985</t>
  </si>
  <si>
    <t>Heure d'Été</t>
  </si>
  <si>
    <t>974 / 979</t>
  </si>
  <si>
    <t>982 / 988</t>
  </si>
  <si>
    <t>Beau, passages Nuageux</t>
  </si>
  <si>
    <t>983 / 987</t>
  </si>
  <si>
    <t>Voilé, couvert</t>
  </si>
  <si>
    <t></t>
  </si>
  <si>
    <t>977 / 973</t>
  </si>
  <si>
    <t>Couvert, éclaircies, couvert</t>
  </si>
  <si>
    <t>Couvert, faibles éclaircies</t>
  </si>
  <si>
    <t>HH%</t>
  </si>
  <si>
    <t></t>
  </si>
  <si>
    <t>HH% / 74%</t>
  </si>
  <si>
    <t>965 / 974</t>
  </si>
  <si>
    <r>
      <rPr>
        <sz val="16"/>
        <color theme="1"/>
        <rFont val="Wingdings"/>
        <charset val="2"/>
      </rPr>
      <t xml:space="preserve">V </t>
    </r>
    <r>
      <rPr>
        <sz val="16"/>
        <color theme="1"/>
        <rFont val="Times New Roman"/>
        <family val="2"/>
      </rPr>
      <t>6 Février 2013</t>
    </r>
  </si>
  <si>
    <t>Pluie / couvert, neige à 1200m</t>
  </si>
  <si>
    <t>Couvert, bruine le soir</t>
  </si>
  <si>
    <t>14h30 Amic</t>
  </si>
  <si>
    <t xml:space="preserve"> Peinture</t>
  </si>
  <si>
    <t>Couvert, rares averses,</t>
  </si>
  <si>
    <t>Vogt Betty</t>
  </si>
  <si>
    <t>06 28 60 21 13</t>
  </si>
  <si>
    <t>8h00  Dr Huffschmitt</t>
  </si>
  <si>
    <t>Gregory</t>
  </si>
  <si>
    <t>03 88 57 16 27</t>
  </si>
  <si>
    <t>gregory.keller.67044@notaires.fr</t>
  </si>
  <si>
    <t xml:space="preserve">St Nicolas  </t>
  </si>
  <si>
    <t>8h30 Coiffure Michelle</t>
  </si>
  <si>
    <t>Appeler Mitsubishi Colmar</t>
  </si>
  <si>
    <t>975 / 973</t>
  </si>
  <si>
    <t>Couvert, pluie</t>
  </si>
  <si>
    <t>Apéritif entrée</t>
  </si>
  <si>
    <t> </t>
  </si>
  <si>
    <t>  </t>
  </si>
  <si>
    <t>965 / 964</t>
  </si>
  <si>
    <t>Hochnebel, pluie, neige à 550m la nuit</t>
  </si>
  <si>
    <t>Couvert, averses,</t>
  </si>
  <si>
    <t>973 / 981</t>
  </si>
  <si>
    <t>14h00         Notaire</t>
  </si>
  <si>
    <t>981 / 988</t>
  </si>
  <si>
    <t>Nuageux avec belles évlaircies</t>
  </si>
  <si>
    <t xml:space="preserve">Gelée blanche, Beau, </t>
  </si>
  <si>
    <t>papierspeintsdirect.com</t>
  </si>
  <si>
    <t>@#&amp;Schnaps68</t>
  </si>
  <si>
    <t> </t>
  </si>
  <si>
    <t>Hochnebel/ éclaircies, couvert, Hochnebel</t>
  </si>
  <si>
    <t>982 / 984</t>
  </si>
  <si>
    <t>Couvert, brouillard le soir</t>
  </si>
  <si>
    <t>980 / 983</t>
  </si>
  <si>
    <t>Couvert, averses la nuit, neige à 600m</t>
  </si>
  <si>
    <t>13h00 - 17h00    Serv'Elite Annulé par eux</t>
  </si>
  <si>
    <t>971 / 973</t>
  </si>
  <si>
    <t>966 / 968</t>
  </si>
  <si>
    <t>Nuageux / couvert, averses</t>
  </si>
  <si>
    <t>968 / 973</t>
  </si>
  <si>
    <t> </t>
  </si>
  <si>
    <t>966 / 974</t>
  </si>
  <si>
    <t>Espace</t>
  </si>
  <si>
    <t>Espace insécable ( Caractère blanc )</t>
  </si>
  <si>
    <r>
      <t xml:space="preserve">Majuscules accentuées, appui long sur touche, utiliser Clavier Français Numérique </t>
    </r>
    <r>
      <rPr>
        <sz val="26"/>
        <color rgb="FFFF0000"/>
        <rFont val="Calibri (Corps)"/>
      </rPr>
      <t>ou</t>
    </r>
    <r>
      <rPr>
        <sz val="26"/>
        <color theme="1"/>
        <rFont val="Calibri"/>
        <family val="2"/>
        <scheme val="minor"/>
      </rPr>
      <t xml:space="preserve"> </t>
    </r>
    <r>
      <rPr>
        <sz val="26"/>
        <color rgb="FFFF0000"/>
        <rFont val="Calibri"/>
        <family val="2"/>
        <scheme val="minor"/>
      </rPr>
      <t>non</t>
    </r>
    <r>
      <rPr>
        <sz val="26"/>
        <color theme="1"/>
        <rFont val="Calibri"/>
        <family val="2"/>
        <scheme val="minor"/>
      </rPr>
      <t xml:space="preserve"> Numérique</t>
    </r>
  </si>
  <si>
    <t>Neige à 800 m,    Pluie / Couvert, averses, neige le soir</t>
  </si>
  <si>
    <t xml:space="preserve">Couvert, éclaircies, averses de neige </t>
  </si>
  <si>
    <t>982 / 976</t>
  </si>
  <si>
    <t>La Poste SA . Fr</t>
  </si>
  <si>
    <t>985 / 965</t>
  </si>
  <si>
    <t xml:space="preserve">Averses faibles.   et rares </t>
  </si>
  <si>
    <t>Virement Succession de CE</t>
  </si>
  <si>
    <t>Tuxera NTFS</t>
  </si>
  <si>
    <t>960 / 964</t>
  </si>
  <si>
    <t>Averses, neige à 600m,         couvert</t>
  </si>
  <si>
    <t>Vidé               Compte  CE</t>
  </si>
  <si>
    <t>962 / 965</t>
  </si>
  <si>
    <t>Averses de neige</t>
  </si>
  <si>
    <t xml:space="preserve">963 / </t>
  </si>
  <si>
    <t>Neige 5 cm          la nuit, couvert,</t>
  </si>
  <si>
    <t>974 / 981</t>
  </si>
  <si>
    <t>Voilé, éclaircies, couvert, neige faible</t>
  </si>
  <si>
    <t>983 / 989</t>
  </si>
  <si>
    <t>990 / 992</t>
  </si>
  <si>
    <t>22 kg</t>
  </si>
  <si>
    <t>988 / 989</t>
  </si>
  <si>
    <t>NexGuard              1 Mois</t>
  </si>
  <si>
    <t>NexGuard               1 Mois</t>
  </si>
  <si>
    <t>Visite de Chantal et Joëlle</t>
  </si>
  <si>
    <t>Anniversaire Marie Josée</t>
  </si>
  <si>
    <t>967 / 971</t>
  </si>
  <si>
    <t>Couvert, averses faibles / neige et pluie, neige</t>
  </si>
  <si>
    <t>971 / 974</t>
  </si>
  <si>
    <t>RdfG573Hb</t>
  </si>
  <si>
    <t>Couvert, neige, dégel</t>
  </si>
  <si>
    <t>959 /  945</t>
  </si>
  <si>
    <t>Plans</t>
  </si>
  <si>
    <t>Maison</t>
  </si>
  <si>
    <t>Réglages</t>
  </si>
  <si>
    <t>Bourse</t>
  </si>
  <si>
    <t>Santé</t>
  </si>
  <si>
    <t>Wallet</t>
  </si>
  <si>
    <t>Podcasts</t>
  </si>
  <si>
    <t>Fichiers</t>
  </si>
  <si>
    <t>iMovie</t>
  </si>
  <si>
    <t>Sound Meter</t>
  </si>
  <si>
    <t>Niveau</t>
  </si>
  <si>
    <t>Google Maps</t>
  </si>
  <si>
    <t>iPhone X</t>
  </si>
  <si>
    <t>1x4fp5mfkaizg</t>
  </si>
  <si>
    <t>936 / 942</t>
  </si>
  <si>
    <t>958 / 972</t>
  </si>
  <si>
    <t>Averses, couvert Vent fort la nuit</t>
  </si>
  <si>
    <t>Couvert, éclaircies,         Vent fort la nuit</t>
  </si>
  <si>
    <t>Clair, couvert, faibles averses,     Vent fort la nuit</t>
  </si>
  <si>
    <t>Prêt accepté</t>
  </si>
  <si>
    <t>957 / 960</t>
  </si>
  <si>
    <t>Vent fort la nuit, couvert, rares et faibles averses</t>
  </si>
  <si>
    <t>951 / 956</t>
  </si>
  <si>
    <t>Averses, neige à 500m</t>
  </si>
  <si>
    <t>959 / 971</t>
  </si>
  <si>
    <t>@#rpD492@#</t>
  </si>
  <si>
    <t>975 / 982</t>
  </si>
  <si>
    <t>Couvert, neige la nuit</t>
  </si>
  <si>
    <t>Commencé Tapisserie Bureau</t>
  </si>
  <si>
    <t>975 / 981</t>
  </si>
  <si>
    <t>984 / 989</t>
  </si>
  <si>
    <t>985 / 992</t>
  </si>
  <si>
    <t></t>
  </si>
  <si>
    <t>980 / 993</t>
  </si>
  <si>
    <t>HH ?</t>
  </si>
  <si>
    <t>86 / 926</t>
  </si>
  <si>
    <t>Raab Karcher</t>
  </si>
  <si>
    <t>Tullastrasse, 66</t>
  </si>
  <si>
    <t>79108 Freiburg</t>
  </si>
  <si>
    <t>Weber Mur 642 Gips Kalk Putz, remplace  Maxit ip 23</t>
  </si>
  <si>
    <t>988 / 987</t>
  </si>
  <si>
    <t>987 / 989</t>
  </si>
  <si>
    <t> </t>
  </si>
  <si>
    <t>974 / 972</t>
  </si>
  <si>
    <t xml:space="preserve">Hochnebel, beau, voilé </t>
  </si>
  <si>
    <t xml:space="preserve">vHochnebel, beau, voilé </t>
  </si>
  <si>
    <t>957 / 963</t>
  </si>
  <si>
    <t>Nuageux, averses bruine / belles éclaircies</t>
  </si>
  <si>
    <t>Borovskaja</t>
  </si>
  <si>
    <t>Vilnius. LT 02105.  Liepkalnio, 19. Kontora</t>
  </si>
  <si>
    <t>Abonnement à Esprit d'Ici</t>
  </si>
  <si>
    <t>940 / 942</t>
  </si>
  <si>
    <t>Faibles averses, Couvert,bruine le soir</t>
  </si>
  <si>
    <t>Calendes      Janvier</t>
  </si>
  <si>
    <t>Calendes         Mars</t>
  </si>
  <si>
    <t>Calendes           Mai</t>
  </si>
  <si>
    <t>Calendes           Juin</t>
  </si>
  <si>
    <t>Calendes          Août</t>
  </si>
  <si>
    <t>Calendes     Octobre</t>
  </si>
  <si>
    <t>Compagnie du Bicarbonate</t>
  </si>
  <si>
    <t>949 / 961</t>
  </si>
  <si>
    <t>Prélèvement Assurances ProBtp</t>
  </si>
  <si>
    <t>Neige 3cm, couvert, froid</t>
  </si>
  <si>
    <t>961 / 960</t>
  </si>
  <si>
    <t>956 / 960</t>
  </si>
  <si>
    <t>Averses de bruine</t>
  </si>
  <si>
    <t>964 / 966</t>
  </si>
  <si>
    <t>Nuageux, averses, belles éclaircies /couvert, averses le soir</t>
  </si>
  <si>
    <t>Pilates</t>
  </si>
  <si>
    <t>965 / 968</t>
  </si>
  <si>
    <t>947 / 957</t>
  </si>
  <si>
    <t>Hochnebel, Pluie continie, couvert le soir</t>
  </si>
  <si>
    <t>955 / 952</t>
  </si>
  <si>
    <t>Tapisserie chambre à coucher</t>
  </si>
  <si>
    <t>954 / 953</t>
  </si>
  <si>
    <t>955 / 961</t>
  </si>
  <si>
    <t>Averses, hochnebel, couvert, éclaircies</t>
  </si>
  <si>
    <t>Hochnebel, éclaircies, couvert</t>
  </si>
  <si>
    <t>968 / 968</t>
  </si>
  <si>
    <t>Belles éclaircies</t>
  </si>
  <si>
    <t>961 / 965</t>
  </si>
  <si>
    <t>couvert, éclaircies, couvert, averses le soir</t>
  </si>
  <si>
    <t></t>
  </si>
  <si>
    <t>963 / 969</t>
  </si>
  <si>
    <t>Nuageux, éclaircies, couvert, averses</t>
  </si>
  <si>
    <t>973 / 979</t>
  </si>
  <si>
    <t>Hochnebel / beau</t>
  </si>
  <si>
    <t>Cherché 2 Stères Bois + Scié et Rentré</t>
  </si>
  <si>
    <t></t>
  </si>
  <si>
    <t>Heredis 2018 Pro Mac</t>
  </si>
  <si>
    <t>Zann Marcel et Barbara</t>
  </si>
  <si>
    <t>Tarte aux quetches</t>
  </si>
  <si>
    <t>968 / 964</t>
  </si>
  <si>
    <t>955 / 959</t>
  </si>
  <si>
    <t>12h00 Marcel &amp; Barbara</t>
  </si>
  <si>
    <t xml:space="preserve">Averses, neige à 1000 m </t>
  </si>
  <si>
    <t>Endives au Jambon Gratinées</t>
  </si>
  <si>
    <t>Soupe de légumes</t>
  </si>
  <si>
    <t>12h00  Marie Josée.        &amp; Christian</t>
  </si>
  <si>
    <t>958 / 969</t>
  </si>
  <si>
    <t>Averses de grésil</t>
  </si>
  <si>
    <t xml:space="preserve">965 / </t>
  </si>
  <si>
    <t xml:space="preserve">Couvert, éclaircies, averses, </t>
  </si>
  <si>
    <t>Neige à 500 m, couvert, averses</t>
  </si>
  <si>
    <t>Commandé clés Vachette</t>
  </si>
  <si>
    <t>968 / 961</t>
  </si>
  <si>
    <t></t>
  </si>
  <si>
    <t>968 / 977</t>
  </si>
  <si>
    <t>Averses / Pluie</t>
  </si>
  <si>
    <t>966 / 967</t>
  </si>
  <si>
    <t>981 / 986</t>
  </si>
  <si>
    <t>972 / 975</t>
  </si>
  <si>
    <t>972 / 979</t>
  </si>
  <si>
    <t></t>
  </si>
  <si>
    <t>984 / 992</t>
  </si>
  <si>
    <t>990 / 996</t>
  </si>
  <si>
    <t>Nuageux, averses de bruine, brumeux</t>
  </si>
  <si>
    <t>12h00 Adelspach</t>
  </si>
  <si>
    <t>Nuageus, bruine, et averses le soir</t>
  </si>
  <si>
    <t>992 / 990</t>
  </si>
  <si>
    <t>986 / 989</t>
  </si>
  <si>
    <t>976 / 968</t>
  </si>
  <si>
    <t>Nuageux, qqs gouttes, couvert, averses le soir</t>
  </si>
  <si>
    <t xml:space="preserve">959 / </t>
  </si>
  <si>
    <t>957 / 967</t>
  </si>
  <si>
    <t>Neige à 400m; éclaircies</t>
  </si>
  <si>
    <t>Aerses de neige, couvert</t>
  </si>
  <si>
    <t>962 / 966</t>
  </si>
  <si>
    <t>Clé:   0083-5326-9445-6732-5927</t>
  </si>
  <si>
    <t>Anniversaire Evelyne Thiriet</t>
  </si>
  <si>
    <t>Anniversaire Jean Paul Thiriet</t>
  </si>
  <si>
    <t>Anniversaire    Larissa</t>
  </si>
  <si>
    <t>Anniversaire Joëlle Berret</t>
  </si>
  <si>
    <t>Anniversaire Fischer Fernand</t>
  </si>
  <si>
    <t>Fête Dieu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</si>
  <si>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</si>
  <si>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Beau un peu voilé,  couvert, neige</t>
  </si>
  <si>
    <t>Car Manager</t>
  </si>
  <si>
    <t>ProBtp</t>
  </si>
  <si>
    <t>FreeMobile</t>
  </si>
  <si>
    <t>Google Traduction</t>
  </si>
  <si>
    <t>Mobile Security</t>
  </si>
  <si>
    <t>GMX Mail</t>
  </si>
  <si>
    <t>Localiser</t>
  </si>
  <si>
    <t>Astuces</t>
  </si>
  <si>
    <t>967 / 966</t>
  </si>
  <si>
    <t>Couvert, éclaircies, beau</t>
  </si>
  <si>
    <t>963 / 971</t>
  </si>
  <si>
    <t>Brumeux, couvert</t>
  </si>
  <si>
    <t> </t>
  </si>
  <si>
    <t>Hochnebel, couvert,</t>
  </si>
  <si>
    <t>970 / 972</t>
  </si>
  <si>
    <t>970 / 976</t>
  </si>
  <si>
    <t>3, rue des Crocus 68770 Ammerschwihr</t>
  </si>
  <si>
    <t>06 26 80 07 99</t>
  </si>
  <si>
    <t>Rue de Teinheim</t>
  </si>
  <si>
    <t>Holder Da Silva</t>
  </si>
  <si>
    <t>Charles</t>
  </si>
  <si>
    <t>+33 6 10 65 10 87</t>
  </si>
  <si>
    <t>03 89 58 54 24</t>
  </si>
  <si>
    <t>Koessler.  (Garage)</t>
  </si>
  <si>
    <t>+33 6 75 72 58 95</t>
  </si>
  <si>
    <t>pascal-keller@orangr.fr</t>
  </si>
  <si>
    <t>03 29  55 12 44</t>
  </si>
  <si>
    <t>Garage du Val d'Argent</t>
  </si>
  <si>
    <t>03 89 58 73 74</t>
  </si>
  <si>
    <t>963 / 966</t>
  </si>
  <si>
    <t>Couvert, averses neige mêlée, neige la nuit</t>
  </si>
  <si>
    <t>968 / 974</t>
  </si>
  <si>
    <t>971 / 967</t>
  </si>
  <si>
    <t>968 / 972</t>
  </si>
  <si>
    <t>978 / 984</t>
  </si>
  <si>
    <t>Bouillon aux quenelles</t>
  </si>
  <si>
    <t>BitDefender</t>
  </si>
  <si>
    <t>Hochnebel, neige,</t>
  </si>
  <si>
    <t xml:space="preserve">979 / </t>
  </si>
  <si>
    <t> </t>
  </si>
  <si>
    <t>973 / 976</t>
  </si>
  <si>
    <t>967 / 972</t>
  </si>
  <si>
    <t>Haessig</t>
  </si>
  <si>
    <t>Christian &amp; Annette</t>
  </si>
  <si>
    <t>03 88 97 73 14</t>
  </si>
  <si>
    <t>06 80 36 01 62</t>
  </si>
  <si>
    <t>climont@wanadoo.fr</t>
  </si>
  <si>
    <t>Euroshopping</t>
  </si>
  <si>
    <t>zPZ-3N6-dxw-5UV</t>
  </si>
  <si>
    <t>966 / 973</t>
  </si>
  <si>
    <t>AliExpress</t>
  </si>
  <si>
    <t xml:space="preserve">968 / </t>
  </si>
  <si>
    <r>
      <t xml:space="preserve">FSK </t>
    </r>
    <r>
      <rPr>
        <sz val="18"/>
        <rFont val="Times New Roman"/>
        <family val="1"/>
      </rPr>
      <t xml:space="preserve">      Anniversaire Marie Kohler</t>
    </r>
  </si>
  <si>
    <t>963 / 967</t>
  </si>
  <si>
    <t>Beau, couvert le soir</t>
  </si>
  <si>
    <t>10H00 Dr Bijon</t>
  </si>
  <si>
    <t>8h00 Dr PPH</t>
  </si>
  <si>
    <t>954 / 955</t>
  </si>
  <si>
    <t xml:space="preserve">Pfeffer Daniel et Annick </t>
  </si>
  <si>
    <t xml:space="preserve">Pfeffer Annik et Daniel </t>
  </si>
  <si>
    <t xml:space="preserve">Hirschy Jean Jacques &amp; Vreni </t>
  </si>
  <si>
    <t>Jessel Robert et Zwiebel</t>
  </si>
  <si>
    <t xml:space="preserve">SchneiderAlain </t>
  </si>
  <si>
    <t xml:space="preserve"> Ries Jean Marie, José, Francis</t>
  </si>
  <si>
    <t>944 / 952</t>
  </si>
  <si>
    <t>Couvert / neige</t>
  </si>
  <si>
    <t>946 / 952</t>
  </si>
  <si>
    <t></t>
  </si>
  <si>
    <t>https://deref-gmx.fr/mail/client/X2IChs32tm0/dereferrer/?redirectUrl=http%3A%2F%2Ftelechargement1.heredis.com%2FHeredisMac%2FInstallHeredis2018.dmg</t>
  </si>
  <si>
    <t>Hochnebel, brouillard, couvert, pluie le soir</t>
  </si>
  <si>
    <t>952 / 952</t>
  </si>
  <si>
    <t>Nuageux, éclaircies, beau,             couvert, pluie le soir</t>
  </si>
  <si>
    <t></t>
  </si>
  <si>
    <t>strasbourg@fsk.fr</t>
  </si>
  <si>
    <t>2, place du Cygne 67000 Strasbourg</t>
  </si>
  <si>
    <t>Martine</t>
  </si>
  <si>
    <t>06 73 73 60 75</t>
  </si>
  <si>
    <t xml:space="preserve">09 54 67 66 07     </t>
  </si>
  <si>
    <t>Le Confort.com</t>
  </si>
  <si>
    <t>Mr Beck</t>
  </si>
  <si>
    <t>03 88 82 02 71</t>
  </si>
  <si>
    <t>Karolis</t>
  </si>
  <si>
    <t>951 / 953</t>
  </si>
  <si>
    <t>LedPerf</t>
  </si>
  <si>
    <t>EPS-MA9-PEG-Yxr</t>
  </si>
  <si>
    <t>944 / 951</t>
  </si>
  <si>
    <t>949 / 953</t>
  </si>
  <si>
    <t>960 / 958</t>
  </si>
  <si>
    <t>963 / 965</t>
  </si>
  <si>
    <t>Couvert,     averses</t>
  </si>
  <si>
    <t>MacBookPro</t>
  </si>
  <si>
    <t>1B102J-3K1SA0-45JRC1-7FP7SJ-K7FVSC</t>
  </si>
  <si>
    <t>Paragon Hard Disk Manager</t>
  </si>
  <si>
    <t>959 / 963</t>
  </si>
  <si>
    <t>Gki@#249&amp;@$</t>
  </si>
  <si>
    <t>953 / 957</t>
  </si>
  <si>
    <t>Appoline, Raymond, Titus, Marcel</t>
  </si>
  <si>
    <r>
      <t>129m</t>
    </r>
    <r>
      <rPr>
        <vertAlign val="superscript"/>
        <sz val="18"/>
        <color indexed="8"/>
        <rFont val="Calibri"/>
        <family val="2"/>
      </rPr>
      <t>3</t>
    </r>
    <r>
      <rPr>
        <sz val="18"/>
        <color indexed="8"/>
        <rFont val="Calibri"/>
        <family val="2"/>
      </rPr>
      <t>/1388</t>
    </r>
  </si>
  <si>
    <t>950 / 956</t>
  </si>
  <si>
    <t>958 / 956</t>
  </si>
  <si>
    <t>appelé probtp,  retour chevauchement au 28 02</t>
  </si>
  <si>
    <t>"ééà ( 3220 )</t>
  </si>
  <si>
    <t>Viande et Légumes du bouillon</t>
  </si>
  <si>
    <t>14h00 Coiffure Michelle</t>
  </si>
  <si>
    <t>953 / 953</t>
  </si>
  <si>
    <t>Hochnebel, averses, Neige le soir  5 cm</t>
  </si>
  <si>
    <t>952 / 957</t>
  </si>
  <si>
    <t>Nuageux, beau, couvert,             qlqs flocons</t>
  </si>
  <si>
    <t>Livio</t>
  </si>
  <si>
    <t>Dr6-neL-SsB-NHg</t>
  </si>
  <si>
    <t>9h15 Ophtalmo Larissa</t>
  </si>
  <si>
    <t>977 / 983</t>
  </si>
  <si>
    <t>3 Janvier 1975</t>
  </si>
  <si>
    <t>Mot Passe Wifi</t>
  </si>
  <si>
    <t>974 / 974</t>
  </si>
  <si>
    <t>Nuageux, faibles averses neige</t>
  </si>
  <si>
    <t></t>
  </si>
  <si>
    <t>Réinstallé.    iMac 27</t>
  </si>
  <si>
    <t>Antivirus AVG</t>
  </si>
  <si>
    <t>954 / 964</t>
  </si>
  <si>
    <t xml:space="preserve">952 / </t>
  </si>
  <si>
    <t></t>
  </si>
  <si>
    <t xml:space="preserve">TechTool Pro 9.6: </t>
  </si>
  <si>
    <t>958 / 965</t>
  </si>
  <si>
    <t>966 / 972</t>
  </si>
  <si>
    <t>Couvert, averses vers le soir</t>
  </si>
  <si>
    <t xml:space="preserve">Colis </t>
  </si>
  <si>
    <t>970 / 967</t>
  </si>
  <si>
    <t>963 / 963</t>
  </si>
  <si>
    <t>Couvert, averses l'après-midi</t>
  </si>
  <si>
    <t>Démarré cyproflo</t>
  </si>
  <si>
    <t>Enterrement Marthe Ropp</t>
  </si>
  <si>
    <t>Bemac. Strasbourg</t>
  </si>
  <si>
    <t>03 88 25 08 08</t>
  </si>
  <si>
    <t>N° Client.      180342963</t>
  </si>
  <si>
    <t>959 / 958</t>
  </si>
  <si>
    <t>954 / 959</t>
  </si>
  <si>
    <t>Beau / nuageux</t>
  </si>
  <si>
    <t>Couvert, averses, neige à 900m</t>
  </si>
  <si>
    <t>962 / 972</t>
  </si>
  <si>
    <t>7, rue d'Iena CS 81626. 75773 Paris cedex 16</t>
  </si>
  <si>
    <t>http://www.apple.com/fr/</t>
  </si>
  <si>
    <t>01 56 52 96 00</t>
  </si>
  <si>
    <t>apple informatique</t>
  </si>
  <si>
    <t>0825 888 024</t>
  </si>
  <si>
    <t>ZA de Courtaboeuf 12, Av de l'Océanie  91956 Les Ulis Cedex</t>
  </si>
  <si>
    <t>Belezaraite</t>
  </si>
  <si>
    <t>Danguole</t>
  </si>
  <si>
    <t>Skype:  DBELLA3</t>
  </si>
  <si>
    <t>yvette.cogeon@neuf.fr</t>
  </si>
  <si>
    <t>967 / 969</t>
  </si>
  <si>
    <t>03 83 95 39 94</t>
  </si>
  <si>
    <r>
      <t xml:space="preserve">N° 60 37 43 92 </t>
    </r>
    <r>
      <rPr>
        <b/>
        <sz val="16"/>
        <color theme="1"/>
        <rFont val="Times New Roman"/>
        <family val="2"/>
      </rPr>
      <t xml:space="preserve">. </t>
    </r>
    <r>
      <rPr>
        <sz val="16"/>
        <color theme="1"/>
        <rFont val="Times New Roman"/>
        <family val="2"/>
      </rPr>
      <t>60</t>
    </r>
  </si>
  <si>
    <t>Couvert, faibles averses, éclaircies,  averses</t>
  </si>
  <si>
    <t>info@santeol.com</t>
  </si>
  <si>
    <t>Averses de bruine, couvert</t>
  </si>
  <si>
    <t>976 / 974</t>
  </si>
  <si>
    <t>968 / 971</t>
  </si>
  <si>
    <t>Terminé Rentré Bois</t>
  </si>
  <si>
    <t>961 / 964</t>
  </si>
  <si>
    <t>NexGuard             1 Mois</t>
  </si>
  <si>
    <t>Couvert, éclaircies,         1 averse le soir</t>
  </si>
  <si>
    <t>960 / 961</t>
  </si>
  <si>
    <t>FranceConnect  Jean</t>
  </si>
  <si>
    <t>Kgs-E2K-eW2-PgH</t>
  </si>
  <si>
    <t>FranceConnect  Larissa</t>
  </si>
  <si>
    <t>sCJh72DCHBEa</t>
  </si>
  <si>
    <r>
      <t>1</t>
    </r>
    <r>
      <rPr>
        <vertAlign val="superscript"/>
        <sz val="18"/>
        <color theme="1"/>
        <rFont val="Times New Roman"/>
        <family val="1"/>
      </rPr>
      <t>er</t>
    </r>
    <r>
      <rPr>
        <sz val="18"/>
        <color theme="1"/>
        <rFont val="Times New Roman"/>
        <family val="1"/>
      </rPr>
      <t xml:space="preserve"> Animal :   Red</t>
    </r>
  </si>
  <si>
    <t>962 / 963</t>
  </si>
  <si>
    <t>MSA</t>
  </si>
  <si>
    <t>CRAV.  ( CNAV )  Jean</t>
  </si>
  <si>
    <t>CRAV.  ( CNAV )  Larissa</t>
  </si>
  <si>
    <t>Agirc-Arrco</t>
  </si>
  <si>
    <t>sRp-J9d-z25-Q2f</t>
  </si>
  <si>
    <t>France Connect Jean</t>
  </si>
  <si>
    <t>France Connect Larissa</t>
  </si>
  <si>
    <t>Kgo-E2K-eW2-PgH</t>
  </si>
  <si>
    <t>voW-RPA-N8f-GbH</t>
  </si>
  <si>
    <t>larissa.wagler@gmx.com</t>
  </si>
  <si>
    <t>sCJh72DCHB</t>
  </si>
  <si>
    <t>953 / 956</t>
  </si>
  <si>
    <t>Nuageux, couvert, éclaircies</t>
  </si>
  <si>
    <t>960 / 969</t>
  </si>
  <si>
    <t>Pluie / couvert</t>
  </si>
  <si>
    <t>Humidité</t>
  </si>
  <si>
    <t>970 / 970</t>
  </si>
  <si>
    <t></t>
  </si>
  <si>
    <t>49m3/527</t>
  </si>
  <si>
    <t>Butagaz</t>
  </si>
  <si>
    <t>Message à Mutualia</t>
  </si>
  <si>
    <t>Fête du travail</t>
  </si>
  <si>
    <t>Voilé, couvert, averses,</t>
  </si>
  <si>
    <t>12h00 Nussbaumer et Dellenbach</t>
  </si>
  <si>
    <t>Nussbaumer A L  Dellenbach R L</t>
  </si>
  <si>
    <t>Truite fumée + salade</t>
  </si>
  <si>
    <t>Tarte de rhubarbe</t>
  </si>
  <si>
    <r>
      <t xml:space="preserve">Demoulin, </t>
    </r>
    <r>
      <rPr>
        <sz val="18"/>
        <color rgb="FFFF0000"/>
        <rFont val="Times New Roman"/>
        <family val="1"/>
      </rPr>
      <t xml:space="preserve">Marcel </t>
    </r>
    <r>
      <rPr>
        <sz val="18"/>
        <color indexed="8"/>
        <rFont val="Times New Roman"/>
        <family val="1"/>
      </rPr>
      <t>et Titus</t>
    </r>
  </si>
  <si>
    <t>"ééà</t>
  </si>
  <si>
    <t></t>
  </si>
  <si>
    <t>03 89 20 78 68</t>
  </si>
  <si>
    <t>972 / 967</t>
  </si>
  <si>
    <t>fam. Kaelbel</t>
  </si>
  <si>
    <t></t>
  </si>
  <si>
    <t>971 / 972</t>
  </si>
  <si>
    <t>Nuageux, couvert</t>
  </si>
  <si>
    <t>966 / 962</t>
  </si>
  <si>
    <t>Nuageux, qqes gouttes, beau, couvert</t>
  </si>
  <si>
    <t>964 / 965</t>
  </si>
  <si>
    <t>970 / 971</t>
  </si>
  <si>
    <t>12h00 Christian et Annette</t>
  </si>
  <si>
    <t xml:space="preserve">Ades </t>
  </si>
  <si>
    <t>Reçu Code + activé Carte</t>
  </si>
  <si>
    <t>Derniers achats. J</t>
  </si>
  <si>
    <t>Derniers achats  L</t>
  </si>
  <si>
    <t>3,48-67,58-</t>
  </si>
  <si>
    <t>47,10-26,63</t>
  </si>
  <si>
    <t>Beau / couvert, bise forte le soir</t>
  </si>
  <si>
    <t>Bari Jean Marc - Martine</t>
  </si>
  <si>
    <t xml:space="preserve">Ascension      </t>
  </si>
  <si>
    <t>Appelé  Mutualia</t>
  </si>
  <si>
    <t>967 / 968</t>
  </si>
  <si>
    <t>Beau / nuageux, couvert</t>
  </si>
  <si>
    <t>Averses / couvert</t>
  </si>
  <si>
    <t>orgautomatix</t>
  </si>
  <si>
    <t>rsM-uyF-2Pb-toB</t>
  </si>
  <si>
    <t>Voilé, beau, couvert, averses la nuit</t>
  </si>
  <si>
    <t></t>
  </si>
  <si>
    <t>/</t>
  </si>
  <si>
    <t>Bon Antivirus multiplateformes</t>
  </si>
  <si>
    <t>Hochnebel, bruine, couvert, hochnebel, averses la nuit</t>
  </si>
  <si>
    <t>Hochnebel, couvert, pluie le soir</t>
  </si>
  <si>
    <t>969 / 972</t>
  </si>
  <si>
    <t xml:space="preserve">   Fête des mères</t>
  </si>
  <si>
    <t>Averses, couvert le soir</t>
  </si>
  <si>
    <t>Ramadan</t>
  </si>
  <si>
    <t>Aïd el-Fitr</t>
  </si>
  <si>
    <t>Amadeus Pro pour High Sierra M à j</t>
  </si>
  <si>
    <t>Clé : AMH6QJYX-6ZVYMEMY-FX2LDGG3</t>
  </si>
  <si>
    <t>971 / 971</t>
  </si>
  <si>
    <t>972 / 969</t>
  </si>
  <si>
    <t>Beau, couvert, éclaircies</t>
  </si>
  <si>
    <t>966 / 966</t>
  </si>
  <si>
    <t>Beau / averse, beau</t>
  </si>
  <si>
    <t>968 / 970</t>
  </si>
  <si>
    <t>Nuageux, orage de 13 à 15h, couvert,     éclaircies</t>
  </si>
  <si>
    <t>Analyse Urines                   -                     15h30 Dr Lotz</t>
  </si>
  <si>
    <t>06 47 72 43 50</t>
  </si>
  <si>
    <t>Arrêt Kardegic</t>
  </si>
  <si>
    <t>Beau / couvert, qqs gouttes</t>
  </si>
  <si>
    <t xml:space="preserve">Nuageux / averses, </t>
  </si>
  <si>
    <t>Jeanjeanw     key 03c4bf49</t>
  </si>
  <si>
    <t>Entrée Rhéna 16h00</t>
  </si>
  <si>
    <t>Beau,nuageux et belles éclaircies</t>
  </si>
  <si>
    <t>9h30 Santéol</t>
  </si>
  <si>
    <t>Couvert,               1 averse, éclaircies</t>
  </si>
  <si>
    <t>969 / 971</t>
  </si>
  <si>
    <t>Beau, averses le soir</t>
  </si>
  <si>
    <t>970 / 973</t>
  </si>
  <si>
    <t>Beau, nuageux, faibles averses, orage la nuit</t>
  </si>
  <si>
    <t>waje@gmx.com</t>
  </si>
  <si>
    <t xml:space="preserve"> Beau, nuageux, </t>
  </si>
  <si>
    <t>974 / 971</t>
  </si>
  <si>
    <t>Beau, voilé, nuageux, pluie le soir</t>
  </si>
  <si>
    <t>Beau, nuageux, qqs faibles averses,</t>
  </si>
  <si>
    <t>MacWay</t>
  </si>
  <si>
    <t>Hxo-Hh-5r2-Ssz</t>
  </si>
  <si>
    <t>969 / 968</t>
  </si>
  <si>
    <t>Enlevé Sonde</t>
  </si>
  <si>
    <t></t>
  </si>
  <si>
    <t>Nuageux, averses d'orage, éclaircies</t>
  </si>
  <si>
    <t>StrongHold</t>
  </si>
  <si>
    <t>965 / 966</t>
  </si>
  <si>
    <t>@#&amp;-dbq-54-Yy-#</t>
  </si>
  <si>
    <t>Fraises des Bois 1,800 kg   à mine St Guillaume +     1,200 Kg chemin Schir'l</t>
  </si>
  <si>
    <t>Démarré avec VESICARE</t>
  </si>
  <si>
    <t>old: @#Pom1510568@#</t>
  </si>
  <si>
    <t>+33 7 72 37 19 44</t>
  </si>
  <si>
    <t>+33 1 47 27 08 10</t>
  </si>
  <si>
    <t>+33 7 85 47 68 78</t>
  </si>
  <si>
    <t>A P T C J. 5Ghz</t>
  </si>
  <si>
    <t>+33 4 75 85 07 39</t>
  </si>
  <si>
    <t>Voilé, éclaircies, nuageux</t>
  </si>
  <si>
    <t>Fraises des Bois 720g</t>
  </si>
  <si>
    <t>Nuageux, bruine, éclaircies, couvert</t>
  </si>
  <si>
    <t xml:space="preserve">Bourse </t>
  </si>
  <si>
    <t>03 88 24 02 36</t>
  </si>
  <si>
    <t></t>
  </si>
  <si>
    <t>981 / 982</t>
  </si>
  <si>
    <t>Nuageux avec de belles éclaircies</t>
  </si>
  <si>
    <t>Baumaux Graines</t>
  </si>
  <si>
    <t xml:space="preserve">975 / </t>
  </si>
  <si>
    <t>Début Printemps</t>
  </si>
  <si>
    <t>Abonnement Office 365</t>
  </si>
  <si>
    <t>Dacia</t>
  </si>
  <si>
    <t>rvh-qH7-tMQ-eRX</t>
  </si>
  <si>
    <t>User id: Bariggeist</t>
  </si>
  <si>
    <t>Antzenberger</t>
  </si>
  <si>
    <t>Sylver</t>
  </si>
  <si>
    <t>03 89 58 97 35</t>
  </si>
  <si>
    <t>cnR-oP2-2sw-oHE</t>
  </si>
  <si>
    <t>Mac Tracker</t>
  </si>
  <si>
    <t>Informations matériel et OS</t>
  </si>
  <si>
    <t>Flux</t>
  </si>
  <si>
    <t>Adoucit l'éclairage la nuit</t>
  </si>
  <si>
    <t>Montage Vidéo</t>
  </si>
  <si>
    <t>Hit Films 8 Express</t>
  </si>
  <si>
    <t>Xty-qYQ-LMn-8xF</t>
  </si>
  <si>
    <t>Dossier "Time Machine"</t>
  </si>
  <si>
    <t>972 / 976</t>
  </si>
  <si>
    <t>Nuageux, averse la nuit</t>
  </si>
  <si>
    <t>12h00 Marcel et Barbara</t>
  </si>
  <si>
    <t>Marcel et Barbara</t>
  </si>
  <si>
    <t>Pommes de terre à l'ail, Boulettes de viande hachée</t>
  </si>
  <si>
    <t>n° Abonné 81510185 / 85 91 50 85</t>
  </si>
  <si>
    <t>TNT Sat</t>
  </si>
  <si>
    <t>Leclerc ( e-Leclerc.com ) hightech )</t>
  </si>
  <si>
    <t>wagler-jean@gmx.com</t>
  </si>
  <si>
    <t>979 / 976</t>
  </si>
  <si>
    <t>Beau, voilé le soir</t>
  </si>
  <si>
    <t>Nuageux / Couvert, averses</t>
  </si>
  <si>
    <t>15h45 Dr Achille      (Amb. Bertrand )</t>
  </si>
  <si>
    <t xml:space="preserve">Fête Nationale.     </t>
  </si>
  <si>
    <t>11h15 Dr Faure Annonce Tumeur</t>
  </si>
  <si>
    <t>03 89 58 67 67</t>
  </si>
  <si>
    <t>id Logiciel :      CK-F8EY-3G5E-7TLM-B8LG</t>
  </si>
  <si>
    <t>Dacia Media Vav:   01 70 48 92 59</t>
  </si>
  <si>
    <t>Tombeau Mockel ( Elisabeth Henriette née Gletty  18/12/1898-11/02/1946 )</t>
  </si>
  <si>
    <t>Tombe Mockel.  ( Elisabeth Henriette née Gletty  18/12/1898-11/02/1946 )</t>
  </si>
  <si>
    <t>60-61</t>
  </si>
  <si>
    <t>44-47</t>
  </si>
  <si>
    <t>12h05 Scanner</t>
  </si>
  <si>
    <t>12h00 Départ pour         13h30 Dr Achille</t>
  </si>
  <si>
    <t>Compare &amp; Sync Folders</t>
  </si>
  <si>
    <t>acheté Toutes fonctionnalités</t>
  </si>
  <si>
    <t>Beau / nuageux, pluie la nuit</t>
  </si>
  <si>
    <t>Couvert, éclaircies, orage</t>
  </si>
  <si>
    <t>06 64 28 70 71</t>
  </si>
  <si>
    <t>arbre de Noël  Spahn</t>
  </si>
  <si>
    <r>
      <t xml:space="preserve">arbre de Noël Claden ( </t>
    </r>
    <r>
      <rPr>
        <sz val="18"/>
        <color rgb="FFFF0000"/>
        <rFont val="Times New Roman"/>
        <family val="1"/>
      </rPr>
      <t>DALLA-RIVA	Violette</t>
    </r>
    <r>
      <rPr>
        <sz val="18"/>
        <color rgb="FF000000"/>
        <rFont val="Times New Roman"/>
        <family val="1"/>
      </rPr>
      <t xml:space="preserve"> )</t>
    </r>
  </si>
  <si>
    <r>
      <t xml:space="preserve">arbre de Noël Claden ( </t>
    </r>
    <r>
      <rPr>
        <sz val="18"/>
        <color rgb="FFFF0000"/>
        <rFont val="Times New Roman"/>
        <family val="1"/>
      </rPr>
      <t>DALLA-RIVA	Violette</t>
    </r>
    <r>
      <rPr>
        <sz val="18"/>
        <color rgb="FF000000"/>
        <rFont val="Times New Roman"/>
        <family val="1"/>
      </rPr>
      <t xml:space="preserve"> ) et ?</t>
    </r>
  </si>
  <si>
    <t>enf. Claden, DALLA-RIVA	Violette</t>
  </si>
  <si>
    <t>Claden Nicole-Rose</t>
  </si>
  <si>
    <r>
      <t xml:space="preserve">enf. Claden, </t>
    </r>
    <r>
      <rPr>
        <sz val="18"/>
        <color rgb="FFFF0000"/>
        <rFont val="Times New Roman"/>
        <family val="1"/>
      </rPr>
      <t>DALLA-RIVA	Cathy</t>
    </r>
  </si>
  <si>
    <r>
      <t xml:space="preserve">enf.Claden, </t>
    </r>
    <r>
      <rPr>
        <sz val="18"/>
        <color rgb="FFFF0000"/>
        <rFont val="Times New Roman"/>
        <family val="1"/>
      </rPr>
      <t>DALLA-RIVA	Violette, DALLA-RIVA	Cathy</t>
    </r>
  </si>
  <si>
    <r>
      <t xml:space="preserve">Claden </t>
    </r>
    <r>
      <rPr>
        <sz val="18"/>
        <color rgb="FFFF0000"/>
        <rFont val="Times New Roman"/>
        <family val="1"/>
      </rPr>
      <t>Gilbert-Claude-Charles</t>
    </r>
  </si>
  <si>
    <r>
      <t xml:space="preserve">Claden </t>
    </r>
    <r>
      <rPr>
        <sz val="18"/>
        <color rgb="FFFF0000"/>
        <rFont val="Times New Roman"/>
        <family val="1"/>
      </rPr>
      <t>Gérard Joseph</t>
    </r>
  </si>
  <si>
    <r>
      <t>Claden</t>
    </r>
    <r>
      <rPr>
        <sz val="18"/>
        <color rgb="FFFF0000"/>
        <rFont val="Times New Roman"/>
        <family val="1"/>
      </rPr>
      <t xml:space="preserve"> Joseph Charles</t>
    </r>
  </si>
  <si>
    <r>
      <t xml:space="preserve">Claden </t>
    </r>
    <r>
      <rPr>
        <sz val="18"/>
        <color rgb="FFFF0000"/>
        <rFont val="Times New Roman"/>
        <family val="1"/>
      </rPr>
      <t>Jacqueline Irène</t>
    </r>
  </si>
  <si>
    <r>
      <t xml:space="preserve">Claden </t>
    </r>
    <r>
      <rPr>
        <sz val="18"/>
        <color rgb="FFFF0000"/>
        <rFont val="Times New Roman"/>
        <family val="1"/>
      </rPr>
      <t>Christiane, épouse de Malaisé Jean-Jacques</t>
    </r>
  </si>
  <si>
    <r>
      <t xml:space="preserve">Claden </t>
    </r>
    <r>
      <rPr>
        <sz val="18"/>
        <color rgb="FFFF0000"/>
        <rFont val="Times New Roman"/>
        <family val="1"/>
      </rPr>
      <t>Alphonsine-Rose Née Scheidecker</t>
    </r>
  </si>
  <si>
    <r>
      <t xml:space="preserve">Claden </t>
    </r>
    <r>
      <rPr>
        <sz val="18"/>
        <color rgb="FFFF0000"/>
        <rFont val="Times New Roman"/>
        <family val="1"/>
      </rPr>
      <t>Edith-Marie-Antoinette</t>
    </r>
  </si>
  <si>
    <r>
      <t xml:space="preserve">Claden </t>
    </r>
    <r>
      <rPr>
        <sz val="18"/>
        <color rgb="FFFF0000"/>
        <rFont val="Times New Roman"/>
        <family val="1"/>
      </rPr>
      <t>Bernard, Edith-Marie-Antoinette</t>
    </r>
  </si>
  <si>
    <r>
      <t xml:space="preserve">Claden </t>
    </r>
    <r>
      <rPr>
        <sz val="18"/>
        <color rgb="FFFF0000"/>
        <rFont val="Times New Roman"/>
        <family val="1"/>
      </rPr>
      <t>Bernard</t>
    </r>
  </si>
  <si>
    <r>
      <t xml:space="preserve">Claden </t>
    </r>
    <r>
      <rPr>
        <sz val="18"/>
        <color rgb="FFFF0000"/>
        <rFont val="Times New Roman"/>
        <family val="1"/>
      </rPr>
      <t xml:space="preserve">Edith-Marie-Antoinette </t>
    </r>
  </si>
  <si>
    <r>
      <t>Claden</t>
    </r>
    <r>
      <rPr>
        <sz val="18"/>
        <color rgb="FFFF0000"/>
        <rFont val="Calibri (Corps)_x0000_"/>
      </rPr>
      <t xml:space="preserve"> Jacqueline-Irène</t>
    </r>
  </si>
  <si>
    <r>
      <t xml:space="preserve">Claden </t>
    </r>
    <r>
      <rPr>
        <sz val="18"/>
        <color rgb="FFFF0000"/>
        <rFont val="Times New Roman"/>
        <family val="1"/>
      </rPr>
      <t>Bernard, Christiane, Gérard-Joseph, Gilbert-Claude-Charles, Edith-Marie-Antoinette, Jacqueline-Irène</t>
    </r>
  </si>
  <si>
    <r>
      <rPr>
        <sz val="18"/>
        <color rgb="FFFF0000"/>
        <rFont val="Times New Roman"/>
        <family val="1"/>
      </rPr>
      <t>Million Bernard</t>
    </r>
    <r>
      <rPr>
        <sz val="18"/>
        <color rgb="FF000000"/>
        <rFont val="Times New Roman"/>
        <family val="1"/>
      </rPr>
      <t xml:space="preserve">, Claden </t>
    </r>
    <r>
      <rPr>
        <sz val="18"/>
        <color rgb="FFFF0000"/>
        <rFont val="Times New Roman"/>
        <family val="1"/>
      </rPr>
      <t>Gérard-Joseph, Gilbert-Claude-Charles</t>
    </r>
  </si>
  <si>
    <r>
      <t xml:space="preserve">Claden </t>
    </r>
    <r>
      <rPr>
        <sz val="18"/>
        <color rgb="FFFF0000"/>
        <rFont val="Times New Roman"/>
        <family val="1"/>
      </rPr>
      <t>Gérard-Joseph</t>
    </r>
  </si>
  <si>
    <r>
      <t xml:space="preserve">Claden </t>
    </r>
    <r>
      <rPr>
        <sz val="18"/>
        <color rgb="FFFF0000"/>
        <rFont val="Times New Roman"/>
        <family val="1"/>
      </rPr>
      <t xml:space="preserve">Edith-Marie-Antoinette	</t>
    </r>
  </si>
  <si>
    <r>
      <t xml:space="preserve">Claden </t>
    </r>
    <r>
      <rPr>
        <sz val="18"/>
        <color rgb="FFFF0000"/>
        <rFont val="Times New Roman"/>
        <family val="1"/>
      </rPr>
      <t>Christiane</t>
    </r>
  </si>
  <si>
    <r>
      <t xml:space="preserve">Claden </t>
    </r>
    <r>
      <rPr>
        <sz val="18"/>
        <color rgb="FFFF0000"/>
        <rFont val="Times New Roman"/>
        <family val="1"/>
      </rPr>
      <t xml:space="preserve">Jacqueline-Irène	</t>
    </r>
  </si>
  <si>
    <r>
      <t xml:space="preserve">Claden </t>
    </r>
    <r>
      <rPr>
        <sz val="18"/>
        <color rgb="FFFF0000"/>
        <rFont val="Times New Roman"/>
        <family val="1"/>
      </rPr>
      <t>Alphonsine-Rose  née Scheidecker</t>
    </r>
  </si>
  <si>
    <r>
      <t xml:space="preserve">Claden </t>
    </r>
    <r>
      <rPr>
        <sz val="18"/>
        <color rgb="FFFF0000"/>
        <rFont val="Times New Roman"/>
        <family val="1"/>
      </rPr>
      <t xml:space="preserve">Gilbert-Claude-Charles	</t>
    </r>
  </si>
  <si>
    <r>
      <t xml:space="preserve">Claden </t>
    </r>
    <r>
      <rPr>
        <sz val="18"/>
        <color rgb="FFFF0000"/>
        <rFont val="Times New Roman"/>
        <family val="1"/>
      </rPr>
      <t>Alphonsine-Rose née Scheidecker, 	DALLA-RIVA  Violette</t>
    </r>
  </si>
  <si>
    <r>
      <t xml:space="preserve">Claden </t>
    </r>
    <r>
      <rPr>
        <sz val="18"/>
        <color rgb="FFFF0000"/>
        <rFont val="Times New Roman"/>
        <family val="1"/>
      </rPr>
      <t>Gilbert-Claude-Charles</t>
    </r>
    <r>
      <rPr>
        <sz val="18"/>
        <color rgb="FF000000"/>
        <rFont val="Times New Roman"/>
        <family val="1"/>
      </rPr>
      <t xml:space="preserve">	</t>
    </r>
  </si>
  <si>
    <r>
      <t xml:space="preserve">Claden </t>
    </r>
    <r>
      <rPr>
        <sz val="18"/>
        <color rgb="FFFF0000"/>
        <rFont val="Calibri"/>
        <family val="2"/>
      </rPr>
      <t>Edith-Marie-Antoinette, DALLA-RIVA	Violette</t>
    </r>
  </si>
  <si>
    <r>
      <t xml:space="preserve">Claden </t>
    </r>
    <r>
      <rPr>
        <sz val="18"/>
        <color rgb="FFFF0000"/>
        <rFont val="Times New Roman"/>
        <family val="1"/>
      </rPr>
      <t>Christiane, DALLA-RIVA	Violette</t>
    </r>
  </si>
  <si>
    <r>
      <t xml:space="preserve">Famille </t>
    </r>
    <r>
      <rPr>
        <sz val="18"/>
        <color rgb="FFFF0000"/>
        <rFont val="Times New Roman"/>
        <family val="1"/>
      </rPr>
      <t>Claden, DALLA-RIVA	Violette</t>
    </r>
  </si>
  <si>
    <r>
      <t xml:space="preserve">Claden </t>
    </r>
    <r>
      <rPr>
        <sz val="18"/>
        <color rgb="FFFF0000"/>
        <rFont val="Times New Roman"/>
        <family val="1"/>
      </rPr>
      <t>Jacqueline-Irène, Million Bernard</t>
    </r>
  </si>
  <si>
    <r>
      <rPr>
        <sz val="18"/>
        <color rgb="FFFF0000"/>
        <rFont val="Calibri (Corps)_x0000_"/>
      </rPr>
      <t>DALLA-RIVA Violette</t>
    </r>
    <r>
      <rPr>
        <sz val="18"/>
        <color theme="1"/>
        <rFont val="Calibri (Corps)_x0000_"/>
      </rPr>
      <t xml:space="preserve">, Claden </t>
    </r>
    <r>
      <rPr>
        <sz val="18"/>
        <color rgb="FFFF0000"/>
        <rFont val="Calibri (Corps)_x0000_"/>
      </rPr>
      <t xml:space="preserve">Edith-Marie-Antoinette	</t>
    </r>
  </si>
  <si>
    <r>
      <t xml:space="preserve">Claden </t>
    </r>
    <r>
      <rPr>
        <sz val="18"/>
        <color rgb="FFFF0000"/>
        <rFont val="Times New Roman"/>
        <family val="1"/>
      </rPr>
      <t>Nicole-Rose, Alphonsine-Rose, DALLA-RIVA Cathy, DALLA-RIVA	Violette</t>
    </r>
  </si>
  <si>
    <r>
      <t xml:space="preserve">Mme </t>
    </r>
    <r>
      <rPr>
        <sz val="18"/>
        <color rgb="FFFF0000"/>
        <rFont val="Times New Roman"/>
        <family val="1"/>
      </rPr>
      <t>Claden Alphonsine-Rose née Scheidecker</t>
    </r>
  </si>
  <si>
    <r>
      <rPr>
        <sz val="18"/>
        <color rgb="FFFF0000"/>
        <rFont val="Times New Roman"/>
        <family val="1"/>
      </rPr>
      <t>DALLA-RIVA  Cathy</t>
    </r>
    <r>
      <rPr>
        <sz val="18"/>
        <color rgb="FF000000"/>
        <rFont val="Times New Roman"/>
        <family val="1"/>
      </rPr>
      <t>. ( Famille Claden )</t>
    </r>
  </si>
  <si>
    <r>
      <t xml:space="preserve">Famille Claden, </t>
    </r>
    <r>
      <rPr>
        <sz val="18"/>
        <color rgb="FFFF0000"/>
        <rFont val="Times New Roman"/>
        <family val="1"/>
      </rPr>
      <t>( DALLA-RIVA  Violette )</t>
    </r>
  </si>
  <si>
    <t xml:space="preserve">fils </t>
  </si>
  <si>
    <t xml:space="preserve">enf. </t>
  </si>
  <si>
    <r>
      <t xml:space="preserve">enf. Claden   </t>
    </r>
    <r>
      <rPr>
        <sz val="18"/>
        <color rgb="FFFF0000"/>
        <rFont val="Times New Roman"/>
        <family val="1"/>
      </rPr>
      <t>( DALLA-RIVA	Violette )</t>
    </r>
  </si>
  <si>
    <r>
      <t xml:space="preserve">enf. Claden,  </t>
    </r>
    <r>
      <rPr>
        <sz val="18"/>
        <color rgb="FFFF0000"/>
        <rFont val="Times New Roman"/>
        <family val="1"/>
      </rPr>
      <t>DALLA-RIVA	Cathy</t>
    </r>
  </si>
  <si>
    <t>maison Claden</t>
  </si>
  <si>
    <r>
      <t xml:space="preserve">enfant Claden                      </t>
    </r>
    <r>
      <rPr>
        <sz val="18"/>
        <color rgb="FFFF0000"/>
        <rFont val="Times New Roman"/>
        <family val="1"/>
      </rPr>
      <t>( Bernard )</t>
    </r>
  </si>
  <si>
    <t>Maison Claden</t>
  </si>
  <si>
    <t>enf. BURUS ??</t>
  </si>
  <si>
    <r>
      <t xml:space="preserve">Mme Claden </t>
    </r>
    <r>
      <rPr>
        <sz val="18"/>
        <color rgb="FFFF0000"/>
        <rFont val="Times New Roman"/>
        <family val="1"/>
      </rPr>
      <t>Alphonsine-Rose née Scheidecker</t>
    </r>
  </si>
  <si>
    <r>
      <t>fille Claden</t>
    </r>
    <r>
      <rPr>
        <sz val="18"/>
        <color rgb="FFFF0000"/>
        <rFont val="Times New Roman"/>
        <family val="1"/>
      </rPr>
      <t xml:space="preserve"> (Christiane )</t>
    </r>
  </si>
  <si>
    <t>Beau, nuageux, orage le soir</t>
  </si>
  <si>
    <t></t>
  </si>
  <si>
    <t>Pris ZymaD</t>
  </si>
  <si>
    <t>Beau / couvert, orage, éclaircies, orage la nuit</t>
  </si>
  <si>
    <t>Voilé, couvert, éclaircies</t>
  </si>
  <si>
    <t xml:space="preserve">8h00 Dr PPH    </t>
  </si>
  <si>
    <t>14h00 Viktor</t>
  </si>
  <si>
    <t>Cherché FreeBox Player</t>
  </si>
  <si>
    <t>Kaspersky</t>
  </si>
  <si>
    <t>Beau, averse la nuit</t>
  </si>
  <si>
    <t>967 / 970</t>
  </si>
  <si>
    <t>Beau, nuageux, averse d'orage</t>
  </si>
  <si>
    <t>11h30 Chimio 1</t>
  </si>
  <si>
    <t>11h30 Chimio 2</t>
  </si>
  <si>
    <t>IMEI iPhone X / N° Série</t>
  </si>
  <si>
    <t>Ligne Fixe Free 03 68 61 33 11</t>
  </si>
  <si>
    <t>N° Technique de ligne: 03 89 58 32 65</t>
  </si>
  <si>
    <r>
      <t xml:space="preserve">35 940708 794526 1. </t>
    </r>
    <r>
      <rPr>
        <b/>
        <sz val="22"/>
        <color theme="1"/>
        <rFont val="Times New Roman"/>
        <family val="1"/>
      </rPr>
      <t xml:space="preserve">/ </t>
    </r>
    <r>
      <rPr>
        <b/>
        <sz val="18"/>
        <color theme="1"/>
        <rFont val="Times New Roman"/>
        <family val="1"/>
      </rPr>
      <t xml:space="preserve"> G0NVRPW9JCL9</t>
    </r>
  </si>
  <si>
    <t>Rio :  04P1RH6IQK23</t>
  </si>
  <si>
    <t>Rio:  04P11TULLBW8</t>
  </si>
  <si>
    <t>Beau, passages nuageux, couvert, orage le ssoir</t>
  </si>
  <si>
    <t>iD: 192.168.0.32 Utilisateur:  jelawa</t>
  </si>
  <si>
    <t>Nuageux, beau, nuageux</t>
  </si>
  <si>
    <t>58z-CMV-wap-auh</t>
  </si>
  <si>
    <t>Innomatix</t>
  </si>
  <si>
    <t>Beau, nuageux / Averse</t>
  </si>
  <si>
    <t>Réinstallé iMac27</t>
  </si>
  <si>
    <t>Couvert, éclaircies, couvert, averses la nuit</t>
  </si>
  <si>
    <t>Nuageux, éclaircies / averses</t>
  </si>
  <si>
    <t>7h00 Prise de Sang                15h30 Dr Klotz</t>
  </si>
  <si>
    <t xml:space="preserve">7h00 Prise de Sang  </t>
  </si>
  <si>
    <t>12h15 Dr Achille</t>
  </si>
  <si>
    <t>Couvert, beau, passages nuageux</t>
  </si>
  <si>
    <t>Beau, mais nuageux</t>
  </si>
  <si>
    <t>Back-in-Time 5</t>
  </si>
  <si>
    <t>BT5-F10 116 832 378</t>
  </si>
  <si>
    <t>Complément pour Time Machine</t>
  </si>
  <si>
    <t>7DWWM8KR0RTK</t>
  </si>
  <si>
    <t>Gemini 2</t>
  </si>
  <si>
    <t>Nuageux, couvert, faibles averses,</t>
  </si>
  <si>
    <t>ays-K58-GWk-k36</t>
  </si>
  <si>
    <t>Beau / nuageux,</t>
  </si>
  <si>
    <t>Ligne Fixe Free</t>
  </si>
  <si>
    <t>Jean - Kindle pour Mac 3</t>
  </si>
  <si>
    <t>Jean - Kindle pour Mac 5</t>
  </si>
  <si>
    <t>Jean - Kindle pour Mac 6</t>
  </si>
  <si>
    <t>Synchronisation</t>
  </si>
  <si>
    <t>EBn5-KkT0-DhkP-QzR9</t>
  </si>
  <si>
    <t>Librairie Eyrolles.com</t>
  </si>
  <si>
    <t>Librairie Chapitre.com</t>
  </si>
  <si>
    <t>Librairie LesEditeursRéunis</t>
  </si>
  <si>
    <t>Librairie Leclerc esp. Cult. Ebooks</t>
  </si>
  <si>
    <t>Librairie Milzinas</t>
  </si>
  <si>
    <t>Librairie Decitre</t>
  </si>
  <si>
    <t>Hematies</t>
  </si>
  <si>
    <t>Hémoglobine</t>
  </si>
  <si>
    <t>Hématocrite</t>
  </si>
  <si>
    <t>VGM</t>
  </si>
  <si>
    <t>CCMH</t>
  </si>
  <si>
    <t>TCMH</t>
  </si>
  <si>
    <t>Leucocytes</t>
  </si>
  <si>
    <t>neutrophiles</t>
  </si>
  <si>
    <t>éosinophiles</t>
  </si>
  <si>
    <t>basophiles</t>
  </si>
  <si>
    <t>Lymphocytes</t>
  </si>
  <si>
    <t>Monocytes</t>
  </si>
  <si>
    <t>Plaquettes</t>
  </si>
  <si>
    <t>VMP</t>
  </si>
  <si>
    <t>Créatinine</t>
  </si>
  <si>
    <t>DFG estimé</t>
  </si>
  <si>
    <t>Acide urique</t>
  </si>
  <si>
    <t>Cholestérol Total</t>
  </si>
  <si>
    <t>Triglycérides</t>
  </si>
  <si>
    <t>Aspect Serum</t>
  </si>
  <si>
    <t>Glycémie à jeun</t>
  </si>
  <si>
    <t>Cholestérol HDL</t>
  </si>
  <si>
    <t>Cholestérol LDL</t>
  </si>
  <si>
    <t>Hémoglobine glyquée</t>
  </si>
  <si>
    <t>Glycémie Moyenne</t>
  </si>
  <si>
    <t>Sodium</t>
  </si>
  <si>
    <t>Potassium</t>
  </si>
  <si>
    <t>Calcium</t>
  </si>
  <si>
    <t>Magnésium</t>
  </si>
  <si>
    <t>CRP ultrasensible</t>
  </si>
  <si>
    <t>Bilirubine totale</t>
  </si>
  <si>
    <t>Bilirubine conjuguée</t>
  </si>
  <si>
    <t>Bilirubine libre</t>
  </si>
  <si>
    <t>SGOT</t>
  </si>
  <si>
    <t>Gamma GT</t>
  </si>
  <si>
    <t>Phosphatase alcaline</t>
  </si>
  <si>
    <t>LDH</t>
  </si>
  <si>
    <t>Vitamine D</t>
  </si>
  <si>
    <t>ACE</t>
  </si>
  <si>
    <t>PSA Total</t>
  </si>
  <si>
    <t>CA 19-9</t>
  </si>
  <si>
    <t>CA 125</t>
  </si>
  <si>
    <t>T4 Libre</t>
  </si>
  <si>
    <t>TSH Ultrasensible</t>
  </si>
  <si>
    <t>Limp</t>
  </si>
  <si>
    <t>SGPT (ALAT)</t>
  </si>
  <si>
    <t>&lt;2,0</t>
  </si>
  <si>
    <t>RDW</t>
  </si>
  <si>
    <r>
      <t xml:space="preserve">7h00 Prise de Sang         </t>
    </r>
    <r>
      <rPr>
        <b/>
        <sz val="22"/>
        <color rgb="FFFF0000"/>
        <rFont val="Times New Roman"/>
        <family val="1"/>
      </rPr>
      <t xml:space="preserve">Plaquettes à + de 100 000  </t>
    </r>
  </si>
  <si>
    <t>11h30   Chimio 6</t>
  </si>
  <si>
    <t>4,3,</t>
  </si>
  <si>
    <t>Beau, nuageux, averse faible, couvert</t>
  </si>
  <si>
    <t>VX6-qt5-6wG-c5k</t>
  </si>
  <si>
    <t>Zalando ( habillement )</t>
  </si>
  <si>
    <t>Nuageux, averses, couvert</t>
  </si>
  <si>
    <t>Couvert, faible pluie,</t>
  </si>
  <si>
    <t>N° Client : 2814776343</t>
  </si>
  <si>
    <t>VMware Fusion 10</t>
  </si>
  <si>
    <t>Key : 404AN-0ZJ57-08VCC-0L9KP-1476J</t>
  </si>
  <si>
    <t>jelawa@gmx.com       fc6-xxc-4AX-coG</t>
  </si>
  <si>
    <r>
      <t xml:space="preserve">7h00 Prise de Sang         </t>
    </r>
    <r>
      <rPr>
        <b/>
        <sz val="22"/>
        <color rgb="FF0000FF"/>
        <rFont val="Times New Roman"/>
        <family val="1"/>
      </rPr>
      <t>2,428Kg Mûres</t>
    </r>
  </si>
  <si>
    <t>7h00 Prise de Sang,  CRP Ultrasensible à 124,8</t>
  </si>
  <si>
    <t>Beau, passagea nuageux, beau</t>
  </si>
  <si>
    <t>9h30 Katia</t>
  </si>
  <si>
    <t>Airelles Brézouard,  0,600Kg</t>
  </si>
  <si>
    <t>Hochnebel,</t>
  </si>
  <si>
    <t>DataVault</t>
  </si>
  <si>
    <t>Gestionnaire Mots de passe</t>
  </si>
  <si>
    <t>Evtg+4hH8-@Fcb</t>
  </si>
  <si>
    <t>Beau, pluie la nuit</t>
  </si>
  <si>
    <t>Sorti bois rivière             R. Delacôte avec Gaby</t>
  </si>
  <si>
    <t>Lactesc</t>
  </si>
  <si>
    <t>32JjWw20</t>
  </si>
  <si>
    <r>
      <t xml:space="preserve">Stationnement Colmar </t>
    </r>
    <r>
      <rPr>
        <sz val="18"/>
        <color rgb="FFFF0000"/>
        <rFont val="Times New Roman"/>
        <family val="1"/>
      </rPr>
      <t>PayByPhone</t>
    </r>
  </si>
  <si>
    <t>PayByPhone Parking</t>
  </si>
  <si>
    <t>Beau, couvert vers le soir</t>
  </si>
  <si>
    <t>Sites ou Logiciels à suivre</t>
  </si>
  <si>
    <t>Bitdefender</t>
  </si>
  <si>
    <t>Antivirus Mac</t>
  </si>
  <si>
    <t>Acheté</t>
  </si>
  <si>
    <r>
      <t xml:space="preserve">  </t>
    </r>
    <r>
      <rPr>
        <b/>
        <sz val="22"/>
        <color rgb="FFFF0000"/>
        <rFont val="Times New Roman"/>
        <family val="1"/>
      </rPr>
      <t xml:space="preserve"> ?</t>
    </r>
    <r>
      <rPr>
        <sz val="22"/>
        <rFont val="Times New Roman"/>
        <family val="1"/>
      </rPr>
      <t xml:space="preserve"> ( Noee68160@Smam#) </t>
    </r>
    <r>
      <rPr>
        <b/>
        <sz val="22"/>
        <color rgb="FFFF0000"/>
        <rFont val="Times New Roman"/>
        <family val="1"/>
      </rPr>
      <t>?</t>
    </r>
  </si>
  <si>
    <r>
      <t>Clean 3</t>
    </r>
    <r>
      <rPr>
        <sz val="22"/>
        <color rgb="FFFF0000"/>
        <rFont val="Times New Roman"/>
        <family val="1"/>
      </rPr>
      <t>.1.0</t>
    </r>
  </si>
  <si>
    <r>
      <t>Detail 3</t>
    </r>
    <r>
      <rPr>
        <sz val="22"/>
        <color rgb="FFFF0000"/>
        <rFont val="Times New Roman"/>
        <family val="1"/>
      </rPr>
      <t>.2.0</t>
    </r>
  </si>
  <si>
    <t xml:space="preserve">jelawa@gmx.com       </t>
  </si>
  <si>
    <t>Jj3220@#</t>
  </si>
  <si>
    <t>Nuageux, couvert, pluie d'orage le soir</t>
  </si>
  <si>
    <t>EDF 96406          GDF 43459</t>
  </si>
  <si>
    <t>15h00                    Dr Faure</t>
  </si>
  <si>
    <t>Déposé FreeBox Chez Kiala</t>
  </si>
  <si>
    <t>Cèpes au Petit Haut       1,2 Kg</t>
  </si>
  <si>
    <t>Sonde bouchée,           Re-Opération</t>
  </si>
  <si>
    <t>16h30 Dr Faure,       enlevé sonde</t>
  </si>
  <si>
    <t>Avaloir bouché,        eau dans cave</t>
  </si>
  <si>
    <t>Anniversaire Jack,            1 An</t>
  </si>
  <si>
    <t>10h00     EMOI-TC 68 Mulhouse Assistant Social  ( VSL )</t>
  </si>
  <si>
    <t>11h30  Chimio 4</t>
  </si>
  <si>
    <t>Pris   ZymaD</t>
  </si>
  <si>
    <r>
      <t xml:space="preserve">8h00 Dr PPH                      </t>
    </r>
    <r>
      <rPr>
        <b/>
        <sz val="22"/>
        <color rgb="FF0000FF"/>
        <rFont val="Times New Roman"/>
        <family val="1"/>
      </rPr>
      <t>11h30  Chimio 3</t>
    </r>
  </si>
  <si>
    <t>Terminé bois R. Delacôte                    ( 1 St )</t>
  </si>
  <si>
    <t>11h30  Chimio 5</t>
  </si>
  <si>
    <r>
      <t xml:space="preserve">Ades                           </t>
    </r>
    <r>
      <rPr>
        <b/>
        <sz val="22"/>
        <color rgb="FFFF0000"/>
        <rFont val="Times New Roman"/>
        <family val="1"/>
      </rPr>
      <t>14h30   Dr Saur</t>
    </r>
  </si>
  <si>
    <t>appelé Fixe Saulius 9,24 mn, non facturé</t>
  </si>
  <si>
    <r>
      <rPr>
        <b/>
        <sz val="22"/>
        <color rgb="FFFF0000"/>
        <rFont val="Times New Roman"/>
        <family val="1"/>
      </rPr>
      <t xml:space="preserve">Activé Kaspersky AV 3 Mac </t>
    </r>
    <r>
      <rPr>
        <b/>
        <sz val="22"/>
        <color rgb="FF0000FF"/>
        <rFont val="Times New Roman"/>
        <family val="1"/>
      </rPr>
      <t xml:space="preserve">         12h15 Dr Achille    </t>
    </r>
    <r>
      <rPr>
        <b/>
        <sz val="22"/>
        <color rgb="FFFF0000"/>
        <rFont val="Times New Roman"/>
        <family val="1"/>
      </rPr>
      <t xml:space="preserve">    Pris ZymaD</t>
    </r>
  </si>
  <si>
    <t>Nuageux, couvert, pluie, couvert</t>
  </si>
  <si>
    <t>IOS 12</t>
  </si>
  <si>
    <t>Couvert+hochnebel</t>
  </si>
  <si>
    <r>
      <t xml:space="preserve">7h00 Prise de Sang         </t>
    </r>
    <r>
      <rPr>
        <b/>
        <sz val="22"/>
        <color rgb="FFFF0000"/>
        <rFont val="Times New Roman"/>
        <family val="1"/>
      </rPr>
      <t>Plaquettes   à           84 000</t>
    </r>
    <r>
      <rPr>
        <b/>
        <sz val="22"/>
        <color rgb="FF0000FF"/>
        <rFont val="Times New Roman"/>
        <family val="1"/>
      </rPr>
      <t xml:space="preserve">              </t>
    </r>
  </si>
  <si>
    <t>1,2kg Noix St Louis</t>
  </si>
  <si>
    <t>NexGuard                      1 Mois</t>
  </si>
  <si>
    <t>NexGuard                  1 Mois</t>
  </si>
  <si>
    <t>StronHold</t>
  </si>
  <si>
    <t>NexGuard</t>
  </si>
  <si>
    <t>3,200kg Noix        Digue après Marcko.</t>
  </si>
  <si>
    <t>Marleva</t>
  </si>
  <si>
    <t>Jpm-tG8-cxy-sk2</t>
  </si>
  <si>
    <t>2 45 10 99 123 029-96</t>
  </si>
  <si>
    <t>1 51 05 68 066 157-57</t>
  </si>
  <si>
    <t>Beau, couvert, orage</t>
  </si>
  <si>
    <t>Lactesc+</t>
  </si>
  <si>
    <t>&lt;1,0</t>
  </si>
  <si>
    <t>&lt;1,3</t>
  </si>
  <si>
    <t>2,450 kg Noix        Digue après Marcko.</t>
  </si>
  <si>
    <r>
      <t xml:space="preserve">Stationnement Strasbourg </t>
    </r>
    <r>
      <rPr>
        <sz val="18"/>
        <color rgb="FFFF0000"/>
        <rFont val="Times New Roman"/>
        <family val="1"/>
      </rPr>
      <t>Whoosh !</t>
    </r>
  </si>
  <si>
    <t>Automne                                 -                                 1,2 Kg Cèpes Petit-Haut</t>
  </si>
  <si>
    <t>1,0 Kg Cèpes Petit-Haut</t>
  </si>
  <si>
    <t>Couvert, orage et vent fort le soir</t>
  </si>
  <si>
    <t>746-743</t>
  </si>
  <si>
    <r>
      <t xml:space="preserve">DropBox                    ( 11,5 Go ) </t>
    </r>
    <r>
      <rPr>
        <sz val="18"/>
        <color rgb="FFFF0000"/>
        <rFont val="Times New Roman"/>
        <family val="1"/>
      </rPr>
      <t xml:space="preserve">75% </t>
    </r>
    <r>
      <rPr>
        <sz val="18"/>
        <color theme="1"/>
        <rFont val="Times New Roman"/>
        <family val="1"/>
      </rPr>
      <t>)</t>
    </r>
  </si>
  <si>
    <r>
      <rPr>
        <sz val="18"/>
        <color rgb="FF3366FF"/>
        <rFont val="Times New Roman"/>
        <family val="1"/>
      </rPr>
      <t>9,34 Go</t>
    </r>
    <r>
      <rPr>
        <sz val="18"/>
        <color theme="1"/>
        <rFont val="Times New Roman"/>
        <family val="1"/>
      </rPr>
      <t xml:space="preserve"> sur 11,5 Go</t>
    </r>
  </si>
  <si>
    <t>2018 09 27</t>
  </si>
  <si>
    <r>
      <t xml:space="preserve">7h00 Prise de sang                     </t>
    </r>
    <r>
      <rPr>
        <b/>
        <sz val="22"/>
        <color rgb="FF0000FF"/>
        <rFont val="Times New Roman"/>
        <family val="1"/>
      </rPr>
      <t>Pris Zima D</t>
    </r>
  </si>
  <si>
    <t>Bactérie,  Streptococus -Agalactiae</t>
  </si>
  <si>
    <t xml:space="preserve"> ✔</t>
  </si>
  <si>
    <r>
      <t xml:space="preserve">10h30  Notaire </t>
    </r>
    <r>
      <rPr>
        <b/>
        <sz val="22"/>
        <color rgb="FF0000FF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 xml:space="preserve">              </t>
    </r>
    <r>
      <rPr>
        <b/>
        <sz val="22"/>
        <color rgb="FF0000FF"/>
        <rFont val="Times New Roman"/>
        <family val="1"/>
      </rPr>
      <t xml:space="preserve">Osx Mojave    </t>
    </r>
    <r>
      <rPr>
        <b/>
        <sz val="22"/>
        <color rgb="FFFF0000"/>
        <rFont val="Times New Roman"/>
        <family val="1"/>
      </rPr>
      <t xml:space="preserve">    14h30 Amic</t>
    </r>
  </si>
  <si>
    <r>
      <t>9h45 Pilates</t>
    </r>
    <r>
      <rPr>
        <b/>
        <sz val="22"/>
        <color rgb="FF002060"/>
        <rFont val="Times New Roman"/>
        <family val="1"/>
      </rPr>
      <t xml:space="preserve">       </t>
    </r>
    <r>
      <rPr>
        <b/>
        <sz val="22"/>
        <color rgb="FF0000FF"/>
        <rFont val="Times New Roman"/>
        <family val="1"/>
      </rPr>
      <t>700g Cèpes       Petit Haut</t>
    </r>
  </si>
  <si>
    <t>Hochnebel, faibles averses</t>
  </si>
  <si>
    <t>Enedis</t>
  </si>
  <si>
    <t>eaqG&amp;5-jkb51x-XDs28L</t>
  </si>
  <si>
    <r>
      <t xml:space="preserve">FSK            </t>
    </r>
    <r>
      <rPr>
        <b/>
        <sz val="22"/>
        <color rgb="FF0000FF"/>
        <rFont val="Times New Roman"/>
        <family val="1"/>
      </rPr>
      <t>Amoxicilline 1 cp 3x / jour &gt;10jours</t>
    </r>
  </si>
  <si>
    <t>750g Cèpes       Petit Haut</t>
  </si>
  <si>
    <t>23,2 Kg Maison</t>
  </si>
  <si>
    <t>32Kg Dr Saur</t>
  </si>
  <si>
    <t>650g Cèpes       Petit Haut</t>
  </si>
  <si>
    <t>Beau, nuageux,       couvert</t>
  </si>
  <si>
    <t>Pictar Pro, Complémént photo pour smartphone 129-189 $</t>
  </si>
  <si>
    <t>à partir de Mars 2019</t>
  </si>
  <si>
    <t>12h00 Paul &amp;. Edith</t>
  </si>
  <si>
    <t>Paul et Edith</t>
  </si>
  <si>
    <t>Rôti de veau, légumes, Pommes de terre à l'ail, carottes, haricots, cèpes</t>
  </si>
  <si>
    <t>Brumeux, hochnebel,</t>
  </si>
  <si>
    <r>
      <t xml:space="preserve">Anniversaire         Larissa et            Daniel Ropp            </t>
    </r>
    <r>
      <rPr>
        <b/>
        <sz val="22"/>
        <color rgb="FF0000FF"/>
        <rFont val="Times New Roman"/>
        <family val="1"/>
      </rPr>
      <t xml:space="preserve">1,4 Kg cèpes Petit Haut             </t>
    </r>
    <r>
      <rPr>
        <b/>
        <sz val="22"/>
        <color rgb="FFFF0000"/>
        <rFont val="Times New Roman"/>
        <family val="1"/>
      </rPr>
      <t>2,4 kg Noix Delacôte</t>
    </r>
  </si>
  <si>
    <t>leg latesc</t>
  </si>
  <si>
    <t>7,2-12,5</t>
  </si>
  <si>
    <t>4,30-5,60</t>
  </si>
  <si>
    <t>13,4-16,7</t>
  </si>
  <si>
    <t>39,2-48,6</t>
  </si>
  <si>
    <t>82,1-97,0</t>
  </si>
  <si>
    <t>32,4-36,3</t>
  </si>
  <si>
    <t>27,3-32,8</t>
  </si>
  <si>
    <t>&lt;15</t>
  </si>
  <si>
    <t>0,00-0,50</t>
  </si>
  <si>
    <t>0,00-0,15</t>
  </si>
  <si>
    <t>0,20-0,70</t>
  </si>
  <si>
    <t>161-393</t>
  </si>
  <si>
    <t>7,6-10,8</t>
  </si>
  <si>
    <t>35-72</t>
  </si>
  <si>
    <t>0,80-1,15</t>
  </si>
  <si>
    <t>&lt;2,40</t>
  </si>
  <si>
    <t>0,50-1,50</t>
  </si>
  <si>
    <t>&lt;1,80</t>
  </si>
  <si>
    <t>&lt;6,0</t>
  </si>
  <si>
    <t>136-145</t>
  </si>
  <si>
    <t>3,5-4,5</t>
  </si>
  <si>
    <t>88,0-100,0</t>
  </si>
  <si>
    <t>&lt;5,0</t>
  </si>
  <si>
    <t>2,0-12,0</t>
  </si>
  <si>
    <t>&lt;8,0</t>
  </si>
  <si>
    <t>&lt;55</t>
  </si>
  <si>
    <t>40-150</t>
  </si>
  <si>
    <t>125-220</t>
  </si>
  <si>
    <t>&lt;37,0</t>
  </si>
  <si>
    <t>&lt;35,0</t>
  </si>
  <si>
    <t>0,200-4,500</t>
  </si>
  <si>
    <t>+33 5 54 21 00 77</t>
  </si>
  <si>
    <t>Nuageux, couvert,    beau</t>
  </si>
  <si>
    <t xml:space="preserve">300 g cèpes Petit Haut </t>
  </si>
  <si>
    <t>700 g cèpes Petit Haut</t>
  </si>
  <si>
    <t>600 g cèpes Petit Haut</t>
  </si>
  <si>
    <r>
      <t xml:space="preserve">10h00 Dr Faure  </t>
    </r>
    <r>
      <rPr>
        <b/>
        <sz val="22"/>
        <color rgb="FF0000FF"/>
        <rFont val="Times New Roman"/>
        <family val="1"/>
      </rPr>
      <t>600 g cèpes Petit Haut</t>
    </r>
  </si>
  <si>
    <t>hidtig-pebdyr-goZta3</t>
  </si>
  <si>
    <t>Boulanger.com</t>
  </si>
  <si>
    <t>Enterrement Denise Jérome</t>
  </si>
  <si>
    <r>
      <t xml:space="preserve">    Ades              </t>
    </r>
    <r>
      <rPr>
        <b/>
        <sz val="22"/>
        <color rgb="FFFF0000"/>
        <rFont val="Times New Roman"/>
        <family val="1"/>
      </rPr>
      <t>Appeler Notaire</t>
    </r>
  </si>
  <si>
    <r>
      <rPr>
        <b/>
        <sz val="22"/>
        <color rgb="FF0000FF"/>
        <rFont val="Times New Roman"/>
        <family val="1"/>
      </rPr>
      <t>Pris  ZymaD</t>
    </r>
    <r>
      <rPr>
        <b/>
        <sz val="22"/>
        <color rgb="FFFF0000"/>
        <rFont val="Times New Roman"/>
        <family val="1"/>
      </rPr>
      <t xml:space="preserve">       15h20 Anesthésiste</t>
    </r>
  </si>
  <si>
    <r>
      <t xml:space="preserve">2,080 kg cèpes Petit Haut       </t>
    </r>
    <r>
      <rPr>
        <b/>
        <sz val="22"/>
        <rFont val="Times New Roman"/>
        <family val="1"/>
      </rPr>
      <t>Décès Christiane Ropp à 16h00</t>
    </r>
  </si>
  <si>
    <t>Couvert, hochnebel, bruine</t>
  </si>
  <si>
    <t>Diskogs Marketplace</t>
  </si>
  <si>
    <t>Ktxy-2OxY5-3325</t>
  </si>
  <si>
    <t>8,90-</t>
  </si>
  <si>
    <r>
      <t xml:space="preserve">9h45 Pilates               </t>
    </r>
    <r>
      <rPr>
        <b/>
        <sz val="22"/>
        <color rgb="FF0000FF"/>
        <rFont val="Times New Roman"/>
        <family val="1"/>
      </rPr>
      <t>1 cèpe Petit Haut</t>
    </r>
  </si>
  <si>
    <t>2 cèpes Petit Haut</t>
  </si>
  <si>
    <t>Couvert, qqes gouttes,</t>
  </si>
  <si>
    <r>
      <rPr>
        <b/>
        <sz val="20"/>
        <color theme="1"/>
        <rFont val="Times New Roman"/>
        <family val="1"/>
      </rPr>
      <t>Scanner</t>
    </r>
    <r>
      <rPr>
        <sz val="20"/>
        <color theme="1"/>
        <rFont val="Times New Roman"/>
        <family val="1"/>
      </rPr>
      <t xml:space="preserve"> Fujitsu ScanSnap S1300 i</t>
    </r>
  </si>
  <si>
    <t>Hochnebel, pluie, neige à 700m</t>
  </si>
  <si>
    <t>Couvert, faibles averses, neige&gt;600m, éclaircies</t>
  </si>
  <si>
    <t>Entrée Rhena              à 15h00</t>
  </si>
  <si>
    <t>03 89 58 75 42</t>
  </si>
  <si>
    <t>Arrêter Kardegic</t>
  </si>
  <si>
    <r>
      <t xml:space="preserve">Armistice 1918               </t>
    </r>
    <r>
      <rPr>
        <b/>
        <sz val="22"/>
        <color rgb="FFFF0000"/>
        <rFont val="Times New Roman"/>
        <family val="1"/>
      </rPr>
      <t>Dernier Coversil</t>
    </r>
  </si>
  <si>
    <t>Minard</t>
  </si>
  <si>
    <t>Timothée</t>
  </si>
  <si>
    <t>timminard@gmail.com</t>
  </si>
  <si>
    <t>Panne iMac 27</t>
  </si>
  <si>
    <t>Brumeux mais beau, couvert</t>
  </si>
  <si>
    <t xml:space="preserve">Hochnebel, nuageux, </t>
  </si>
  <si>
    <r>
      <t xml:space="preserve">9h45 Pilates         </t>
    </r>
    <r>
      <rPr>
        <b/>
        <sz val="22"/>
        <color rgb="FF0000FF"/>
        <rFont val="Times New Roman"/>
        <family val="1"/>
      </rPr>
      <t>14h15 Ophtalmo Jean</t>
    </r>
    <r>
      <rPr>
        <b/>
        <sz val="22"/>
        <color rgb="FFFF0000"/>
        <rFont val="Times New Roman"/>
        <family val="1"/>
      </rPr>
      <t xml:space="preserve"> ,            </t>
    </r>
    <r>
      <rPr>
        <b/>
        <sz val="22"/>
        <color rgb="FF0000FF"/>
        <rFont val="Times New Roman"/>
        <family val="1"/>
      </rPr>
      <t>Découverte Cataracte</t>
    </r>
    <r>
      <rPr>
        <b/>
        <sz val="22"/>
        <color rgb="FFFF0000"/>
        <rFont val="Times New Roman"/>
        <family val="1"/>
      </rPr>
      <t xml:space="preserve">         Krys Leclerc</t>
    </r>
  </si>
  <si>
    <r>
      <t xml:space="preserve">Prendre ZymaD  </t>
    </r>
    <r>
      <rPr>
        <b/>
        <sz val="22"/>
        <color rgb="FFFF0000"/>
        <rFont val="Times New Roman"/>
        <family val="1"/>
      </rPr>
      <t>9h00 Krys Leclerc</t>
    </r>
  </si>
  <si>
    <t>Voleur de données</t>
  </si>
  <si>
    <t>Freebox</t>
  </si>
  <si>
    <t>Averses la nuit, nuageux,</t>
  </si>
  <si>
    <t>17,10-539,27</t>
  </si>
  <si>
    <r>
      <t xml:space="preserve">Buss und Bettag       </t>
    </r>
    <r>
      <rPr>
        <b/>
        <sz val="22"/>
        <color rgb="FFFF0000"/>
        <rFont val="Times New Roman"/>
        <family val="1"/>
      </rPr>
      <t>Sortie des soins intensifs</t>
    </r>
  </si>
  <si>
    <t>Enlevé perfusion</t>
  </si>
  <si>
    <t>Enlevé lame              ( drain )</t>
  </si>
  <si>
    <t>Elevé 1 agrafe sur 2</t>
  </si>
  <si>
    <r>
      <t xml:space="preserve">Ades              </t>
    </r>
    <r>
      <rPr>
        <b/>
        <sz val="22"/>
        <color rgb="FFFF0000"/>
        <rFont val="Times New Roman"/>
        <family val="1"/>
      </rPr>
      <t>Enlevé agrafes</t>
    </r>
  </si>
  <si>
    <t>Apprentissage remplacement poches</t>
  </si>
  <si>
    <t>8h00 infirmière</t>
  </si>
  <si>
    <r>
      <t xml:space="preserve">3e Avent                  </t>
    </r>
    <r>
      <rPr>
        <b/>
        <sz val="22"/>
        <color rgb="FFFF0000"/>
        <rFont val="Times New Roman"/>
        <family val="1"/>
      </rPr>
      <t>8h00 infirmière</t>
    </r>
  </si>
  <si>
    <t>15h15 Dr Faure</t>
  </si>
  <si>
    <r>
      <rPr>
        <b/>
        <sz val="22"/>
        <color rgb="FFFF0000"/>
        <rFont val="Times New Roman"/>
        <family val="1"/>
      </rPr>
      <t xml:space="preserve">    </t>
    </r>
    <r>
      <rPr>
        <b/>
        <sz val="22"/>
        <color rgb="FF0000FF"/>
        <rFont val="Times New Roman"/>
        <family val="1"/>
      </rPr>
      <t>8h00 infirmière</t>
    </r>
    <r>
      <rPr>
        <b/>
        <sz val="22"/>
        <color rgb="FFFF0000"/>
        <rFont val="Times New Roman"/>
        <family val="1"/>
      </rPr>
      <t xml:space="preserve"> 9h45 Pilates </t>
    </r>
    <r>
      <rPr>
        <b/>
        <sz val="22"/>
        <color rgb="FF0000FF"/>
        <rFont val="Times New Roman"/>
        <family val="1"/>
      </rPr>
      <t xml:space="preserve">     Reçu Poches    </t>
    </r>
  </si>
  <si>
    <t>Couvert, hochnebel, averses</t>
  </si>
  <si>
    <t>N° carte Vitale : 000027047738</t>
  </si>
  <si>
    <t>Couvert, averses le soir</t>
  </si>
  <si>
    <t xml:space="preserve">Leclerc ( e-Leclerc.com ) </t>
  </si>
  <si>
    <r>
      <t xml:space="preserve">8h00 infirmière        </t>
    </r>
    <r>
      <rPr>
        <b/>
        <sz val="22"/>
        <color rgb="FF0000FF"/>
        <rFont val="Times New Roman"/>
        <family val="1"/>
      </rPr>
      <t>9h45 Pilates</t>
    </r>
    <r>
      <rPr>
        <b/>
        <sz val="22"/>
        <color rgb="FFFF0000"/>
        <rFont val="Times New Roman"/>
        <family val="1"/>
      </rPr>
      <t xml:space="preserve">      Commande FSK</t>
    </r>
  </si>
  <si>
    <r>
      <t xml:space="preserve">8h00 infirmière               </t>
    </r>
    <r>
      <rPr>
        <b/>
        <sz val="22"/>
        <color rgb="FF0000FF"/>
        <rFont val="Times New Roman"/>
        <family val="1"/>
      </rPr>
      <t>14h00 Dr Saur</t>
    </r>
    <r>
      <rPr>
        <b/>
        <sz val="22"/>
        <color rgb="FFFF0000"/>
        <rFont val="Times New Roman"/>
        <family val="1"/>
      </rPr>
      <t xml:space="preserve">        </t>
    </r>
    <r>
      <rPr>
        <b/>
        <sz val="22"/>
        <color rgb="FF008000"/>
        <rFont val="Times New Roman"/>
        <family val="1"/>
      </rPr>
      <t>Livraison FSK</t>
    </r>
  </si>
  <si>
    <t>Sonnette/Vidéo  Ring</t>
  </si>
  <si>
    <t>Couvert, éclaircies, neige la nuir ( 2 cm )</t>
  </si>
  <si>
    <t>Hochnebel, pluie verglaçante, belles éclaircies</t>
  </si>
  <si>
    <t>Logiciels</t>
  </si>
  <si>
    <t>Altimeter</t>
  </si>
  <si>
    <r>
      <t xml:space="preserve">      9h45 Pilates</t>
    </r>
    <r>
      <rPr>
        <b/>
        <sz val="22"/>
        <color rgb="FF0000FF"/>
        <rFont val="Times New Roman"/>
        <family val="1"/>
      </rPr>
      <t xml:space="preserve">     Pris Zyma D           ( J + L )     </t>
    </r>
  </si>
  <si>
    <t>Couvert, averses la nuit</t>
  </si>
  <si>
    <t>CiP67@68160#</t>
  </si>
  <si>
    <t>Notre Noël</t>
  </si>
  <si>
    <t>Jambon en croûte ( CVA ), salade de pommes de terre</t>
  </si>
  <si>
    <t>Pinot Gris / Vin chaud</t>
  </si>
  <si>
    <t>Couvert, averses / pluie</t>
  </si>
  <si>
    <t>karolis.stanaitis@gmail.com</t>
  </si>
  <si>
    <t>Averses, couvert, éclaircies</t>
  </si>
  <si>
    <t>Beau,Hochnebel / beau</t>
  </si>
  <si>
    <t>Beau, hochnebel / beau</t>
  </si>
  <si>
    <t>8h20</t>
  </si>
  <si>
    <t>8h24 --</t>
  </si>
  <si>
    <t>8h45 +2=26</t>
  </si>
  <si>
    <t>L200 Fuite d'huile</t>
  </si>
  <si>
    <t>Opération Varices Larissa en LT</t>
  </si>
  <si>
    <t>Tante entrée Maison Retraite</t>
  </si>
  <si>
    <t>Dr Obringer</t>
  </si>
  <si>
    <t>10h30, Livraison Réfrigérateur Samsung</t>
  </si>
  <si>
    <t xml:space="preserve">  Cherché Bâche   à Ittenheim</t>
  </si>
  <si>
    <t xml:space="preserve">  Dernier JT de Pujadas</t>
  </si>
  <si>
    <t>Anniversaire Dressler Daniel, Bari Jean-Marc</t>
  </si>
  <si>
    <t xml:space="preserve">9h00        EMOI-TC      Colmar                    Dr Winisdoerfer    </t>
  </si>
  <si>
    <t>8h30 Mitsubishi Colmar     Révision + courroie distribution L200                       14h30 Katia</t>
  </si>
  <si>
    <t xml:space="preserve">15h30 Mme Periot          Mulhouse                   ( VSL )  </t>
  </si>
  <si>
    <t>Fraises des bois Rauenthal                 1,463 kg</t>
  </si>
  <si>
    <t xml:space="preserve">   </t>
  </si>
  <si>
    <t xml:space="preserve">      </t>
  </si>
  <si>
    <t>Armistice                 14 / 18</t>
  </si>
  <si>
    <t>Scié et rentré Bois     ( 4 Stères )</t>
  </si>
  <si>
    <t xml:space="preserve">           </t>
  </si>
  <si>
    <t xml:space="preserve">début d'écoute Programme              1-2-3               </t>
  </si>
  <si>
    <t>Répondu à Questionnaire 1 éfficacité du     Programme              1-2-3</t>
  </si>
  <si>
    <t>NexGard                          1 mois</t>
  </si>
  <si>
    <t>17h00                         I R M</t>
  </si>
  <si>
    <t>Ades                          Rentré Bois</t>
  </si>
  <si>
    <t>Commandé Butagaz            EDF 01214                  GDF 00324</t>
  </si>
  <si>
    <t>Rhena                 Biopsie Vessie</t>
  </si>
  <si>
    <r>
      <t xml:space="preserve">8h00 Dr PPH Prise de Sang              </t>
    </r>
    <r>
      <rPr>
        <b/>
        <sz val="22"/>
        <color theme="1"/>
        <rFont val="Times New Roman"/>
        <family val="1"/>
      </rPr>
      <t>Ades</t>
    </r>
    <r>
      <rPr>
        <b/>
        <sz val="22"/>
        <color rgb="FFFF0000"/>
        <rFont val="Times New Roman"/>
        <family val="1"/>
      </rPr>
      <t xml:space="preserve">                     </t>
    </r>
    <r>
      <rPr>
        <b/>
        <sz val="22"/>
        <color rgb="FF0000FF"/>
        <rFont val="Times New Roman"/>
        <family val="1"/>
      </rPr>
      <t>17h00 Amic</t>
    </r>
  </si>
  <si>
    <t>Gonflé ballon eau</t>
  </si>
  <si>
    <t>8h30 Dr Lotz (L)</t>
  </si>
  <si>
    <t>Nuageux, éclaircies, brumeux, hochnebel</t>
  </si>
  <si>
    <r>
      <t xml:space="preserve">Ades                    </t>
    </r>
    <r>
      <rPr>
        <b/>
        <sz val="22"/>
        <color rgb="FFFF0000"/>
        <rFont val="Times New Roman"/>
        <family val="1"/>
      </rPr>
      <t xml:space="preserve">10h30 Dr Lotz (L)  </t>
    </r>
    <r>
      <rPr>
        <b/>
        <sz val="22"/>
        <color rgb="FF0000FF"/>
        <rFont val="Times New Roman"/>
        <family val="1"/>
      </rPr>
      <t>Jack rentré seul de château d'eau</t>
    </r>
  </si>
  <si>
    <t>Couvert, éclaircies, averse faible la nuit</t>
  </si>
  <si>
    <t>Traité cocotte    fonte</t>
  </si>
  <si>
    <t xml:space="preserve">Averses faibles, couvert </t>
  </si>
  <si>
    <t>Averses faibles, couvert</t>
  </si>
  <si>
    <t>Beau, couvert/ averses de bruine, couvert</t>
  </si>
  <si>
    <t xml:space="preserve"> Nuageux, rares averses bruine + flocons</t>
  </si>
  <si>
    <t>Commande FSK+Solution antiseptique Softalind 0,5L en cadeau</t>
  </si>
  <si>
    <t>Clair, couvert</t>
  </si>
  <si>
    <t>Nuageux, rares averses bruine + flocons</t>
  </si>
  <si>
    <t>Clair, couvert,  faible neige la nuit, 5mm</t>
  </si>
  <si>
    <t>Hochnebel, averses de neige fondante, tient à 600m</t>
  </si>
  <si>
    <t>Couvert, qqes averses</t>
  </si>
  <si>
    <t>Selle</t>
  </si>
  <si>
    <t>X    X</t>
  </si>
  <si>
    <r>
      <t xml:space="preserve"> </t>
    </r>
    <r>
      <rPr>
        <b/>
        <sz val="26"/>
        <color theme="1"/>
        <rFont val="Arial Black"/>
        <family val="2"/>
      </rPr>
      <t>/</t>
    </r>
    <r>
      <rPr>
        <b/>
        <sz val="26"/>
        <color theme="1"/>
        <rFont val="Wingdings-Regular"/>
      </rPr>
      <t xml:space="preserve"> </t>
    </r>
  </si>
  <si>
    <r>
      <t></t>
    </r>
    <r>
      <rPr>
        <b/>
        <sz val="26"/>
        <color rgb="FFFFC000"/>
        <rFont val="Wingdings-Regular"/>
      </rPr>
      <t></t>
    </r>
  </si>
  <si>
    <r>
      <t></t>
    </r>
    <r>
      <rPr>
        <b/>
        <sz val="26"/>
        <color rgb="FFFFC000"/>
        <rFont val="Wingdings-Regular"/>
      </rPr>
      <t></t>
    </r>
  </si>
  <si>
    <r>
      <rPr>
        <b/>
        <sz val="26"/>
        <color rgb="FFFF0000"/>
        <rFont val="Wingdings-Regular"/>
      </rPr>
      <t></t>
    </r>
    <r>
      <rPr>
        <b/>
        <sz val="26"/>
        <color rgb="FFFFC000"/>
        <rFont val="Wingdings-Regular"/>
      </rPr>
      <t></t>
    </r>
    <r>
      <rPr>
        <b/>
        <sz val="26"/>
        <color rgb="FFFF0000"/>
        <rFont val="Wingdings-Regular"/>
      </rPr>
      <t></t>
    </r>
  </si>
  <si>
    <r>
      <t></t>
    </r>
    <r>
      <rPr>
        <b/>
        <sz val="26"/>
        <color rgb="FFFFC000"/>
        <rFont val="Wingdings-Regular"/>
      </rPr>
      <t></t>
    </r>
    <r>
      <rPr>
        <b/>
        <sz val="26"/>
        <color rgb="FFFF0000"/>
        <rFont val="Wingdings-Regular"/>
      </rPr>
      <t></t>
    </r>
  </si>
  <si>
    <r>
      <rPr>
        <b/>
        <sz val="26"/>
        <rFont val="Wingdings-Regular"/>
      </rPr>
      <t></t>
    </r>
    <r>
      <rPr>
        <b/>
        <sz val="26"/>
        <color rgb="FFFF0000"/>
        <rFont val="Wingdings-Regular"/>
      </rPr>
      <t></t>
    </r>
    <r>
      <rPr>
        <b/>
        <sz val="26"/>
        <color rgb="FFFFC000"/>
        <rFont val="Wingdings-Regular"/>
      </rPr>
      <t></t>
    </r>
  </si>
  <si>
    <r>
      <rPr>
        <b/>
        <sz val="26"/>
        <color rgb="FFFFC000"/>
        <rFont val="Wingdings-Regular"/>
      </rPr>
      <t></t>
    </r>
    <r>
      <rPr>
        <b/>
        <sz val="26"/>
        <color rgb="FFFF0000"/>
        <rFont val="Wingdings-Regular"/>
      </rPr>
      <t></t>
    </r>
  </si>
  <si>
    <r>
      <rPr>
        <b/>
        <sz val="26"/>
        <color rgb="FFFF0000"/>
        <rFont val="Wingdings-Regular"/>
      </rPr>
      <t></t>
    </r>
    <r>
      <rPr>
        <b/>
        <sz val="26"/>
        <color rgb="FFFFC000"/>
        <rFont val="Wingdings-Regular"/>
      </rPr>
      <t></t>
    </r>
  </si>
  <si>
    <r>
      <rPr>
        <b/>
        <sz val="26"/>
        <color rgb="FFFFC000"/>
        <rFont val="Wingdings-Regular"/>
      </rPr>
      <t></t>
    </r>
    <r>
      <rPr>
        <b/>
        <sz val="26"/>
        <color rgb="FFFF0000"/>
        <rFont val="Wingdings-Regular"/>
      </rPr>
      <t></t>
    </r>
  </si>
  <si>
    <r>
      <t></t>
    </r>
    <r>
      <rPr>
        <b/>
        <sz val="26"/>
        <color rgb="FFFFC000"/>
        <rFont val="Wingdings-Regular"/>
      </rPr>
      <t></t>
    </r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</si>
  <si>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0000"/>
        <rFont val="Wingdings"/>
        <charset val="2"/>
      </rPr>
      <t></t>
    </r>
  </si>
  <si>
    <r>
      <rPr>
        <b/>
        <sz val="26"/>
        <color rgb="FFFFFF00"/>
        <rFont val="Wingdings-Regular"/>
      </rPr>
      <t></t>
    </r>
    <r>
      <rPr>
        <b/>
        <sz val="26"/>
        <color rgb="FFFFC000"/>
        <rFont val="Wingdings-Regular"/>
      </rPr>
      <t></t>
    </r>
    <r>
      <rPr>
        <b/>
        <sz val="26"/>
        <color rgb="FFFF0000"/>
        <rFont val="Wingdings-Regular"/>
      </rPr>
      <t></t>
    </r>
  </si>
  <si>
    <r>
      <rPr>
        <b/>
        <sz val="26"/>
        <color rgb="FFFFC000"/>
        <rFont val="Wingdings-Regular"/>
      </rPr>
      <t></t>
    </r>
    <r>
      <rPr>
        <b/>
        <sz val="26"/>
        <color rgb="FFFFFF00"/>
        <rFont val="Wingdings-Regular"/>
      </rPr>
      <t></t>
    </r>
  </si>
  <si>
    <r>
      <t></t>
    </r>
    <r>
      <rPr>
        <b/>
        <sz val="26"/>
        <color rgb="FFFFC000"/>
        <rFont val="Wingdings-Regular"/>
      </rPr>
      <t></t>
    </r>
    <r>
      <rPr>
        <b/>
        <sz val="26"/>
        <color rgb="FFFFFF00"/>
        <rFont val="Wingdings-Regular"/>
      </rPr>
      <t></t>
    </r>
  </si>
  <si>
    <r>
      <t></t>
    </r>
    <r>
      <rPr>
        <b/>
        <sz val="26"/>
        <color rgb="FFFFFF00"/>
        <rFont val="Wingdings-Regular"/>
      </rPr>
      <t></t>
    </r>
  </si>
  <si>
    <r>
      <t></t>
    </r>
    <r>
      <rPr>
        <b/>
        <sz val="26"/>
        <color rgb="FFFFC000"/>
        <rFont val="Wingdings-Regular"/>
      </rPr>
      <t></t>
    </r>
  </si>
  <si>
    <r>
      <rPr>
        <b/>
        <sz val="26"/>
        <color rgb="FFFF7C7C"/>
        <rFont val="Wingdings-Regular"/>
      </rPr>
      <t></t>
    </r>
    <r>
      <rPr>
        <b/>
        <sz val="26"/>
        <color rgb="FFFFFF00"/>
        <rFont val="Wingdings-Regular"/>
      </rPr>
      <t></t>
    </r>
  </si>
  <si>
    <r>
      <rPr>
        <b/>
        <sz val="26"/>
        <color rgb="FFFF0000"/>
        <rFont val="Wingdings-Regular"/>
      </rPr>
      <t></t>
    </r>
    <r>
      <rPr>
        <b/>
        <sz val="26"/>
        <color rgb="FFFFC000"/>
        <rFont val="Wingdings-Regular"/>
      </rPr>
      <t></t>
    </r>
  </si>
  <si>
    <r>
      <t></t>
    </r>
    <r>
      <rPr>
        <b/>
        <sz val="26"/>
        <color rgb="FFFFC000"/>
        <rFont val="Wingdings-Regular"/>
      </rPr>
      <t></t>
    </r>
  </si>
  <si>
    <r>
      <rPr>
        <b/>
        <sz val="26"/>
        <color rgb="FFFFC000"/>
        <rFont val="Wingdings-Regular"/>
      </rPr>
      <t></t>
    </r>
    <r>
      <rPr>
        <b/>
        <sz val="26"/>
        <color rgb="FFFFFF00"/>
        <rFont val="Wingdings-Regular"/>
      </rPr>
      <t></t>
    </r>
  </si>
  <si>
    <r>
      <t></t>
    </r>
    <r>
      <rPr>
        <b/>
        <sz val="26"/>
        <color rgb="FFFFFF00"/>
        <rFont val="Wingdings-Regular"/>
      </rPr>
      <t></t>
    </r>
  </si>
  <si>
    <r>
      <t></t>
    </r>
    <r>
      <rPr>
        <b/>
        <sz val="26"/>
        <color rgb="FFFF0000"/>
        <rFont val="Wingdings-Regular"/>
      </rPr>
      <t></t>
    </r>
  </si>
  <si>
    <r>
      <t></t>
    </r>
    <r>
      <rPr>
        <b/>
        <sz val="26"/>
        <color rgb="FFFFC000"/>
        <rFont val="Wingdings-Regular"/>
      </rPr>
      <t></t>
    </r>
  </si>
  <si>
    <r>
      <t></t>
    </r>
    <r>
      <rPr>
        <b/>
        <sz val="26"/>
        <color rgb="FFFFC000"/>
        <rFont val="Wingdings-Regular"/>
      </rPr>
      <t></t>
    </r>
  </si>
  <si>
    <r>
      <rPr>
        <b/>
        <sz val="26"/>
        <color rgb="FFFFFF00"/>
        <rFont val="Wingdings-Regular"/>
      </rPr>
      <t></t>
    </r>
    <r>
      <rPr>
        <b/>
        <sz val="26"/>
        <color rgb="FFFFC000"/>
        <rFont val="Wingdings-Regular"/>
      </rPr>
      <t></t>
    </r>
  </si>
  <si>
    <r>
      <t></t>
    </r>
    <r>
      <rPr>
        <b/>
        <sz val="26"/>
        <color rgb="FFFFFF00"/>
        <rFont val="Wingdings-Regular"/>
      </rPr>
      <t></t>
    </r>
  </si>
  <si>
    <r>
      <t></t>
    </r>
    <r>
      <rPr>
        <b/>
        <sz val="26"/>
        <color rgb="FFFFC000"/>
        <rFont val="Wingdings-Regular"/>
      </rPr>
      <t></t>
    </r>
  </si>
  <si>
    <r>
      <rPr>
        <b/>
        <sz val="26"/>
        <color rgb="FFFFFF00"/>
        <rFont val="Wingdings-Regular"/>
      </rPr>
      <t></t>
    </r>
    <r>
      <rPr>
        <b/>
        <sz val="26"/>
        <color rgb="FFFFC000"/>
        <rFont val="Wingdings-Regular"/>
      </rPr>
      <t></t>
    </r>
  </si>
  <si>
    <r>
      <rPr>
        <b/>
        <sz val="26"/>
        <color rgb="FFFFC000"/>
        <rFont val="Wingdings-Regular"/>
      </rPr>
      <t></t>
    </r>
    <r>
      <rPr>
        <b/>
        <sz val="26"/>
        <color rgb="FFFFFF00"/>
        <rFont val="Wingdings-Regular"/>
      </rPr>
      <t></t>
    </r>
  </si>
  <si>
    <r>
      <t></t>
    </r>
    <r>
      <rPr>
        <b/>
        <sz val="26"/>
        <color rgb="FFFFC000"/>
        <rFont val="Wingdings-Regular"/>
      </rPr>
      <t></t>
    </r>
  </si>
  <si>
    <r>
      <t></t>
    </r>
    <r>
      <rPr>
        <b/>
        <sz val="26"/>
        <color rgb="FFFFC000"/>
        <rFont val="Wingdings-Regular"/>
      </rPr>
      <t></t>
    </r>
  </si>
  <si>
    <r>
      <rPr>
        <b/>
        <sz val="26"/>
        <color rgb="FFFFFF00"/>
        <rFont val="Wingdings-Regular"/>
      </rPr>
      <t></t>
    </r>
    <r>
      <rPr>
        <b/>
        <sz val="26"/>
        <color rgb="FFFFC000"/>
        <rFont val="Wingdings-Regular"/>
      </rPr>
      <t></t>
    </r>
  </si>
  <si>
    <r>
      <t></t>
    </r>
    <r>
      <rPr>
        <b/>
        <sz val="26"/>
        <color rgb="FFFFFF00"/>
        <rFont val="Cambria (En-têtes)"/>
      </rPr>
      <t xml:space="preserve">10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Calibri (Corps)"/>
      </rPr>
      <t>20</t>
    </r>
  </si>
  <si>
    <r>
      <t></t>
    </r>
    <r>
      <rPr>
        <b/>
        <sz val="26"/>
        <color rgb="FFFFFF00"/>
        <rFont val="Cambria (En-têtes)"/>
      </rPr>
      <t xml:space="preserve">10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Calibri (Corps)"/>
      </rPr>
      <t>20</t>
    </r>
  </si>
  <si>
    <r>
      <t></t>
    </r>
    <r>
      <rPr>
        <b/>
        <sz val="26"/>
        <color rgb="FFFFFF00"/>
        <rFont val="Cambria (En-têtes)"/>
      </rPr>
      <t xml:space="preserve">15  </t>
    </r>
    <r>
      <rPr>
        <b/>
        <sz val="26"/>
        <color rgb="FFFFC000"/>
        <rFont val="Wingdings-Regular"/>
      </rPr>
      <t></t>
    </r>
    <r>
      <rPr>
        <b/>
        <sz val="26"/>
        <color rgb="FFFFC000"/>
        <rFont val="Calibri (Corps)"/>
      </rPr>
      <t>20</t>
    </r>
  </si>
  <si>
    <r>
      <t></t>
    </r>
    <r>
      <rPr>
        <b/>
        <sz val="26"/>
        <color rgb="FFFFFF00"/>
        <rFont val="Cambria (En-têtes)"/>
      </rPr>
      <t xml:space="preserve">15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Calibri (Corps)"/>
      </rPr>
      <t>20</t>
    </r>
  </si>
  <si>
    <r>
      <t></t>
    </r>
    <r>
      <rPr>
        <b/>
        <sz val="26"/>
        <color rgb="FFFFC000"/>
        <rFont val="Cambria (En-têtes)"/>
      </rPr>
      <t>25</t>
    </r>
  </si>
  <si>
    <r>
      <t></t>
    </r>
    <r>
      <rPr>
        <b/>
        <sz val="26"/>
        <color rgb="FFFFC000"/>
        <rFont val="Cambria (En-têtes)"/>
      </rPr>
      <t xml:space="preserve">10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Cambria (En-têtes)"/>
      </rPr>
      <t>30</t>
    </r>
  </si>
  <si>
    <r>
      <t></t>
    </r>
    <r>
      <rPr>
        <b/>
        <sz val="26"/>
        <color rgb="FFFFFF00"/>
        <rFont val="Cambria (En-têtes)"/>
      </rPr>
      <t xml:space="preserve">10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Cambria (En-têtes)"/>
      </rPr>
      <t>15</t>
    </r>
  </si>
  <si>
    <r>
      <t></t>
    </r>
    <r>
      <rPr>
        <b/>
        <sz val="26"/>
        <color rgb="FFFFFF00"/>
        <rFont val="Cambria (En-têtes)"/>
      </rPr>
      <t xml:space="preserve">10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Cambria (En-têtes)"/>
      </rPr>
      <t>20</t>
    </r>
  </si>
  <si>
    <r>
      <t></t>
    </r>
    <r>
      <rPr>
        <b/>
        <sz val="26"/>
        <color rgb="FFFFC000"/>
        <rFont val="Cambria (En-têtes)"/>
      </rPr>
      <t>40, 20, 25</t>
    </r>
  </si>
  <si>
    <r>
      <rPr>
        <b/>
        <sz val="26"/>
        <color rgb="FFFFC000"/>
        <rFont val="Wingdings-Regular"/>
      </rPr>
      <t></t>
    </r>
    <r>
      <rPr>
        <b/>
        <sz val="26"/>
        <color rgb="FFFFC000"/>
        <rFont val="Cambria (En-têtes)"/>
      </rPr>
      <t>20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Cambria (En-têtes)"/>
      </rPr>
      <t>40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Cambria (En-têtes)"/>
      </rPr>
      <t>70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</si>
  <si>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 xml:space="preserve">30 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Cambria (En-têtes)"/>
      </rPr>
      <t>15</t>
    </r>
  </si>
  <si>
    <r>
      <t></t>
    </r>
    <r>
      <rPr>
        <b/>
        <sz val="26"/>
        <color rgb="FFFFC000"/>
        <rFont val="Cambria (En-têtes)"/>
      </rPr>
      <t xml:space="preserve">20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25</t>
    </r>
  </si>
  <si>
    <r>
      <t></t>
    </r>
    <r>
      <rPr>
        <b/>
        <sz val="26"/>
        <color rgb="FFFFFF00"/>
        <rFont val="Cambria (En-têtes)"/>
      </rPr>
      <t xml:space="preserve">10 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Cambria (En-têtes)"/>
      </rPr>
      <t>10</t>
    </r>
  </si>
  <si>
    <r>
      <t></t>
    </r>
    <r>
      <rPr>
        <b/>
        <sz val="26"/>
        <color rgb="FFFFC000"/>
        <rFont val="Cambria (En-têtes)"/>
      </rPr>
      <t xml:space="preserve">45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35</t>
    </r>
  </si>
  <si>
    <r>
      <t></t>
    </r>
    <r>
      <rPr>
        <b/>
        <sz val="26"/>
        <color rgb="FFFFC000"/>
        <rFont val="Cambria (En-têtes)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30</t>
    </r>
  </si>
  <si>
    <r>
      <t></t>
    </r>
    <r>
      <rPr>
        <b/>
        <sz val="26"/>
        <color rgb="FFFFC000"/>
        <rFont val="Cambria (En-têtes)"/>
      </rPr>
      <t xml:space="preserve">15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Cambria (En-têtes)"/>
      </rPr>
      <t>15</t>
    </r>
  </si>
  <si>
    <r>
      <t></t>
    </r>
    <r>
      <rPr>
        <b/>
        <sz val="26"/>
        <color rgb="FFFFC000"/>
        <rFont val="Cambria (En-têtes)"/>
      </rPr>
      <t xml:space="preserve">10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Cambria (En-têtes)"/>
      </rPr>
      <t>15</t>
    </r>
  </si>
  <si>
    <r>
      <t></t>
    </r>
    <r>
      <rPr>
        <b/>
        <sz val="26"/>
        <color rgb="FFFFC000"/>
        <rFont val="Cambria (En-têtes)"/>
      </rPr>
      <t xml:space="preserve">20 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35</t>
    </r>
  </si>
  <si>
    <r>
      <t></t>
    </r>
    <r>
      <rPr>
        <b/>
        <sz val="26"/>
        <color rgb="FFFFFF00"/>
        <rFont val="Cambria (En-têtes)"/>
      </rPr>
      <t xml:space="preserve">15 </t>
    </r>
    <r>
      <rPr>
        <b/>
        <sz val="26"/>
        <color rgb="FFFFFF00"/>
        <rFont val="Wingdings-Regular"/>
      </rPr>
      <t></t>
    </r>
    <r>
      <rPr>
        <b/>
        <sz val="26"/>
        <color rgb="FFFFFF00"/>
        <rFont val="Cambria (En-têtes)"/>
      </rPr>
      <t>10</t>
    </r>
  </si>
  <si>
    <r>
      <t></t>
    </r>
    <r>
      <rPr>
        <b/>
        <sz val="26"/>
        <color rgb="FFFFFF00"/>
        <rFont val="Cambria (En-têtes)"/>
      </rPr>
      <t xml:space="preserve">10 </t>
    </r>
    <r>
      <rPr>
        <b/>
        <sz val="26"/>
        <color rgb="FFFFFF00"/>
        <rFont val="Wingdings-Regular"/>
      </rPr>
      <t></t>
    </r>
    <r>
      <rPr>
        <b/>
        <sz val="26"/>
        <color rgb="FFFFFF00"/>
        <rFont val="Cambria (En-têtes)"/>
      </rPr>
      <t>15</t>
    </r>
  </si>
  <si>
    <r>
      <rPr>
        <b/>
        <sz val="26"/>
        <color rgb="FFFFFF00"/>
        <rFont val="Wingdings-Regular"/>
      </rPr>
      <t></t>
    </r>
    <r>
      <rPr>
        <b/>
        <sz val="26"/>
        <color rgb="FFFFFF00"/>
        <rFont val="Cambria (En-têtes)"/>
      </rPr>
      <t xml:space="preserve">15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Cambria (En-têtes)"/>
      </rPr>
      <t>25</t>
    </r>
  </si>
  <si>
    <r>
      <t></t>
    </r>
    <r>
      <rPr>
        <b/>
        <sz val="26"/>
        <color rgb="FFFFFF00"/>
        <rFont val="Cambria (En-têtes)"/>
      </rPr>
      <t xml:space="preserve">10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Cambria (En-têtes)"/>
      </rPr>
      <t>15</t>
    </r>
  </si>
  <si>
    <r>
      <t></t>
    </r>
    <r>
      <rPr>
        <b/>
        <sz val="26"/>
        <color rgb="FFFFFF00"/>
        <rFont val="Cambria (En-têtes)"/>
      </rPr>
      <t xml:space="preserve">5 </t>
    </r>
    <r>
      <rPr>
        <b/>
        <sz val="26"/>
        <color rgb="FFFFFF00"/>
        <rFont val="Wingdings-Regular"/>
      </rPr>
      <t></t>
    </r>
    <r>
      <rPr>
        <b/>
        <sz val="26"/>
        <color rgb="FFFFFF00"/>
        <rFont val="Cambria (En-têtes)"/>
      </rPr>
      <t>15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</si>
  <si>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Cambria (En-têtes)"/>
      </rPr>
      <t xml:space="preserve">10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20</t>
    </r>
  </si>
  <si>
    <r>
      <t></t>
    </r>
    <r>
      <rPr>
        <b/>
        <sz val="26"/>
        <color rgb="FFFFC000"/>
        <rFont val="Cambria (En-têtes)"/>
      </rPr>
      <t xml:space="preserve">25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30</t>
    </r>
  </si>
  <si>
    <r>
      <t></t>
    </r>
    <r>
      <rPr>
        <b/>
        <sz val="26"/>
        <color rgb="FFFFC000"/>
        <rFont val="Cambria (En-têtes)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25</t>
    </r>
    <r>
      <rPr>
        <b/>
        <sz val="26"/>
        <color rgb="FFFFC000"/>
        <rFont val="Wingdings-Regular"/>
      </rPr>
      <t xml:space="preserve"> </t>
    </r>
  </si>
  <si>
    <r>
      <t></t>
    </r>
    <r>
      <rPr>
        <b/>
        <sz val="26"/>
        <color rgb="FFFFFF00"/>
        <rFont val="Cambria (En-têtes)"/>
      </rPr>
      <t xml:space="preserve">10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Cambria (En-têtes)"/>
      </rPr>
      <t>5</t>
    </r>
  </si>
  <si>
    <r>
      <t></t>
    </r>
    <r>
      <rPr>
        <b/>
        <sz val="26"/>
        <color rgb="FFFFC000"/>
        <rFont val="Cambria (En-têtes)"/>
      </rPr>
      <t xml:space="preserve">40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45</t>
    </r>
  </si>
  <si>
    <r>
      <t></t>
    </r>
    <r>
      <rPr>
        <b/>
        <sz val="26"/>
        <color rgb="FFFFC000"/>
        <rFont val="Cambria (En-têtes)"/>
      </rPr>
      <t xml:space="preserve">10 </t>
    </r>
  </si>
  <si>
    <r>
      <t></t>
    </r>
    <r>
      <rPr>
        <b/>
        <sz val="26"/>
        <color rgb="FFFFC000"/>
        <rFont val="Cambria (En-têtes)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34</t>
    </r>
    <r>
      <rPr>
        <sz val="18"/>
        <color theme="1"/>
        <rFont val="TimesNewRomanPSMT"/>
        <family val="2"/>
      </rPr>
      <t/>
    </r>
  </si>
  <si>
    <r>
      <t></t>
    </r>
    <r>
      <rPr>
        <b/>
        <sz val="26"/>
        <color rgb="FFFFC000"/>
        <rFont val="Cambria (En-têtes)"/>
      </rPr>
      <t xml:space="preserve">25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Cambria (En-têtes)"/>
      </rPr>
      <t>15</t>
    </r>
  </si>
  <si>
    <r>
      <rPr>
        <b/>
        <sz val="26"/>
        <color rgb="FFFFFF00"/>
        <rFont val="Wingdings-Regular"/>
      </rPr>
      <t></t>
    </r>
    <r>
      <rPr>
        <b/>
        <sz val="26"/>
        <color rgb="FFFFFF00"/>
        <rFont val="Cambria (En-têtes)"/>
      </rPr>
      <t>10</t>
    </r>
    <r>
      <rPr>
        <b/>
        <sz val="26"/>
        <color rgb="FFFFC000"/>
        <rFont val="Cambria (En-têtes)"/>
      </rPr>
      <t xml:space="preserve">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Cambria (En-têtes)"/>
      </rPr>
      <t>15</t>
    </r>
  </si>
  <si>
    <r>
      <t></t>
    </r>
    <r>
      <rPr>
        <b/>
        <sz val="26"/>
        <color rgb="FFFFC000"/>
        <rFont val="Cambria (En-têtes)"/>
      </rPr>
      <t xml:space="preserve">30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Cambria (En-têtes)"/>
      </rPr>
      <t>25</t>
    </r>
  </si>
  <si>
    <r>
      <t></t>
    </r>
    <r>
      <rPr>
        <b/>
        <sz val="26"/>
        <color rgb="FFFFFF00"/>
        <rFont val="Cambria (En-têtes)"/>
      </rPr>
      <t>5</t>
    </r>
    <r>
      <rPr>
        <b/>
        <sz val="26"/>
        <color rgb="FFFFFF00"/>
        <rFont val="Wingdings-Regular"/>
      </rPr>
      <t xml:space="preserve"> </t>
    </r>
    <r>
      <rPr>
        <b/>
        <sz val="26"/>
        <color rgb="FFFFFF00"/>
        <rFont val="Cambria (En-têtes)"/>
      </rPr>
      <t>15</t>
    </r>
  </si>
  <si>
    <r>
      <t></t>
    </r>
    <r>
      <rPr>
        <b/>
        <sz val="26"/>
        <color rgb="FFFFFF00"/>
        <rFont val="Cambria (En-têtes)"/>
      </rPr>
      <t xml:space="preserve">10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Cambria (En-têtes)"/>
      </rPr>
      <t>15</t>
    </r>
    <r>
      <rPr>
        <b/>
        <sz val="26"/>
        <color rgb="FFFFFF00"/>
        <rFont val="Wingdings-Regular"/>
      </rPr>
      <t xml:space="preserve">  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</si>
  <si>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Cambria (En-têtes)"/>
      </rPr>
      <t xml:space="preserve">15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Cambria (En-têtes)"/>
      </rPr>
      <t>20</t>
    </r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</si>
  <si>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Cambria (En-têtes)"/>
      </rPr>
      <t>20</t>
    </r>
    <r>
      <rPr>
        <b/>
        <sz val="26"/>
        <color theme="1"/>
        <rFont val="Cambria (En-têtes)"/>
      </rPr>
      <t xml:space="preserve">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30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</si>
  <si>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Cambria (En-têtes)"/>
      </rPr>
      <t xml:space="preserve">15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Cambria (En-têtes)"/>
      </rPr>
      <t>20</t>
    </r>
  </si>
  <si>
    <r>
      <t></t>
    </r>
    <r>
      <rPr>
        <b/>
        <sz val="26"/>
        <color rgb="FFFFFF00"/>
        <rFont val="Cambria (En-têtes)"/>
      </rPr>
      <t xml:space="preserve">10 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Cambria (En-têtes)"/>
      </rPr>
      <t>15</t>
    </r>
  </si>
  <si>
    <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</t>
    </r>
    <r>
      <rPr>
        <b/>
        <sz val="26"/>
        <color rgb="FFFFFF00"/>
        <rFont val="Times New Roman"/>
        <family val="1"/>
      </rPr>
      <t>10</t>
    </r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</si>
  <si>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</si>
  <si>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theme="1"/>
        <rFont val="Wingdings-Regular"/>
      </rPr>
      <t xml:space="preserve">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</si>
  <si>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</si>
  <si>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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</si>
  <si>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theme="1"/>
        <rFont val="Wingdings-Regular"/>
      </rPr>
      <t xml:space="preserve">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>15</t>
    </r>
  </si>
  <si>
    <r>
      <t></t>
    </r>
    <r>
      <rPr>
        <b/>
        <sz val="26"/>
        <color rgb="FFFFFF00"/>
        <rFont val="Times New Roman"/>
        <family val="1"/>
      </rPr>
      <t>15</t>
    </r>
  </si>
  <si>
    <r>
      <t></t>
    </r>
    <r>
      <rPr>
        <b/>
        <sz val="26"/>
        <color rgb="FFFFFF00"/>
        <rFont val="Times New Roman"/>
        <family val="1"/>
      </rPr>
      <t>10</t>
    </r>
  </si>
  <si>
    <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</t>
    </r>
    <r>
      <rPr>
        <b/>
        <sz val="26"/>
        <color rgb="FFFFFF00"/>
        <rFont val="Times New Roman"/>
        <family val="1"/>
      </rPr>
      <t>5</t>
    </r>
  </si>
  <si>
    <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25</t>
    </r>
  </si>
  <si>
    <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</t>
    </r>
    <r>
      <rPr>
        <b/>
        <sz val="26"/>
        <color rgb="FFFFFF00"/>
        <rFont val="Times New Roman"/>
        <family val="1"/>
      </rPr>
      <t>15</t>
    </r>
  </si>
  <si>
    <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</t>
    </r>
    <r>
      <rPr>
        <b/>
        <sz val="26"/>
        <color rgb="FFFFFF00"/>
        <rFont val="Times New Roman"/>
        <family val="1"/>
      </rPr>
      <t>15</t>
    </r>
  </si>
  <si>
    <r>
      <t></t>
    </r>
    <r>
      <rPr>
        <b/>
        <sz val="26"/>
        <color rgb="FFFFC000"/>
        <rFont val="Times New Roman"/>
        <family val="1"/>
      </rPr>
      <t>55</t>
    </r>
  </si>
  <si>
    <r>
      <t></t>
    </r>
    <r>
      <rPr>
        <b/>
        <sz val="26"/>
        <color rgb="FFFFFF00"/>
        <rFont val="Times New Roman"/>
        <family val="1"/>
      </rPr>
      <t>25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7C7C"/>
        <rFont val="Wingdings-Regular"/>
      </rPr>
      <t></t>
    </r>
    <r>
      <rPr>
        <b/>
        <sz val="26"/>
        <color rgb="FFFF7C7C"/>
        <rFont val="Times New Roman"/>
        <family val="1"/>
      </rPr>
      <t>35</t>
    </r>
  </si>
  <si>
    <r>
      <t></t>
    </r>
    <r>
      <rPr>
        <b/>
        <sz val="26"/>
        <color rgb="FFFF0000"/>
        <rFont val="Times New Roman"/>
        <family val="1"/>
      </rPr>
      <t xml:space="preserve">60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  <r>
      <rPr>
        <b/>
        <sz val="26"/>
        <color theme="1"/>
        <rFont val="Times New Roman"/>
        <family val="1"/>
      </rPr>
      <t xml:space="preserve"> </t>
    </r>
    <r>
      <rPr>
        <b/>
        <sz val="26"/>
        <color theme="1"/>
        <rFont val="Wingdings"/>
        <charset val="2"/>
      </rPr>
      <t></t>
    </r>
    <r>
      <rPr>
        <b/>
        <sz val="26"/>
        <color theme="1"/>
        <rFont val="Times New Roman"/>
        <family val="1"/>
      </rPr>
      <t>95</t>
    </r>
  </si>
  <si>
    <r>
      <t></t>
    </r>
    <r>
      <rPr>
        <b/>
        <sz val="26"/>
        <color rgb="FFFFC000"/>
        <rFont val="Times New Roman"/>
        <family val="1"/>
      </rPr>
      <t>25</t>
    </r>
  </si>
  <si>
    <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</t>
    </r>
  </si>
  <si>
    <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5</t>
    </r>
  </si>
  <si>
    <r>
      <t></t>
    </r>
    <r>
      <rPr>
        <b/>
        <sz val="26"/>
        <color rgb="FFFFFF00"/>
        <rFont val="Times New Roman"/>
        <family val="1"/>
      </rPr>
      <t xml:space="preserve">5 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</si>
  <si>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</t>
    </r>
    <r>
      <rPr>
        <b/>
        <sz val="26"/>
        <color rgb="FFFFC000"/>
        <rFont val="Times New Roman"/>
        <family val="1"/>
      </rPr>
      <t>25</t>
    </r>
  </si>
  <si>
    <r>
      <t></t>
    </r>
    <r>
      <rPr>
        <b/>
        <sz val="26"/>
        <color rgb="FFFFC000"/>
        <rFont val="Times New Roman"/>
        <family val="1"/>
      </rPr>
      <t>40</t>
    </r>
  </si>
  <si>
    <r>
      <t>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</si>
  <si>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</si>
  <si>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</si>
  <si>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25</t>
    </r>
  </si>
  <si>
    <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20</t>
    </r>
  </si>
  <si>
    <r>
      <t>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-Regular"/>
      </rPr>
      <t xml:space="preserve"> </t>
    </r>
  </si>
  <si>
    <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</t>
    </r>
    <r>
      <rPr>
        <b/>
        <sz val="26"/>
        <color rgb="FFFFC000"/>
        <rFont val="Times New Roman"/>
        <family val="1"/>
      </rPr>
      <t>20</t>
    </r>
  </si>
  <si>
    <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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</si>
  <si>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</si>
  <si>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</si>
  <si>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</si>
  <si>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theme="1"/>
        <rFont val="Wingdings-Regular"/>
      </rPr>
      <t xml:space="preserve">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</si>
  <si>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30</t>
    </r>
    <r>
      <rPr>
        <b/>
        <sz val="26"/>
        <color theme="1"/>
        <rFont val="Wingdings-Regular"/>
      </rPr>
      <t xml:space="preserve">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</si>
  <si>
    <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</t>
    </r>
    <r>
      <rPr>
        <b/>
        <sz val="26"/>
        <color rgb="FFFFFF00"/>
        <rFont val="Times New Roman"/>
        <family val="1"/>
      </rPr>
      <t>10</t>
    </r>
  </si>
  <si>
    <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-Regular"/>
      </rPr>
      <t xml:space="preserve"> 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</si>
  <si>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</si>
  <si>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</t>
    </r>
    <r>
      <rPr>
        <b/>
        <sz val="26"/>
        <color rgb="FFFFFF00"/>
        <rFont val="Times New Roman"/>
        <family val="1"/>
      </rPr>
      <t>15</t>
    </r>
  </si>
  <si>
    <r>
      <t></t>
    </r>
    <r>
      <rPr>
        <b/>
        <sz val="26"/>
        <color rgb="FFFFFF00"/>
        <rFont val="Times New Roman"/>
        <family val="1"/>
      </rPr>
      <t>5</t>
    </r>
    <r>
      <rPr>
        <b/>
        <sz val="26"/>
        <color rgb="FFFFFF00"/>
        <rFont val="Wingdings-Regular"/>
      </rPr>
      <t xml:space="preserve"> </t>
    </r>
    <r>
      <rPr>
        <b/>
        <sz val="26"/>
        <color rgb="FFFFFF00"/>
        <rFont val="Times New Roman"/>
        <family val="1"/>
      </rPr>
      <t>15</t>
    </r>
  </si>
  <si>
    <r>
      <t>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30</t>
    </r>
  </si>
  <si>
    <r>
      <t></t>
    </r>
    <r>
      <rPr>
        <b/>
        <sz val="26"/>
        <color rgb="FFFFC000"/>
        <rFont val="Times New Roman"/>
        <family val="1"/>
      </rPr>
      <t>20</t>
    </r>
  </si>
  <si>
    <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 </t>
    </r>
    <r>
      <rPr>
        <b/>
        <sz val="26"/>
        <color rgb="FFFFC000"/>
        <rFont val="Times New Roman"/>
        <family val="1"/>
      </rPr>
      <t>25</t>
    </r>
  </si>
  <si>
    <r>
      <t>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</si>
  <si>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</si>
  <si>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</si>
  <si>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</si>
  <si>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</si>
  <si>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  <r>
      <rPr>
        <b/>
        <sz val="26"/>
        <color theme="1"/>
        <rFont val="Wingdings-Regular"/>
      </rPr>
      <t xml:space="preserve">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</si>
  <si>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0000"/>
        <rFont val="Wingdings-Regular"/>
      </rPr>
      <t></t>
    </r>
    <r>
      <rPr>
        <b/>
        <sz val="26"/>
        <color rgb="FFFF0000"/>
        <rFont val="Times New Roman"/>
        <family val="1"/>
      </rPr>
      <t>65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45</t>
    </r>
  </si>
  <si>
    <r>
      <t>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</t>
    </r>
    <r>
      <rPr>
        <b/>
        <sz val="26"/>
        <color rgb="FFFFC000"/>
        <rFont val="Times New Roman"/>
        <family val="1"/>
      </rPr>
      <t>30</t>
    </r>
  </si>
  <si>
    <r>
      <t></t>
    </r>
    <r>
      <rPr>
        <b/>
        <sz val="26"/>
        <color rgb="FFFF0000"/>
        <rFont val="Times New Roman"/>
        <family val="1"/>
      </rPr>
      <t>65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60</t>
    </r>
  </si>
  <si>
    <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</si>
  <si>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-Regular"/>
      </rPr>
      <t xml:space="preserve"> </t>
    </r>
    <r>
      <rPr>
        <b/>
        <sz val="26"/>
        <color rgb="FFFFFF00"/>
        <rFont val="Times New Roman"/>
        <family val="1"/>
      </rPr>
      <t>10</t>
    </r>
  </si>
  <si>
    <r>
      <t>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25</t>
    </r>
  </si>
  <si>
    <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</si>
  <si>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</si>
  <si>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10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25</t>
    </r>
  </si>
  <si>
    <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</si>
  <si>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r>
      <t></t>
    </r>
    <r>
      <rPr>
        <b/>
        <sz val="26"/>
        <color rgb="FFFFC000"/>
        <rFont val="Times New Roman"/>
        <family val="1"/>
      </rPr>
      <t>25</t>
    </r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</si>
  <si>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</si>
  <si>
    <r>
      <t>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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</si>
  <si>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35</t>
    </r>
    <r>
      <rPr>
        <b/>
        <sz val="26"/>
        <color theme="1"/>
        <rFont val="Wingdings-Regular"/>
      </rPr>
      <t xml:space="preserve">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50</t>
    </r>
  </si>
  <si>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  <r>
      <rPr>
        <b/>
        <sz val="26"/>
        <color theme="1"/>
        <rFont val="Wingdings-Regular"/>
      </rPr>
      <t xml:space="preserve">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</si>
  <si>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r>
      <t></t>
    </r>
    <r>
      <rPr>
        <b/>
        <sz val="26"/>
        <color rgb="FFFF0000"/>
        <rFont val="Times New Roman"/>
        <family val="1"/>
      </rPr>
      <t>70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60</t>
    </r>
  </si>
  <si>
    <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</si>
  <si>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r>
      <t></t>
    </r>
    <r>
      <rPr>
        <b/>
        <sz val="26"/>
        <color rgb="FFFFFF00"/>
        <rFont val="Times New Roman"/>
        <family val="1"/>
      </rPr>
      <t>10</t>
    </r>
  </si>
  <si>
    <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</si>
  <si>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theme="1"/>
        <rFont val="Wingdings-Regular"/>
      </rPr>
      <t xml:space="preserve">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60</t>
    </r>
  </si>
  <si>
    <r>
      <t></t>
    </r>
    <r>
      <rPr>
        <b/>
        <sz val="26"/>
        <color rgb="FFFF0000"/>
        <rFont val="Times New Roman"/>
        <family val="1"/>
      </rPr>
      <t>70</t>
    </r>
  </si>
  <si>
    <r>
      <t></t>
    </r>
    <r>
      <rPr>
        <b/>
        <sz val="26"/>
        <color rgb="FFFF0000"/>
        <rFont val="Times New Roman"/>
        <family val="1"/>
      </rPr>
      <t>85</t>
    </r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</si>
  <si>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45</t>
    </r>
  </si>
  <si>
    <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</si>
  <si>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</si>
  <si>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r>
      <t>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</si>
  <si>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20</t>
    </r>
  </si>
  <si>
    <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30</t>
    </r>
  </si>
  <si>
    <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</si>
  <si>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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</si>
  <si>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</si>
  <si>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0000"/>
        <rFont val="Wingdings-Regular"/>
      </rPr>
      <t>5</t>
    </r>
    <r>
      <rPr>
        <b/>
        <sz val="26"/>
        <color rgb="FFFF0000"/>
        <rFont val="Times New Roman"/>
        <family val="1"/>
      </rPr>
      <t>5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45</t>
    </r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</si>
  <si>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80</t>
    </r>
    <r>
      <rPr>
        <b/>
        <sz val="26"/>
        <color theme="1"/>
        <rFont val="Wingdings-Regular"/>
      </rPr>
      <t xml:space="preserve"> </t>
    </r>
    <r>
      <rPr>
        <b/>
        <sz val="26"/>
        <color theme="1"/>
        <rFont val="Times New Roman"/>
        <family val="1"/>
      </rPr>
      <t>95</t>
    </r>
  </si>
  <si>
    <r>
      <t></t>
    </r>
    <r>
      <rPr>
        <b/>
        <sz val="26"/>
        <color rgb="FFFF0000"/>
        <rFont val="Times New Roman"/>
        <family val="1"/>
      </rPr>
      <t>80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60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</si>
  <si>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theme="1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70</t>
    </r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</si>
  <si>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</t>
    </r>
    <r>
      <rPr>
        <b/>
        <sz val="26"/>
        <color rgb="FFFFC000"/>
        <rFont val="Times New Roman"/>
        <family val="1"/>
      </rPr>
      <t>20</t>
    </r>
  </si>
  <si>
    <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-Regular"/>
      </rPr>
      <t xml:space="preserve"> </t>
    </r>
    <r>
      <rPr>
        <b/>
        <sz val="26"/>
        <color rgb="FFFFFF00"/>
        <rFont val="Times New Roman"/>
        <family val="1"/>
      </rPr>
      <t>10</t>
    </r>
  </si>
  <si>
    <r>
      <t>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>5</t>
    </r>
  </si>
  <si>
    <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10</t>
    </r>
  </si>
  <si>
    <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25</t>
    </r>
  </si>
  <si>
    <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</si>
  <si>
    <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40</t>
    </r>
  </si>
  <si>
    <r>
      <t>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</si>
  <si>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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</si>
  <si>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C000"/>
        <rFont val="Wingdings-Regular"/>
      </rPr>
      <t></t>
    </r>
    <r>
      <rPr>
        <b/>
        <sz val="26"/>
        <color rgb="FFFFC000"/>
        <rFont val="Times New Roman"/>
        <family val="1"/>
      </rPr>
      <t>20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</si>
  <si>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45</t>
    </r>
  </si>
  <si>
    <r>
      <t xml:space="preserve"> </t>
    </r>
    <r>
      <rPr>
        <b/>
        <sz val="26"/>
        <color rgb="FFFFC000"/>
        <rFont val="Times New Roman"/>
        <family val="1"/>
      </rPr>
      <t>30</t>
    </r>
  </si>
  <si>
    <r>
      <t></t>
    </r>
    <r>
      <rPr>
        <b/>
        <sz val="26"/>
        <color rgb="FFFFC000"/>
        <rFont val="Times New Roman"/>
        <family val="1"/>
      </rPr>
      <t>50</t>
    </r>
  </si>
  <si>
    <r>
      <rPr>
        <b/>
        <sz val="26"/>
        <color rgb="FFFF0000"/>
        <rFont val="Wingdings-Regular"/>
      </rPr>
      <t></t>
    </r>
    <r>
      <rPr>
        <b/>
        <sz val="26"/>
        <color rgb="FFFF0000"/>
        <rFont val="Times New Roman"/>
        <family val="1"/>
      </rPr>
      <t>50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40</t>
    </r>
  </si>
  <si>
    <r>
      <t>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</t>
    </r>
    <r>
      <rPr>
        <b/>
        <sz val="26"/>
        <color rgb="FFFFC000"/>
        <rFont val="Times New Roman"/>
        <family val="1"/>
      </rPr>
      <t>20</t>
    </r>
  </si>
  <si>
    <t>Averses neige mêlée, neige mouillée à 400, 3 cm la nuit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</si>
  <si>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30</t>
    </r>
  </si>
  <si>
    <t>Couvert, qqes faibles averses de neige</t>
  </si>
  <si>
    <r>
      <t xml:space="preserve">Ades         </t>
    </r>
    <r>
      <rPr>
        <b/>
        <sz val="22"/>
        <color rgb="FFFF0000"/>
        <rFont val="Times New Roman"/>
        <family val="1"/>
      </rPr>
      <t xml:space="preserve">Livraison FSK        </t>
    </r>
    <r>
      <rPr>
        <b/>
        <sz val="22"/>
        <color rgb="FF0000FF"/>
        <rFont val="Times New Roman"/>
        <family val="1"/>
      </rPr>
      <t xml:space="preserve">10h30 Dr Lotz (L)    </t>
    </r>
    <r>
      <rPr>
        <b/>
        <sz val="22"/>
        <color rgb="FF008000"/>
        <rFont val="Times New Roman"/>
        <family val="1"/>
      </rPr>
      <t xml:space="preserve">Commencé traitement Amic le soir        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</si>
  <si>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</si>
  <si>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t>Hochnebel, couvert, aversaes faibles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</si>
  <si>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 xml:space="preserve">65 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75</t>
    </r>
  </si>
  <si>
    <t xml:space="preserve">     X</t>
  </si>
  <si>
    <r>
      <t xml:space="preserve">Rentré bois               </t>
    </r>
    <r>
      <rPr>
        <sz val="22"/>
        <rFont val="Times New Roman"/>
        <family val="1"/>
      </rPr>
      <t xml:space="preserve">Tante a perdu ses lunettes      </t>
    </r>
    <r>
      <rPr>
        <sz val="22"/>
        <color rgb="FFFF0000"/>
        <rFont val="Times New Roman"/>
        <family val="1"/>
      </rPr>
      <t xml:space="preserve">       </t>
    </r>
  </si>
  <si>
    <r>
      <t>Baumgartner       vu 1</t>
    </r>
    <r>
      <rPr>
        <vertAlign val="superscript"/>
        <sz val="22"/>
        <color rgb="FFFF0000"/>
        <rFont val="Times New Roman"/>
        <family val="1"/>
      </rPr>
      <t>ère</t>
    </r>
    <r>
      <rPr>
        <sz val="22"/>
        <color rgb="FFFF0000"/>
        <rFont val="Times New Roman"/>
        <family val="1"/>
      </rPr>
      <t xml:space="preserve"> Grenouille</t>
    </r>
  </si>
  <si>
    <r>
      <t>1</t>
    </r>
    <r>
      <rPr>
        <vertAlign val="superscript"/>
        <sz val="22"/>
        <color rgb="FFFF0000"/>
        <rFont val="Times New Roman"/>
        <family val="1"/>
      </rPr>
      <t>ère</t>
    </r>
    <r>
      <rPr>
        <sz val="22"/>
        <color rgb="FFFF0000"/>
        <rFont val="Times New Roman"/>
        <family val="1"/>
      </rPr>
      <t xml:space="preserve"> sortie en                   T shirt                 </t>
    </r>
  </si>
  <si>
    <r>
      <t>1</t>
    </r>
    <r>
      <rPr>
        <vertAlign val="superscript"/>
        <sz val="22"/>
        <color rgb="FFFF0000"/>
        <rFont val="Times New Roman"/>
        <family val="1"/>
      </rPr>
      <t>ères</t>
    </r>
    <r>
      <rPr>
        <sz val="22"/>
        <color rgb="FFFF0000"/>
        <rFont val="Times New Roman"/>
        <family val="1"/>
      </rPr>
      <t xml:space="preserve"> Fraises des Bois</t>
    </r>
  </si>
  <si>
    <r>
      <t>Château d'eau,             1</t>
    </r>
    <r>
      <rPr>
        <vertAlign val="superscript"/>
        <sz val="22"/>
        <color rgb="FFFF0000"/>
        <rFont val="Times New Roman"/>
        <family val="1"/>
      </rPr>
      <t>ères</t>
    </r>
    <r>
      <rPr>
        <sz val="22"/>
        <color rgb="FFFF0000"/>
        <rFont val="Times New Roman"/>
        <family val="1"/>
      </rPr>
      <t xml:space="preserve">  Framboises,           1</t>
    </r>
    <r>
      <rPr>
        <vertAlign val="superscript"/>
        <sz val="22"/>
        <color rgb="FFFF0000"/>
        <rFont val="Times New Roman"/>
        <family val="1"/>
      </rPr>
      <t>ères</t>
    </r>
    <r>
      <rPr>
        <sz val="22"/>
        <color rgb="FFFF0000"/>
        <rFont val="Times New Roman"/>
        <family val="1"/>
      </rPr>
      <t xml:space="preserve"> Giroles</t>
    </r>
  </si>
  <si>
    <r>
      <rPr>
        <b/>
        <sz val="22"/>
        <rFont val="Times New Roman"/>
        <family val="1"/>
      </rPr>
      <t xml:space="preserve">Enterrement           Ginette Lerognon </t>
    </r>
    <r>
      <rPr>
        <sz val="22"/>
        <color rgb="FFFF0000"/>
        <rFont val="Times New Roman"/>
        <family val="1"/>
      </rPr>
      <t xml:space="preserve">                 Reçu ruban Leds</t>
    </r>
  </si>
  <si>
    <r>
      <rPr>
        <sz val="22"/>
        <rFont val="Times New Roman"/>
        <family val="1"/>
      </rPr>
      <t xml:space="preserve">7h45 Dr Huffschmitt </t>
    </r>
    <r>
      <rPr>
        <sz val="22"/>
        <color rgb="FFFF0000"/>
        <rFont val="Times New Roman"/>
        <family val="1"/>
      </rPr>
      <t>Axabanque mettre à jour date vir loyer au18/03/16</t>
    </r>
  </si>
  <si>
    <r>
      <rPr>
        <b/>
        <sz val="22"/>
        <color rgb="FFFF0000"/>
        <rFont val="Times New Roman"/>
        <family val="1"/>
      </rPr>
      <t xml:space="preserve">allumé Feu            </t>
    </r>
    <r>
      <rPr>
        <sz val="22"/>
        <color rgb="FFFF0000"/>
        <rFont val="Times New Roman"/>
        <family val="1"/>
      </rPr>
      <t>Cèpes au Petit Haut  ± 1Kg</t>
    </r>
  </si>
  <si>
    <r>
      <rPr>
        <b/>
        <sz val="22"/>
        <color rgb="FFFF0000"/>
        <rFont val="Times New Roman"/>
        <family val="1"/>
      </rPr>
      <t>allumé Feu</t>
    </r>
    <r>
      <rPr>
        <sz val="22"/>
        <color rgb="FFFF0000"/>
        <rFont val="Times New Roman"/>
        <family val="1"/>
      </rPr>
      <t xml:space="preserve">  300g cèpes Fenarupt</t>
    </r>
  </si>
  <si>
    <r>
      <rPr>
        <b/>
        <sz val="22"/>
        <color rgb="FFFF0000"/>
        <rFont val="Times New Roman"/>
        <family val="1"/>
      </rPr>
      <t>allumé Feu</t>
    </r>
    <r>
      <rPr>
        <sz val="22"/>
        <color rgb="FFFF0000"/>
        <rFont val="Times New Roman"/>
        <family val="1"/>
      </rPr>
      <t xml:space="preserve">   300g cèpes Château d'eau 1kg cèpes Fenarupt </t>
    </r>
  </si>
  <si>
    <r>
      <rPr>
        <sz val="22"/>
        <color rgb="FF0000FF"/>
        <rFont val="Times New Roman"/>
        <family val="1"/>
      </rPr>
      <t>8h00 Dr Huffschmitt</t>
    </r>
    <r>
      <rPr>
        <sz val="22"/>
        <color rgb="FFFF0000"/>
        <rFont val="Times New Roman"/>
        <family val="1"/>
      </rPr>
      <t xml:space="preserve">    </t>
    </r>
    <r>
      <rPr>
        <b/>
        <sz val="22"/>
        <color rgb="FFFF0000"/>
        <rFont val="Times New Roman"/>
        <family val="1"/>
      </rPr>
      <t>Appel de Christophe W</t>
    </r>
  </si>
  <si>
    <r>
      <rPr>
        <sz val="22"/>
        <rFont val="Times New Roman"/>
        <family val="1"/>
      </rPr>
      <t xml:space="preserve">15h30 Dr Huffschmitt </t>
    </r>
    <r>
      <rPr>
        <b/>
        <sz val="22"/>
        <color rgb="FFFF0000"/>
        <rFont val="Times New Roman"/>
        <family val="1"/>
      </rPr>
      <t>Larissa renversée par un vélo à ±18h05</t>
    </r>
  </si>
  <si>
    <r>
      <t xml:space="preserve">8h00 Dr Huffschmitt </t>
    </r>
    <r>
      <rPr>
        <sz val="22"/>
        <rFont val="Times New Roman"/>
        <family val="1"/>
      </rPr>
      <t>Compte Facebook Supprimé</t>
    </r>
  </si>
  <si>
    <r>
      <t xml:space="preserve">Strasbourg      </t>
    </r>
    <r>
      <rPr>
        <b/>
        <sz val="22"/>
        <color rgb="FFFF0000"/>
        <rFont val="Times New Roman"/>
        <family val="1"/>
      </rPr>
      <t>+</t>
    </r>
    <r>
      <rPr>
        <sz val="22"/>
        <color rgb="FFFF0000"/>
        <rFont val="Times New Roman"/>
        <family val="1"/>
      </rPr>
      <t xml:space="preserve">          Offenburg avec Larissa</t>
    </r>
  </si>
  <si>
    <r>
      <t xml:space="preserve">11h30 Scanner Sélestat        </t>
    </r>
    <r>
      <rPr>
        <b/>
        <sz val="22"/>
        <color rgb="FFFF0000"/>
        <rFont val="Times New Roman"/>
        <family val="1"/>
      </rPr>
      <t>Commandé 2 Régulateurs vitesse</t>
    </r>
  </si>
  <si>
    <r>
      <rPr>
        <sz val="22"/>
        <color rgb="FF0000FF"/>
        <rFont val="Times New Roman"/>
        <family val="1"/>
      </rPr>
      <t xml:space="preserve">15h00 Barlier Fréland </t>
    </r>
    <r>
      <rPr>
        <sz val="22"/>
        <color rgb="FFFF0000"/>
        <rFont val="Times New Roman"/>
        <family val="1"/>
      </rPr>
      <t xml:space="preserve">                                     18h30-19h00 Magali  comportementaliste</t>
    </r>
  </si>
  <si>
    <r>
      <t xml:space="preserve">8h45 Dr Faller,       10h00 Hopital Pasteur neurologie </t>
    </r>
    <r>
      <rPr>
        <sz val="22"/>
        <rFont val="Times New Roman"/>
        <family val="1"/>
      </rPr>
      <t>15h00</t>
    </r>
    <r>
      <rPr>
        <sz val="22"/>
        <color rgb="FFFF0000"/>
        <rFont val="Times New Roman"/>
        <family val="1"/>
      </rPr>
      <t xml:space="preserve"> </t>
    </r>
    <r>
      <rPr>
        <sz val="22"/>
        <rFont val="Times New Roman"/>
        <family val="1"/>
      </rPr>
      <t>Mulhouse EMOI-TC 68     (VSL)</t>
    </r>
  </si>
  <si>
    <r>
      <t xml:space="preserve">Anniversaire Marthe     Ropp   ,                  </t>
    </r>
    <r>
      <rPr>
        <b/>
        <sz val="22"/>
        <color rgb="FF0000FF"/>
        <rFont val="Times New Roman"/>
        <family val="1"/>
      </rPr>
      <t>Arrêté</t>
    </r>
    <r>
      <rPr>
        <sz val="22"/>
        <color rgb="FF0000FF"/>
        <rFont val="Times New Roman"/>
        <family val="1"/>
      </rPr>
      <t xml:space="preserve">  contrat Magali Comporteme</t>
    </r>
  </si>
  <si>
    <r>
      <t>14h00      Audica</t>
    </r>
    <r>
      <rPr>
        <sz val="22"/>
        <rFont val="Times New Roman"/>
        <family val="1"/>
      </rPr>
      <t xml:space="preserve">         Jack 1 an chez nous</t>
    </r>
  </si>
  <si>
    <r>
      <rPr>
        <sz val="22"/>
        <rFont val="Times New Roman"/>
        <family val="1"/>
      </rPr>
      <t xml:space="preserve">14h00       Coiffure    Michelle      Tante  </t>
    </r>
    <r>
      <rPr>
        <sz val="22"/>
        <color rgb="FF008000"/>
        <rFont val="Times New Roman"/>
        <family val="1"/>
      </rPr>
      <t xml:space="preserve"> Commandé 1,5 kg Croquettes Platinum  </t>
    </r>
  </si>
  <si>
    <r>
      <t xml:space="preserve">13h30       EMOI-TC 68 Mulhouse   ( VSL )       </t>
    </r>
    <r>
      <rPr>
        <sz val="22"/>
        <color rgb="FF008000"/>
        <rFont val="Times New Roman"/>
        <family val="1"/>
      </rPr>
      <t>Reçu Croquettes Platinum</t>
    </r>
    <r>
      <rPr>
        <sz val="22"/>
        <color rgb="FFFF0000"/>
        <rFont val="Times New Roman"/>
        <family val="1"/>
      </rPr>
      <t xml:space="preserve"> +</t>
    </r>
    <r>
      <rPr>
        <sz val="22"/>
        <color rgb="FF0000FF"/>
        <rFont val="Times New Roman"/>
        <family val="1"/>
      </rPr>
      <t xml:space="preserve"> Croquettes Kronch</t>
    </r>
  </si>
  <si>
    <r>
      <rPr>
        <sz val="22"/>
        <color rgb="FF0000FF"/>
        <rFont val="Times New Roman"/>
        <family val="1"/>
      </rPr>
      <t xml:space="preserve">Rosenmontag         </t>
    </r>
    <r>
      <rPr>
        <sz val="22"/>
        <color rgb="FFFF0000"/>
        <rFont val="Times New Roman"/>
        <family val="1"/>
      </rPr>
      <t xml:space="preserve">Analyse citologie pour Dr Faure </t>
    </r>
  </si>
  <si>
    <r>
      <rPr>
        <sz val="22"/>
        <color rgb="FF0000FF"/>
        <rFont val="Times New Roman"/>
        <family val="1"/>
      </rPr>
      <t>Ascher Mittwoch</t>
    </r>
    <r>
      <rPr>
        <sz val="22"/>
        <color rgb="FFFF0000"/>
        <rFont val="Times New Roman"/>
        <family val="1"/>
      </rPr>
      <t xml:space="preserve">    10h30 Knoepfli Vaccin + Toise  Jack         </t>
    </r>
  </si>
  <si>
    <r>
      <t xml:space="preserve">17h15  IRM     Sélestat            </t>
    </r>
    <r>
      <rPr>
        <sz val="22"/>
        <rFont val="Times New Roman"/>
        <family val="1"/>
      </rPr>
      <t xml:space="preserve">Commandé Bicarbonate </t>
    </r>
    <r>
      <rPr>
        <sz val="22"/>
        <color rgb="FFFF0000"/>
        <rFont val="Times New Roman"/>
        <family val="1"/>
      </rPr>
      <t xml:space="preserve">   </t>
    </r>
  </si>
  <si>
    <r>
      <rPr>
        <sz val="22"/>
        <rFont val="Times New Roman"/>
        <family val="1"/>
      </rPr>
      <t xml:space="preserve">9h00            Tante, Pasteur Ophtalmologie             ( VSL ) </t>
    </r>
    <r>
      <rPr>
        <sz val="22"/>
        <color rgb="FFFF0000"/>
        <rFont val="Times New Roman"/>
        <family val="1"/>
      </rPr>
      <t xml:space="preserve">              17h00             Dr Schaller </t>
    </r>
    <r>
      <rPr>
        <sz val="22"/>
        <rFont val="Times New Roman"/>
        <family val="1"/>
      </rPr>
      <t xml:space="preserve">Reçu Bicarbonate </t>
    </r>
    <r>
      <rPr>
        <b/>
        <sz val="22"/>
        <rFont val="Times New Roman"/>
        <family val="1"/>
      </rPr>
      <t>+</t>
    </r>
    <r>
      <rPr>
        <sz val="22"/>
        <rFont val="Times New Roman"/>
        <family val="1"/>
      </rPr>
      <t xml:space="preserve"> Petsafe 400</t>
    </r>
  </si>
  <si>
    <r>
      <t xml:space="preserve">8h30 Dr Faller,         puis                        Dr Schaller,            </t>
    </r>
    <r>
      <rPr>
        <sz val="22"/>
        <rFont val="Times New Roman"/>
        <family val="1"/>
      </rPr>
      <t>Aldi Endingen et Obi      l'après-midi</t>
    </r>
  </si>
  <si>
    <r>
      <t xml:space="preserve">Reçu Sapin Parcelle 12      </t>
    </r>
    <r>
      <rPr>
        <sz val="22"/>
        <color rgb="FF0000FF"/>
        <rFont val="Times New Roman"/>
        <family val="1"/>
      </rPr>
      <t>Floraison Prunelliers</t>
    </r>
  </si>
  <si>
    <r>
      <t xml:space="preserve">9h15 Dr Tachy       </t>
    </r>
    <r>
      <rPr>
        <b/>
        <sz val="22"/>
        <color rgb="FFFF0000"/>
        <rFont val="Times New Roman"/>
        <family val="1"/>
      </rPr>
      <t>11h00 Ramoneu</t>
    </r>
    <r>
      <rPr>
        <sz val="22"/>
        <color rgb="FFFF0000"/>
        <rFont val="Times New Roman"/>
        <family val="1"/>
      </rPr>
      <t xml:space="preserve">r      </t>
    </r>
    <r>
      <rPr>
        <sz val="22"/>
        <rFont val="Times New Roman"/>
        <family val="1"/>
      </rPr>
      <t>fait Sapin           Parcelle 12                      1 Stère</t>
    </r>
  </si>
  <si>
    <r>
      <t xml:space="preserve">9h00       EMOI-TC    Mulhouse                ( VSL )             </t>
    </r>
    <r>
      <rPr>
        <sz val="22"/>
        <color rgb="FFFF0000"/>
        <rFont val="Times New Roman"/>
        <family val="1"/>
      </rPr>
      <t>Terminé Sapin parcelle 12           ( Total 2 Stères )</t>
    </r>
  </si>
  <si>
    <r>
      <t xml:space="preserve">8h00 Dr Huffschmitt    </t>
    </r>
    <r>
      <rPr>
        <sz val="22"/>
        <rFont val="Times New Roman"/>
        <family val="1"/>
      </rPr>
      <t>9h30        EMOI-TC      Colmar       Mme Perrot       ( VSL)</t>
    </r>
  </si>
  <si>
    <r>
      <rPr>
        <sz val="22"/>
        <rFont val="Times New Roman"/>
        <family val="1"/>
      </rPr>
      <t xml:space="preserve">11h15 Pasteur 16 rdc Tante </t>
    </r>
    <r>
      <rPr>
        <sz val="22"/>
        <color rgb="FFFF0000"/>
        <rFont val="Times New Roman"/>
        <family val="1"/>
      </rPr>
      <t>Anniversaire Marie     Kohler</t>
    </r>
  </si>
  <si>
    <r>
      <rPr>
        <sz val="22"/>
        <rFont val="Times New Roman"/>
        <family val="1"/>
      </rPr>
      <t xml:space="preserve">Commandé Sondes </t>
    </r>
    <r>
      <rPr>
        <sz val="22"/>
        <color rgb="FFFF0000"/>
        <rFont val="Times New Roman"/>
        <family val="1"/>
      </rPr>
      <t xml:space="preserve">      15h30  Katia</t>
    </r>
  </si>
  <si>
    <r>
      <rPr>
        <sz val="22"/>
        <color rgb="FFFF0000"/>
        <rFont val="Times New Roman"/>
        <family val="1"/>
      </rPr>
      <t>Scié et rentré bois</t>
    </r>
    <r>
      <rPr>
        <sz val="22"/>
        <rFont val="Times New Roman"/>
        <family val="1"/>
      </rPr>
      <t xml:space="preserve">                      ( ADES )</t>
    </r>
  </si>
  <si>
    <r>
      <rPr>
        <sz val="22"/>
        <rFont val="Times New Roman"/>
        <family val="1"/>
      </rPr>
      <t xml:space="preserve">Livraison Sondes  </t>
    </r>
  </si>
  <si>
    <r>
      <rPr>
        <sz val="22"/>
        <rFont val="Times New Roman"/>
        <family val="1"/>
      </rPr>
      <t>Anniversaire Anne Marie Ropp              et               Joseph Kohler</t>
    </r>
    <r>
      <rPr>
        <sz val="22"/>
        <color rgb="FFFF0000"/>
        <rFont val="Times New Roman"/>
        <family val="1"/>
      </rPr>
      <t xml:space="preserve">    13h30 Katia</t>
    </r>
  </si>
  <si>
    <r>
      <rPr>
        <sz val="22"/>
        <rFont val="Times New Roman"/>
        <family val="1"/>
      </rPr>
      <t xml:space="preserve">           </t>
    </r>
    <r>
      <rPr>
        <sz val="22"/>
        <color rgb="FFFF0000"/>
        <rFont val="Times New Roman"/>
        <family val="1"/>
      </rPr>
      <t>1</t>
    </r>
    <r>
      <rPr>
        <vertAlign val="superscript"/>
        <sz val="22"/>
        <color rgb="FFFF0000"/>
        <rFont val="Times New Roman"/>
        <family val="1"/>
      </rPr>
      <t>ere</t>
    </r>
    <r>
      <rPr>
        <sz val="22"/>
        <color rgb="FFFF0000"/>
        <rFont val="Times New Roman"/>
        <family val="1"/>
      </rPr>
      <t xml:space="preserve"> journée sans feu, flambée le soir</t>
    </r>
  </si>
  <si>
    <r>
      <rPr>
        <sz val="22"/>
        <rFont val="Times New Roman"/>
        <family val="1"/>
      </rPr>
      <t xml:space="preserve">Amikinos livré à 11h45 </t>
    </r>
    <r>
      <rPr>
        <sz val="22"/>
        <color rgb="FFFF0000"/>
        <rFont val="Times New Roman"/>
        <family val="1"/>
      </rPr>
      <t xml:space="preserve">               16h00, Xavier   pour bois                          ( 15 Stères, Plus )</t>
    </r>
  </si>
  <si>
    <r>
      <t xml:space="preserve">Confirmation Jack OK                          </t>
    </r>
    <r>
      <rPr>
        <sz val="22"/>
        <rFont val="Times New Roman"/>
        <family val="1"/>
      </rPr>
      <t>Visite  chez Ropp et maison</t>
    </r>
  </si>
  <si>
    <r>
      <t xml:space="preserve">10h15 Pasteur Tante (VSL)        </t>
    </r>
    <r>
      <rPr>
        <sz val="22"/>
        <rFont val="Times New Roman"/>
        <family val="1"/>
      </rPr>
      <t xml:space="preserve">Forêt  </t>
    </r>
    <r>
      <rPr>
        <sz val="22"/>
        <color rgb="FFFF0000"/>
        <rFont val="Times New Roman"/>
        <family val="1"/>
      </rPr>
      <t xml:space="preserve">     </t>
    </r>
  </si>
  <si>
    <r>
      <t xml:space="preserve">8h00               Dr Huffschmitt </t>
    </r>
    <r>
      <rPr>
        <sz val="22"/>
        <rFont val="Times New Roman"/>
        <family val="1"/>
      </rPr>
      <t>11h00 Mme MoreauColmar             ( VSL )</t>
    </r>
    <r>
      <rPr>
        <sz val="22"/>
        <color rgb="FFFF0000"/>
        <rFont val="Times New Roman"/>
        <family val="1"/>
      </rPr>
      <t xml:space="preserve">               15h00 Katia  </t>
    </r>
    <r>
      <rPr>
        <sz val="22"/>
        <rFont val="Times New Roman"/>
        <family val="1"/>
      </rPr>
      <t>envoi demande Pédigrée</t>
    </r>
  </si>
  <si>
    <r>
      <t xml:space="preserve">Dema France Schweighouse </t>
    </r>
    <r>
      <rPr>
        <sz val="22"/>
        <rFont val="Times New Roman"/>
        <family val="1"/>
      </rPr>
      <t>+  Karlton</t>
    </r>
  </si>
  <si>
    <r>
      <rPr>
        <sz val="22"/>
        <rFont val="Times New Roman"/>
        <family val="1"/>
      </rPr>
      <t xml:space="preserve">Forêt  </t>
    </r>
    <r>
      <rPr>
        <sz val="22"/>
        <color rgb="FFFF0000"/>
        <rFont val="Times New Roman"/>
        <family val="1"/>
      </rPr>
      <t xml:space="preserve">                      EDF le matin     ( relevés )</t>
    </r>
  </si>
  <si>
    <r>
      <t xml:space="preserve">Forêt,               </t>
    </r>
    <r>
      <rPr>
        <sz val="22"/>
        <rFont val="Times New Roman"/>
        <family val="1"/>
      </rPr>
      <t>Reçu Arduino,</t>
    </r>
    <r>
      <rPr>
        <sz val="22"/>
        <color rgb="FFFF0000"/>
        <rFont val="Times New Roman"/>
        <family val="1"/>
      </rPr>
      <t xml:space="preserve">  </t>
    </r>
  </si>
  <si>
    <r>
      <rPr>
        <sz val="22"/>
        <rFont val="Times New Roman"/>
        <family val="1"/>
      </rPr>
      <t xml:space="preserve">pas de feu                 </t>
    </r>
    <r>
      <rPr>
        <sz val="22"/>
        <color rgb="FFFF0000"/>
        <rFont val="Times New Roman"/>
        <family val="1"/>
      </rPr>
      <t>13h30 Dr Lotz</t>
    </r>
  </si>
  <si>
    <r>
      <rPr>
        <sz val="22"/>
        <rFont val="Times New Roman"/>
        <family val="1"/>
      </rPr>
      <t xml:space="preserve">Forêt avec Christian   </t>
    </r>
    <r>
      <rPr>
        <sz val="22"/>
        <color rgb="FFFF0000"/>
        <rFont val="Times New Roman"/>
        <family val="1"/>
      </rPr>
      <t>12h00 Chez Appoline</t>
    </r>
  </si>
  <si>
    <r>
      <t xml:space="preserve">12h00 Roudy   </t>
    </r>
    <r>
      <rPr>
        <sz val="22"/>
        <rFont val="Times New Roman"/>
        <family val="1"/>
      </rPr>
      <t>Commandé connecteurs      Conrad</t>
    </r>
  </si>
  <si>
    <r>
      <t xml:space="preserve">Débardé bois,   </t>
    </r>
    <r>
      <rPr>
        <sz val="22"/>
        <rFont val="Times New Roman"/>
        <family val="1"/>
      </rPr>
      <t>Changé sac Aspirateur</t>
    </r>
  </si>
  <si>
    <r>
      <rPr>
        <sz val="22"/>
        <rFont val="Times New Roman"/>
        <family val="1"/>
      </rPr>
      <t xml:space="preserve">Forêt avec Christian             4 voyages SP         </t>
    </r>
    <r>
      <rPr>
        <sz val="22"/>
        <color rgb="FFFF0000"/>
        <rFont val="Times New Roman"/>
        <family val="1"/>
      </rPr>
      <t xml:space="preserve">  14h30 Katia</t>
    </r>
  </si>
  <si>
    <r>
      <t xml:space="preserve">8h00    Dr Huffschmitt              </t>
    </r>
    <r>
      <rPr>
        <sz val="22"/>
        <rFont val="Times New Roman"/>
        <family val="1"/>
      </rPr>
      <t>Forêt avec Christian             3 voyages SP</t>
    </r>
  </si>
  <si>
    <r>
      <t xml:space="preserve">Forêt avec Christian            2 voyages SP      2 voyages Sm          </t>
    </r>
    <r>
      <rPr>
        <sz val="22"/>
        <rFont val="Times New Roman"/>
        <family val="1"/>
      </rPr>
      <t>Tante Pasteur 16 (VSL)</t>
    </r>
  </si>
  <si>
    <r>
      <t>Forêt avec Christian          2</t>
    </r>
    <r>
      <rPr>
        <b/>
        <vertAlign val="superscript"/>
        <sz val="22"/>
        <rFont val="Times New Roman"/>
        <family val="1"/>
      </rPr>
      <t>1/2</t>
    </r>
    <r>
      <rPr>
        <sz val="22"/>
        <rFont val="Times New Roman"/>
        <family val="1"/>
      </rPr>
      <t xml:space="preserve"> voyages SP      2 voyages Sm   Bois Terminé,                </t>
    </r>
    <r>
      <rPr>
        <sz val="22"/>
        <color rgb="FFFF0000"/>
        <rFont val="Times New Roman"/>
        <family val="1"/>
      </rPr>
      <t>Total 43 Stères</t>
    </r>
  </si>
  <si>
    <r>
      <rPr>
        <sz val="22"/>
        <rFont val="Times New Roman"/>
        <family val="1"/>
      </rPr>
      <t>Armistice 1945</t>
    </r>
    <r>
      <rPr>
        <sz val="22"/>
        <color rgb="FFFF0000"/>
        <rFont val="Times New Roman"/>
        <family val="1"/>
      </rPr>
      <t xml:space="preserve">  Couvert bois     SP                  Jean oreilles bouchées</t>
    </r>
  </si>
  <si>
    <r>
      <rPr>
        <sz val="22"/>
        <rFont val="Times New Roman"/>
        <family val="1"/>
      </rPr>
      <t xml:space="preserve">14h30 Katia              </t>
    </r>
    <r>
      <rPr>
        <sz val="22"/>
        <color rgb="FFFF0000"/>
        <rFont val="Times New Roman"/>
        <family val="1"/>
      </rPr>
      <t xml:space="preserve">   17h00 Dr Saur </t>
    </r>
  </si>
  <si>
    <r>
      <t xml:space="preserve">Pentecôte </t>
    </r>
    <r>
      <rPr>
        <sz val="22"/>
        <rFont val="Times New Roman"/>
        <family val="1"/>
      </rPr>
      <t>Anniversaire Alina Kaluzny</t>
    </r>
  </si>
  <si>
    <r>
      <rPr>
        <sz val="22"/>
        <color rgb="FFFF0000"/>
        <rFont val="Times New Roman"/>
        <family val="1"/>
      </rPr>
      <t>12h00 Nussbaumer</t>
    </r>
    <r>
      <rPr>
        <sz val="22"/>
        <rFont val="Times New Roman"/>
        <family val="1"/>
      </rPr>
      <t xml:space="preserve">  </t>
    </r>
  </si>
  <si>
    <r>
      <t xml:space="preserve">11h30 Katia, </t>
    </r>
    <r>
      <rPr>
        <sz val="22"/>
        <rFont val="Times New Roman"/>
        <family val="1"/>
      </rPr>
      <t>Jean Dr Huffschmitt lavé oreilles</t>
    </r>
  </si>
  <si>
    <r>
      <t xml:space="preserve">16h00 Emoi-TC Mulhouse                  ( VSL )       </t>
    </r>
    <r>
      <rPr>
        <sz val="22"/>
        <rFont val="Times New Roman"/>
        <family val="1"/>
      </rPr>
      <t>Reçu Pédigrée Jack</t>
    </r>
  </si>
  <si>
    <r>
      <rPr>
        <sz val="22"/>
        <rFont val="Times New Roman"/>
        <family val="1"/>
      </rPr>
      <t xml:space="preserve">Fête Dieu   ( DE )    </t>
    </r>
    <r>
      <rPr>
        <sz val="22"/>
        <color rgb="FFFF0000"/>
        <rFont val="Times New Roman"/>
        <family val="1"/>
      </rPr>
      <t xml:space="preserve">           8h45 Dr Hickel, Larissa</t>
    </r>
  </si>
  <si>
    <r>
      <t xml:space="preserve">8h00 Dr Huffschmitt Larissa &amp; Jean ordonnance Sondes       </t>
    </r>
    <r>
      <rPr>
        <sz val="22"/>
        <rFont val="Times New Roman"/>
        <family val="1"/>
      </rPr>
      <t>Commandé Sondes</t>
    </r>
  </si>
  <si>
    <r>
      <rPr>
        <sz val="22"/>
        <rFont val="Times New Roman"/>
        <family val="1"/>
      </rPr>
      <t xml:space="preserve">13h30 Michelle-tante      </t>
    </r>
    <r>
      <rPr>
        <sz val="22"/>
        <color rgb="FFFF0000"/>
        <rFont val="Times New Roman"/>
        <family val="1"/>
      </rPr>
      <t xml:space="preserve">S'inscrire sur Bloctel </t>
    </r>
    <r>
      <rPr>
        <sz val="22"/>
        <rFont val="Times New Roman"/>
        <family val="1"/>
      </rPr>
      <t>Cherché pneus BF Goodrich all Terrain T/A KO2             DK St Dié</t>
    </r>
  </si>
  <si>
    <r>
      <t xml:space="preserve">Livraison Sondes le matin                       </t>
    </r>
    <r>
      <rPr>
        <sz val="22"/>
        <rFont val="Times New Roman"/>
        <family val="1"/>
      </rPr>
      <t>Peint Porte cochère</t>
    </r>
  </si>
  <si>
    <r>
      <rPr>
        <sz val="22"/>
        <rFont val="Times New Roman"/>
        <family val="1"/>
      </rPr>
      <t>1</t>
    </r>
    <r>
      <rPr>
        <vertAlign val="superscript"/>
        <sz val="22"/>
        <rFont val="Times New Roman"/>
        <family val="1"/>
      </rPr>
      <t>ères</t>
    </r>
    <r>
      <rPr>
        <sz val="22"/>
        <rFont val="Times New Roman"/>
        <family val="1"/>
      </rPr>
      <t xml:space="preserve"> fraises des Bois             </t>
    </r>
    <r>
      <rPr>
        <sz val="22"/>
        <color rgb="FFFF0000"/>
        <rFont val="Times New Roman"/>
        <family val="1"/>
      </rPr>
      <t>Peint volets bas</t>
    </r>
  </si>
  <si>
    <r>
      <rPr>
        <sz val="22"/>
        <rFont val="Times New Roman"/>
        <family val="1"/>
      </rPr>
      <t xml:space="preserve">Libre cueuillette fraises Mussig ouverte            </t>
    </r>
    <r>
      <rPr>
        <sz val="22"/>
        <color rgb="FFFF0000"/>
        <rFont val="Times New Roman"/>
        <family val="1"/>
      </rPr>
      <t>9h45 Tante Pasteur/16 (VSL)</t>
    </r>
  </si>
  <si>
    <r>
      <t xml:space="preserve">10h00             Dr Hickel, Larissa &amp; Jean      </t>
    </r>
    <r>
      <rPr>
        <sz val="22"/>
        <rFont val="Times New Roman"/>
        <family val="1"/>
      </rPr>
      <t>15h00         Cathia</t>
    </r>
  </si>
  <si>
    <r>
      <rPr>
        <sz val="22"/>
        <color rgb="FFFF0000"/>
        <rFont val="Times New Roman"/>
        <family val="1"/>
      </rPr>
      <t xml:space="preserve">GAZ:43355 EDF:95675 </t>
    </r>
    <r>
      <rPr>
        <sz val="22"/>
        <rFont val="Times New Roman"/>
        <family val="1"/>
      </rPr>
      <t xml:space="preserve"> Terminé volets du haut</t>
    </r>
  </si>
  <si>
    <r>
      <rPr>
        <sz val="22"/>
        <rFont val="Times New Roman"/>
        <family val="1"/>
      </rPr>
      <t xml:space="preserve">Peint fenêtres du Haut </t>
    </r>
    <r>
      <rPr>
        <sz val="22"/>
        <color rgb="FFFF0000"/>
        <rFont val="Times New Roman"/>
        <family val="1"/>
      </rPr>
      <t xml:space="preserve">               14h30 Cathia</t>
    </r>
  </si>
  <si>
    <r>
      <rPr>
        <sz val="22"/>
        <color rgb="FFFF0000"/>
        <rFont val="Times New Roman"/>
        <family val="1"/>
      </rPr>
      <t>GAZ:43362 EDF:95708</t>
    </r>
    <r>
      <rPr>
        <sz val="22"/>
        <rFont val="Times New Roman"/>
        <family val="1"/>
      </rPr>
      <t xml:space="preserve">                   9 Cèpes moyens Château d'eau</t>
    </r>
  </si>
  <si>
    <r>
      <rPr>
        <b/>
        <sz val="22"/>
        <color rgb="FFFF0000"/>
        <rFont val="Times New Roman"/>
        <family val="1"/>
      </rPr>
      <t xml:space="preserve">Été </t>
    </r>
    <r>
      <rPr>
        <sz val="22"/>
        <rFont val="Times New Roman"/>
        <family val="1"/>
      </rPr>
      <t xml:space="preserve">                          240g Giroles dont 2 pt cépes Cht d'eau</t>
    </r>
  </si>
  <si>
    <r>
      <t xml:space="preserve">8h00 Dr Huffschmitt    </t>
    </r>
    <r>
      <rPr>
        <sz val="22"/>
        <rFont val="Times New Roman"/>
        <family val="1"/>
      </rPr>
      <t>14h30 Dr Hickel</t>
    </r>
    <r>
      <rPr>
        <sz val="22"/>
        <color rgb="FFFF0000"/>
        <rFont val="Times New Roman"/>
        <family val="1"/>
      </rPr>
      <t xml:space="preserve">         250g Fraises des bois  Station ép.     </t>
    </r>
  </si>
  <si>
    <r>
      <t xml:space="preserve">15h00 Popovici           </t>
    </r>
    <r>
      <rPr>
        <sz val="22"/>
        <rFont val="Times New Roman"/>
        <family val="1"/>
      </rPr>
      <t>E 95925                   G 43391</t>
    </r>
  </si>
  <si>
    <r>
      <t xml:space="preserve">9h00         EMOI-TC Colmar     </t>
    </r>
    <r>
      <rPr>
        <sz val="22"/>
        <rFont val="Times New Roman"/>
        <family val="1"/>
      </rPr>
      <t>Myrtilles Haicot 800g</t>
    </r>
  </si>
  <si>
    <r>
      <t xml:space="preserve">8h00               Dr Hickel               </t>
    </r>
    <r>
      <rPr>
        <sz val="22"/>
        <rFont val="Times New Roman"/>
        <family val="1"/>
      </rPr>
      <t>Myrtilles Haicot 845g</t>
    </r>
  </si>
  <si>
    <r>
      <t xml:space="preserve">8h00 Dr Huffschmitt    </t>
    </r>
    <r>
      <rPr>
        <sz val="22"/>
        <rFont val="Times New Roman"/>
        <family val="1"/>
      </rPr>
      <t>12h00     Carolis</t>
    </r>
  </si>
  <si>
    <r>
      <rPr>
        <sz val="22"/>
        <rFont val="Times New Roman"/>
        <family val="1"/>
      </rPr>
      <t>3,154kg Framboises Crête du Robinot,    2,210kg Jus</t>
    </r>
    <r>
      <rPr>
        <sz val="22"/>
        <color rgb="FFFF0000"/>
        <rFont val="Times New Roman"/>
        <family val="1"/>
      </rPr>
      <t xml:space="preserve">              Filtré Vin de Noix         </t>
    </r>
    <r>
      <rPr>
        <sz val="22"/>
        <rFont val="Times New Roman"/>
        <family val="1"/>
      </rPr>
      <t>1,011kg</t>
    </r>
    <r>
      <rPr>
        <sz val="22"/>
        <color rgb="FFFF0000"/>
        <rFont val="Times New Roman"/>
        <family val="1"/>
      </rPr>
      <t xml:space="preserve"> </t>
    </r>
    <r>
      <rPr>
        <sz val="22"/>
        <rFont val="Times New Roman"/>
        <family val="1"/>
      </rPr>
      <t>Mures, 763g Jus</t>
    </r>
  </si>
  <si>
    <r>
      <t xml:space="preserve">10h30        Amic </t>
    </r>
    <r>
      <rPr>
        <sz val="22"/>
        <rFont val="Times New Roman"/>
        <family val="1"/>
      </rPr>
      <t>Tante perdu lunettes</t>
    </r>
  </si>
  <si>
    <r>
      <t xml:space="preserve">8h00               Dr Hickel              </t>
    </r>
    <r>
      <rPr>
        <sz val="22"/>
        <rFont val="Times New Roman"/>
        <family val="1"/>
      </rPr>
      <t>Conforama acheté Frigo</t>
    </r>
  </si>
  <si>
    <r>
      <rPr>
        <sz val="22"/>
        <color rgb="FFFF0000"/>
        <rFont val="Times New Roman"/>
        <family val="1"/>
      </rPr>
      <t>Apporté lunettes à tante</t>
    </r>
    <r>
      <rPr>
        <sz val="22"/>
        <rFont val="Times New Roman"/>
        <family val="1"/>
      </rPr>
      <t xml:space="preserve">                       Acheté bois pour escalier, mis chez Christian</t>
    </r>
  </si>
  <si>
    <r>
      <t xml:space="preserve">   </t>
    </r>
    <r>
      <rPr>
        <sz val="22"/>
        <rFont val="Times New Roman"/>
        <family val="1"/>
      </rPr>
      <t>16h00          Dr Bigeon Larissa</t>
    </r>
  </si>
  <si>
    <r>
      <rPr>
        <sz val="22"/>
        <rFont val="Times New Roman"/>
        <family val="1"/>
      </rPr>
      <t xml:space="preserve">9h00      Dr Winisdoerfer  Colmar   </t>
    </r>
    <r>
      <rPr>
        <sz val="22"/>
        <color rgb="FFFF0000"/>
        <rFont val="Times New Roman"/>
        <family val="1"/>
      </rPr>
      <t xml:space="preserve">  Anniversaire CB Larissa                 </t>
    </r>
    <r>
      <rPr>
        <sz val="22"/>
        <rFont val="Times New Roman"/>
        <family val="1"/>
      </rPr>
      <t>Airelles Brezouard,        1,740kg nettoyées</t>
    </r>
  </si>
  <si>
    <r>
      <rPr>
        <sz val="22"/>
        <rFont val="Times New Roman"/>
        <family val="1"/>
      </rPr>
      <t>Braderie St Dié</t>
    </r>
    <r>
      <rPr>
        <sz val="22"/>
        <color rgb="FFFF0000"/>
        <rFont val="Times New Roman"/>
        <family val="1"/>
      </rPr>
      <t xml:space="preserve"> Anniversaire CB Jean      123,96 J +    63,48 L</t>
    </r>
  </si>
  <si>
    <r>
      <t>Courrier pasteur tante ?</t>
    </r>
    <r>
      <rPr>
        <sz val="22"/>
        <rFont val="Times New Roman"/>
        <family val="1"/>
      </rPr>
      <t xml:space="preserve">              Commandé pièce 2€ Mozart        </t>
    </r>
    <r>
      <rPr>
        <b/>
        <sz val="22"/>
        <color rgb="FFFF0000"/>
        <rFont val="Times New Roman"/>
        <family val="1"/>
      </rPr>
      <t>Ramoneur</t>
    </r>
  </si>
  <si>
    <r>
      <t xml:space="preserve">8h00               Dr Huffschmitt,               </t>
    </r>
    <r>
      <rPr>
        <sz val="22"/>
        <rFont val="Times New Roman"/>
        <family val="1"/>
      </rPr>
      <t>8h00     Dr Hickel</t>
    </r>
  </si>
  <si>
    <r>
      <t>10h30 Amic</t>
    </r>
    <r>
      <rPr>
        <b/>
        <sz val="22"/>
        <rFont val="Times New Roman"/>
        <family val="1"/>
      </rPr>
      <t xml:space="preserve"> +</t>
    </r>
    <r>
      <rPr>
        <sz val="22"/>
        <rFont val="Times New Roman"/>
        <family val="1"/>
      </rPr>
      <t xml:space="preserve">   Cueuillette Pommes</t>
    </r>
  </si>
  <si>
    <r>
      <t xml:space="preserve">15h30 Kathia </t>
    </r>
    <r>
      <rPr>
        <sz val="22"/>
        <color rgb="FFFF0000"/>
        <rFont val="Times New Roman"/>
        <family val="1"/>
      </rPr>
      <t>Annoncé bois à Xavier parcelles 34 et 35</t>
    </r>
  </si>
  <si>
    <r>
      <rPr>
        <sz val="22"/>
        <rFont val="Times New Roman"/>
        <family val="1"/>
      </rPr>
      <t xml:space="preserve">15h00 Katia        </t>
    </r>
    <r>
      <rPr>
        <sz val="22"/>
        <color rgb="FFFF0000"/>
        <rFont val="Times New Roman"/>
        <family val="1"/>
      </rPr>
      <t xml:space="preserve">  16h30 Dr Huffschmitt L</t>
    </r>
  </si>
  <si>
    <r>
      <t>Cherché farine Moulin Herzog</t>
    </r>
    <r>
      <rPr>
        <sz val="22"/>
        <rFont val="Times New Roman"/>
        <family val="1"/>
      </rPr>
      <t xml:space="preserve">         Jean 1</t>
    </r>
    <r>
      <rPr>
        <vertAlign val="superscript"/>
        <sz val="22"/>
        <rFont val="Times New Roman"/>
        <family val="1"/>
      </rPr>
      <t>ere</t>
    </r>
    <r>
      <rPr>
        <sz val="22"/>
        <rFont val="Times New Roman"/>
        <family val="1"/>
      </rPr>
      <t xml:space="preserve"> Crève</t>
    </r>
  </si>
  <si>
    <r>
      <rPr>
        <sz val="22"/>
        <rFont val="Times New Roman"/>
        <family val="1"/>
      </rPr>
      <t>Allumé Feu,</t>
    </r>
    <r>
      <rPr>
        <sz val="22"/>
        <color rgb="FFFF0000"/>
        <rFont val="Times New Roman"/>
        <family val="1"/>
      </rPr>
      <t xml:space="preserve">           300 g cèpes         Petit-Haut</t>
    </r>
  </si>
  <si>
    <r>
      <rPr>
        <sz val="22"/>
        <color rgb="FF0000FF"/>
        <rFont val="Times New Roman"/>
        <family val="1"/>
      </rPr>
      <t xml:space="preserve">8h00 Bestdrive St Dié Montage pneus L200 + géométrie + Essuie Glace     102522 km                </t>
    </r>
    <r>
      <rPr>
        <sz val="22"/>
        <rFont val="Times New Roman"/>
        <family val="1"/>
      </rPr>
      <t xml:space="preserve">  </t>
    </r>
    <r>
      <rPr>
        <sz val="22"/>
        <color rgb="FFFF0000"/>
        <rFont val="Times New Roman"/>
        <family val="1"/>
      </rPr>
      <t xml:space="preserve">15h00 Katia </t>
    </r>
  </si>
  <si>
    <r>
      <rPr>
        <sz val="22"/>
        <color rgb="FFFF0000"/>
        <rFont val="Times New Roman"/>
        <family val="1"/>
      </rPr>
      <t xml:space="preserve">Regonflé surpresseur </t>
    </r>
    <r>
      <rPr>
        <sz val="22"/>
        <rFont val="Times New Roman"/>
        <family val="1"/>
      </rPr>
      <t xml:space="preserve">         </t>
    </r>
    <r>
      <rPr>
        <sz val="22"/>
        <color rgb="FF0000FF"/>
        <rFont val="Times New Roman"/>
        <family val="1"/>
      </rPr>
      <t>Fin Crédit L200</t>
    </r>
  </si>
  <si>
    <r>
      <rPr>
        <sz val="22"/>
        <color rgb="FF0000FF"/>
        <rFont val="Times New Roman"/>
        <family val="1"/>
      </rPr>
      <t xml:space="preserve">15h00 Katia </t>
    </r>
    <r>
      <rPr>
        <sz val="22"/>
        <color rgb="FFFF0000"/>
        <rFont val="Times New Roman"/>
        <family val="1"/>
      </rPr>
      <t>Anniversaire Larissa</t>
    </r>
  </si>
  <si>
    <r>
      <t xml:space="preserve">Journées d'Octobre Mulhouse,     </t>
    </r>
    <r>
      <rPr>
        <sz val="22"/>
        <color rgb="FF0000FF"/>
        <rFont val="Times New Roman"/>
        <family val="1"/>
      </rPr>
      <t>Christiane</t>
    </r>
  </si>
  <si>
    <r>
      <t xml:space="preserve">9h00     Contrôle Technique  L200         </t>
    </r>
    <r>
      <rPr>
        <sz val="22"/>
        <color rgb="FF0000FF"/>
        <rFont val="Times New Roman"/>
        <family val="1"/>
      </rPr>
      <t>14h30               Dr Saur,      Euthanasie Utah, à 13ans7mois</t>
    </r>
  </si>
  <si>
    <r>
      <rPr>
        <sz val="22"/>
        <rFont val="Times New Roman"/>
        <family val="1"/>
      </rPr>
      <t xml:space="preserve">Reçu Anori Slim          </t>
    </r>
    <r>
      <rPr>
        <sz val="22"/>
        <color rgb="FF0000FF"/>
        <rFont val="Times New Roman"/>
        <family val="1"/>
      </rPr>
      <t>12h00 J Marie, José, Francis</t>
    </r>
  </si>
  <si>
    <r>
      <t xml:space="preserve"> 8h00               Dr Huffschmitt  </t>
    </r>
    <r>
      <rPr>
        <sz val="22"/>
        <rFont val="Times New Roman"/>
        <family val="1"/>
      </rPr>
      <t>15h00 Katia</t>
    </r>
    <r>
      <rPr>
        <sz val="22"/>
        <color rgb="FFFF0000"/>
        <rFont val="Times New Roman"/>
        <family val="1"/>
      </rPr>
      <t xml:space="preserve"> </t>
    </r>
  </si>
  <si>
    <r>
      <rPr>
        <b/>
        <sz val="22"/>
        <rFont val="Times New Roman"/>
        <family val="1"/>
      </rPr>
      <t>Heure d'Hiver</t>
    </r>
    <r>
      <rPr>
        <b/>
        <sz val="22"/>
        <color rgb="FFFF0000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>Anniversaire Joëlle Berret</t>
    </r>
  </si>
  <si>
    <r>
      <t xml:space="preserve">Reformations Tag ( DE )                  </t>
    </r>
    <r>
      <rPr>
        <sz val="22"/>
        <rFont val="Times New Roman"/>
        <family val="1"/>
      </rPr>
      <t xml:space="preserve"> Appelé pour Anori Slim                </t>
    </r>
    <r>
      <rPr>
        <sz val="22"/>
        <color rgb="FFFF0000"/>
        <rFont val="Times New Roman"/>
        <family val="1"/>
      </rPr>
      <t>Halloween</t>
    </r>
  </si>
  <si>
    <r>
      <t xml:space="preserve">Appel Nathalie de Feil  </t>
    </r>
    <r>
      <rPr>
        <sz val="22"/>
        <rFont val="Times New Roman"/>
        <family val="1"/>
      </rPr>
      <t xml:space="preserve">                           1 kg Lactaires Sanguins Fenarupt  </t>
    </r>
    <r>
      <rPr>
        <sz val="22"/>
        <color rgb="FFFF0000"/>
        <rFont val="Times New Roman"/>
        <family val="1"/>
      </rPr>
      <t xml:space="preserve">         Dr Hickel</t>
    </r>
    <r>
      <rPr>
        <sz val="22"/>
        <rFont val="Times New Roman"/>
        <family val="1"/>
      </rPr>
      <t xml:space="preserve">                1 kg Lactaires Sanguins Petit-Haut</t>
    </r>
  </si>
  <si>
    <r>
      <t xml:space="preserve">2 cèpes au Fenarupt, </t>
    </r>
    <r>
      <rPr>
        <sz val="22"/>
        <color rgb="FFFF0000"/>
        <rFont val="Times New Roman"/>
        <family val="1"/>
      </rPr>
      <t>Élection Américaine</t>
    </r>
  </si>
  <si>
    <r>
      <rPr>
        <sz val="22"/>
        <color rgb="FFFF0000"/>
        <rFont val="Times New Roman"/>
        <family val="1"/>
      </rPr>
      <t>USA     TRUMP élu,</t>
    </r>
    <r>
      <rPr>
        <sz val="22"/>
        <rFont val="Times New Roman"/>
        <family val="1"/>
      </rPr>
      <t xml:space="preserve"> commencé remplacement marches de l'escalier, </t>
    </r>
    <r>
      <rPr>
        <b/>
        <sz val="22"/>
        <color rgb="FFFF0000"/>
        <rFont val="Times New Roman"/>
        <family val="1"/>
      </rPr>
      <t>Récupéré Télé tante</t>
    </r>
    <r>
      <rPr>
        <sz val="22"/>
        <color rgb="FFFF0000"/>
        <rFont val="Times New Roman"/>
        <family val="1"/>
      </rPr>
      <t xml:space="preserve">, </t>
    </r>
    <r>
      <rPr>
        <sz val="22"/>
        <rFont val="Times New Roman"/>
        <family val="1"/>
      </rPr>
      <t>arrêté télédistribution</t>
    </r>
  </si>
  <si>
    <r>
      <rPr>
        <sz val="22"/>
        <color rgb="FFFF0000"/>
        <rFont val="Times New Roman"/>
        <family val="1"/>
      </rPr>
      <t xml:space="preserve">Jour du Souvenir              ( DE )  </t>
    </r>
    <r>
      <rPr>
        <sz val="22"/>
        <rFont val="Times New Roman"/>
        <family val="1"/>
      </rPr>
      <t xml:space="preserve">                Fin Cure Anori Slim</t>
    </r>
  </si>
  <si>
    <r>
      <t xml:space="preserve">8h00 Dr Huffschmitt  </t>
    </r>
    <r>
      <rPr>
        <b/>
        <sz val="22"/>
        <color rgb="FFFF0000"/>
        <rFont val="Times New Roman"/>
        <family val="1"/>
      </rPr>
      <t xml:space="preserve">urine,    </t>
    </r>
    <r>
      <rPr>
        <sz val="22"/>
        <color rgb="FFFF0000"/>
        <rFont val="Times New Roman"/>
        <family val="1"/>
      </rPr>
      <t xml:space="preserve">  </t>
    </r>
    <r>
      <rPr>
        <b/>
        <sz val="22"/>
        <color rgb="FFFF0000"/>
        <rFont val="Times New Roman"/>
        <family val="1"/>
      </rPr>
      <t xml:space="preserve">Sondes ?    </t>
    </r>
    <r>
      <rPr>
        <sz val="22"/>
        <rFont val="Times New Roman"/>
        <family val="1"/>
      </rPr>
      <t>11h00 Bigerel tante</t>
    </r>
  </si>
  <si>
    <r>
      <rPr>
        <sz val="22"/>
        <rFont val="Times New Roman"/>
        <family val="1"/>
      </rPr>
      <t xml:space="preserve">Bus und  Bettag   ( DE )                  </t>
    </r>
    <r>
      <rPr>
        <sz val="22"/>
        <color rgb="FFFF0000"/>
        <rFont val="Times New Roman"/>
        <family val="1"/>
      </rPr>
      <t xml:space="preserve">8h00 Gge Charraud, (campagne de rappel) remplacement Triangles suspension </t>
    </r>
  </si>
  <si>
    <r>
      <t>7h30-13h00 Réparation Poubelle Grise</t>
    </r>
    <r>
      <rPr>
        <sz val="22"/>
        <rFont val="Times New Roman"/>
        <family val="1"/>
      </rPr>
      <t xml:space="preserve">                        Bâche bois Sur l'Hâte partie                    </t>
    </r>
    <r>
      <rPr>
        <b/>
        <sz val="22"/>
        <color rgb="FFFF0000"/>
        <rFont val="Times New Roman"/>
        <family val="1"/>
      </rPr>
      <t>Tante au 3</t>
    </r>
    <r>
      <rPr>
        <b/>
        <vertAlign val="superscript"/>
        <sz val="22"/>
        <color rgb="FFFF0000"/>
        <rFont val="Times New Roman"/>
        <family val="1"/>
      </rPr>
      <t>ème</t>
    </r>
  </si>
  <si>
    <r>
      <t xml:space="preserve">Anniversaire Jack, 2 Ans                         </t>
    </r>
    <r>
      <rPr>
        <sz val="22"/>
        <color rgb="FFFF0000"/>
        <rFont val="Times New Roman"/>
        <family val="1"/>
      </rPr>
      <t>16h00 Dr Callet</t>
    </r>
  </si>
  <si>
    <r>
      <t>Anniversaire Narimantas et Paul Salvi</t>
    </r>
    <r>
      <rPr>
        <sz val="22"/>
        <rFont val="Times New Roman"/>
        <family val="1"/>
      </rPr>
      <t xml:space="preserve">                             8 à 13h00 livraison Sondes</t>
    </r>
  </si>
  <si>
    <r>
      <rPr>
        <sz val="22"/>
        <rFont val="Times New Roman"/>
        <family val="1"/>
      </rPr>
      <t xml:space="preserve">1 jour Avent         </t>
    </r>
    <r>
      <rPr>
        <sz val="22"/>
        <color rgb="FFFF0000"/>
        <rFont val="Times New Roman"/>
        <family val="1"/>
      </rPr>
      <t xml:space="preserve"> Daniel et les Lammersfeld</t>
    </r>
  </si>
  <si>
    <r>
      <rPr>
        <sz val="22"/>
        <rFont val="Times New Roman"/>
        <family val="1"/>
      </rPr>
      <t xml:space="preserve">11° au Petit Haut </t>
    </r>
    <r>
      <rPr>
        <sz val="22"/>
        <color rgb="FFFF0000"/>
        <rFont val="Times New Roman"/>
        <family val="1"/>
      </rPr>
      <t>Anniversaire Marie Josée</t>
    </r>
  </si>
  <si>
    <r>
      <t xml:space="preserve">St Nicolas                  </t>
    </r>
    <r>
      <rPr>
        <sz val="22"/>
        <color rgb="FFFF0000"/>
        <rFont val="Times New Roman"/>
        <family val="1"/>
      </rPr>
      <t xml:space="preserve">3 jour Avent          </t>
    </r>
    <r>
      <rPr>
        <sz val="22"/>
        <rFont val="Times New Roman"/>
        <family val="1"/>
      </rPr>
      <t xml:space="preserve"> EDF 97160             GDF 43560</t>
    </r>
  </si>
  <si>
    <r>
      <rPr>
        <b/>
        <sz val="22"/>
        <color rgb="FFFF0000"/>
        <rFont val="Times New Roman"/>
        <family val="1"/>
      </rPr>
      <t xml:space="preserve">Hiver </t>
    </r>
    <r>
      <rPr>
        <sz val="22"/>
        <color rgb="FFFF0000"/>
        <rFont val="Times New Roman"/>
        <family val="1"/>
      </rPr>
      <t xml:space="preserve">            </t>
    </r>
    <r>
      <rPr>
        <sz val="22"/>
        <rFont val="Times New Roman"/>
        <family val="1"/>
      </rPr>
      <t>installation Télédistribution</t>
    </r>
  </si>
  <si>
    <r>
      <rPr>
        <sz val="22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8h00 Dr Huffschmitt    </t>
    </r>
    <r>
      <rPr>
        <sz val="22"/>
        <rFont val="Times New Roman"/>
        <family val="1"/>
      </rPr>
      <t>EDF 97406           GDF 43593</t>
    </r>
  </si>
  <si>
    <r>
      <t xml:space="preserve">Larissa       Vitamine D  </t>
    </r>
    <r>
      <rPr>
        <sz val="22"/>
        <rFont val="Times New Roman"/>
        <family val="1"/>
      </rPr>
      <t xml:space="preserve">                     Prendre RV chez Dr Jeanmougin             </t>
    </r>
    <r>
      <rPr>
        <sz val="22"/>
        <color rgb="FFFF0000"/>
        <rFont val="Times New Roman"/>
        <family val="1"/>
      </rPr>
      <t xml:space="preserve"> 8h00 Début Soldes d'Hiver</t>
    </r>
  </si>
  <si>
    <r>
      <t xml:space="preserve">Ades         </t>
    </r>
    <r>
      <rPr>
        <b/>
        <sz val="22"/>
        <rFont val="Times New Roman"/>
        <family val="1"/>
      </rPr>
      <t xml:space="preserve"> Début cure Berocca</t>
    </r>
  </si>
  <si>
    <r>
      <t>Refait 1</t>
    </r>
    <r>
      <rPr>
        <vertAlign val="superscript"/>
        <sz val="22"/>
        <rFont val="Times New Roman"/>
        <family val="1"/>
      </rPr>
      <t>ere</t>
    </r>
    <r>
      <rPr>
        <sz val="22"/>
        <rFont val="Times New Roman"/>
        <family val="1"/>
      </rPr>
      <t xml:space="preserve"> marche escalier Grenier</t>
    </r>
  </si>
  <si>
    <r>
      <t xml:space="preserve">Anniversaire Marthe Ropp et              </t>
    </r>
    <r>
      <rPr>
        <sz val="22"/>
        <rFont val="Times New Roman"/>
        <family val="1"/>
      </rPr>
      <t>Chantal Letellier</t>
    </r>
  </si>
  <si>
    <r>
      <rPr>
        <sz val="22"/>
        <rFont val="Times New Roman"/>
        <family val="1"/>
      </rPr>
      <t>ARRÊTÉ Amazon Premium   (49€)</t>
    </r>
    <r>
      <rPr>
        <sz val="22"/>
        <color rgb="FFFF0000"/>
        <rFont val="Times New Roman"/>
        <family val="1"/>
      </rPr>
      <t xml:space="preserve">  15h30 Dr Jeanmougin</t>
    </r>
  </si>
  <si>
    <r>
      <rPr>
        <sz val="22"/>
        <rFont val="Times New Roman"/>
        <family val="1"/>
      </rPr>
      <t xml:space="preserve">Anniversaire Tante    </t>
    </r>
    <r>
      <rPr>
        <sz val="22"/>
        <color rgb="FFFF0000"/>
        <rFont val="Times New Roman"/>
        <family val="1"/>
      </rPr>
      <t xml:space="preserve">         9h45 Pilates</t>
    </r>
  </si>
  <si>
    <r>
      <rPr>
        <sz val="22"/>
        <rFont val="Times New Roman"/>
        <family val="1"/>
      </rPr>
      <t>10h00 Coiffeur tante</t>
    </r>
    <r>
      <rPr>
        <sz val="22"/>
        <color rgb="FFFF0000"/>
        <rFont val="Times New Roman"/>
        <family val="1"/>
      </rPr>
      <t xml:space="preserve">            </t>
    </r>
    <r>
      <rPr>
        <sz val="22"/>
        <rFont val="Times New Roman"/>
        <family val="1"/>
      </rPr>
      <t>15h40 Pasteur tante,</t>
    </r>
    <r>
      <rPr>
        <sz val="22"/>
        <color rgb="FFFF0000"/>
        <rFont val="Times New Roman"/>
        <family val="1"/>
      </rPr>
      <t xml:space="preserve"> annulé par maison de retraite        </t>
    </r>
  </si>
  <si>
    <r>
      <t xml:space="preserve">Jack 2 ans chez nous             </t>
    </r>
    <r>
      <rPr>
        <sz val="22"/>
        <color rgb="FFFF0000"/>
        <rFont val="Times New Roman"/>
        <family val="1"/>
      </rPr>
      <t>Neige commence à fondre</t>
    </r>
  </si>
  <si>
    <r>
      <rPr>
        <sz val="22"/>
        <rFont val="Times New Roman"/>
        <family val="1"/>
      </rPr>
      <t xml:space="preserve">8h00 Dr Huffschmitt  </t>
    </r>
    <r>
      <rPr>
        <sz val="22"/>
        <color rgb="FFFF0000"/>
        <rFont val="Times New Roman"/>
        <family val="1"/>
      </rPr>
      <t xml:space="preserve"> 9h45 Pilates</t>
    </r>
  </si>
  <si>
    <r>
      <t>Anniversaire Mère</t>
    </r>
    <r>
      <rPr>
        <sz val="22"/>
        <rFont val="Times New Roman"/>
        <family val="1"/>
      </rPr>
      <t xml:space="preserve">           Acheté Liseuse Bookeen</t>
    </r>
  </si>
  <si>
    <r>
      <rPr>
        <b/>
        <sz val="22"/>
        <rFont val="Times New Roman"/>
        <family val="1"/>
      </rPr>
      <t xml:space="preserve">Ades </t>
    </r>
    <r>
      <rPr>
        <b/>
        <sz val="22"/>
        <color rgb="FFFF0000"/>
        <rFont val="Times New Roman"/>
        <family val="1"/>
      </rPr>
      <t xml:space="preserve">          14h00               Dr Saur      Vaccin Jack</t>
    </r>
  </si>
  <si>
    <r>
      <rPr>
        <sz val="22"/>
        <color rgb="FFFF0000"/>
        <rFont val="Times New Roman"/>
        <family val="1"/>
      </rPr>
      <t xml:space="preserve">Dépôt dossier Tutelle,  </t>
    </r>
    <r>
      <rPr>
        <sz val="22"/>
        <rFont val="Times New Roman"/>
        <family val="1"/>
      </rPr>
      <t xml:space="preserve">                    oppo CB  20022017-12501</t>
    </r>
  </si>
  <si>
    <r>
      <rPr>
        <sz val="22"/>
        <rFont val="Times New Roman"/>
        <family val="1"/>
      </rPr>
      <t xml:space="preserve">WorldCongress </t>
    </r>
    <r>
      <rPr>
        <sz val="22"/>
        <color rgb="FFFF0000"/>
        <rFont val="Times New Roman"/>
        <family val="1"/>
      </rPr>
      <t>Rosenmontag</t>
    </r>
  </si>
  <si>
    <r>
      <rPr>
        <sz val="22"/>
        <color rgb="FFFF0000"/>
        <rFont val="Times New Roman"/>
        <family val="1"/>
      </rPr>
      <t>Mardi Gras</t>
    </r>
    <r>
      <rPr>
        <sz val="22"/>
        <rFont val="Times New Roman"/>
        <family val="1"/>
      </rPr>
      <t xml:space="preserve">              9h45 Pilates             </t>
    </r>
    <r>
      <rPr>
        <b/>
        <sz val="22"/>
        <color rgb="FFFF0000"/>
        <rFont val="Times New Roman"/>
        <family val="1"/>
      </rPr>
      <t>Ramoneur</t>
    </r>
  </si>
  <si>
    <r>
      <rPr>
        <sz val="22"/>
        <color rgb="FFFF0000"/>
        <rFont val="Times New Roman"/>
        <family val="1"/>
      </rPr>
      <t>Cendres</t>
    </r>
    <r>
      <rPr>
        <sz val="22"/>
        <rFont val="Times New Roman"/>
        <family val="1"/>
      </rPr>
      <t xml:space="preserve">   Peinture</t>
    </r>
  </si>
  <si>
    <r>
      <t xml:space="preserve">12h00 Dr Ohl   </t>
    </r>
    <r>
      <rPr>
        <b/>
        <sz val="22"/>
        <color rgb="FFFF0000"/>
        <rFont val="Times New Roman"/>
        <family val="1"/>
      </rPr>
      <t>Tante AVC</t>
    </r>
  </si>
  <si>
    <r>
      <rPr>
        <sz val="22"/>
        <color rgb="FFFF0000"/>
        <rFont val="Times New Roman"/>
        <family val="1"/>
      </rPr>
      <t>Anniversaire Marie Kohler</t>
    </r>
    <r>
      <rPr>
        <sz val="22"/>
        <rFont val="Times New Roman"/>
        <family val="1"/>
      </rPr>
      <t xml:space="preserve">               8h15 Dr Huffschmitt    </t>
    </r>
    <r>
      <rPr>
        <sz val="22"/>
        <color rgb="FFFF0000"/>
        <rFont val="Times New Roman"/>
        <family val="1"/>
      </rPr>
      <t xml:space="preserve">9h45 Pilates              </t>
    </r>
    <r>
      <rPr>
        <sz val="22"/>
        <rFont val="Times New Roman"/>
        <family val="1"/>
      </rPr>
      <t xml:space="preserve"> 15h30 Tribunal Sélestat bur 4 audition pour Tutelle</t>
    </r>
  </si>
  <si>
    <r>
      <t>Ades</t>
    </r>
    <r>
      <rPr>
        <sz val="22"/>
        <color rgb="FFFF0000"/>
        <rFont val="Times New Roman"/>
        <family val="1"/>
      </rPr>
      <t xml:space="preserve">               12h00 J. J. Hirschy</t>
    </r>
  </si>
  <si>
    <r>
      <t xml:space="preserve">9h45 Pilates  </t>
    </r>
    <r>
      <rPr>
        <sz val="22"/>
        <color rgb="FFFF0000"/>
        <rFont val="Times New Roman"/>
        <family val="1"/>
      </rPr>
      <t>Cherché, Scié et rentré Bois                 ( 5 Stères )</t>
    </r>
  </si>
  <si>
    <r>
      <rPr>
        <sz val="22"/>
        <color rgb="FFFF0000"/>
        <rFont val="Times New Roman"/>
        <family val="1"/>
      </rPr>
      <t xml:space="preserve">Cherché, scié et rentré Bois                       ( 1,3 Stère )        </t>
    </r>
    <r>
      <rPr>
        <sz val="22"/>
        <rFont val="Times New Roman"/>
        <family val="1"/>
      </rPr>
      <t>Peinture</t>
    </r>
  </si>
  <si>
    <r>
      <t xml:space="preserve">10h00               Dr Ohl                      </t>
    </r>
    <r>
      <rPr>
        <sz val="22"/>
        <color rgb="FFFF0000"/>
        <rFont val="Times New Roman"/>
        <family val="1"/>
      </rPr>
      <t xml:space="preserve">Sortie au Bollenbrg et Guebviller   </t>
    </r>
    <r>
      <rPr>
        <sz val="22"/>
        <rFont val="Times New Roman"/>
        <family val="1"/>
      </rPr>
      <t xml:space="preserve"> </t>
    </r>
  </si>
  <si>
    <r>
      <rPr>
        <sz val="22"/>
        <color rgb="FFFF0000"/>
        <rFont val="Times New Roman"/>
        <family val="1"/>
      </rPr>
      <t xml:space="preserve">Anniversaire Anne Marie Ropp </t>
    </r>
    <r>
      <rPr>
        <sz val="22"/>
        <rFont val="Times New Roman"/>
        <family val="1"/>
      </rPr>
      <t xml:space="preserve">                et               Joseph Kohler</t>
    </r>
  </si>
  <si>
    <r>
      <t>1</t>
    </r>
    <r>
      <rPr>
        <vertAlign val="superscript"/>
        <sz val="22"/>
        <rFont val="Times New Roman"/>
        <family val="1"/>
      </rPr>
      <t>er</t>
    </r>
    <r>
      <rPr>
        <sz val="22"/>
        <rFont val="Times New Roman"/>
        <family val="1"/>
      </rPr>
      <t xml:space="preserve"> Jour sans   Feu                </t>
    </r>
    <r>
      <rPr>
        <b/>
        <sz val="22"/>
        <color rgb="FFFF0000"/>
        <rFont val="Times New Roman"/>
        <family val="1"/>
      </rPr>
      <t>Tante retour en Maison de retraite</t>
    </r>
  </si>
  <si>
    <r>
      <t xml:space="preserve">Ades   </t>
    </r>
    <r>
      <rPr>
        <sz val="22"/>
        <color rgb="FFFF0000"/>
        <rFont val="Times New Roman"/>
        <family val="1"/>
      </rPr>
      <t>Anniversaire Evelyne Thiriet</t>
    </r>
  </si>
  <si>
    <r>
      <rPr>
        <b/>
        <sz val="22"/>
        <color rgb="FFFF0000"/>
        <rFont val="Times New Roman"/>
        <family val="1"/>
      </rPr>
      <t xml:space="preserve">Annonciation,     Heure d'Été          </t>
    </r>
    <r>
      <rPr>
        <b/>
        <sz val="22"/>
        <rFont val="Times New Roman"/>
        <family val="1"/>
      </rPr>
      <t xml:space="preserve"> </t>
    </r>
    <r>
      <rPr>
        <sz val="22"/>
        <rFont val="Times New Roman"/>
        <family val="1"/>
      </rPr>
      <t xml:space="preserve"> 20h00 Concert Accordina</t>
    </r>
  </si>
  <si>
    <r>
      <rPr>
        <sz val="22"/>
        <color rgb="FFFF0000"/>
        <rFont val="Times New Roman"/>
        <family val="1"/>
      </rPr>
      <t>9h45 Pilates</t>
    </r>
    <r>
      <rPr>
        <sz val="22"/>
        <rFont val="Times New Roman"/>
        <family val="1"/>
      </rPr>
      <t xml:space="preserve">    Ballade tour suscités</t>
    </r>
  </si>
  <si>
    <r>
      <rPr>
        <sz val="22"/>
        <color rgb="FFFF0000"/>
        <rFont val="Times New Roman"/>
        <family val="1"/>
      </rPr>
      <t xml:space="preserve">Pizza Gratuite </t>
    </r>
    <r>
      <rPr>
        <sz val="22"/>
        <rFont val="Times New Roman"/>
        <family val="1"/>
      </rPr>
      <t>Peinture</t>
    </r>
  </si>
  <si>
    <r>
      <t xml:space="preserve">intermarché promo Bourguignon </t>
    </r>
    <r>
      <rPr>
        <sz val="22"/>
        <color rgb="FFFF0000"/>
        <rFont val="Times New Roman"/>
        <family val="1"/>
      </rPr>
      <t xml:space="preserve">Anniversaire Appoline </t>
    </r>
    <r>
      <rPr>
        <sz val="22"/>
        <rFont val="Times New Roman"/>
        <family val="1"/>
      </rPr>
      <t xml:space="preserve">              9h45 Pilates</t>
    </r>
  </si>
  <si>
    <r>
      <t>activé antitiques électronique</t>
    </r>
    <r>
      <rPr>
        <sz val="22"/>
        <color rgb="FFFF0000"/>
        <rFont val="Times New Roman"/>
        <family val="1"/>
      </rPr>
      <t xml:space="preserve">           8h00 Dr Huffschmitt </t>
    </r>
    <r>
      <rPr>
        <sz val="22"/>
        <rFont val="Times New Roman"/>
        <family val="1"/>
      </rPr>
      <t xml:space="preserve">Peinture                  </t>
    </r>
    <r>
      <rPr>
        <sz val="22"/>
        <color rgb="FFFF0000"/>
        <rFont val="Times New Roman"/>
        <family val="1"/>
      </rPr>
      <t>Pris Licence Tir</t>
    </r>
  </si>
  <si>
    <r>
      <t xml:space="preserve">Commandé étui fusil          </t>
    </r>
    <r>
      <rPr>
        <sz val="22"/>
        <color rgb="FFFF0000"/>
        <rFont val="Times New Roman"/>
        <family val="1"/>
      </rPr>
      <t>Peinture</t>
    </r>
  </si>
  <si>
    <r>
      <rPr>
        <b/>
        <sz val="22"/>
        <rFont val="Times New Roman"/>
        <family val="1"/>
      </rPr>
      <t>Elections</t>
    </r>
    <r>
      <rPr>
        <sz val="22"/>
        <rFont val="Times New Roman"/>
        <family val="1"/>
      </rPr>
      <t xml:space="preserve">          </t>
    </r>
    <r>
      <rPr>
        <b/>
        <sz val="22"/>
        <rFont val="Times New Roman"/>
        <family val="1"/>
      </rPr>
      <t>1</t>
    </r>
    <r>
      <rPr>
        <b/>
        <vertAlign val="superscript"/>
        <sz val="22"/>
        <rFont val="Times New Roman"/>
        <family val="1"/>
      </rPr>
      <t>er</t>
    </r>
    <r>
      <rPr>
        <b/>
        <sz val="22"/>
        <rFont val="Times New Roman"/>
        <family val="1"/>
      </rPr>
      <t xml:space="preserve"> Tour</t>
    </r>
  </si>
  <si>
    <r>
      <rPr>
        <sz val="22"/>
        <rFont val="Times New Roman"/>
        <family val="1"/>
      </rPr>
      <t xml:space="preserve">Reçu Objectif Nikon            </t>
    </r>
    <r>
      <rPr>
        <sz val="22"/>
        <color rgb="FFFF0000"/>
        <rFont val="Times New Roman"/>
        <family val="1"/>
      </rPr>
      <t>8h00 Dr Huffschmitt         ( 2 pers )</t>
    </r>
  </si>
  <si>
    <r>
      <rPr>
        <sz val="22"/>
        <color rgb="FFFF0000"/>
        <rFont val="Times New Roman"/>
        <family val="1"/>
      </rPr>
      <t>Ades</t>
    </r>
    <r>
      <rPr>
        <sz val="22"/>
        <rFont val="Times New Roman"/>
        <family val="1"/>
      </rPr>
      <t xml:space="preserve">                          &gt; 8h00 dépannage chaudière              </t>
    </r>
    <r>
      <rPr>
        <sz val="22"/>
        <color rgb="FFFF0000"/>
        <rFont val="Times New Roman"/>
        <family val="1"/>
      </rPr>
      <t xml:space="preserve">16h30 Amic,         </t>
    </r>
    <r>
      <rPr>
        <b/>
        <sz val="22"/>
        <color rgb="FFFF0000"/>
        <rFont val="Times New Roman"/>
        <family val="1"/>
      </rPr>
      <t>Fugue Jack</t>
    </r>
  </si>
  <si>
    <r>
      <rPr>
        <sz val="22"/>
        <color rgb="FFFF0000"/>
        <rFont val="Times New Roman"/>
        <family val="1"/>
      </rPr>
      <t xml:space="preserve">Anniversaire Kotryna                 </t>
    </r>
    <r>
      <rPr>
        <sz val="22"/>
        <rFont val="Times New Roman"/>
        <family val="1"/>
      </rPr>
      <t xml:space="preserve">Reçu Huiles,          </t>
    </r>
    <r>
      <rPr>
        <sz val="22"/>
        <color rgb="FFFF0000"/>
        <rFont val="Times New Roman"/>
        <family val="1"/>
      </rPr>
      <t>Reçu Bicarbonate</t>
    </r>
  </si>
  <si>
    <r>
      <t xml:space="preserve">Bois                          Lot 52-11,5 m3                Lot 12-8,62 m3            </t>
    </r>
    <r>
      <rPr>
        <sz val="22"/>
        <color rgb="FFFF0000"/>
        <rFont val="Times New Roman"/>
        <family val="1"/>
      </rPr>
      <t>Peinture</t>
    </r>
  </si>
  <si>
    <r>
      <rPr>
        <sz val="22"/>
        <color rgb="FFFF0000"/>
        <rFont val="Times New Roman"/>
        <family val="1"/>
      </rPr>
      <t xml:space="preserve">padeptidej  </t>
    </r>
    <r>
      <rPr>
        <sz val="22"/>
        <rFont val="Times New Roman"/>
        <family val="1"/>
      </rPr>
      <t xml:space="preserve">     Commandé 500 cartouches Décathlon          St Dié</t>
    </r>
  </si>
  <si>
    <r>
      <rPr>
        <sz val="22"/>
        <rFont val="Times New Roman"/>
        <family val="1"/>
      </rPr>
      <t xml:space="preserve">padeptidej </t>
    </r>
    <r>
      <rPr>
        <sz val="22"/>
        <color rgb="FFFF0000"/>
        <rFont val="Times New Roman"/>
        <family val="1"/>
      </rPr>
      <t xml:space="preserve">         Cherché Cartouches </t>
    </r>
    <r>
      <rPr>
        <sz val="22"/>
        <rFont val="Times New Roman"/>
        <family val="1"/>
      </rPr>
      <t>Commandé frein de bouche chez NaturaBuy</t>
    </r>
  </si>
  <si>
    <r>
      <rPr>
        <b/>
        <sz val="22"/>
        <color rgb="FFFF0000"/>
        <rFont val="Times New Roman"/>
        <family val="1"/>
      </rPr>
      <t>Bois</t>
    </r>
    <r>
      <rPr>
        <b/>
        <sz val="22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2 voyages Lot 52</t>
    </r>
    <r>
      <rPr>
        <b/>
        <sz val="22"/>
        <rFont val="Times New Roman"/>
        <family val="1"/>
      </rPr>
      <t xml:space="preserve">             Fronleichnam    </t>
    </r>
    <r>
      <rPr>
        <b/>
        <sz val="22"/>
        <color rgb="FFFF0000"/>
        <rFont val="Times New Roman"/>
        <family val="1"/>
      </rPr>
      <t>Carte retrait     C E</t>
    </r>
  </si>
  <si>
    <r>
      <rPr>
        <b/>
        <sz val="22"/>
        <color rgb="FFFF0000"/>
        <rFont val="Times New Roman"/>
        <family val="1"/>
      </rPr>
      <t xml:space="preserve">Bois 2 voyages Lot 52 ( 4 )   </t>
    </r>
    <r>
      <rPr>
        <sz val="22"/>
        <color rgb="FFFF0000"/>
        <rFont val="Times New Roman"/>
        <family val="1"/>
      </rPr>
      <t xml:space="preserve">              </t>
    </r>
    <r>
      <rPr>
        <sz val="22"/>
        <rFont val="Times New Roman"/>
        <family val="1"/>
      </rPr>
      <t>Kotryna en panne à Gutersloch</t>
    </r>
  </si>
  <si>
    <r>
      <t xml:space="preserve">8h00 Dr Huffschmitt         ( 2 pers )                </t>
    </r>
    <r>
      <rPr>
        <sz val="22"/>
        <color rgb="FFFF0000"/>
        <rFont val="Times New Roman"/>
        <family val="1"/>
      </rPr>
      <t>12h00 chez Dany</t>
    </r>
    <r>
      <rPr>
        <sz val="22"/>
        <rFont val="Times New Roman"/>
        <family val="1"/>
      </rPr>
      <t xml:space="preserve"> Kotryna Route</t>
    </r>
  </si>
  <si>
    <r>
      <rPr>
        <sz val="22"/>
        <color rgb="FFFF0000"/>
        <rFont val="Times New Roman"/>
        <family val="1"/>
      </rPr>
      <t>Kotryna at Home</t>
    </r>
    <r>
      <rPr>
        <sz val="22"/>
        <rFont val="Times New Roman"/>
        <family val="1"/>
      </rPr>
      <t xml:space="preserve">                  10h00 Santéol, Reçu appareils               </t>
    </r>
    <r>
      <rPr>
        <sz val="22"/>
        <color rgb="FFFF0000"/>
        <rFont val="Times New Roman"/>
        <family val="1"/>
      </rPr>
      <t xml:space="preserve">14h00 Peinture           </t>
    </r>
    <r>
      <rPr>
        <sz val="22"/>
        <rFont val="Times New Roman"/>
        <family val="1"/>
      </rPr>
      <t>16h00         CT Twingo Ok</t>
    </r>
  </si>
  <si>
    <r>
      <rPr>
        <b/>
        <sz val="22"/>
        <color rgb="FFFF0000"/>
        <rFont val="Times New Roman"/>
        <family val="1"/>
      </rPr>
      <t xml:space="preserve">Bois 2 Voyages Lot 52 </t>
    </r>
    <r>
      <rPr>
        <b/>
        <sz val="22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( 8 )</t>
    </r>
    <r>
      <rPr>
        <sz val="22"/>
        <rFont val="Times New Roman"/>
        <family val="1"/>
      </rPr>
      <t xml:space="preserve">             Ades</t>
    </r>
  </si>
  <si>
    <r>
      <t xml:space="preserve">Bois 3 Voyages Lot 52  ( 11 )               </t>
    </r>
    <r>
      <rPr>
        <sz val="22"/>
        <rFont val="Times New Roman"/>
        <family val="1"/>
      </rPr>
      <t>la météo du 3/06 est valable pour tout le mois</t>
    </r>
  </si>
  <si>
    <r>
      <rPr>
        <b/>
        <sz val="22"/>
        <color rgb="FFFF0000"/>
        <rFont val="Times New Roman"/>
        <family val="1"/>
      </rPr>
      <t xml:space="preserve"> Bois 1 Voyage Lot 52  ( 12 )</t>
    </r>
    <r>
      <rPr>
        <b/>
        <sz val="22"/>
        <rFont val="Times New Roman"/>
        <family val="1"/>
      </rPr>
      <t xml:space="preserve">     Pentecôte</t>
    </r>
  </si>
  <si>
    <r>
      <rPr>
        <b/>
        <sz val="22"/>
        <color rgb="FFFF0000"/>
        <rFont val="Calibri"/>
        <family val="2"/>
        <scheme val="minor"/>
      </rPr>
      <t xml:space="preserve">Bois 2 Voyages           Lot 52 ( 14 )         </t>
    </r>
    <r>
      <rPr>
        <b/>
        <sz val="22"/>
        <rFont val="Calibri"/>
        <family val="2"/>
        <scheme val="minor"/>
      </rPr>
      <t xml:space="preserve">Lundi de Pentecôte </t>
    </r>
    <r>
      <rPr>
        <b/>
        <sz val="22"/>
        <color theme="1"/>
        <rFont val="Calibri"/>
        <family val="2"/>
        <scheme val="minor"/>
      </rPr>
      <t xml:space="preserve">                 </t>
    </r>
    <r>
      <rPr>
        <b/>
        <sz val="22"/>
        <color rgb="FFFF0000"/>
        <rFont val="Calibri"/>
        <family val="2"/>
        <scheme val="minor"/>
      </rPr>
      <t>WWDC 2017</t>
    </r>
  </si>
  <si>
    <r>
      <rPr>
        <b/>
        <sz val="22"/>
        <color rgb="FFFF0000"/>
        <rFont val="Times New Roman"/>
        <family val="1"/>
      </rPr>
      <t>Bois 3 Voyages Lot 12   ( 18 )</t>
    </r>
    <r>
      <rPr>
        <sz val="22"/>
        <rFont val="Times New Roman"/>
        <family val="1"/>
      </rPr>
      <t xml:space="preserve">   Peinture</t>
    </r>
  </si>
  <si>
    <r>
      <rPr>
        <b/>
        <sz val="22"/>
        <color rgb="FFFF0000"/>
        <rFont val="Calibri"/>
        <family val="2"/>
        <scheme val="minor"/>
      </rPr>
      <t>Bois 3 Voyage Lot 52</t>
    </r>
    <r>
      <rPr>
        <b/>
        <sz val="22"/>
        <color theme="1"/>
        <rFont val="Calibri"/>
        <family val="2"/>
        <scheme val="minor"/>
      </rPr>
      <t xml:space="preserve"> </t>
    </r>
    <r>
      <rPr>
        <b/>
        <sz val="22"/>
        <color rgb="FFFF0000"/>
        <rFont val="Calibri"/>
        <family val="2"/>
        <scheme val="minor"/>
      </rPr>
      <t xml:space="preserve"> ( 21 )</t>
    </r>
    <r>
      <rPr>
        <b/>
        <sz val="22"/>
        <color theme="1"/>
        <rFont val="Calibri"/>
        <family val="2"/>
        <scheme val="minor"/>
      </rPr>
      <t xml:space="preserve">                       WWDC          2017</t>
    </r>
  </si>
  <si>
    <r>
      <rPr>
        <b/>
        <sz val="22"/>
        <color rgb="FFFF0000"/>
        <rFont val="Times New Roman"/>
        <family val="1"/>
      </rPr>
      <t>Bois 3 Voyages  Lot 12 ( 24  )</t>
    </r>
    <r>
      <rPr>
        <b/>
        <sz val="22"/>
        <rFont val="Times New Roman"/>
        <family val="1"/>
      </rPr>
      <t xml:space="preserve">            Appeler Pommeraie      03 89 78 25 66</t>
    </r>
  </si>
  <si>
    <r>
      <rPr>
        <sz val="22"/>
        <rFont val="Times New Roman"/>
        <family val="1"/>
      </rPr>
      <t xml:space="preserve">9h30 Dr Lotz           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Bois 1 Voyage  Lot 12 ( 28 )</t>
    </r>
  </si>
  <si>
    <r>
      <rPr>
        <sz val="22"/>
        <color rgb="FFFF0000"/>
        <rFont val="Times New Roman"/>
        <family val="1"/>
      </rPr>
      <t xml:space="preserve">Ades              </t>
    </r>
    <r>
      <rPr>
        <sz val="22"/>
        <rFont val="Times New Roman"/>
        <family val="1"/>
      </rPr>
      <t xml:space="preserve">Pommeraie, ouverture cueillette Cerises, Framboises, Groseilles, </t>
    </r>
  </si>
  <si>
    <r>
      <t xml:space="preserve"> Pommeraie, ouverture Myrtilles         </t>
    </r>
    <r>
      <rPr>
        <sz val="22"/>
        <color rgb="FFFF0000"/>
        <rFont val="Times New Roman"/>
        <family val="1"/>
      </rPr>
      <t>Fraises des Bois Schir'l</t>
    </r>
  </si>
  <si>
    <r>
      <rPr>
        <b/>
        <sz val="22"/>
        <color rgb="FFFF0000"/>
        <rFont val="Times New Roman"/>
        <family val="1"/>
      </rPr>
      <t>10h00 Dr Lotz</t>
    </r>
    <r>
      <rPr>
        <b/>
        <sz val="22"/>
        <rFont val="Times New Roman"/>
        <family val="1"/>
      </rPr>
      <t xml:space="preserve">         Été</t>
    </r>
    <r>
      <rPr>
        <sz val="22"/>
        <color rgb="FFFF0000"/>
        <rFont val="Times New Roman"/>
        <family val="1"/>
      </rPr>
      <t xml:space="preserve">                    Bourse des Minéraux         </t>
    </r>
    <r>
      <rPr>
        <b/>
        <sz val="22"/>
        <rFont val="Times New Roman"/>
        <family val="1"/>
      </rPr>
      <t xml:space="preserve">   </t>
    </r>
    <r>
      <rPr>
        <sz val="22"/>
        <color rgb="FFFF0000"/>
        <rFont val="Times New Roman"/>
        <family val="1"/>
      </rPr>
      <t xml:space="preserve">      </t>
    </r>
  </si>
  <si>
    <r>
      <t xml:space="preserve">Fraises des Bois Rauenthal 600g     </t>
    </r>
    <r>
      <rPr>
        <b/>
        <sz val="22"/>
        <color rgb="FFFF0000"/>
        <rFont val="Times New Roman"/>
        <family val="1"/>
      </rPr>
      <t xml:space="preserve">Mis Noix pour Vin </t>
    </r>
  </si>
  <si>
    <r>
      <t xml:space="preserve">8h00 Dr Huffschmitt       </t>
    </r>
    <r>
      <rPr>
        <sz val="22"/>
        <color rgb="FFFF0000"/>
        <rFont val="Times New Roman"/>
        <family val="1"/>
      </rPr>
      <t>16h30 Michelle</t>
    </r>
  </si>
  <si>
    <r>
      <rPr>
        <sz val="22"/>
        <color rgb="FFFF0000"/>
        <rFont val="Times New Roman"/>
        <family val="1"/>
      </rPr>
      <t>11h00 Dr Lotz</t>
    </r>
    <r>
      <rPr>
        <sz val="22"/>
        <rFont val="Times New Roman"/>
        <family val="1"/>
      </rPr>
      <t xml:space="preserve">          Ades</t>
    </r>
  </si>
  <si>
    <r>
      <rPr>
        <sz val="22"/>
        <color rgb="FFFF0000"/>
        <rFont val="Times New Roman"/>
        <family val="1"/>
      </rPr>
      <t>Eau Froide</t>
    </r>
    <r>
      <rPr>
        <sz val="22"/>
        <rFont val="Times New Roman"/>
        <family val="1"/>
      </rPr>
      <t xml:space="preserve"> Framboises Crête du Robinot          2,448 kg Jus</t>
    </r>
  </si>
  <si>
    <r>
      <t xml:space="preserve">Ades                     </t>
    </r>
    <r>
      <rPr>
        <sz val="22"/>
        <color rgb="FFFF0000"/>
        <rFont val="Times New Roman"/>
        <family val="1"/>
      </rPr>
      <t xml:space="preserve">12h00 Dany et Christiane </t>
    </r>
    <r>
      <rPr>
        <sz val="22"/>
        <rFont val="Times New Roman"/>
        <family val="1"/>
      </rPr>
      <t xml:space="preserve">              21h00    Retour de Noée</t>
    </r>
  </si>
  <si>
    <r>
      <rPr>
        <sz val="22"/>
        <rFont val="Times New Roman"/>
        <family val="1"/>
      </rPr>
      <t>14h30  Audica</t>
    </r>
    <r>
      <rPr>
        <b/>
        <sz val="22"/>
        <rFont val="Times New Roman"/>
        <family val="1"/>
      </rPr>
      <t xml:space="preserve">  </t>
    </r>
    <r>
      <rPr>
        <sz val="22"/>
        <color rgb="FFFF0000"/>
        <rFont val="Times New Roman"/>
        <family val="1"/>
      </rPr>
      <t>17h00 Dr Huffschmitt</t>
    </r>
  </si>
  <si>
    <r>
      <rPr>
        <b/>
        <sz val="22"/>
        <rFont val="Times New Roman"/>
        <family val="1"/>
      </rPr>
      <t xml:space="preserve">10h50 Décès Tante          </t>
    </r>
    <r>
      <rPr>
        <sz val="22"/>
        <color rgb="FFFF0000"/>
        <rFont val="Times New Roman"/>
        <family val="1"/>
      </rPr>
      <t xml:space="preserve">                      </t>
    </r>
    <r>
      <rPr>
        <sz val="22"/>
        <color rgb="FF0000FF"/>
        <rFont val="Times New Roman"/>
        <family val="1"/>
      </rPr>
      <t xml:space="preserve">Ades  </t>
    </r>
    <r>
      <rPr>
        <sz val="22"/>
        <rFont val="Times New Roman"/>
        <family val="1"/>
      </rPr>
      <t xml:space="preserve">                  </t>
    </r>
    <r>
      <rPr>
        <sz val="22"/>
        <color rgb="FFFF0000"/>
        <rFont val="Times New Roman"/>
        <family val="1"/>
      </rPr>
      <t>Anniversaire Christian</t>
    </r>
  </si>
  <si>
    <r>
      <rPr>
        <b/>
        <sz val="22"/>
        <rFont val="Times New Roman"/>
        <family val="1"/>
      </rPr>
      <t xml:space="preserve">15h00 Cérémonie pour Tante </t>
    </r>
    <r>
      <rPr>
        <sz val="22"/>
        <rFont val="Times New Roman"/>
        <family val="1"/>
      </rPr>
      <t xml:space="preserve">            </t>
    </r>
    <r>
      <rPr>
        <sz val="22"/>
        <color rgb="FF0000FF"/>
        <rFont val="Times New Roman"/>
        <family val="1"/>
      </rPr>
      <t>EDF 99052                    GDF 43923</t>
    </r>
  </si>
  <si>
    <r>
      <t xml:space="preserve">Assomption      </t>
    </r>
    <r>
      <rPr>
        <sz val="22"/>
        <color rgb="FF0000FF"/>
        <rFont val="Times New Roman"/>
        <family val="1"/>
      </rPr>
      <t xml:space="preserve">600g Giroles Château d'eau    </t>
    </r>
    <r>
      <rPr>
        <sz val="22"/>
        <rFont val="Times New Roman"/>
        <family val="1"/>
      </rPr>
      <t>5,825 kg Mîures chemin du Schir'l  4,507 kg Jus</t>
    </r>
  </si>
  <si>
    <r>
      <t xml:space="preserve">&gt; 10h00 Crémation Tante    </t>
    </r>
    <r>
      <rPr>
        <b/>
        <sz val="22"/>
        <rFont val="Times New Roman"/>
        <family val="1"/>
      </rPr>
      <t>envoi courriers, Carsat, Réunica, cpam, impots all, Rentenservice Speyer,  Novartis, dgfip</t>
    </r>
  </si>
  <si>
    <r>
      <t xml:space="preserve">Comptes tante à Tribunal       </t>
    </r>
    <r>
      <rPr>
        <sz val="22"/>
        <color rgb="FF0000FF"/>
        <rFont val="Times New Roman"/>
        <family val="1"/>
      </rPr>
      <t>Crémation Tante</t>
    </r>
  </si>
  <si>
    <r>
      <rPr>
        <sz val="22"/>
        <color rgb="FF3366FF"/>
        <rFont val="Times New Roman"/>
        <family val="1"/>
      </rPr>
      <t xml:space="preserve">GDF Remplacement Compteur GAZ 0000 </t>
    </r>
    <r>
      <rPr>
        <sz val="22"/>
        <rFont val="Times New Roman"/>
        <family val="1"/>
      </rPr>
      <t xml:space="preserve">   Anniversaire Christiane Ropp      </t>
    </r>
    <r>
      <rPr>
        <sz val="22"/>
        <color rgb="FF3366FF"/>
        <rFont val="Times New Roman"/>
        <family val="1"/>
      </rPr>
      <t xml:space="preserve">Nettoyé Kacheloffen     </t>
    </r>
    <r>
      <rPr>
        <sz val="22"/>
        <rFont val="Times New Roman"/>
        <family val="1"/>
      </rPr>
      <t>Château d'eau Larissa 750g</t>
    </r>
  </si>
  <si>
    <r>
      <t xml:space="preserve">Reçu </t>
    </r>
    <r>
      <rPr>
        <b/>
        <sz val="22"/>
        <color rgb="FF0000FF"/>
        <rFont val="Times New Roman"/>
        <family val="1"/>
      </rPr>
      <t xml:space="preserve">chèque </t>
    </r>
    <r>
      <rPr>
        <sz val="22"/>
        <rFont val="Times New Roman"/>
        <family val="1"/>
      </rPr>
      <t xml:space="preserve">Mutuelle décès  </t>
    </r>
    <r>
      <rPr>
        <b/>
        <sz val="22"/>
        <color rgb="FF0000FF"/>
        <rFont val="Times New Roman"/>
        <family val="1"/>
      </rPr>
      <t>(2000€)</t>
    </r>
  </si>
  <si>
    <r>
      <t xml:space="preserve">Déposé </t>
    </r>
    <r>
      <rPr>
        <b/>
        <sz val="22"/>
        <color rgb="FF0000FF"/>
        <rFont val="Times New Roman"/>
        <family val="1"/>
      </rPr>
      <t>chèque</t>
    </r>
    <r>
      <rPr>
        <sz val="22"/>
        <rFont val="Times New Roman"/>
        <family val="1"/>
      </rPr>
      <t xml:space="preserve"> chez Notaire </t>
    </r>
    <r>
      <rPr>
        <b/>
        <sz val="22"/>
        <color rgb="FF0000FF"/>
        <rFont val="Times New Roman"/>
        <family val="1"/>
      </rPr>
      <t>(2000€)</t>
    </r>
  </si>
  <si>
    <r>
      <t xml:space="preserve">8h00 Dr Huffschmitt     </t>
    </r>
    <r>
      <rPr>
        <sz val="22"/>
        <color rgb="FF0000FF"/>
        <rFont val="Times New Roman"/>
        <family val="1"/>
      </rPr>
      <t xml:space="preserve">Apporté Facture EHPAD à CE     </t>
    </r>
    <r>
      <rPr>
        <b/>
        <sz val="22"/>
        <color rgb="FFFF0000"/>
        <rFont val="Times New Roman"/>
        <family val="1"/>
      </rPr>
      <t>Ramoneur</t>
    </r>
  </si>
  <si>
    <r>
      <rPr>
        <b/>
        <sz val="22"/>
        <rFont val="Times New Roman"/>
        <family val="1"/>
      </rPr>
      <t xml:space="preserve">Automne                </t>
    </r>
    <r>
      <rPr>
        <sz val="22"/>
        <color rgb="FFFF0000"/>
        <rFont val="Times New Roman"/>
        <family val="1"/>
      </rPr>
      <t xml:space="preserve">Ades                      </t>
    </r>
    <r>
      <rPr>
        <sz val="22"/>
        <color rgb="FF0000FF"/>
        <rFont val="Times New Roman"/>
        <family val="1"/>
      </rPr>
      <t xml:space="preserve">14h30 Dr vinée  </t>
    </r>
    <r>
      <rPr>
        <sz val="22"/>
        <color rgb="FFFF0000"/>
        <rFont val="Times New Roman"/>
        <family val="1"/>
      </rPr>
      <t>Premiers cèpes Petit haut</t>
    </r>
  </si>
  <si>
    <r>
      <rPr>
        <sz val="22"/>
        <color rgb="FF0000FF"/>
        <rFont val="Times New Roman"/>
        <family val="1"/>
      </rPr>
      <t>Anniversaire André Nussbaumer,</t>
    </r>
    <r>
      <rPr>
        <sz val="22"/>
        <rFont val="Times New Roman"/>
        <family val="1"/>
      </rPr>
      <t xml:space="preserve"> Thierry Jehel   49 ans</t>
    </r>
  </si>
  <si>
    <r>
      <rPr>
        <b/>
        <sz val="22"/>
        <rFont val="Times New Roman"/>
        <family val="1"/>
      </rPr>
      <t xml:space="preserve">Réponse impôts Succession à </t>
    </r>
    <r>
      <rPr>
        <b/>
        <sz val="22"/>
        <color rgb="FF0000FF"/>
        <rFont val="Times New Roman"/>
        <family val="1"/>
      </rPr>
      <t xml:space="preserve">15h00 Caisse d'Épargne Mr Weibel </t>
    </r>
    <r>
      <rPr>
        <sz val="22"/>
        <rFont val="Times New Roman"/>
        <family val="1"/>
      </rPr>
      <t xml:space="preserve">      Peinture</t>
    </r>
  </si>
  <si>
    <r>
      <rPr>
        <b/>
        <sz val="22"/>
        <color rgb="FF0000FF"/>
        <rFont val="Times New Roman"/>
        <family val="1"/>
      </rPr>
      <t xml:space="preserve">15h30 ProBtp Colmar </t>
    </r>
    <r>
      <rPr>
        <b/>
        <sz val="22"/>
        <rFont val="Times New Roman"/>
        <family val="1"/>
      </rPr>
      <t xml:space="preserve">      </t>
    </r>
    <r>
      <rPr>
        <b/>
        <sz val="22"/>
        <color rgb="FF0000FF"/>
        <rFont val="Times New Roman"/>
        <family val="1"/>
      </rPr>
      <t xml:space="preserve">Résilié AXA  </t>
    </r>
    <r>
      <rPr>
        <sz val="22"/>
        <rFont val="Times New Roman"/>
        <family val="1"/>
      </rPr>
      <t>Anniversaire Jean Paul Thiriet</t>
    </r>
  </si>
  <si>
    <r>
      <t>Marché Strasbourg,</t>
    </r>
    <r>
      <rPr>
        <b/>
        <sz val="22"/>
        <rFont val="Times New Roman"/>
        <family val="1"/>
      </rPr>
      <t xml:space="preserve">           +</t>
    </r>
    <r>
      <rPr>
        <sz val="22"/>
        <rFont val="Times New Roman"/>
        <family val="1"/>
      </rPr>
      <t xml:space="preserve"> Offenburg</t>
    </r>
  </si>
  <si>
    <r>
      <rPr>
        <b/>
        <sz val="22"/>
        <color rgb="FF0000FF"/>
        <rFont val="Times New Roman"/>
        <family val="1"/>
      </rPr>
      <t xml:space="preserve">Colis de Oleg         </t>
    </r>
    <r>
      <rPr>
        <sz val="22"/>
        <rFont val="Times New Roman"/>
        <family val="1"/>
      </rPr>
      <t>EDF 99582              GDF 52</t>
    </r>
  </si>
  <si>
    <r>
      <rPr>
        <b/>
        <sz val="22"/>
        <color rgb="FF0000FF"/>
        <rFont val="Times New Roman"/>
        <family val="1"/>
      </rPr>
      <t xml:space="preserve"> </t>
    </r>
    <r>
      <rPr>
        <sz val="22"/>
        <rFont val="Times New Roman"/>
        <family val="1"/>
      </rPr>
      <t xml:space="preserve">  Peinture       </t>
    </r>
  </si>
  <si>
    <r>
      <t xml:space="preserve">Anniversaire Corinne Legeay                     </t>
    </r>
    <r>
      <rPr>
        <sz val="22"/>
        <color rgb="FF0000FF"/>
        <rFont val="Times New Roman"/>
        <family val="1"/>
      </rPr>
      <t>Utah euthanasie            1 An</t>
    </r>
  </si>
  <si>
    <r>
      <rPr>
        <b/>
        <sz val="22"/>
        <color rgb="FF0000FF"/>
        <rFont val="Times New Roman"/>
        <family val="1"/>
      </rPr>
      <t>8h00                 Dr Huffschmitt</t>
    </r>
    <r>
      <rPr>
        <b/>
        <sz val="22"/>
        <color rgb="FFFF0000"/>
        <rFont val="Times New Roman"/>
        <family val="1"/>
      </rPr>
      <t xml:space="preserve">  -                         13h30 ProBtp</t>
    </r>
    <r>
      <rPr>
        <b/>
        <sz val="22"/>
        <rFont val="Times New Roman"/>
        <family val="1"/>
      </rPr>
      <t xml:space="preserve">     </t>
    </r>
    <r>
      <rPr>
        <b/>
        <sz val="22"/>
        <color rgb="FF0000FF"/>
        <rFont val="Times New Roman"/>
        <family val="1"/>
      </rPr>
      <t>-                        Reçu chèque de Feil</t>
    </r>
  </si>
  <si>
    <r>
      <t xml:space="preserve">Peinture                -                        </t>
    </r>
    <r>
      <rPr>
        <b/>
        <sz val="22"/>
        <color rgb="FF0000FF"/>
        <rFont val="Times New Roman"/>
        <family val="1"/>
      </rPr>
      <t xml:space="preserve">Recu chèque L200                     -                             </t>
    </r>
    <r>
      <rPr>
        <sz val="22"/>
        <rFont val="Times New Roman"/>
        <family val="1"/>
      </rPr>
      <t>mis feuiile de soins à CPAM 14,63€</t>
    </r>
  </si>
  <si>
    <r>
      <rPr>
        <b/>
        <sz val="22"/>
        <color rgb="FF0000FF"/>
        <rFont val="Times New Roman"/>
        <family val="1"/>
      </rPr>
      <t>Recu chèque Twingo</t>
    </r>
    <r>
      <rPr>
        <sz val="22"/>
        <rFont val="Times New Roman"/>
        <family val="1"/>
      </rPr>
      <t xml:space="preserve">                    -                          Ades, 25 kg Pommes de terre, 5kg Carottes,      5kg Choucroute    23,50€</t>
    </r>
  </si>
  <si>
    <r>
      <t xml:space="preserve">  </t>
    </r>
    <r>
      <rPr>
        <b/>
        <sz val="22"/>
        <color rgb="FF0000FF"/>
        <rFont val="Times New Roman"/>
        <family val="1"/>
      </rPr>
      <t>Ouverture Précommande iPhone X</t>
    </r>
  </si>
  <si>
    <r>
      <rPr>
        <b/>
        <sz val="22"/>
        <color rgb="FF0000FF"/>
        <rFont val="Times New Roman"/>
        <family val="1"/>
      </rPr>
      <t xml:space="preserve">Gelée Blanche. </t>
    </r>
    <r>
      <rPr>
        <b/>
        <sz val="22"/>
        <rFont val="Times New Roman"/>
        <family val="1"/>
      </rPr>
      <t>8h15 Vinée</t>
    </r>
  </si>
  <si>
    <r>
      <rPr>
        <b/>
        <sz val="22"/>
        <rFont val="Times New Roman"/>
        <family val="1"/>
      </rPr>
      <t>Reformations Tag</t>
    </r>
    <r>
      <rPr>
        <sz val="22"/>
        <rFont val="Times New Roman"/>
        <family val="1"/>
      </rPr>
      <t xml:space="preserve">,              </t>
    </r>
    <r>
      <rPr>
        <b/>
        <sz val="22"/>
        <color rgb="FF0000FF"/>
        <rFont val="Times New Roman"/>
        <family val="1"/>
      </rPr>
      <t>Halloween</t>
    </r>
  </si>
  <si>
    <r>
      <rPr>
        <b/>
        <sz val="22"/>
        <color rgb="FF0000FF"/>
        <rFont val="Times New Roman"/>
        <family val="1"/>
      </rPr>
      <t xml:space="preserve">10h00 AGIPI       -                          </t>
    </r>
    <r>
      <rPr>
        <b/>
        <sz val="22"/>
        <rFont val="Times New Roman"/>
        <family val="1"/>
      </rPr>
      <t xml:space="preserve">Ades </t>
    </r>
    <r>
      <rPr>
        <sz val="22"/>
        <rFont val="Times New Roman"/>
        <family val="1"/>
      </rPr>
      <t xml:space="preserve">    </t>
    </r>
    <r>
      <rPr>
        <sz val="22"/>
        <color rgb="FF0000FF"/>
        <rFont val="Times New Roman"/>
        <family val="1"/>
      </rPr>
      <t xml:space="preserve">                 -                     </t>
    </r>
    <r>
      <rPr>
        <b/>
        <sz val="22"/>
        <color rgb="FF0000FF"/>
        <rFont val="Times New Roman"/>
        <family val="1"/>
      </rPr>
      <t>Premières livraisons     iPhone X</t>
    </r>
  </si>
  <si>
    <r>
      <t xml:space="preserve">Relever Km Twingo pour ProBtp           </t>
    </r>
    <r>
      <rPr>
        <b/>
        <sz val="22"/>
        <color rgb="FF0000FF"/>
        <rFont val="Times New Roman"/>
        <family val="1"/>
      </rPr>
      <t>14h30 Alain Amic</t>
    </r>
  </si>
  <si>
    <r>
      <t xml:space="preserve">12h00 Daniel et Anick                    </t>
    </r>
    <r>
      <rPr>
        <b/>
        <sz val="22"/>
        <color rgb="FF0000FF"/>
        <rFont val="Times New Roman"/>
        <family val="1"/>
      </rPr>
      <t>14h30       Concert Accordina</t>
    </r>
  </si>
  <si>
    <r>
      <t xml:space="preserve">Ades        </t>
    </r>
    <r>
      <rPr>
        <sz val="22"/>
        <color rgb="FF0000FF"/>
        <rFont val="Times New Roman"/>
        <family val="1"/>
      </rPr>
      <t>Commandé Tapisserie 10 rlx Bureau</t>
    </r>
  </si>
  <si>
    <r>
      <t xml:space="preserve">Jour du Souvenir,     </t>
    </r>
    <r>
      <rPr>
        <b/>
        <sz val="22"/>
        <color rgb="FF0000FF"/>
        <rFont val="Times New Roman"/>
        <family val="1"/>
      </rPr>
      <t>12h00 chez Appoline</t>
    </r>
  </si>
  <si>
    <r>
      <rPr>
        <b/>
        <sz val="22"/>
        <color rgb="FF0000FF"/>
        <rFont val="Times New Roman"/>
        <family val="1"/>
      </rPr>
      <t>Livraison FSK</t>
    </r>
    <r>
      <rPr>
        <b/>
        <sz val="22"/>
        <rFont val="Times New Roman"/>
        <family val="1"/>
      </rPr>
      <t xml:space="preserve">        -                         </t>
    </r>
    <r>
      <rPr>
        <sz val="22"/>
        <rFont val="Times New Roman"/>
        <family val="1"/>
      </rPr>
      <t xml:space="preserve">Buss und Bettag      </t>
    </r>
    <r>
      <rPr>
        <b/>
        <sz val="22"/>
        <color rgb="FFFF0000"/>
        <rFont val="Times New Roman"/>
        <family val="1"/>
      </rPr>
      <t xml:space="preserve">Anniversaire Jack, 3 Ans  </t>
    </r>
    <r>
      <rPr>
        <sz val="22"/>
        <color rgb="FFFF0000"/>
        <rFont val="Times New Roman"/>
        <family val="1"/>
      </rPr>
      <t xml:space="preserve"> </t>
    </r>
  </si>
  <si>
    <r>
      <rPr>
        <sz val="22"/>
        <color rgb="FF0000FF"/>
        <rFont val="Times New Roman"/>
        <family val="1"/>
      </rPr>
      <t xml:space="preserve">Déposé document Succession à CE.  </t>
    </r>
    <r>
      <rPr>
        <sz val="22"/>
        <rFont val="Times New Roman"/>
        <family val="1"/>
      </rPr>
      <t xml:space="preserve">            8h00-12h00. Serv'Elite,              </t>
    </r>
    <r>
      <rPr>
        <b/>
        <sz val="22"/>
        <color rgb="FF0000FF"/>
        <rFont val="Times New Roman"/>
        <family val="1"/>
      </rPr>
      <t>DPD                  Tapisserie</t>
    </r>
  </si>
  <si>
    <r>
      <rPr>
        <b/>
        <sz val="22"/>
        <rFont val="Times New Roman"/>
        <family val="1"/>
      </rPr>
      <t>9h00         Mitsubishi.</t>
    </r>
    <r>
      <rPr>
        <b/>
        <sz val="22"/>
        <color rgb="FF0000FF"/>
        <rFont val="Times New Roman"/>
        <family val="1"/>
      </rPr>
      <t xml:space="preserve">  11h00 Dr Perlade  Colmar</t>
    </r>
  </si>
  <si>
    <r>
      <rPr>
        <b/>
        <sz val="22"/>
        <color rgb="FF0000FF"/>
        <rFont val="Times New Roman"/>
        <family val="1"/>
      </rPr>
      <t xml:space="preserve">Clôturé Cpte CE                     </t>
    </r>
    <r>
      <rPr>
        <sz val="22"/>
        <rFont val="Times New Roman"/>
        <family val="1"/>
      </rPr>
      <t xml:space="preserve">            Ades                   </t>
    </r>
    <r>
      <rPr>
        <b/>
        <sz val="22"/>
        <color rgb="FFFF0000"/>
        <rFont val="Times New Roman"/>
        <family val="1"/>
      </rPr>
      <t xml:space="preserve">15h00 Dr Saur      </t>
    </r>
    <r>
      <rPr>
        <b/>
        <sz val="22"/>
        <rFont val="Times New Roman"/>
        <family val="1"/>
      </rPr>
      <t>17h00             Mitsubishi</t>
    </r>
  </si>
  <si>
    <r>
      <rPr>
        <b/>
        <sz val="22"/>
        <rFont val="Times New Roman"/>
        <family val="1"/>
      </rPr>
      <t xml:space="preserve">DPD                  Tapisserie.            -       </t>
    </r>
    <r>
      <rPr>
        <b/>
        <sz val="22"/>
        <color rgb="FF0000FF"/>
        <rFont val="Times New Roman"/>
        <family val="1"/>
      </rPr>
      <t>Anniversaire Marie Josée</t>
    </r>
  </si>
  <si>
    <r>
      <t xml:space="preserve">8h30 Dr P P H Prise de sang.   </t>
    </r>
    <r>
      <rPr>
        <b/>
        <sz val="22"/>
        <color rgb="FF0000FF"/>
        <rFont val="Times New Roman"/>
        <family val="1"/>
      </rPr>
      <t>Commandé DUSTER                + Prêt</t>
    </r>
  </si>
  <si>
    <r>
      <rPr>
        <b/>
        <sz val="22"/>
        <color rgb="FF0000FF"/>
        <rFont val="Times New Roman"/>
        <family val="1"/>
      </rPr>
      <t>12h00 Chez Lammersfeld.</t>
    </r>
    <r>
      <rPr>
        <b/>
        <sz val="22"/>
        <rFont val="Times New Roman"/>
        <family val="1"/>
      </rPr>
      <t xml:space="preserve">    3e Avent</t>
    </r>
  </si>
  <si>
    <r>
      <rPr>
        <b/>
        <sz val="22"/>
        <color rgb="FF0000FF"/>
        <rFont val="Times New Roman"/>
        <family val="1"/>
      </rPr>
      <t>Reçu Chèque Prêt AXA</t>
    </r>
    <r>
      <rPr>
        <b/>
        <sz val="22"/>
        <color rgb="FFFF0000"/>
        <rFont val="Times New Roman"/>
        <family val="1"/>
      </rPr>
      <t>.                   14h30 Amic</t>
    </r>
  </si>
  <si>
    <r>
      <rPr>
        <b/>
        <sz val="22"/>
        <color rgb="FF0000FF"/>
        <rFont val="Times New Roman"/>
        <family val="1"/>
      </rPr>
      <t>Réception Duster</t>
    </r>
    <r>
      <rPr>
        <b/>
        <sz val="22"/>
        <rFont val="Times New Roman"/>
        <family val="1"/>
      </rPr>
      <t xml:space="preserve">                                 Hiver        </t>
    </r>
    <r>
      <rPr>
        <b/>
        <sz val="22"/>
        <color rgb="FFFF0000"/>
        <rFont val="Times New Roman"/>
        <family val="1"/>
      </rPr>
      <t xml:space="preserve">Télédistribution 1 An                     </t>
    </r>
    <r>
      <rPr>
        <b/>
        <sz val="22"/>
        <color rgb="FF0000FF"/>
        <rFont val="Times New Roman"/>
        <family val="1"/>
      </rPr>
      <t>Terminé Bureau</t>
    </r>
  </si>
  <si>
    <r>
      <t xml:space="preserve">Huitres marché Ste Croix                             -            </t>
    </r>
    <r>
      <rPr>
        <b/>
        <sz val="22"/>
        <color theme="1"/>
        <rFont val="Times New Roman"/>
        <family val="1"/>
      </rPr>
      <t xml:space="preserve">          Didion Ste Marie</t>
    </r>
  </si>
  <si>
    <r>
      <t xml:space="preserve">Jour de L'An    </t>
    </r>
    <r>
      <rPr>
        <b/>
        <sz val="22"/>
        <color rgb="FF0000FF"/>
        <rFont val="Times New Roman"/>
        <family val="1"/>
      </rPr>
      <t>Echéance assurances.   ProBtp</t>
    </r>
  </si>
  <si>
    <r>
      <t xml:space="preserve">Anniversaire Dominique Jehel   </t>
    </r>
    <r>
      <rPr>
        <b/>
        <sz val="22"/>
        <color rgb="FF0000FF"/>
        <rFont val="Times New Roman"/>
        <family val="1"/>
      </rPr>
      <t>Tapisserie chambre à coucher</t>
    </r>
  </si>
  <si>
    <r>
      <t xml:space="preserve">infection U                 -                  </t>
    </r>
    <r>
      <rPr>
        <b/>
        <sz val="22"/>
        <rFont val="Times New Roman"/>
        <family val="1"/>
      </rPr>
      <t>Tapisserie chambre à coucher</t>
    </r>
  </si>
  <si>
    <r>
      <t xml:space="preserve">Epiphanie      </t>
    </r>
    <r>
      <rPr>
        <b/>
        <sz val="22"/>
        <color rgb="FF0000FF"/>
        <rFont val="Times New Roman"/>
        <family val="1"/>
      </rPr>
      <t>Terminé</t>
    </r>
    <r>
      <rPr>
        <b/>
        <sz val="22"/>
        <rFont val="Times New Roman"/>
        <family val="1"/>
      </rPr>
      <t xml:space="preserve"> </t>
    </r>
    <r>
      <rPr>
        <b/>
        <sz val="22"/>
        <color rgb="FF0000FF"/>
        <rFont val="Times New Roman"/>
        <family val="1"/>
      </rPr>
      <t>Tapisserie chambre à coucher</t>
    </r>
  </si>
  <si>
    <r>
      <rPr>
        <b/>
        <sz val="22"/>
        <color rgb="FF0000FF"/>
        <rFont val="Times New Roman"/>
        <family val="1"/>
      </rPr>
      <t xml:space="preserve">8h15 Dr PPH </t>
    </r>
    <r>
      <rPr>
        <sz val="22"/>
        <color rgb="FF0000FF"/>
        <rFont val="Times New Roman"/>
        <family val="1"/>
      </rPr>
      <t xml:space="preserve">       </t>
    </r>
    <r>
      <rPr>
        <sz val="22"/>
        <rFont val="Times New Roman"/>
        <family val="1"/>
      </rPr>
      <t>couvert, éclaircies, couvert</t>
    </r>
  </si>
  <si>
    <r>
      <rPr>
        <sz val="22"/>
        <color rgb="FF0000FF"/>
        <rFont val="Times New Roman"/>
        <family val="1"/>
      </rPr>
      <t>infection U</t>
    </r>
    <r>
      <rPr>
        <sz val="22"/>
        <rFont val="Times New Roman"/>
        <family val="1"/>
      </rPr>
      <t xml:space="preserve">         Vu papillon Blanc</t>
    </r>
  </si>
  <si>
    <r>
      <t xml:space="preserve">Chandeleur       </t>
    </r>
    <r>
      <rPr>
        <b/>
        <sz val="22"/>
        <color rgb="FF0000FF"/>
        <rFont val="Times New Roman"/>
        <family val="1"/>
      </rPr>
      <t>Coupé cheveux</t>
    </r>
  </si>
  <si>
    <r>
      <t xml:space="preserve">8 h 30 Dr PPH             -                         </t>
    </r>
    <r>
      <rPr>
        <b/>
        <sz val="22"/>
        <rFont val="Times New Roman"/>
        <family val="1"/>
      </rPr>
      <t>Pilates</t>
    </r>
  </si>
  <si>
    <r>
      <rPr>
        <b/>
        <sz val="22"/>
        <rFont val="Times New Roman"/>
        <family val="1"/>
      </rPr>
      <t xml:space="preserve">Ades </t>
    </r>
    <r>
      <rPr>
        <sz val="22"/>
        <rFont val="Times New Roman"/>
        <family val="1"/>
      </rPr>
      <t xml:space="preserve">      Anniversaire Mère 94                     </t>
    </r>
    <r>
      <rPr>
        <b/>
        <sz val="22"/>
        <color rgb="FFFF0000"/>
        <rFont val="Times New Roman"/>
        <family val="1"/>
      </rPr>
      <t>15h00 Dr Saur Vaccin Jack</t>
    </r>
  </si>
  <si>
    <r>
      <t xml:space="preserve">Mardi Gras                                  -                     </t>
    </r>
    <r>
      <rPr>
        <b/>
        <sz val="22"/>
        <color rgb="FF0000FF"/>
        <rFont val="Times New Roman"/>
        <family val="1"/>
      </rPr>
      <t>Pilates</t>
    </r>
  </si>
  <si>
    <r>
      <t xml:space="preserve">15h00  Audica      </t>
    </r>
    <r>
      <rPr>
        <b/>
        <sz val="22"/>
        <color rgb="FFFF0000"/>
        <rFont val="Times New Roman"/>
        <family val="1"/>
      </rPr>
      <t>Commandé FreeBox Révolution</t>
    </r>
  </si>
  <si>
    <r>
      <rPr>
        <b/>
        <sz val="22"/>
        <rFont val="Times New Roman"/>
        <family val="1"/>
      </rPr>
      <t xml:space="preserve">Pilates                   -           </t>
    </r>
    <r>
      <rPr>
        <b/>
        <sz val="22"/>
        <color rgb="FF0000FF"/>
        <rFont val="Times New Roman"/>
        <family val="1"/>
      </rPr>
      <t xml:space="preserve">             15 h 30 Dr Reitzer</t>
    </r>
  </si>
  <si>
    <r>
      <t xml:space="preserve">9h00 Dr Valentin pour Larissa                        </t>
    </r>
    <r>
      <rPr>
        <b/>
        <sz val="22"/>
        <color rgb="FF00B050"/>
        <rFont val="Times New Roman"/>
        <family val="1"/>
      </rPr>
      <t>Appelé Mutualia</t>
    </r>
  </si>
  <si>
    <r>
      <t xml:space="preserve">8 h 30 Dr PPH Prise de sang.                                </t>
    </r>
    <r>
      <rPr>
        <b/>
        <sz val="22"/>
        <color rgb="FFFF0000"/>
        <rFont val="Times New Roman"/>
        <family val="1"/>
      </rPr>
      <t xml:space="preserve">FSK </t>
    </r>
    <r>
      <rPr>
        <b/>
        <sz val="22"/>
        <color rgb="FF0000FF"/>
        <rFont val="Times New Roman"/>
        <family val="1"/>
      </rPr>
      <t xml:space="preserve"> </t>
    </r>
  </si>
  <si>
    <r>
      <rPr>
        <sz val="22"/>
        <color rgb="FFFF0000"/>
        <rFont val="Times New Roman"/>
        <family val="1"/>
      </rPr>
      <t xml:space="preserve">Anniversaire Anne Marie Ropp,   </t>
    </r>
    <r>
      <rPr>
        <sz val="22"/>
        <rFont val="Times New Roman"/>
        <family val="1"/>
      </rPr>
      <t xml:space="preserve">                        </t>
    </r>
    <r>
      <rPr>
        <sz val="22"/>
        <color rgb="FF0000FF"/>
        <rFont val="Times New Roman"/>
        <family val="1"/>
      </rPr>
      <t>Joseph Kohler</t>
    </r>
  </si>
  <si>
    <r>
      <t xml:space="preserve">Printenps             -                </t>
    </r>
    <r>
      <rPr>
        <b/>
        <sz val="22"/>
        <color rgb="FF0000FF"/>
        <rFont val="Times New Roman"/>
        <family val="1"/>
      </rPr>
      <t>Pilates</t>
    </r>
  </si>
  <si>
    <r>
      <rPr>
        <b/>
        <sz val="22"/>
        <color rgb="FF0000FF"/>
        <rFont val="Times New Roman"/>
        <family val="1"/>
      </rPr>
      <t xml:space="preserve">Ades </t>
    </r>
    <r>
      <rPr>
        <b/>
        <sz val="22"/>
        <color rgb="FF00B050"/>
        <rFont val="Times New Roman"/>
        <family val="1"/>
      </rPr>
      <t xml:space="preserve">                          ProBtp retour Ameli négatif</t>
    </r>
  </si>
  <si>
    <r>
      <rPr>
        <b/>
        <sz val="22"/>
        <color rgb="FFFF0000"/>
        <rFont val="Times New Roman"/>
        <family val="1"/>
      </rPr>
      <t xml:space="preserve">Heure d'Été </t>
    </r>
    <r>
      <rPr>
        <sz val="22"/>
        <rFont val="Times New Roman"/>
        <family val="1"/>
      </rPr>
      <t xml:space="preserve"> Anniversaire Evelyne Thiriet.                    </t>
    </r>
    <r>
      <rPr>
        <b/>
        <sz val="22"/>
        <color rgb="FFFF0000"/>
        <rFont val="Times New Roman"/>
        <family val="1"/>
      </rPr>
      <t xml:space="preserve">Panne imac 27.          </t>
    </r>
    <r>
      <rPr>
        <b/>
        <sz val="22"/>
        <rFont val="Times New Roman"/>
        <family val="1"/>
      </rPr>
      <t>Décès                    Marthe Ropp</t>
    </r>
  </si>
  <si>
    <r>
      <t xml:space="preserve">Pilates                      </t>
    </r>
    <r>
      <rPr>
        <b/>
        <sz val="22"/>
        <color rgb="FFFF0000"/>
        <rFont val="Times New Roman"/>
        <family val="1"/>
      </rPr>
      <t xml:space="preserve">Apporté iMac 27 chez Bemac </t>
    </r>
  </si>
  <si>
    <r>
      <t xml:space="preserve">8 h 00 Dr PPH          -                          </t>
    </r>
    <r>
      <rPr>
        <b/>
        <sz val="22"/>
        <rFont val="Times New Roman"/>
        <family val="1"/>
      </rPr>
      <t>Pilates</t>
    </r>
    <r>
      <rPr>
        <b/>
        <sz val="22"/>
        <color rgb="FF0000FF"/>
        <rFont val="Times New Roman"/>
        <family val="1"/>
      </rPr>
      <t xml:space="preserve">                       </t>
    </r>
    <r>
      <rPr>
        <b/>
        <sz val="22"/>
        <color rgb="FFFF0000"/>
        <rFont val="Times New Roman"/>
        <family val="1"/>
      </rPr>
      <t xml:space="preserve">Cherché bois sur l'Hâte 5 1/2  Voyages       </t>
    </r>
    <r>
      <rPr>
        <b/>
        <sz val="22"/>
        <color rgb="FF0000FF"/>
        <rFont val="Times New Roman"/>
        <family val="1"/>
      </rPr>
      <t xml:space="preserve">       </t>
    </r>
  </si>
  <si>
    <r>
      <t xml:space="preserve">Relève compteurs </t>
    </r>
    <r>
      <rPr>
        <b/>
        <sz val="22"/>
        <color rgb="FF0000FF"/>
        <rFont val="Times New Roman"/>
        <family val="1"/>
      </rPr>
      <t>Couvert Bois</t>
    </r>
  </si>
  <si>
    <r>
      <t xml:space="preserve">Pilates                          </t>
    </r>
    <r>
      <rPr>
        <b/>
        <sz val="22"/>
        <rFont val="Times New Roman"/>
        <family val="1"/>
      </rPr>
      <t xml:space="preserve">Oppo CB J </t>
    </r>
    <r>
      <rPr>
        <b/>
        <sz val="22"/>
        <color rgb="FF0000FF"/>
        <rFont val="Times New Roman"/>
        <family val="1"/>
      </rPr>
      <t xml:space="preserve">                          </t>
    </r>
    <r>
      <rPr>
        <b/>
        <sz val="22"/>
        <color rgb="FFFF0000"/>
        <rFont val="Times New Roman"/>
        <family val="1"/>
      </rPr>
      <t>Arrêté AMAZON PRIME</t>
    </r>
  </si>
  <si>
    <r>
      <rPr>
        <b/>
        <sz val="22"/>
        <color rgb="FFFF0000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    </t>
    </r>
    <r>
      <rPr>
        <b/>
        <sz val="22"/>
        <color rgb="FFFF0000"/>
        <rFont val="Times New Roman"/>
        <family val="1"/>
      </rPr>
      <t xml:space="preserve"> Reçu CB</t>
    </r>
    <r>
      <rPr>
        <sz val="22"/>
        <color rgb="FFFF0000"/>
        <rFont val="Times New Roman"/>
        <family val="1"/>
      </rPr>
      <t xml:space="preserve">  </t>
    </r>
    <r>
      <rPr>
        <sz val="22"/>
        <color rgb="FF0000FF"/>
        <rFont val="Times New Roman"/>
        <family val="1"/>
      </rPr>
      <t>Vernissage Marie Bergheim      boycoté</t>
    </r>
  </si>
  <si>
    <r>
      <rPr>
        <b/>
        <sz val="22"/>
        <rFont val="Times New Roman"/>
        <family val="1"/>
      </rPr>
      <t xml:space="preserve">Chèque à Euroshopping                  -                                 </t>
    </r>
    <r>
      <rPr>
        <b/>
        <sz val="22"/>
        <color rgb="FF0000FF"/>
        <rFont val="Times New Roman"/>
        <family val="1"/>
      </rPr>
      <t xml:space="preserve"> 14h15 Dr Lotz                                      -  </t>
    </r>
    <r>
      <rPr>
        <b/>
        <sz val="22"/>
        <color rgb="FFFF0000"/>
        <rFont val="Times New Roman"/>
        <family val="1"/>
      </rPr>
      <t xml:space="preserve">                                 16h00  Dr Faure</t>
    </r>
  </si>
  <si>
    <r>
      <t xml:space="preserve">Anniversaire Alina Kaluzny         -                    </t>
    </r>
    <r>
      <rPr>
        <b/>
        <sz val="22"/>
        <color rgb="FF0000FF"/>
        <rFont val="Times New Roman"/>
        <family val="1"/>
      </rPr>
      <t>Pilates</t>
    </r>
  </si>
  <si>
    <r>
      <rPr>
        <b/>
        <sz val="22"/>
        <color rgb="FFFF0000"/>
        <rFont val="Times New Roman"/>
        <family val="1"/>
      </rPr>
      <t xml:space="preserve">Pilates </t>
    </r>
    <r>
      <rPr>
        <b/>
        <sz val="22"/>
        <color rgb="FF0000FF"/>
        <rFont val="Times New Roman"/>
        <family val="1"/>
      </rPr>
      <t xml:space="preserve">                         Darty achat.</t>
    </r>
    <r>
      <rPr>
        <b/>
        <sz val="22"/>
        <color rgb="FFFF0000"/>
        <rFont val="Times New Roman"/>
        <family val="1"/>
      </rPr>
      <t xml:space="preserve">  </t>
    </r>
    <r>
      <rPr>
        <b/>
        <sz val="22"/>
        <color rgb="FF0000FF"/>
        <rFont val="Times New Roman"/>
        <family val="1"/>
      </rPr>
      <t>Four NEF</t>
    </r>
  </si>
  <si>
    <r>
      <rPr>
        <b/>
        <sz val="22"/>
        <color rgb="FF0000FF"/>
        <rFont val="Times New Roman"/>
        <family val="1"/>
      </rPr>
      <t xml:space="preserve">Commandé Composteur </t>
    </r>
    <r>
      <rPr>
        <b/>
        <sz val="22"/>
        <color rgb="FFFF0000"/>
        <rFont val="Times New Roman"/>
        <family val="1"/>
      </rPr>
      <t xml:space="preserve">                                  15h20   Anesthésistes Rhena</t>
    </r>
  </si>
  <si>
    <r>
      <t xml:space="preserve">Reçu Composteur.  </t>
    </r>
    <r>
      <rPr>
        <b/>
        <sz val="22"/>
        <color rgb="FFFF0000"/>
        <rFont val="Times New Roman"/>
        <family val="1"/>
      </rPr>
      <t>Pilates</t>
    </r>
  </si>
  <si>
    <r>
      <t xml:space="preserve">Rhena            </t>
    </r>
    <r>
      <rPr>
        <b/>
        <sz val="22"/>
        <color rgb="FF0000FF"/>
        <rFont val="Times New Roman"/>
        <family val="1"/>
      </rPr>
      <t>Reprise Kardegic</t>
    </r>
  </si>
  <si>
    <r>
      <rPr>
        <b/>
        <sz val="22"/>
        <color rgb="FFFF0000"/>
        <rFont val="Times New Roman"/>
        <family val="1"/>
      </rPr>
      <t>Rhena.</t>
    </r>
    <r>
      <rPr>
        <sz val="22"/>
        <color rgb="FFFF0000"/>
        <rFont val="Times New Roman"/>
        <family val="1"/>
      </rPr>
      <t xml:space="preserve">             </t>
    </r>
    <r>
      <rPr>
        <sz val="22"/>
        <color rgb="FF0000FF"/>
        <rFont val="Times New Roman"/>
        <family val="1"/>
      </rPr>
      <t>Anniversaire Louise Nussbaumer</t>
    </r>
  </si>
  <si>
    <r>
      <rPr>
        <b/>
        <sz val="22"/>
        <color rgb="FFFF0000"/>
        <rFont val="Times New Roman"/>
        <family val="1"/>
      </rPr>
      <t>Fraises des Bois 1,070 kg</t>
    </r>
    <r>
      <rPr>
        <b/>
        <sz val="22"/>
        <color rgb="FF0000FF"/>
        <rFont val="Times New Roman"/>
        <family val="1"/>
      </rPr>
      <t>. Pilates</t>
    </r>
  </si>
  <si>
    <r>
      <rPr>
        <sz val="22"/>
        <color rgb="FF0000FF"/>
        <rFont val="Times New Roman"/>
        <family val="1"/>
      </rPr>
      <t>Ades</t>
    </r>
    <r>
      <rPr>
        <b/>
        <sz val="22"/>
        <rFont val="Times New Roman"/>
        <family val="1"/>
      </rPr>
      <t xml:space="preserve"> Fronleichnam</t>
    </r>
  </si>
  <si>
    <r>
      <t xml:space="preserve"> </t>
    </r>
    <r>
      <rPr>
        <b/>
        <sz val="22"/>
        <color rgb="FFFF0000"/>
        <rFont val="Times New Roman"/>
        <family val="1"/>
      </rPr>
      <t>Fraises des Bois. 796g</t>
    </r>
  </si>
  <si>
    <r>
      <rPr>
        <b/>
        <sz val="22"/>
        <color rgb="FF0000FF"/>
        <rFont val="Times New Roman"/>
        <family val="1"/>
      </rPr>
      <t>moi à St Pierre sur l'Hâte                               -                                     Fête</t>
    </r>
    <r>
      <rPr>
        <b/>
        <sz val="22"/>
        <rFont val="Times New Roman"/>
        <family val="1"/>
      </rPr>
      <t xml:space="preserve"> Dieu             ( DE )                                    -                                      </t>
    </r>
    <r>
      <rPr>
        <b/>
        <sz val="22"/>
        <color rgb="FF0000FF"/>
        <rFont val="Times New Roman"/>
        <family val="1"/>
      </rPr>
      <t>Pilates</t>
    </r>
  </si>
  <si>
    <r>
      <rPr>
        <b/>
        <sz val="22"/>
        <color rgb="FF0000FF"/>
        <rFont val="Times New Roman"/>
        <family val="1"/>
      </rPr>
      <t xml:space="preserve">Bourse </t>
    </r>
    <r>
      <rPr>
        <b/>
        <sz val="22"/>
        <color rgb="FFFF0000"/>
        <rFont val="Times New Roman"/>
        <family val="1"/>
      </rPr>
      <t xml:space="preserve">                      -                             Été</t>
    </r>
  </si>
  <si>
    <r>
      <rPr>
        <b/>
        <sz val="22"/>
        <color rgb="FF0000FF"/>
        <rFont val="Times New Roman"/>
        <family val="1"/>
      </rPr>
      <t>Bourse</t>
    </r>
    <r>
      <rPr>
        <sz val="22"/>
        <color rgb="FFFF0000"/>
        <rFont val="Times New Roman"/>
        <family val="1"/>
      </rPr>
      <t xml:space="preserve"> </t>
    </r>
  </si>
  <si>
    <r>
      <rPr>
        <b/>
        <sz val="22"/>
        <color rgb="FF0000FF"/>
        <rFont val="Times New Roman"/>
        <family val="1"/>
      </rPr>
      <t>Bourse</t>
    </r>
    <r>
      <rPr>
        <sz val="22"/>
        <color rgb="FFFF0000"/>
        <rFont val="Times New Roman"/>
        <family val="1"/>
      </rPr>
      <t xml:space="preserve">        Anniversaire Dany Dressler, Jean Marc Bari</t>
    </r>
  </si>
  <si>
    <r>
      <rPr>
        <b/>
        <sz val="22"/>
        <color rgb="FFFF0000"/>
        <rFont val="Times New Roman"/>
        <family val="1"/>
      </rPr>
      <t>9h00 Dr PPH en congés !</t>
    </r>
    <r>
      <rPr>
        <sz val="22"/>
        <color rgb="FFFF0000"/>
        <rFont val="Times New Roman"/>
        <family val="1"/>
      </rPr>
      <t xml:space="preserve">                       </t>
    </r>
    <r>
      <rPr>
        <sz val="22"/>
        <color rgb="FF0000FF"/>
        <rFont val="Times New Roman"/>
        <family val="1"/>
      </rPr>
      <t>Anniversaire Daniel Pfeffer</t>
    </r>
  </si>
  <si>
    <r>
      <rPr>
        <b/>
        <sz val="22"/>
        <color rgb="FF0000FF"/>
        <rFont val="Times New Roman"/>
        <family val="1"/>
      </rPr>
      <t>Début Automne</t>
    </r>
    <r>
      <rPr>
        <sz val="22"/>
        <color rgb="FF0000FF"/>
        <rFont val="Times New Roman"/>
        <family val="1"/>
      </rPr>
      <t xml:space="preserve">. </t>
    </r>
    <r>
      <rPr>
        <sz val="22"/>
        <color rgb="FFFF0000"/>
        <rFont val="Times New Roman"/>
        <family val="1"/>
      </rPr>
      <t>Anniversaire Christian</t>
    </r>
  </si>
  <si>
    <r>
      <rPr>
        <b/>
        <sz val="22"/>
        <color rgb="FF0000FF"/>
        <rFont val="Times New Roman"/>
        <family val="1"/>
      </rPr>
      <t>Serv'Elite le matin</t>
    </r>
    <r>
      <rPr>
        <b/>
        <sz val="22"/>
        <color rgb="FFFF0000"/>
        <rFont val="Times New Roman"/>
        <family val="1"/>
      </rPr>
      <t xml:space="preserve">               9h45 Pilates       </t>
    </r>
    <r>
      <rPr>
        <b/>
        <sz val="22"/>
        <color rgb="FF0000FF"/>
        <rFont val="Times New Roman"/>
        <family val="1"/>
      </rPr>
      <t>5,400 kg Noix        Digue après Marcko.</t>
    </r>
  </si>
  <si>
    <r>
      <rPr>
        <b/>
        <sz val="22"/>
        <color rgb="FFFF0000"/>
        <rFont val="Times New Roman"/>
        <family val="1"/>
      </rPr>
      <t>9h45 Pilates</t>
    </r>
    <r>
      <rPr>
        <sz val="22"/>
        <color rgb="FFFF0000"/>
        <rFont val="Times New Roman"/>
        <family val="1"/>
      </rPr>
      <t xml:space="preserve"> Anniversaire Thierry Jehel,                      </t>
    </r>
    <r>
      <rPr>
        <sz val="22"/>
        <color rgb="FF0000FF"/>
        <rFont val="Times New Roman"/>
        <family val="1"/>
      </rPr>
      <t xml:space="preserve">André  Nussbaumer   </t>
    </r>
    <r>
      <rPr>
        <b/>
        <sz val="22"/>
        <color rgb="FF0000FF"/>
        <rFont val="Times New Roman"/>
        <family val="1"/>
      </rPr>
      <t>Infection testicule</t>
    </r>
  </si>
  <si>
    <r>
      <t xml:space="preserve">7h00 Prise de sang            </t>
    </r>
    <r>
      <rPr>
        <sz val="22"/>
        <color rgb="FF0000FF"/>
        <rFont val="Times New Roman"/>
        <family val="1"/>
      </rPr>
      <t>Anniversaire Bernard Ropp</t>
    </r>
    <r>
      <rPr>
        <b/>
        <sz val="22"/>
        <color rgb="FF0000FF"/>
        <rFont val="Times New Roman"/>
        <family val="1"/>
      </rPr>
      <t xml:space="preserve"> </t>
    </r>
  </si>
  <si>
    <r>
      <rPr>
        <b/>
        <sz val="22"/>
        <color rgb="FF0000FF"/>
        <rFont val="Times New Roman"/>
        <family val="1"/>
      </rPr>
      <t xml:space="preserve">Ades </t>
    </r>
    <r>
      <rPr>
        <sz val="22"/>
        <color rgb="FFFF0000"/>
        <rFont val="Times New Roman"/>
        <family val="1"/>
      </rPr>
      <t xml:space="preserve">                          </t>
    </r>
    <r>
      <rPr>
        <sz val="22"/>
        <color rgb="FF0000FF"/>
        <rFont val="Times New Roman"/>
        <family val="1"/>
      </rPr>
      <t xml:space="preserve"> -  </t>
    </r>
    <r>
      <rPr>
        <sz val="22"/>
        <color rgb="FFFF0000"/>
        <rFont val="Times New Roman"/>
        <family val="1"/>
      </rPr>
      <t xml:space="preserve">                       </t>
    </r>
    <r>
      <rPr>
        <b/>
        <sz val="22"/>
        <color rgb="FFFF0000"/>
        <rFont val="Times New Roman"/>
        <family val="1"/>
      </rPr>
      <t xml:space="preserve">15h00 Enchère Michel  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reportée</t>
    </r>
    <r>
      <rPr>
        <sz val="22"/>
        <color rgb="FFFF0000"/>
        <rFont val="Times New Roman"/>
        <family val="1"/>
      </rPr>
      <t xml:space="preserve">         </t>
    </r>
    <r>
      <rPr>
        <sz val="22"/>
        <color rgb="FF0000FF"/>
        <rFont val="Times New Roman"/>
        <family val="1"/>
      </rPr>
      <t>Anniversaire Jean Paul Thiriet</t>
    </r>
  </si>
  <si>
    <r>
      <rPr>
        <b/>
        <sz val="22"/>
        <color rgb="FFFF0000"/>
        <rFont val="Times New Roman"/>
        <family val="1"/>
      </rPr>
      <t xml:space="preserve">Anniversaire Corine Legeai   </t>
    </r>
    <r>
      <rPr>
        <b/>
        <sz val="22"/>
        <rFont val="Times New Roman"/>
        <family val="1"/>
      </rPr>
      <t xml:space="preserve">                      </t>
    </r>
    <r>
      <rPr>
        <b/>
        <sz val="22"/>
        <color rgb="FF0000FF"/>
        <rFont val="Times New Roman"/>
        <family val="1"/>
      </rPr>
      <t>950 g cèpes Petit Haut</t>
    </r>
  </si>
  <si>
    <r>
      <rPr>
        <b/>
        <sz val="22"/>
        <color rgb="FF0000FF"/>
        <rFont val="Times New Roman"/>
        <family val="1"/>
      </rPr>
      <t xml:space="preserve">9h45 Pilates </t>
    </r>
    <r>
      <rPr>
        <b/>
        <sz val="22"/>
        <color rgb="FFFF0000"/>
        <rFont val="Times New Roman"/>
        <family val="1"/>
      </rPr>
      <t xml:space="preserve">       9h00 Contrôle Technique L200</t>
    </r>
    <r>
      <rPr>
        <b/>
        <sz val="22"/>
        <color rgb="FF0000FF"/>
        <rFont val="Times New Roman"/>
        <family val="1"/>
      </rPr>
      <t xml:space="preserve"> 580 g cèpes Petit Haut</t>
    </r>
    <r>
      <rPr>
        <b/>
        <sz val="22"/>
        <color rgb="FFFF0000"/>
        <rFont val="Times New Roman"/>
        <family val="1"/>
      </rPr>
      <t xml:space="preserve">          Reçu Lunettes Larissa</t>
    </r>
  </si>
  <si>
    <r>
      <rPr>
        <b/>
        <sz val="22"/>
        <color rgb="FFFF0000"/>
        <rFont val="Times New Roman"/>
        <family val="1"/>
      </rPr>
      <t xml:space="preserve"> </t>
    </r>
    <r>
      <rPr>
        <sz val="22"/>
        <rFont val="Times New Roman"/>
        <family val="1"/>
      </rPr>
      <t xml:space="preserve"> Anniversaire Chantal Picot</t>
    </r>
  </si>
  <si>
    <r>
      <rPr>
        <b/>
        <sz val="22"/>
        <rFont val="Times New Roman"/>
        <family val="1"/>
      </rPr>
      <t xml:space="preserve">14h00 Enterrement Christiane Ropp     </t>
    </r>
    <r>
      <rPr>
        <sz val="22"/>
        <color rgb="FF0000FF"/>
        <rFont val="Times New Roman"/>
        <family val="1"/>
      </rPr>
      <t xml:space="preserve">                      </t>
    </r>
    <r>
      <rPr>
        <sz val="22"/>
        <color rgb="FFFF0000"/>
        <rFont val="Times New Roman"/>
        <family val="1"/>
      </rPr>
      <t>Passé chez Muller Colmar</t>
    </r>
  </si>
  <si>
    <r>
      <rPr>
        <b/>
        <sz val="22"/>
        <color rgb="FF0000FF"/>
        <rFont val="Times New Roman"/>
        <family val="1"/>
      </rPr>
      <t xml:space="preserve">1 cèpe Petit Haut </t>
    </r>
    <r>
      <rPr>
        <b/>
        <sz val="22"/>
        <color rgb="FFFF0000"/>
        <rFont val="Times New Roman"/>
        <family val="1"/>
      </rPr>
      <t xml:space="preserve">   Heure d'Hiver </t>
    </r>
    <r>
      <rPr>
        <b/>
        <sz val="22"/>
        <color rgb="FF0000FF"/>
        <rFont val="Times New Roman"/>
        <family val="1"/>
      </rPr>
      <t>Anniversaire Antanina</t>
    </r>
  </si>
  <si>
    <r>
      <rPr>
        <b/>
        <sz val="22"/>
        <color rgb="FFFF0000"/>
        <rFont val="Times New Roman"/>
        <family val="1"/>
      </rPr>
      <t xml:space="preserve"> 8h00 Dr Huffschmitt  </t>
    </r>
    <r>
      <rPr>
        <sz val="22"/>
        <color rgb="FFFF0000"/>
        <rFont val="Times New Roman"/>
        <family val="1"/>
      </rPr>
      <t xml:space="preserve">       </t>
    </r>
    <r>
      <rPr>
        <sz val="22"/>
        <color rgb="FF0000FF"/>
        <rFont val="Times New Roman"/>
        <family val="1"/>
      </rPr>
      <t xml:space="preserve">Anniversaire Joëlle       </t>
    </r>
    <r>
      <rPr>
        <b/>
        <sz val="22"/>
        <color rgb="FF0000FF"/>
        <rFont val="Times New Roman"/>
        <family val="1"/>
      </rPr>
      <t>11h15 Michelle</t>
    </r>
  </si>
  <si>
    <r>
      <t xml:space="preserve">8h30etiquettes IRM Larissa  </t>
    </r>
    <r>
      <rPr>
        <b/>
        <sz val="22"/>
        <color rgb="FF0000FF"/>
        <rFont val="Times New Roman"/>
        <family val="1"/>
      </rPr>
      <t xml:space="preserve">                pasteur dans pochette FSK                     </t>
    </r>
    <r>
      <rPr>
        <b/>
        <sz val="22"/>
        <color rgb="FFFF0000"/>
        <rFont val="Times New Roman"/>
        <family val="1"/>
      </rPr>
      <t xml:space="preserve">14h30 Dr Oster                                                                        </t>
    </r>
  </si>
  <si>
    <r>
      <rPr>
        <b/>
        <sz val="22"/>
        <color rgb="FFFF0000"/>
        <rFont val="Times New Roman"/>
        <family val="1"/>
      </rPr>
      <t>Début Hiver</t>
    </r>
    <r>
      <rPr>
        <b/>
        <sz val="22"/>
        <color rgb="FF0000FF"/>
        <rFont val="Times New Roman"/>
        <family val="1"/>
      </rPr>
      <t xml:space="preserve">    Ades   </t>
    </r>
    <r>
      <rPr>
        <sz val="22"/>
        <color rgb="FFFF0000"/>
        <rFont val="Times New Roman"/>
        <family val="1"/>
      </rPr>
      <t xml:space="preserve">          Anniversaire              Hélène Pfeffer,                  </t>
    </r>
    <r>
      <rPr>
        <sz val="22"/>
        <color rgb="FF0000FF"/>
        <rFont val="Times New Roman"/>
        <family val="1"/>
      </rPr>
      <t>Baptiste Salvi</t>
    </r>
  </si>
  <si>
    <r>
      <t xml:space="preserve">Anniversaire Narimantas,            </t>
    </r>
    <r>
      <rPr>
        <sz val="22"/>
        <color rgb="FF0000FF"/>
        <rFont val="Times New Roman"/>
        <family val="1"/>
      </rPr>
      <t>Paul Salvi</t>
    </r>
    <r>
      <rPr>
        <sz val="22"/>
        <color rgb="FFFF0000"/>
        <rFont val="Times New Roman"/>
        <family val="1"/>
      </rPr>
      <t xml:space="preserve">           </t>
    </r>
    <r>
      <rPr>
        <b/>
        <sz val="22"/>
        <color rgb="FFFF0000"/>
        <rFont val="Times New Roman"/>
        <family val="1"/>
      </rPr>
      <t>Enlevé segonde poche, et pansement cicatrice,                    Première crotte</t>
    </r>
  </si>
  <si>
    <r>
      <t xml:space="preserve">1er Avent                </t>
    </r>
    <r>
      <rPr>
        <b/>
        <sz val="22"/>
        <color rgb="FFFF0000"/>
        <rFont val="Times New Roman"/>
        <family val="1"/>
      </rPr>
      <t>13h00</t>
    </r>
    <r>
      <rPr>
        <b/>
        <sz val="22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 xml:space="preserve">Sortie Rhéna              17h00 Infirmière     </t>
    </r>
    <r>
      <rPr>
        <b/>
        <sz val="22"/>
        <color rgb="FF0000FF"/>
        <rFont val="Times New Roman"/>
        <family val="1"/>
      </rPr>
      <t>Commandé Poches</t>
    </r>
  </si>
  <si>
    <r>
      <rPr>
        <b/>
        <sz val="22"/>
        <color rgb="FFFF0000"/>
        <rFont val="Times New Roman"/>
        <family val="1"/>
      </rPr>
      <t>8h00 infirmière</t>
    </r>
    <r>
      <rPr>
        <b/>
        <sz val="22"/>
        <color rgb="FF0000FF"/>
        <rFont val="Times New Roman"/>
        <family val="1"/>
      </rPr>
      <t xml:space="preserve">         Anniversaire         Marie Josée</t>
    </r>
  </si>
  <si>
    <r>
      <rPr>
        <b/>
        <sz val="22"/>
        <color rgb="FFFF0000"/>
        <rFont val="Times New Roman"/>
        <family val="1"/>
      </rPr>
      <t xml:space="preserve">8h00 infirmière </t>
    </r>
    <r>
      <rPr>
        <b/>
        <sz val="22"/>
        <rFont val="Times New Roman"/>
        <family val="1"/>
      </rPr>
      <t xml:space="preserve">                2e Avent</t>
    </r>
  </si>
  <si>
    <r>
      <rPr>
        <b/>
        <sz val="22"/>
        <color rgb="FFFF0000"/>
        <rFont val="Times New Roman"/>
        <family val="1"/>
      </rPr>
      <t>Jour de L'An</t>
    </r>
    <r>
      <rPr>
        <sz val="22"/>
        <color rgb="FFFF0000"/>
        <rFont val="Times New Roman"/>
        <family val="1"/>
      </rPr>
      <t xml:space="preserve">   </t>
    </r>
  </si>
  <si>
    <r>
      <rPr>
        <b/>
        <sz val="22"/>
        <color rgb="FFFF0000"/>
        <rFont val="Times New Roman"/>
        <family val="1"/>
      </rPr>
      <t>Jour de L'An</t>
    </r>
    <r>
      <rPr>
        <sz val="22"/>
        <color rgb="FFFF0000"/>
        <rFont val="Times New Roman"/>
        <family val="1"/>
      </rPr>
      <t xml:space="preserve">   </t>
    </r>
    <r>
      <rPr>
        <b/>
        <sz val="22"/>
        <color rgb="FF0000FF"/>
        <rFont val="Times New Roman"/>
        <family val="1"/>
      </rPr>
      <t>Echéance assurances.   ProBtp</t>
    </r>
  </si>
  <si>
    <t>Pluie continue</t>
  </si>
  <si>
    <t xml:space="preserve">              X</t>
  </si>
  <si>
    <r>
      <t></t>
    </r>
    <r>
      <rPr>
        <b/>
        <sz val="26"/>
        <color rgb="FFFF0000"/>
        <rFont val="Times New Roman"/>
        <family val="1"/>
      </rPr>
      <t>45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45</t>
    </r>
  </si>
  <si>
    <t xml:space="preserve">      X</t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</si>
  <si>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</si>
  <si>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t xml:space="preserve">                  X</t>
  </si>
  <si>
    <r>
      <t></t>
    </r>
    <r>
      <rPr>
        <b/>
        <sz val="26"/>
        <color rgb="FFFF0000"/>
        <rFont val="Times New Roman"/>
        <family val="1"/>
      </rPr>
      <t xml:space="preserve">60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55</t>
    </r>
  </si>
  <si>
    <t>8h00 Dr Huffschmitt Visite</t>
  </si>
  <si>
    <t>Voilé et beau, couvert</t>
  </si>
  <si>
    <r>
      <t xml:space="preserve">Assomption                -                      </t>
    </r>
    <r>
      <rPr>
        <b/>
        <sz val="22"/>
        <color rgb="FF0000FF"/>
        <rFont val="Times New Roman"/>
        <family val="1"/>
      </rPr>
      <t>12h00 Chez Paul   à Andlau</t>
    </r>
  </si>
  <si>
    <r>
      <t xml:space="preserve">11h30    Chimio 5 </t>
    </r>
    <r>
      <rPr>
        <b/>
        <sz val="22"/>
        <color rgb="FFFF0000"/>
        <rFont val="Times New Roman"/>
        <family val="1"/>
      </rPr>
      <t xml:space="preserve">(Annulée)              </t>
    </r>
    <r>
      <rPr>
        <b/>
        <sz val="22"/>
        <color rgb="FF0000FF"/>
        <rFont val="Times New Roman"/>
        <family val="1"/>
      </rPr>
      <t>Airelles</t>
    </r>
    <r>
      <rPr>
        <b/>
        <sz val="22"/>
        <color rgb="FFFF0000"/>
        <rFont val="Times New Roman"/>
        <family val="1"/>
      </rPr>
      <t xml:space="preserve"> </t>
    </r>
    <r>
      <rPr>
        <b/>
        <sz val="22"/>
        <color rgb="FF0000FF"/>
        <rFont val="Times New Roman"/>
        <family val="1"/>
      </rPr>
      <t>Brézouard,  1,200 kg</t>
    </r>
  </si>
  <si>
    <r>
      <t xml:space="preserve">8h00 Dr PPH        </t>
    </r>
    <r>
      <rPr>
        <b/>
        <sz val="22"/>
        <color rgb="FF0000FF"/>
        <rFont val="Times New Roman"/>
        <family val="1"/>
      </rPr>
      <t xml:space="preserve">9h45 Pilates </t>
    </r>
    <r>
      <rPr>
        <b/>
        <sz val="22"/>
        <color rgb="FFFF0000"/>
        <rFont val="Times New Roman"/>
        <family val="1"/>
      </rPr>
      <t xml:space="preserve">       15h45 Dermato</t>
    </r>
  </si>
  <si>
    <r>
      <t xml:space="preserve">Anniversaire    Kuodys                   </t>
    </r>
    <r>
      <rPr>
        <b/>
        <sz val="22"/>
        <color rgb="FF0000FF"/>
        <rFont val="Times New Roman"/>
        <family val="1"/>
      </rPr>
      <t>950g Noix Chemin Stanisière               8,660 kg Noix        Digue après Marcko.</t>
    </r>
  </si>
  <si>
    <t>Averses / couvert, averses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</si>
  <si>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</si>
  <si>
    <t>10h00 Dr Lotz (L)</t>
  </si>
  <si>
    <r>
      <rPr>
        <sz val="22"/>
        <rFont val="Times New Roman"/>
        <family val="1"/>
      </rPr>
      <t xml:space="preserve">Armistice 14 / 18                             St Martin                 </t>
    </r>
    <r>
      <rPr>
        <sz val="22"/>
        <color rgb="FFFF0000"/>
        <rFont val="Times New Roman"/>
        <family val="1"/>
      </rPr>
      <t>Repris Sylodix</t>
    </r>
  </si>
  <si>
    <r>
      <t>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</si>
  <si>
    <t>Changé sac Aspirateur Central</t>
  </si>
  <si>
    <t>X      X</t>
  </si>
  <si>
    <t>Beau, couvert le soir, neige la nuit (3cm)</t>
  </si>
  <si>
    <t>S+P</t>
  </si>
  <si>
    <t xml:space="preserve">P              S+P             </t>
  </si>
  <si>
    <r>
      <t>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-Regular"/>
      </rPr>
      <t xml:space="preserve"> </t>
    </r>
  </si>
  <si>
    <t>FSER-1200-0005-7663-6426-1682</t>
  </si>
  <si>
    <t>Abby finereader Pro Mac</t>
  </si>
  <si>
    <r>
      <t>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</si>
  <si>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r>
      <t></t>
    </r>
    <r>
      <rPr>
        <b/>
        <sz val="26"/>
        <color rgb="FFFFFF00"/>
        <rFont val="Times New Roman"/>
        <family val="1"/>
      </rPr>
      <t xml:space="preserve">5 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</si>
  <si>
    <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</si>
  <si>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</si>
  <si>
    <t>Couvert, éclaircies, neige la nuit</t>
  </si>
  <si>
    <t>X                  X</t>
  </si>
  <si>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</si>
  <si>
    <t>Hélène infirmière Stoma</t>
  </si>
  <si>
    <t>Couvert, neigee la nuit ( 1cm )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</si>
  <si>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15</t>
    </r>
  </si>
  <si>
    <t>Hochnebel, qqs flocons, couvert</t>
  </si>
  <si>
    <r>
      <rPr>
        <b/>
        <sz val="22"/>
        <color rgb="FF0000FF"/>
        <rFont val="Times New Roman"/>
        <family val="1"/>
      </rPr>
      <t>Ades</t>
    </r>
    <r>
      <rPr>
        <b/>
        <sz val="22"/>
        <color rgb="FFFF0000"/>
        <rFont val="Times New Roman"/>
        <family val="1"/>
      </rPr>
      <t xml:space="preserve">                  Test Urines               </t>
    </r>
    <r>
      <rPr>
        <b/>
        <sz val="22"/>
        <color rgb="FF0000FF"/>
        <rFont val="Times New Roman"/>
        <family val="1"/>
      </rPr>
      <t>14h30 Amic</t>
    </r>
  </si>
  <si>
    <t>iPhone</t>
  </si>
  <si>
    <t>iPad 5</t>
  </si>
  <si>
    <t>Ciel</t>
  </si>
  <si>
    <t>Stationnement</t>
  </si>
  <si>
    <t>Tiny Scanner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</si>
  <si>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60</t>
    </r>
  </si>
  <si>
    <t xml:space="preserve">   X                    X</t>
  </si>
  <si>
    <t>4,49-</t>
  </si>
  <si>
    <t>Couvert, pluie la nuit</t>
  </si>
  <si>
    <t>Couvert, averses, neige la nuit</t>
  </si>
  <si>
    <t>Neige, couvert</t>
  </si>
  <si>
    <t>18h00 Entrée à Rhéna</t>
  </si>
  <si>
    <r>
      <t></t>
    </r>
    <r>
      <rPr>
        <b/>
        <sz val="26"/>
        <color rgb="FFFFC000"/>
        <rFont val="Times New Roman"/>
        <family val="1"/>
      </rPr>
      <t>35</t>
    </r>
  </si>
  <si>
    <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</si>
  <si>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9h45 Pilates annulé</t>
  </si>
  <si>
    <r>
      <t xml:space="preserve">Jack 4 ans chez nous                    </t>
    </r>
    <r>
      <rPr>
        <b/>
        <sz val="22"/>
        <color rgb="FF0000FF"/>
        <rFont val="Times New Roman"/>
        <family val="1"/>
      </rPr>
      <t xml:space="preserve">8h00 Dr Huffschmitt visite </t>
    </r>
    <r>
      <rPr>
        <b/>
        <sz val="22"/>
        <color rgb="FFFF0000"/>
        <rFont val="Times New Roman"/>
        <family val="1"/>
      </rPr>
      <t xml:space="preserve">           16h00 Sortie de Rhéna</t>
    </r>
  </si>
  <si>
    <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25</t>
    </r>
  </si>
  <si>
    <t>Couvert, éclaircies, qqs flocons la nuit</t>
  </si>
  <si>
    <t>11h00 Dr Lotz (L)</t>
  </si>
  <si>
    <t>Couvert, averses de neige</t>
  </si>
  <si>
    <r>
      <rPr>
        <b/>
        <sz val="22"/>
        <color rgb="FF0000FF"/>
        <rFont val="Times New Roman"/>
        <family val="1"/>
      </rPr>
      <t xml:space="preserve">8h00 Dr Huffschmitt visite </t>
    </r>
    <r>
      <rPr>
        <b/>
        <sz val="22"/>
        <color rgb="FFFF0000"/>
        <rFont val="Times New Roman"/>
        <family val="1"/>
      </rPr>
      <t xml:space="preserve">     15h20 Hopital Sélestat Radio</t>
    </r>
  </si>
  <si>
    <t xml:space="preserve">          X</t>
  </si>
  <si>
    <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25</t>
    </r>
  </si>
  <si>
    <t>*</t>
  </si>
  <si>
    <t>neige la nuit (1cm) hochnebel, éclaircies, neige le soir</t>
  </si>
  <si>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</rPr>
      <t>15</t>
    </r>
  </si>
  <si>
    <t>Couvert, pluie,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</si>
  <si>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20</t>
    </r>
  </si>
  <si>
    <t>Couvert,éclaircies,</t>
  </si>
  <si>
    <t>P       S+P</t>
  </si>
  <si>
    <r>
      <t>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35</t>
    </r>
  </si>
  <si>
    <r>
      <t>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</si>
  <si>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 xml:space="preserve">5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</si>
  <si>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>S+P 2 fois</t>
  </si>
  <si>
    <t>martinkatia@hotmail.com</t>
  </si>
  <si>
    <t>Leboube</t>
  </si>
  <si>
    <t>Marie-Fleur</t>
  </si>
  <si>
    <t>06 14 50 79 12</t>
  </si>
  <si>
    <t>leboube.mf@gmail.com</t>
  </si>
  <si>
    <t>9h30 Dr Huffschmitt prise de sang</t>
  </si>
  <si>
    <r>
      <t>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5</t>
    </r>
  </si>
  <si>
    <r>
      <t>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45</t>
    </r>
  </si>
  <si>
    <t xml:space="preserve">       X</t>
  </si>
  <si>
    <t>Levofloxacine / 15 J</t>
  </si>
  <si>
    <t>Escheria Coli</t>
  </si>
  <si>
    <t>Enterococcus Faecalis</t>
  </si>
  <si>
    <t>Streptococcus agalactiae</t>
  </si>
  <si>
    <t>Staphylococcus Aureus</t>
  </si>
  <si>
    <r>
      <t>10</t>
    </r>
    <r>
      <rPr>
        <vertAlign val="superscript"/>
        <sz val="18"/>
        <color theme="1"/>
        <rFont val="Calibri"/>
        <family val="2"/>
      </rPr>
      <t xml:space="preserve"> 4</t>
    </r>
    <r>
      <rPr>
        <sz val="18"/>
        <color theme="1"/>
        <rFont val="Calibri"/>
        <family val="2"/>
      </rPr>
      <t xml:space="preserve"> UFC/ml</t>
    </r>
  </si>
  <si>
    <r>
      <t xml:space="preserve">&lt;10 </t>
    </r>
    <r>
      <rPr>
        <vertAlign val="superscript"/>
        <sz val="18"/>
        <color theme="1"/>
        <rFont val="Calibri"/>
        <family val="2"/>
      </rPr>
      <t>3</t>
    </r>
    <r>
      <rPr>
        <sz val="18"/>
        <color theme="1"/>
        <rFont val="Calibri"/>
        <family val="2"/>
      </rPr>
      <t xml:space="preserve"> UFC/ml</t>
    </r>
  </si>
  <si>
    <r>
      <t xml:space="preserve">10 </t>
    </r>
    <r>
      <rPr>
        <vertAlign val="superscript"/>
        <sz val="18"/>
        <color theme="1"/>
        <rFont val="Calibri"/>
        <family val="2"/>
      </rPr>
      <t>6</t>
    </r>
    <r>
      <rPr>
        <sz val="18"/>
        <color theme="1"/>
        <rFont val="Calibri"/>
        <family val="2"/>
      </rPr>
      <t xml:space="preserve"> UFC/ml</t>
    </r>
  </si>
  <si>
    <r>
      <t xml:space="preserve">10 </t>
    </r>
    <r>
      <rPr>
        <vertAlign val="superscript"/>
        <sz val="18"/>
        <color theme="1"/>
        <rFont val="Calibri"/>
        <family val="2"/>
      </rPr>
      <t>5</t>
    </r>
    <r>
      <rPr>
        <sz val="18"/>
        <color theme="1"/>
        <rFont val="Calibri"/>
        <family val="2"/>
      </rPr>
      <t xml:space="preserve"> UFC/ml</t>
    </r>
  </si>
  <si>
    <r>
      <t xml:space="preserve">10 </t>
    </r>
    <r>
      <rPr>
        <vertAlign val="superscript"/>
        <sz val="18"/>
        <color theme="1"/>
        <rFont val="Calibri"/>
        <family val="2"/>
      </rPr>
      <t>4</t>
    </r>
    <r>
      <rPr>
        <sz val="18"/>
        <color theme="1"/>
        <rFont val="Calibri"/>
        <family val="2"/>
      </rPr>
      <t xml:space="preserve"> UFC/ml</t>
    </r>
  </si>
  <si>
    <t>Traitement</t>
  </si>
  <si>
    <t>Levofloxacine</t>
  </si>
  <si>
    <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30</t>
    </r>
  </si>
  <si>
    <t xml:space="preserve">       X                X</t>
  </si>
  <si>
    <t>Microsoft OneDrive  ( 30 Go, 1 To avec Office 365 )</t>
  </si>
  <si>
    <t>Nuageux,          éclaircies,             couvert, averses la nuit</t>
  </si>
  <si>
    <r>
      <t></t>
    </r>
    <r>
      <rPr>
        <b/>
        <sz val="26"/>
        <color rgb="FFFF0000"/>
        <rFont val="Times New Roman"/>
        <family val="1"/>
      </rPr>
      <t>85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60</t>
    </r>
  </si>
  <si>
    <t>Escheria coli</t>
  </si>
  <si>
    <t>Résistant</t>
  </si>
  <si>
    <t>Enterococcus faecalis</t>
  </si>
  <si>
    <r>
      <t xml:space="preserve">10 </t>
    </r>
    <r>
      <rPr>
        <vertAlign val="superscript"/>
        <sz val="18"/>
        <color theme="1"/>
        <rFont val="Calibri (Corps)"/>
      </rPr>
      <t>4</t>
    </r>
    <r>
      <rPr>
        <sz val="18"/>
        <color theme="1"/>
        <rFont val="Calibri"/>
        <family val="2"/>
        <scheme val="minor"/>
      </rPr>
      <t xml:space="preserve"> UFC/ml</t>
    </r>
  </si>
  <si>
    <t>Amoxicilline (Clamoxyl)</t>
  </si>
  <si>
    <t>Amoxicilline + ac. Clavulanique (Augmentin)</t>
  </si>
  <si>
    <t>Ticarcilline (Ticarpen)</t>
  </si>
  <si>
    <t>Céfalotine (Kéflin)</t>
  </si>
  <si>
    <t>Céfixime (Oroken)</t>
  </si>
  <si>
    <t>Céftriaxone (Rocéphine)</t>
  </si>
  <si>
    <t>Céfotaxime (Claforan)</t>
  </si>
  <si>
    <t>Mécillinam (Sélexid)</t>
  </si>
  <si>
    <t>Acide Nalidixique (Negram)</t>
  </si>
  <si>
    <t>Lévofloxacine (Tavanic)</t>
  </si>
  <si>
    <t>Ciprofloxacine (Ciflox)</t>
  </si>
  <si>
    <t>Triméthroprime+Sulfamétaxazole                   (Bactrim, cotrimazole)</t>
  </si>
  <si>
    <t>Fosfomycine (Fosfocine)</t>
  </si>
  <si>
    <t>Furanes (Furadantine)</t>
  </si>
  <si>
    <t>Norfloxacine (Noroxine)</t>
  </si>
  <si>
    <t>Sensible</t>
  </si>
  <si>
    <t>Streptococcus agalactiae (B)</t>
  </si>
  <si>
    <r>
      <t xml:space="preserve">10 </t>
    </r>
    <r>
      <rPr>
        <vertAlign val="superscript"/>
        <sz val="18"/>
        <color theme="1"/>
        <rFont val="Calibri (Corps)"/>
      </rPr>
      <t>6</t>
    </r>
    <r>
      <rPr>
        <sz val="18"/>
        <color theme="1"/>
        <rFont val="Calibri"/>
        <family val="2"/>
        <scheme val="minor"/>
      </rPr>
      <t xml:space="preserve"> UFC/ml</t>
    </r>
  </si>
  <si>
    <t>Pénicilline G (Oracilline)</t>
  </si>
  <si>
    <t>Ampicilline (Totapen)</t>
  </si>
  <si>
    <t>Cefotaxime (Claforan)</t>
  </si>
  <si>
    <t>Telithromycine (Ketek)</t>
  </si>
  <si>
    <t>Erythromycine (Erythrocin)</t>
  </si>
  <si>
    <t>Lincomycine (Lincicine)</t>
  </si>
  <si>
    <t>Pristinamicine (Pyostacine)</t>
  </si>
  <si>
    <t>Gentamicine HC (Gentaline)</t>
  </si>
  <si>
    <t>Rifampicine (Rifadine)</t>
  </si>
  <si>
    <t>Vancomycine (Vancocin)</t>
  </si>
  <si>
    <t>Teicoplanine (Targocid)</t>
  </si>
  <si>
    <r>
      <t>Résistant</t>
    </r>
    <r>
      <rPr>
        <sz val="18"/>
        <color theme="1"/>
        <rFont val="Calibri"/>
        <family val="2"/>
        <scheme val="minor"/>
      </rPr>
      <t xml:space="preserve"> Bas Niv</t>
    </r>
  </si>
  <si>
    <r>
      <t>10</t>
    </r>
    <r>
      <rPr>
        <vertAlign val="superscript"/>
        <sz val="18"/>
        <color theme="1"/>
        <rFont val="Calibri (Corps)"/>
      </rPr>
      <t xml:space="preserve"> 5</t>
    </r>
    <r>
      <rPr>
        <sz val="18"/>
        <color theme="1"/>
        <rFont val="Calibri"/>
        <family val="2"/>
        <scheme val="minor"/>
      </rPr>
      <t xml:space="preserve"> UFC/ml</t>
    </r>
  </si>
  <si>
    <t>Tetracyline</t>
  </si>
  <si>
    <t>Intermédiaire</t>
  </si>
  <si>
    <t>Staphylococcus aureus</t>
  </si>
  <si>
    <r>
      <t>10</t>
    </r>
    <r>
      <rPr>
        <vertAlign val="superscript"/>
        <sz val="18"/>
        <color theme="1"/>
        <rFont val="Calibri (Corps)"/>
      </rPr>
      <t xml:space="preserve"> 6</t>
    </r>
    <r>
      <rPr>
        <sz val="18"/>
        <color theme="1"/>
        <rFont val="Calibri"/>
        <family val="2"/>
        <scheme val="minor"/>
      </rPr>
      <t xml:space="preserve"> UFC/ml</t>
    </r>
  </si>
  <si>
    <t>Cefotixine (Mefoxin)</t>
  </si>
  <si>
    <t>Kanamycine (Gentaline</t>
  </si>
  <si>
    <t>Clindamycine (Dalacine)</t>
  </si>
  <si>
    <t>Dalfopristine-Quinupristine (Synercide)</t>
  </si>
  <si>
    <t>Acide fusidique (Fisidine)</t>
  </si>
  <si>
    <t>Linezolide</t>
  </si>
  <si>
    <t>Triméthroprime+sulfaméthoxazole (Bactrim, citromoxazole)</t>
  </si>
  <si>
    <t>Pristinamycine (Pyostacine)</t>
  </si>
  <si>
    <t xml:space="preserve">   X</t>
  </si>
  <si>
    <t xml:space="preserve"> rares averses de neige mêlée, couvert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</si>
  <si>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 xml:space="preserve">80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80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</si>
  <si>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</si>
  <si>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Joy</t>
  </si>
  <si>
    <t>06 84 94 02 89</t>
  </si>
  <si>
    <t>Pharmacie Bruelle</t>
  </si>
  <si>
    <t>03 29 56 26 25</t>
  </si>
  <si>
    <t>124, rue d'Alsace  88100 St Dié</t>
  </si>
  <si>
    <r>
      <t></t>
    </r>
    <r>
      <rPr>
        <b/>
        <sz val="26"/>
        <color rgb="FFFFC000"/>
        <rFont val="Times New Roman"/>
        <family val="1"/>
      </rPr>
      <t>20</t>
    </r>
  </si>
  <si>
    <t>who's on my wifi</t>
  </si>
  <si>
    <t>surveillance connexions réseau wifi</t>
  </si>
  <si>
    <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</si>
  <si>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r>
      <t xml:space="preserve"> Livraison FSK                      </t>
    </r>
    <r>
      <rPr>
        <b/>
        <sz val="22"/>
        <color rgb="FF0000FF"/>
        <rFont val="Times New Roman"/>
        <family val="1"/>
      </rPr>
      <t>15h30 Dr Saur</t>
    </r>
  </si>
  <si>
    <t>Commande FSK pour le 12</t>
  </si>
  <si>
    <r>
      <t xml:space="preserve">11h45 PET Scan         </t>
    </r>
    <r>
      <rPr>
        <b/>
        <sz val="22"/>
        <color rgb="FF0000FF"/>
        <rFont val="Times New Roman"/>
        <family val="1"/>
      </rPr>
      <t>Larissa foulé cheville</t>
    </r>
  </si>
  <si>
    <r>
      <t>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</si>
  <si>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>Poubelle Jaune / Grise</t>
  </si>
  <si>
    <t>numilog</t>
  </si>
  <si>
    <t>Livres Epub</t>
  </si>
  <si>
    <t>M&amp;156sptiK</t>
  </si>
  <si>
    <r>
      <rPr>
        <b/>
        <sz val="22"/>
        <color rgb="FFFF0000"/>
        <rFont val="Times New Roman"/>
        <family val="1"/>
      </rPr>
      <t xml:space="preserve">8h00 Dr Huffschmitt     </t>
    </r>
    <r>
      <rPr>
        <sz val="22"/>
        <rFont val="Times New Roman"/>
        <family val="1"/>
      </rPr>
      <t xml:space="preserve">            </t>
    </r>
    <r>
      <rPr>
        <b/>
        <sz val="22"/>
        <color rgb="FF0000FF"/>
        <rFont val="Times New Roman"/>
        <family val="1"/>
      </rPr>
      <t>St Valentin</t>
    </r>
  </si>
  <si>
    <t>Température Maxi</t>
  </si>
  <si>
    <t xml:space="preserve"> Température Mini</t>
  </si>
  <si>
    <t xml:space="preserve">                   ✔          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</si>
  <si>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</si>
  <si>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>9h00 Dr Faure</t>
  </si>
  <si>
    <r>
      <t>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5</t>
    </r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</si>
  <si>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35</t>
    </r>
  </si>
  <si>
    <t>jewa</t>
  </si>
  <si>
    <t xml:space="preserve">        X</t>
  </si>
  <si>
    <t>Météo Live</t>
  </si>
  <si>
    <t>Appareil photo</t>
  </si>
  <si>
    <t>Livres</t>
  </si>
  <si>
    <t>Traduction</t>
  </si>
  <si>
    <t>iTunesU</t>
  </si>
  <si>
    <t>AdGuard</t>
  </si>
  <si>
    <t>Safe Browser</t>
  </si>
  <si>
    <t>Dictaphone</t>
  </si>
  <si>
    <t>Traducteur</t>
  </si>
  <si>
    <t>MerryPixel</t>
  </si>
  <si>
    <t>CariTune</t>
  </si>
  <si>
    <t>FlighRadar24</t>
  </si>
  <si>
    <t>QRboot</t>
  </si>
  <si>
    <t>ProBTP Essentiel</t>
  </si>
  <si>
    <t>ProBTP Santé</t>
  </si>
  <si>
    <t>File Master</t>
  </si>
  <si>
    <t>Sudoku</t>
  </si>
  <si>
    <t>Raccourcis</t>
  </si>
  <si>
    <t>Light Meter</t>
  </si>
  <si>
    <t>Magnifying</t>
  </si>
  <si>
    <t>Ghostery</t>
  </si>
  <si>
    <t>iXpand Drive</t>
  </si>
  <si>
    <t>Sky View Lite</t>
  </si>
  <si>
    <r>
      <t xml:space="preserve">Softs installés, -     </t>
    </r>
    <r>
      <rPr>
        <sz val="20"/>
        <color rgb="FF0000FF"/>
        <rFont val="Calibri (Corps)"/>
      </rPr>
      <t>d'origine</t>
    </r>
  </si>
  <si>
    <t>Essence &amp; Co</t>
  </si>
  <si>
    <t>GarageBandand</t>
  </si>
  <si>
    <t>Clé USB</t>
  </si>
  <si>
    <t>Stationnement   Whoosh (Strasbourg)</t>
  </si>
  <si>
    <t>Stationnement   PayByPhone (Colmar)</t>
  </si>
  <si>
    <t>Stationnement   OpnGo   (Strasbourg)</t>
  </si>
  <si>
    <t>PhotoBooth</t>
  </si>
  <si>
    <t>iTunes Store</t>
  </si>
  <si>
    <t>Mes Amis</t>
  </si>
  <si>
    <t>Puzzles</t>
  </si>
  <si>
    <t>Milzinas</t>
  </si>
  <si>
    <t>Librairie LT</t>
  </si>
  <si>
    <t>Scanner Mini</t>
  </si>
  <si>
    <t>Explorer</t>
  </si>
  <si>
    <t>Explorateur Fichiers</t>
  </si>
  <si>
    <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35</t>
    </r>
  </si>
  <si>
    <t>TCF Money</t>
  </si>
  <si>
    <t>Mesures</t>
  </si>
  <si>
    <t xml:space="preserve">    X</t>
  </si>
  <si>
    <t xml:space="preserve">                   X</t>
  </si>
  <si>
    <t xml:space="preserve">                         X</t>
  </si>
  <si>
    <t xml:space="preserve">                 X</t>
  </si>
  <si>
    <t>X                       X</t>
  </si>
  <si>
    <t>RSI indépendants</t>
  </si>
  <si>
    <t>N° Retraité: 0155336X</t>
  </si>
  <si>
    <t>Pass: Kdu438Tkz&amp;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</si>
  <si>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</si>
  <si>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code Chiffrage: 3220</t>
  </si>
  <si>
    <t>code de récupération</t>
  </si>
  <si>
    <t>ob4e2-737ud-sh0qf-jtlpp-lj0a5-a</t>
  </si>
  <si>
    <t>GMX-Mail avec Firefox</t>
  </si>
  <si>
    <t xml:space="preserve">              X          X</t>
  </si>
  <si>
    <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</si>
  <si>
    <r>
      <rPr>
        <b/>
        <sz val="22"/>
        <color rgb="FF0000FF"/>
        <rFont val="Times New Roman"/>
        <family val="1"/>
      </rPr>
      <t xml:space="preserve">9h00 Ramoneur </t>
    </r>
    <r>
      <rPr>
        <b/>
        <sz val="22"/>
        <color rgb="FFFF0000"/>
        <rFont val="Times New Roman"/>
        <family val="1"/>
      </rPr>
      <t xml:space="preserve">     12h00 Chez Nussbaumer</t>
    </r>
  </si>
  <si>
    <r>
      <t>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C000"/>
        <rFont val="Times New Roman"/>
        <family val="1"/>
      </rPr>
      <t>20</t>
    </r>
  </si>
  <si>
    <t xml:space="preserve">   X        X</t>
  </si>
  <si>
    <t>Parallels Desktop 14</t>
  </si>
  <si>
    <t>afqp-583-M@&amp;x-5</t>
  </si>
  <si>
    <t>N° Cleverbridge  164683630</t>
  </si>
  <si>
    <t>Référence cleverbridge : 164683630</t>
  </si>
  <si>
    <t>FK6QRP-WAWFRX-TJFQMC-BYJN4B-TMZ49N</t>
  </si>
  <si>
    <t>Durée du Jour en min.</t>
  </si>
  <si>
    <r>
      <t>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25</t>
    </r>
  </si>
  <si>
    <r>
      <t>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40</t>
    </r>
  </si>
  <si>
    <t xml:space="preserve">         X        X </t>
  </si>
  <si>
    <r>
      <t>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</si>
  <si>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r>
      <t>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30</t>
    </r>
  </si>
  <si>
    <t>S+P        S+P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</si>
  <si>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</si>
  <si>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 xml:space="preserve">  X+Lav      X+Lav</t>
  </si>
  <si>
    <t>Terre Diatomées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</si>
  <si>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theme="1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</si>
  <si>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r>
      <t xml:space="preserve">V </t>
    </r>
    <r>
      <rPr>
        <sz val="16"/>
        <color theme="1"/>
        <rFont val="Times New Roman"/>
        <family val="1"/>
      </rPr>
      <t>14 Octobre 2016</t>
    </r>
  </si>
  <si>
    <r>
      <t xml:space="preserve">03 88 61 10 36  </t>
    </r>
    <r>
      <rPr>
        <sz val="16"/>
        <color theme="1"/>
        <rFont val="Times New Roman"/>
        <family val="2"/>
      </rPr>
      <t xml:space="preserve">                  09 54 25 46 08     </t>
    </r>
  </si>
  <si>
    <t>03 89 73 23 07                      03 89 73 23 04</t>
  </si>
  <si>
    <t>03 29 41 15 09                      09 64 09 44 21</t>
  </si>
  <si>
    <t xml:space="preserve">06 71 37 47 31                  06 14 59 67 34 </t>
  </si>
  <si>
    <t>Limp.</t>
  </si>
  <si>
    <t xml:space="preserve">                          X</t>
  </si>
  <si>
    <t>Urines de nuit en ml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</si>
  <si>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theme="1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</si>
  <si>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>Coloplast</t>
  </si>
  <si>
    <t>0800 01 58 68 taper 2</t>
  </si>
  <si>
    <t>Nvphs-CgvT3-Bdec8</t>
  </si>
  <si>
    <t>Coloplastactif</t>
  </si>
  <si>
    <t xml:space="preserve">               X</t>
  </si>
  <si>
    <t>Pluie / pluie, couvert</t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</si>
  <si>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</si>
  <si>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Réactivation inscription     Bloctel jusqu'à    1/03/2022</t>
  </si>
  <si>
    <t>Staphylococcus epidermis</t>
  </si>
  <si>
    <r>
      <t>10</t>
    </r>
    <r>
      <rPr>
        <vertAlign val="superscript"/>
        <sz val="18"/>
        <color theme="1"/>
        <rFont val="Calibri (Corps)"/>
      </rPr>
      <t xml:space="preserve">6 </t>
    </r>
    <r>
      <rPr>
        <sz val="18"/>
        <color theme="1"/>
        <rFont val="Calibri (Corps)"/>
      </rPr>
      <t>UFC/ml</t>
    </r>
  </si>
  <si>
    <t>Gentamicine (Gentaline)</t>
  </si>
  <si>
    <t>Couvert / couvert, averses</t>
  </si>
  <si>
    <r>
      <rPr>
        <b/>
        <sz val="26"/>
        <color theme="1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  <r>
      <rPr>
        <b/>
        <sz val="26"/>
        <color theme="1"/>
        <rFont val="Wingdings-Regular"/>
        <family val="1"/>
      </rPr>
      <t xml:space="preserve"> </t>
    </r>
    <r>
      <rPr>
        <b/>
        <sz val="26"/>
        <color rgb="FFFFC000"/>
        <rFont val="Wingdings-Regular"/>
        <family val="1"/>
      </rPr>
      <t></t>
    </r>
    <r>
      <rPr>
        <b/>
        <sz val="26"/>
        <color rgb="FFFFC000"/>
        <rFont val="Times New Roman"/>
        <family val="1"/>
      </rPr>
      <t>45</t>
    </r>
  </si>
  <si>
    <t>ACDSee</t>
  </si>
  <si>
    <t>9h45 Pilates       11h15  Kiné Katia</t>
  </si>
  <si>
    <t>14h30  Kiné Katia</t>
  </si>
  <si>
    <r>
      <t></t>
    </r>
    <r>
      <rPr>
        <b/>
        <sz val="26"/>
        <color rgb="FFFF0000"/>
        <rFont val="Times New Roman"/>
        <family val="1"/>
      </rPr>
      <t>80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80</t>
    </r>
  </si>
  <si>
    <r>
      <t></t>
    </r>
    <r>
      <rPr>
        <b/>
        <sz val="26"/>
        <color rgb="FFFF0000"/>
        <rFont val="Times New Roman"/>
        <family val="1"/>
      </rPr>
      <t>60</t>
    </r>
  </si>
  <si>
    <t>Lookfantastic</t>
  </si>
  <si>
    <t>Couvert, éclaircies, rares averses</t>
  </si>
  <si>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</si>
  <si>
    <r>
      <t></t>
    </r>
    <r>
      <rPr>
        <b/>
        <sz val="26"/>
        <color rgb="FFFF0000"/>
        <rFont val="Times New Roman"/>
        <family val="1"/>
      </rPr>
      <t>65</t>
    </r>
  </si>
  <si>
    <t xml:space="preserve">   X           X</t>
  </si>
  <si>
    <t>Compte facebook devrait être supprimé</t>
  </si>
  <si>
    <t>Code Client : 1272544</t>
  </si>
  <si>
    <r>
      <t></t>
    </r>
    <r>
      <rPr>
        <b/>
        <sz val="26"/>
        <color rgb="FFFF0000"/>
        <rFont val="Times New Roman"/>
        <family val="1"/>
      </rPr>
      <t>50</t>
    </r>
  </si>
  <si>
    <t>AromaZone</t>
  </si>
  <si>
    <t>zannhE6-kypwoj-qevdab</t>
  </si>
  <si>
    <t xml:space="preserve">  X                   X          </t>
  </si>
  <si>
    <r>
      <t></t>
    </r>
    <r>
      <rPr>
        <b/>
        <sz val="26"/>
        <color rgb="FFFF0000"/>
        <rFont val="Times New Roman"/>
        <family val="1"/>
      </rPr>
      <t xml:space="preserve">60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65</t>
    </r>
  </si>
  <si>
    <r>
      <t></t>
    </r>
    <r>
      <rPr>
        <b/>
        <sz val="26"/>
        <color rgb="FFFF0000"/>
        <rFont val="Times New Roman"/>
        <family val="1"/>
      </rPr>
      <t xml:space="preserve">75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</si>
  <si>
    <t>NexGuard                          1 Mois</t>
  </si>
  <si>
    <r>
      <rPr>
        <b/>
        <sz val="22"/>
        <color rgb="FF0000FF"/>
        <rFont val="Times New Roman"/>
        <family val="1"/>
      </rPr>
      <t xml:space="preserve">8h00 Dr Huffschmitt  visite </t>
    </r>
    <r>
      <rPr>
        <b/>
        <sz val="22"/>
        <color rgb="FFFF0000"/>
        <rFont val="Times New Roman"/>
        <family val="1"/>
      </rPr>
      <t xml:space="preserve">Barrand Prise de sang post transfusion </t>
    </r>
    <r>
      <rPr>
        <b/>
        <sz val="22"/>
        <color rgb="FF0000FF"/>
        <rFont val="Times New Roman"/>
        <family val="1"/>
      </rPr>
      <t xml:space="preserve">          </t>
    </r>
    <r>
      <rPr>
        <b/>
        <sz val="22"/>
        <color rgb="FFFF0000"/>
        <rFont val="Times New Roman"/>
        <family val="1"/>
      </rPr>
      <t xml:space="preserve">               </t>
    </r>
    <r>
      <rPr>
        <b/>
        <sz val="22"/>
        <color rgb="FF0000FF"/>
        <rFont val="Times New Roman"/>
        <family val="1"/>
      </rPr>
      <t>11h40 Hopital Sélestat Dr Kraft</t>
    </r>
    <r>
      <rPr>
        <b/>
        <sz val="22"/>
        <color rgb="FFFF0000"/>
        <rFont val="Times New Roman"/>
        <family val="1"/>
      </rPr>
      <t xml:space="preserve">              Visite Lammersfeld </t>
    </r>
    <r>
      <rPr>
        <b/>
        <sz val="22"/>
        <color rgb="FF0000FF"/>
        <rFont val="Times New Roman"/>
        <family val="1"/>
      </rPr>
      <t>Démarré Antibio</t>
    </r>
  </si>
  <si>
    <t>Averses / éclaircies</t>
  </si>
  <si>
    <r>
      <rPr>
        <b/>
        <sz val="22"/>
        <rFont val="Times New Roman"/>
        <family val="1"/>
      </rPr>
      <t>Commandé Sonde</t>
    </r>
    <r>
      <rPr>
        <b/>
        <sz val="22"/>
        <color rgb="FF0000FF"/>
        <rFont val="Times New Roman"/>
        <family val="1"/>
      </rPr>
      <t xml:space="preserve">s       Ades </t>
    </r>
    <r>
      <rPr>
        <b/>
        <sz val="22"/>
        <color rgb="FFFF0000"/>
        <rFont val="Times New Roman"/>
        <family val="1"/>
      </rPr>
      <t xml:space="preserve">                14h30 Michelle</t>
    </r>
  </si>
  <si>
    <r>
      <rPr>
        <b/>
        <sz val="22"/>
        <color rgb="FF0000FF"/>
        <rFont val="Times New Roman"/>
        <family val="1"/>
      </rPr>
      <t>11h30 Chimio 2</t>
    </r>
    <r>
      <rPr>
        <b/>
        <sz val="22"/>
        <color rgb="FFFF0000"/>
        <rFont val="Times New Roman"/>
        <family val="1"/>
      </rPr>
      <t xml:space="preserve"> (annulée)</t>
    </r>
    <r>
      <rPr>
        <b/>
        <sz val="22"/>
        <color rgb="FF0000FF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 xml:space="preserve">           </t>
    </r>
    <r>
      <rPr>
        <b/>
        <sz val="22"/>
        <color rgb="FF0000FF"/>
        <rFont val="Times New Roman"/>
        <family val="1"/>
      </rPr>
      <t>12h45 Vinée</t>
    </r>
  </si>
  <si>
    <t xml:space="preserve">8h00 infirmière </t>
  </si>
  <si>
    <r>
      <t xml:space="preserve">8h00 infirmière         P d S                        </t>
    </r>
    <r>
      <rPr>
        <b/>
        <sz val="22"/>
        <color rgb="FF0000FF"/>
        <rFont val="Times New Roman"/>
        <family val="1"/>
      </rPr>
      <t>9h00 Dr Huffschmitt           (visite)</t>
    </r>
  </si>
  <si>
    <r>
      <t xml:space="preserve">8h00 infirmière         P d S                           </t>
    </r>
    <r>
      <rPr>
        <b/>
        <sz val="22"/>
        <color rgb="FF0000FF"/>
        <rFont val="Times New Roman"/>
        <family val="1"/>
      </rPr>
      <t>St Nicolas</t>
    </r>
  </si>
  <si>
    <r>
      <t xml:space="preserve">8h00 infirmière              </t>
    </r>
    <r>
      <rPr>
        <b/>
        <sz val="22"/>
        <color rgb="FF0000FF"/>
        <rFont val="Times New Roman"/>
        <family val="1"/>
      </rPr>
      <t>15h15-L-Dr Lotz</t>
    </r>
  </si>
  <si>
    <t xml:space="preserve">8h00 infirmière         P d S      </t>
  </si>
  <si>
    <t xml:space="preserve">8h00 infirmière                </t>
  </si>
  <si>
    <r>
      <rPr>
        <b/>
        <sz val="22"/>
        <color rgb="FFFF0000"/>
        <rFont val="Times New Roman"/>
        <family val="1"/>
      </rPr>
      <t xml:space="preserve">8h00 infirmière  </t>
    </r>
    <r>
      <rPr>
        <b/>
        <sz val="22"/>
        <color rgb="FF0000FF"/>
        <rFont val="Times New Roman"/>
        <family val="1"/>
      </rPr>
      <t xml:space="preserve">                      Ades </t>
    </r>
  </si>
  <si>
    <r>
      <t xml:space="preserve">8h00 infirmière                    </t>
    </r>
    <r>
      <rPr>
        <b/>
        <sz val="22"/>
        <color rgb="FF0000FF"/>
        <rFont val="Times New Roman"/>
        <family val="1"/>
      </rPr>
      <t>10h00 Dr Huffschmitt         (visite)</t>
    </r>
  </si>
  <si>
    <r>
      <rPr>
        <b/>
        <sz val="22"/>
        <color rgb="FF0000FF"/>
        <rFont val="Times New Roman"/>
        <family val="1"/>
      </rPr>
      <t xml:space="preserve">Hiver  </t>
    </r>
    <r>
      <rPr>
        <b/>
        <sz val="22"/>
        <color rgb="FFFF0000"/>
        <rFont val="Times New Roman"/>
        <family val="1"/>
      </rPr>
      <t xml:space="preserve">                   8h00 infirmière </t>
    </r>
  </si>
  <si>
    <r>
      <t xml:space="preserve">8h00 infirmière                      </t>
    </r>
    <r>
      <rPr>
        <b/>
        <sz val="22"/>
        <color rgb="FF0000FF"/>
        <rFont val="Times New Roman"/>
        <family val="1"/>
      </rPr>
      <t xml:space="preserve">9h30 Dr Lotz  (L) </t>
    </r>
  </si>
  <si>
    <t>wagler-larissa@gmx.com</t>
  </si>
  <si>
    <t>wagler-jack@gmx.com</t>
  </si>
  <si>
    <t>Microsoft + OneDrive</t>
  </si>
  <si>
    <t>wagj@gmx.com</t>
  </si>
  <si>
    <r>
      <t>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0000"/>
        <rFont val="Wingdings-Regular"/>
      </rPr>
      <t></t>
    </r>
    <r>
      <rPr>
        <b/>
        <sz val="26"/>
        <color rgb="FFFF0000"/>
        <rFont val="Times New Roman"/>
        <family val="1"/>
      </rPr>
      <t>60</t>
    </r>
  </si>
  <si>
    <t>9h30 Dr Palco Ophtalmo (L)</t>
  </si>
  <si>
    <t>Commande FSK</t>
  </si>
  <si>
    <r>
      <rPr>
        <b/>
        <sz val="22"/>
        <color rgb="FFFF0000"/>
        <rFont val="Times New Roman"/>
        <family val="1"/>
      </rPr>
      <t xml:space="preserve">Ades  </t>
    </r>
    <r>
      <rPr>
        <sz val="22"/>
        <color rgb="FFFF0000"/>
        <rFont val="Times New Roman"/>
        <family val="1"/>
      </rPr>
      <t xml:space="preserve">              </t>
    </r>
    <r>
      <rPr>
        <b/>
        <sz val="22"/>
        <color rgb="FF0000FF"/>
        <rFont val="Times New Roman"/>
        <family val="1"/>
      </rPr>
      <t xml:space="preserve"> </t>
    </r>
  </si>
  <si>
    <r>
      <rPr>
        <b/>
        <sz val="22"/>
        <color rgb="FF0000FF"/>
        <rFont val="Times New Roman"/>
        <family val="1"/>
      </rPr>
      <t xml:space="preserve">9h45 Pilates          10h45 Kiné Katia </t>
    </r>
    <r>
      <rPr>
        <b/>
        <sz val="22"/>
        <color rgb="FFFF0000"/>
        <rFont val="Times New Roman"/>
        <family val="1"/>
      </rPr>
      <t xml:space="preserve">      </t>
    </r>
  </si>
  <si>
    <r>
      <rPr>
        <b/>
        <sz val="22"/>
        <rFont val="Times New Roman"/>
        <family val="1"/>
      </rPr>
      <t xml:space="preserve">Cendres  </t>
    </r>
    <r>
      <rPr>
        <sz val="22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                 </t>
    </r>
  </si>
  <si>
    <r>
      <rPr>
        <b/>
        <sz val="22"/>
        <rFont val="Times New Roman"/>
        <family val="1"/>
      </rPr>
      <t xml:space="preserve">Mardi Gras  </t>
    </r>
    <r>
      <rPr>
        <sz val="22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                             </t>
    </r>
  </si>
  <si>
    <r>
      <rPr>
        <b/>
        <sz val="22"/>
        <rFont val="Times New Roman"/>
        <family val="1"/>
      </rPr>
      <t xml:space="preserve">Rosenmontag </t>
    </r>
    <r>
      <rPr>
        <sz val="22"/>
        <rFont val="Times New Roman"/>
        <family val="1"/>
      </rPr>
      <t xml:space="preserve"> </t>
    </r>
    <r>
      <rPr>
        <sz val="22"/>
        <color rgb="FF0000FF"/>
        <rFont val="Times New Roman"/>
        <family val="1"/>
      </rPr>
      <t xml:space="preserve">         -                  </t>
    </r>
    <r>
      <rPr>
        <sz val="22"/>
        <color rgb="FFFF0000"/>
        <rFont val="Times New Roman"/>
        <family val="1"/>
      </rPr>
      <t xml:space="preserve">          </t>
    </r>
    <r>
      <rPr>
        <b/>
        <sz val="22"/>
        <color rgb="FF0000FF"/>
        <rFont val="Times New Roman"/>
        <family val="1"/>
      </rPr>
      <t>14h00 Katia</t>
    </r>
  </si>
  <si>
    <r>
      <t xml:space="preserve">10h00 Amic          </t>
    </r>
    <r>
      <rPr>
        <b/>
        <sz val="22"/>
        <color rgb="FF0000FF"/>
        <rFont val="Times New Roman"/>
        <family val="1"/>
      </rPr>
      <t>16h15 Dr Lotz</t>
    </r>
  </si>
  <si>
    <r>
      <rPr>
        <b/>
        <sz val="22"/>
        <rFont val="Times New Roman"/>
        <family val="1"/>
      </rPr>
      <t xml:space="preserve">ZymaD   </t>
    </r>
    <r>
      <rPr>
        <b/>
        <sz val="22"/>
        <color rgb="FFFF0000"/>
        <rFont val="Times New Roman"/>
        <family val="1"/>
      </rPr>
      <t xml:space="preserve">          </t>
    </r>
    <r>
      <rPr>
        <b/>
        <sz val="22"/>
        <color rgb="FF0000FF"/>
        <rFont val="Times New Roman"/>
        <family val="1"/>
      </rPr>
      <t xml:space="preserve">11h30 Dr Wepierre  </t>
    </r>
    <r>
      <rPr>
        <b/>
        <sz val="22"/>
        <color rgb="FFFF0000"/>
        <rFont val="Times New Roman"/>
        <family val="1"/>
      </rPr>
      <t xml:space="preserve">      15h00 Dr Faure    </t>
    </r>
  </si>
  <si>
    <r>
      <t xml:space="preserve">Anniversaire Marie Kohler             </t>
    </r>
    <r>
      <rPr>
        <b/>
        <sz val="22"/>
        <color rgb="FF0000FF"/>
        <rFont val="Times New Roman"/>
        <family val="1"/>
      </rPr>
      <t xml:space="preserve">15h00 Kiné Katia                           -                      </t>
    </r>
    <r>
      <rPr>
        <b/>
        <sz val="22"/>
        <color rgb="FFFF0000"/>
        <rFont val="Times New Roman"/>
        <family val="1"/>
      </rPr>
      <t xml:space="preserve">  </t>
    </r>
    <r>
      <rPr>
        <b/>
        <sz val="22"/>
        <rFont val="Times New Roman"/>
        <family val="1"/>
      </rPr>
      <t>Supprimé Cpte Facebook</t>
    </r>
  </si>
  <si>
    <r>
      <rPr>
        <b/>
        <sz val="22"/>
        <rFont val="Times New Roman"/>
        <family val="1"/>
      </rPr>
      <t xml:space="preserve">Mode &amp; Tissus </t>
    </r>
    <r>
      <rPr>
        <b/>
        <sz val="22"/>
        <color rgb="FFFF0000"/>
        <rFont val="Times New Roman"/>
        <family val="1"/>
      </rPr>
      <t xml:space="preserve">     FSK Livraison</t>
    </r>
  </si>
  <si>
    <r>
      <rPr>
        <b/>
        <sz val="22"/>
        <rFont val="Times New Roman"/>
        <family val="1"/>
      </rPr>
      <t xml:space="preserve">Mode &amp; Tissus </t>
    </r>
    <r>
      <rPr>
        <b/>
        <sz val="22"/>
        <color rgb="FFFF0000"/>
        <rFont val="Times New Roman"/>
        <family val="1"/>
      </rPr>
      <t xml:space="preserve"> 8h00 Dr Huffschmitt                -                              </t>
    </r>
    <r>
      <rPr>
        <b/>
        <sz val="22"/>
        <color rgb="FF0000FF"/>
        <rFont val="Times New Roman"/>
        <family val="1"/>
      </rPr>
      <t>13h30 Kiné Katia</t>
    </r>
  </si>
  <si>
    <r>
      <rPr>
        <b/>
        <sz val="22"/>
        <rFont val="Times New Roman"/>
        <family val="1"/>
      </rPr>
      <t xml:space="preserve">Mode &amp; Tissus </t>
    </r>
    <r>
      <rPr>
        <sz val="22"/>
        <rFont val="Times New Roman"/>
        <family val="1"/>
      </rPr>
      <t xml:space="preserve"> </t>
    </r>
  </si>
  <si>
    <t>Mode &amp; Tissus                          -                  Anniversaire Joseph Kohler                       -                   Anne Marie Ropp</t>
  </si>
  <si>
    <t>Mineral &amp; Gem</t>
  </si>
  <si>
    <t>Patchwork</t>
  </si>
  <si>
    <r>
      <rPr>
        <b/>
        <sz val="26"/>
        <color rgb="FFFF0000"/>
        <rFont val="Wingdings-Regular"/>
      </rPr>
      <t></t>
    </r>
    <r>
      <rPr>
        <b/>
        <sz val="26"/>
        <color rgb="FFFF0000"/>
        <rFont val="Times New Roman"/>
        <family val="1"/>
      </rPr>
      <t>30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</si>
  <si>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</si>
  <si>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t xml:space="preserve">              X    X</t>
  </si>
  <si>
    <t xml:space="preserve">                X</t>
  </si>
  <si>
    <t>35,85- 12,98</t>
  </si>
  <si>
    <t>S+P          S+P</t>
  </si>
  <si>
    <r>
      <t></t>
    </r>
    <r>
      <rPr>
        <b/>
        <sz val="26"/>
        <color rgb="FFFF0000"/>
        <rFont val="Times New Roman"/>
        <family val="1"/>
      </rPr>
      <t xml:space="preserve">65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</si>
  <si>
    <t>Couvert, averses, pluie</t>
  </si>
  <si>
    <t xml:space="preserve">                     X</t>
  </si>
  <si>
    <t>46,90 -</t>
  </si>
  <si>
    <t>27,76-</t>
  </si>
  <si>
    <t>Pluie,</t>
  </si>
  <si>
    <r>
      <t></t>
    </r>
    <r>
      <rPr>
        <b/>
        <sz val="26"/>
        <color rgb="FFFF0000"/>
        <rFont val="Times New Roman"/>
        <family val="1"/>
      </rPr>
      <t xml:space="preserve">80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</si>
  <si>
    <r>
      <t></t>
    </r>
    <r>
      <rPr>
        <b/>
        <sz val="26"/>
        <color rgb="FFFF0000"/>
        <rFont val="Times New Roman"/>
        <family val="1"/>
      </rPr>
      <t xml:space="preserve">55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</si>
  <si>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>105,27- 11,00-</t>
  </si>
  <si>
    <t>Averses de bruine, éclaircies</t>
  </si>
  <si>
    <t>Oncologue</t>
  </si>
  <si>
    <t>11, rue Silbermann 67000 Strasbourg</t>
  </si>
  <si>
    <t xml:space="preserve">Dr Achille </t>
  </si>
  <si>
    <t>Emmanuel</t>
  </si>
  <si>
    <t>03 88 10 58 80</t>
  </si>
  <si>
    <t>Dr Barbier-Knoepfli</t>
  </si>
  <si>
    <t>Christelle</t>
  </si>
  <si>
    <t>Vétériaire</t>
  </si>
  <si>
    <t>Dr Klotz</t>
  </si>
  <si>
    <t xml:space="preserve">+33 826 399 918 </t>
  </si>
  <si>
    <t>Clinique de l'Orangerie 67000 Strasbourg</t>
  </si>
  <si>
    <t xml:space="preserve">Dr Kraft </t>
  </si>
  <si>
    <t>Géraldine</t>
  </si>
  <si>
    <t>Ophtalmologue</t>
  </si>
  <si>
    <t>Dr Levy</t>
  </si>
  <si>
    <t>03 88 36 26 35</t>
  </si>
  <si>
    <t>Drematologue</t>
  </si>
  <si>
    <t>1, Boulevard Jacques Preiss 67000 Strasbourg</t>
  </si>
  <si>
    <t>Dr Simmler</t>
  </si>
  <si>
    <t>03 88 92 25 96</t>
  </si>
  <si>
    <t>1, Boulevard de Vancy 67600 Sélestat</t>
  </si>
  <si>
    <t>Accuponcteur</t>
  </si>
  <si>
    <t>Katia Martin Kiné</t>
  </si>
  <si>
    <t>Stéphane Antoine</t>
  </si>
  <si>
    <t>Jeanclaude</t>
  </si>
  <si>
    <t>03 89 71 10 98</t>
  </si>
  <si>
    <t>infirmier</t>
  </si>
  <si>
    <t>Hôpital Sélestat Ophtalmo</t>
  </si>
  <si>
    <t>Hôpital Sélestat Radiologie</t>
  </si>
  <si>
    <t>Hôpital Sélestat Scanner</t>
  </si>
  <si>
    <t>Hôpital Sélestat IRM</t>
  </si>
  <si>
    <t>Petrescu Ludwig</t>
  </si>
  <si>
    <t>03 88 57 55 29</t>
  </si>
  <si>
    <t>03 88 57 55 66</t>
  </si>
  <si>
    <t xml:space="preserve">03 88 57 72 86 </t>
  </si>
  <si>
    <t>ProBtp Assistance</t>
  </si>
  <si>
    <t>0800 424 424</t>
  </si>
  <si>
    <t>depuis étranger</t>
  </si>
  <si>
    <t>+33 5 49 26 44 44</t>
  </si>
  <si>
    <t>HeMoCr59VitD</t>
  </si>
  <si>
    <t>joliecarte.com</t>
  </si>
  <si>
    <t xml:space="preserve">   X            X</t>
  </si>
  <si>
    <t>4 Gtes HE MMS</t>
  </si>
  <si>
    <t>✔ ✔ ✔</t>
  </si>
  <si>
    <r>
      <t></t>
    </r>
    <r>
      <rPr>
        <b/>
        <sz val="26"/>
        <color rgb="FFFF0000"/>
        <rFont val="Times New Roman"/>
        <family val="1"/>
      </rPr>
      <t xml:space="preserve">75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</si>
  <si>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t>‭07 68 67 61 04</t>
  </si>
  <si>
    <t>ab@ropp.fr</t>
  </si>
  <si>
    <t xml:space="preserve">P               </t>
  </si>
  <si>
    <t>Beau, nuageux, couvert / rares averses, neige à 500m la nuit</t>
  </si>
  <si>
    <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35</t>
    </r>
  </si>
  <si>
    <t xml:space="preserve">   X     X</t>
  </si>
  <si>
    <r>
      <rPr>
        <b/>
        <sz val="20"/>
        <color rgb="FF0000FF"/>
        <rFont val="Times New Roman"/>
        <family val="1"/>
      </rPr>
      <t xml:space="preserve">Calendes  </t>
    </r>
    <r>
      <rPr>
        <b/>
        <sz val="20"/>
        <color rgb="FF3366FF"/>
        <rFont val="Times New Roman"/>
        <family val="1"/>
      </rPr>
      <t xml:space="preserve">     </t>
    </r>
    <r>
      <rPr>
        <b/>
        <sz val="20"/>
        <color rgb="FF008000"/>
        <rFont val="Times New Roman"/>
        <family val="1"/>
      </rPr>
      <t>Prévisions</t>
    </r>
  </si>
  <si>
    <r>
      <rPr>
        <b/>
        <sz val="20"/>
        <rFont val="Times New Roman"/>
        <family val="1"/>
      </rPr>
      <t xml:space="preserve">Mars                          -                              </t>
    </r>
    <r>
      <rPr>
        <sz val="20"/>
        <color rgb="FF0000FF"/>
        <rFont val="Times New Roman"/>
        <family val="1"/>
      </rPr>
      <t>Beau</t>
    </r>
  </si>
  <si>
    <r>
      <rPr>
        <b/>
        <sz val="20"/>
        <rFont val="Times New Roman"/>
        <family val="1"/>
      </rPr>
      <t xml:space="preserve">Avril                            -     </t>
    </r>
    <r>
      <rPr>
        <sz val="20"/>
        <color rgb="FF0000FF"/>
        <rFont val="Times New Roman"/>
        <family val="1"/>
      </rPr>
      <t xml:space="preserve">                  Nuageux, éclaircies, brumeux, hochnebel</t>
    </r>
  </si>
  <si>
    <r>
      <rPr>
        <b/>
        <sz val="20"/>
        <rFont val="Times New Roman"/>
        <family val="1"/>
      </rPr>
      <t xml:space="preserve">Février </t>
    </r>
    <r>
      <rPr>
        <sz val="20"/>
        <rFont val="Times New Roman"/>
        <family val="1"/>
      </rPr>
      <t xml:space="preserve">                      -                           </t>
    </r>
    <r>
      <rPr>
        <sz val="20"/>
        <color rgb="FF0000FF"/>
        <rFont val="Times New Roman"/>
        <family val="1"/>
      </rPr>
      <t>Beau,</t>
    </r>
  </si>
  <si>
    <r>
      <rPr>
        <b/>
        <sz val="20"/>
        <rFont val="Times New Roman"/>
        <family val="1"/>
      </rPr>
      <t xml:space="preserve">janvier                       -                       </t>
    </r>
    <r>
      <rPr>
        <sz val="20"/>
        <color rgb="FF0000FF"/>
        <rFont val="Times New Roman"/>
        <family val="1"/>
      </rPr>
      <t xml:space="preserve">                Beau, hochnebel / beau</t>
    </r>
  </si>
  <si>
    <r>
      <rPr>
        <b/>
        <sz val="20"/>
        <rFont val="Times New Roman"/>
        <family val="1"/>
      </rPr>
      <t xml:space="preserve">Mai                            -                        </t>
    </r>
    <r>
      <rPr>
        <sz val="20"/>
        <color rgb="FF0000FF"/>
        <rFont val="Times New Roman"/>
        <family val="1"/>
      </rPr>
      <t xml:space="preserve">Couvert, éclaircies, couvert </t>
    </r>
  </si>
  <si>
    <r>
      <rPr>
        <b/>
        <sz val="20"/>
        <rFont val="Times New Roman"/>
        <family val="1"/>
      </rPr>
      <t xml:space="preserve">Juin                         -                           </t>
    </r>
    <r>
      <rPr>
        <sz val="20"/>
        <color rgb="FF0000FF"/>
        <rFont val="Times New Roman"/>
        <family val="1"/>
      </rPr>
      <t>Couvert, averses la nuit</t>
    </r>
  </si>
  <si>
    <r>
      <rPr>
        <b/>
        <sz val="20"/>
        <rFont val="Times New Roman"/>
        <family val="1"/>
      </rPr>
      <t xml:space="preserve">Juillet                            -                         </t>
    </r>
    <r>
      <rPr>
        <sz val="20"/>
        <color rgb="FF0000FF"/>
        <rFont val="Times New Roman"/>
        <family val="1"/>
      </rPr>
      <t xml:space="preserve">Averses faibles, couvert </t>
    </r>
  </si>
  <si>
    <r>
      <rPr>
        <b/>
        <sz val="20"/>
        <rFont val="Times New Roman"/>
        <family val="1"/>
      </rPr>
      <t xml:space="preserve">Août                        -      </t>
    </r>
    <r>
      <rPr>
        <sz val="20"/>
        <color rgb="FF0000FF"/>
        <rFont val="Times New Roman"/>
        <family val="1"/>
      </rPr>
      <t xml:space="preserve">                        Beau, couvert/ averses de bruine, couvert</t>
    </r>
  </si>
  <si>
    <r>
      <rPr>
        <b/>
        <sz val="20"/>
        <rFont val="Times New Roman"/>
        <family val="1"/>
      </rPr>
      <t xml:space="preserve">Septembre                       -                       </t>
    </r>
    <r>
      <rPr>
        <sz val="20"/>
        <color rgb="FF0000FF"/>
        <rFont val="Times New Roman"/>
        <family val="1"/>
      </rPr>
      <t xml:space="preserve"> Nuageux, rares averses bruine + flocons</t>
    </r>
  </si>
  <si>
    <r>
      <rPr>
        <b/>
        <sz val="20"/>
        <rFont val="Times New Roman"/>
        <family val="1"/>
      </rPr>
      <t xml:space="preserve">Octobre                      -                             </t>
    </r>
    <r>
      <rPr>
        <sz val="20"/>
        <color rgb="FF0000FF"/>
        <rFont val="Times New Roman"/>
        <family val="1"/>
      </rPr>
      <t>Clair, couvert, faible neige la nuit, 5mm</t>
    </r>
  </si>
  <si>
    <r>
      <rPr>
        <b/>
        <sz val="20"/>
        <rFont val="Times New Roman"/>
        <family val="1"/>
      </rPr>
      <t xml:space="preserve">Novembre                    -                           </t>
    </r>
    <r>
      <rPr>
        <sz val="20"/>
        <color rgb="FF0000FF"/>
        <rFont val="Times New Roman"/>
        <family val="1"/>
      </rPr>
      <t>Couvert, éclaircies</t>
    </r>
  </si>
  <si>
    <r>
      <rPr>
        <b/>
        <sz val="20"/>
        <rFont val="Times New Roman"/>
        <family val="1"/>
      </rPr>
      <t xml:space="preserve">Décembre                      -                        </t>
    </r>
    <r>
      <rPr>
        <sz val="20"/>
        <color rgb="FF0000FF"/>
        <rFont val="Times New Roman"/>
        <family val="1"/>
      </rPr>
      <t>Hochnebel, averses de neige fondante, tient à 600m</t>
    </r>
  </si>
  <si>
    <t xml:space="preserve">Février                         -                   </t>
  </si>
  <si>
    <t xml:space="preserve">Janvier                        -                      </t>
  </si>
  <si>
    <t xml:space="preserve">Mars                           -                     </t>
  </si>
  <si>
    <t xml:space="preserve">Avril                              -                               </t>
  </si>
  <si>
    <t xml:space="preserve"> Mai                             -                      </t>
  </si>
  <si>
    <t xml:space="preserve">Juin                             -                       </t>
  </si>
  <si>
    <t xml:space="preserve">Juillet                          -                     </t>
  </si>
  <si>
    <t xml:space="preserve">Août                             -                      </t>
  </si>
  <si>
    <t xml:space="preserve">Septembre                     -                             </t>
  </si>
  <si>
    <t xml:space="preserve">Octobre                       -                      </t>
  </si>
  <si>
    <t xml:space="preserve">Novembre                    -                      </t>
  </si>
  <si>
    <t xml:space="preserve">Décembre                          -                     </t>
  </si>
  <si>
    <r>
      <rPr>
        <b/>
        <sz val="22"/>
        <rFont val="Times New Roman"/>
        <family val="1"/>
      </rPr>
      <t xml:space="preserve">St Joseph </t>
    </r>
    <r>
      <rPr>
        <sz val="22"/>
        <color rgb="FF0000FF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            </t>
    </r>
    <r>
      <rPr>
        <sz val="22"/>
        <color rgb="FF008000"/>
        <rFont val="Times New Roman"/>
        <family val="1"/>
      </rPr>
      <t xml:space="preserve">   </t>
    </r>
    <r>
      <rPr>
        <b/>
        <sz val="22"/>
        <color rgb="FF008000"/>
        <rFont val="Times New Roman"/>
        <family val="1"/>
      </rPr>
      <t xml:space="preserve">     </t>
    </r>
    <r>
      <rPr>
        <b/>
        <sz val="22"/>
        <color rgb="FF0000FF"/>
        <rFont val="Times New Roman"/>
        <family val="1"/>
      </rPr>
      <t>9h45 Pilates</t>
    </r>
  </si>
  <si>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</si>
  <si>
    <t>Total-Spring</t>
  </si>
  <si>
    <t>ma-demande@total-spring.fr</t>
  </si>
  <si>
    <t>Gaz / Electricité</t>
  </si>
  <si>
    <r>
      <t>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</si>
  <si>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 xml:space="preserve">       X           X</t>
  </si>
  <si>
    <t xml:space="preserve">   X              X</t>
  </si>
  <si>
    <t>10,62-</t>
  </si>
  <si>
    <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30</t>
    </r>
  </si>
  <si>
    <t xml:space="preserve">       X         X</t>
  </si>
  <si>
    <t xml:space="preserve">14,30- </t>
  </si>
  <si>
    <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</si>
  <si>
    <r>
      <t xml:space="preserve">ADES                      -                 </t>
    </r>
    <r>
      <rPr>
        <b/>
        <sz val="22"/>
        <color rgb="FF0000FF"/>
        <rFont val="Times New Roman"/>
        <family val="1"/>
      </rPr>
      <t>Bollenberg</t>
    </r>
  </si>
  <si>
    <r>
      <t></t>
    </r>
    <r>
      <rPr>
        <b/>
        <sz val="26"/>
        <color rgb="FFFFFF00"/>
        <rFont val="Adobe Garamond Pro"/>
      </rPr>
      <t xml:space="preserve">15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</si>
  <si>
    <t xml:space="preserve">7,80- 12,11- </t>
  </si>
  <si>
    <t xml:space="preserve">         X      X</t>
  </si>
  <si>
    <r>
      <t>8h00 Dr Huffschmitt</t>
    </r>
    <r>
      <rPr>
        <b/>
        <sz val="22"/>
        <color rgb="FF0000FF"/>
        <rFont val="Times New Roman"/>
        <family val="1"/>
      </rPr>
      <t xml:space="preserve">.      </t>
    </r>
    <r>
      <rPr>
        <b/>
        <sz val="22"/>
        <color rgb="FFFF0000"/>
        <rFont val="Times New Roman"/>
        <family val="1"/>
      </rPr>
      <t>Prise de sang + Urine + Piqûre Grippe J+L</t>
    </r>
    <r>
      <rPr>
        <b/>
        <sz val="22"/>
        <color rgb="FF0000FF"/>
        <rFont val="Times New Roman"/>
        <family val="1"/>
      </rPr>
      <t xml:space="preserve">              Relève Enedis.</t>
    </r>
    <r>
      <rPr>
        <b/>
        <sz val="22"/>
        <color rgb="FFFF0000"/>
        <rFont val="Times New Roman"/>
        <family val="1"/>
      </rPr>
      <t xml:space="preserve">  9h45 Pilates      </t>
    </r>
    <r>
      <rPr>
        <b/>
        <sz val="22"/>
        <color rgb="FF0000FF"/>
        <rFont val="Times New Roman"/>
        <family val="1"/>
      </rPr>
      <t xml:space="preserve">650g Noix Stanisière         </t>
    </r>
    <r>
      <rPr>
        <b/>
        <sz val="22"/>
        <color rgb="FFFF0000"/>
        <rFont val="Times New Roman"/>
        <family val="1"/>
      </rPr>
      <t>1,7kg Cèpes Petit Haut</t>
    </r>
  </si>
  <si>
    <t>Nexguard</t>
  </si>
  <si>
    <t>Vaccin / NexGard</t>
  </si>
  <si>
    <t>NexGard</t>
  </si>
  <si>
    <r>
      <t></t>
    </r>
    <r>
      <rPr>
        <b/>
        <sz val="26"/>
        <color rgb="FFFFFF00"/>
        <rFont val="Adobe Garamond Pro"/>
      </rPr>
      <t xml:space="preserve">10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30</t>
    </r>
  </si>
  <si>
    <t xml:space="preserve">23,80- </t>
  </si>
  <si>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40</t>
    </r>
  </si>
  <si>
    <t xml:space="preserve">    X              X</t>
  </si>
  <si>
    <r>
      <t xml:space="preserve">16h00  Kiné Katia </t>
    </r>
    <r>
      <rPr>
        <b/>
        <sz val="22"/>
        <color rgb="FFFF0000"/>
        <rFont val="Times New Roman"/>
        <family val="1"/>
      </rPr>
      <t>Changement fournisseur Gaz &amp; Electricité ( Total-Spring )    Exit Butagaz</t>
    </r>
  </si>
  <si>
    <r>
      <rPr>
        <b/>
        <sz val="22"/>
        <color rgb="FF0000FF"/>
        <rFont val="Times New Roman"/>
        <family val="1"/>
      </rPr>
      <t xml:space="preserve">Livraison Four NEF           </t>
    </r>
    <r>
      <rPr>
        <sz val="22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Anniversaire Raymond</t>
    </r>
  </si>
  <si>
    <r>
      <t xml:space="preserve">9h30 Dr PPH </t>
    </r>
    <r>
      <rPr>
        <b/>
        <sz val="22"/>
        <color rgb="FF0000FF"/>
        <rFont val="Times New Roman"/>
        <family val="1"/>
      </rPr>
      <t>Changement fournisseur Gaz &amp; Electricité ( Butagaz )  Exit DirectEnergie</t>
    </r>
  </si>
  <si>
    <t>21,82-</t>
  </si>
  <si>
    <t>24,30-</t>
  </si>
  <si>
    <t>Averses, vent fort / averses vent moyen</t>
  </si>
  <si>
    <r>
      <t xml:space="preserve">9h45 Pilates     </t>
    </r>
    <r>
      <rPr>
        <b/>
        <sz val="22"/>
        <color rgb="FFFF0000"/>
        <rFont val="Times New Roman"/>
        <family val="1"/>
      </rPr>
      <t>Appel de Coloplast</t>
    </r>
  </si>
  <si>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</si>
  <si>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t xml:space="preserve">    X          X</t>
  </si>
  <si>
    <r>
      <t></t>
    </r>
    <r>
      <rPr>
        <b/>
        <sz val="26"/>
        <color rgb="FFFFC000"/>
        <rFont val="Times New Roman"/>
        <family val="1"/>
      </rPr>
      <t xml:space="preserve">235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35</t>
    </r>
  </si>
  <si>
    <t xml:space="preserve">31,86- </t>
  </si>
  <si>
    <t>X               X</t>
  </si>
  <si>
    <r>
      <rPr>
        <b/>
        <sz val="22"/>
        <color rgb="FFFF0000"/>
        <rFont val="Times New Roman"/>
        <family val="1"/>
      </rPr>
      <t xml:space="preserve">8h00 Dr Huffschmittt </t>
    </r>
    <r>
      <rPr>
        <b/>
        <sz val="22"/>
        <color rgb="FF0000FF"/>
        <rFont val="Times New Roman"/>
        <family val="1"/>
      </rPr>
      <t xml:space="preserve">     9h00 Kiné Katia </t>
    </r>
    <r>
      <rPr>
        <b/>
        <sz val="22"/>
        <color rgb="FFFF0000"/>
        <rFont val="Times New Roman"/>
        <family val="1"/>
      </rPr>
      <t>Achat plaque de Dietrich DPI 7698GS</t>
    </r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</si>
  <si>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</si>
  <si>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 xml:space="preserve">153- </t>
  </si>
  <si>
    <r>
      <t>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</si>
  <si>
    <t xml:space="preserve">65,99- 76,81- </t>
  </si>
  <si>
    <r>
      <rPr>
        <b/>
        <sz val="22"/>
        <rFont val="Times New Roman"/>
        <family val="1"/>
      </rPr>
      <t>Heure d'ÉTÉ</t>
    </r>
    <r>
      <rPr>
        <b/>
        <sz val="22"/>
        <color rgb="FFFF0000"/>
        <rFont val="Times New Roman"/>
        <family val="1"/>
      </rPr>
      <t xml:space="preserve">                                             </t>
    </r>
  </si>
  <si>
    <t>Fin de Garantie Plaque induction De Dietrich DPI7698GS</t>
  </si>
  <si>
    <r>
      <t xml:space="preserve">Payer Serv'Elite   202,82€ par CB    </t>
    </r>
    <r>
      <rPr>
        <b/>
        <sz val="22"/>
        <rFont val="Times New Roman"/>
        <family val="1"/>
      </rPr>
      <t>Reçu échantillons Coloplast</t>
    </r>
  </si>
  <si>
    <t xml:space="preserve">  X</t>
  </si>
  <si>
    <t>ifreebox devenu EasyTV Freebox edition</t>
  </si>
  <si>
    <t>Freebox TV pour iPad / iPhone</t>
  </si>
  <si>
    <t>iFreebox TV &gt; Easy TV Freebox  edition</t>
  </si>
  <si>
    <t>Euro TV Live</t>
  </si>
  <si>
    <t>Chaines TV pour iPad - iPhone</t>
  </si>
  <si>
    <t xml:space="preserve">  X             X</t>
  </si>
  <si>
    <t>S+P+Pom</t>
  </si>
  <si>
    <t>Ginta</t>
  </si>
  <si>
    <t>21 Février 1945</t>
  </si>
  <si>
    <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35</t>
    </r>
  </si>
  <si>
    <t>199,00- 23,37- 39,79-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</si>
  <si>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theme="1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</si>
  <si>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 xml:space="preserve">  X              X</t>
  </si>
  <si>
    <t>S-P+Pom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</si>
  <si>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theme="1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</si>
  <si>
    <t xml:space="preserve">20,67- </t>
  </si>
  <si>
    <t>59,66- 14,70</t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</si>
  <si>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25</t>
    </r>
  </si>
  <si>
    <t>75,69- 74,83- 28,01- 22,25</t>
  </si>
  <si>
    <t>Saumon fumé salade</t>
  </si>
  <si>
    <t>Tarte aux pommes et compotte</t>
  </si>
  <si>
    <t>Pinot Gris Bestheim</t>
  </si>
  <si>
    <t>M. Josée &amp; Christian</t>
  </si>
  <si>
    <t xml:space="preserve">  X               X</t>
  </si>
  <si>
    <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</si>
  <si>
    <t xml:space="preserve">Anniversaire Appoline                                               </t>
  </si>
  <si>
    <t xml:space="preserve">Picot </t>
  </si>
  <si>
    <t>Frank</t>
  </si>
  <si>
    <t>06 95 66 12 66</t>
  </si>
  <si>
    <t>Date Naissance</t>
  </si>
  <si>
    <t xml:space="preserve">  r.nekrosius@gmail.com</t>
  </si>
  <si>
    <t>25 Juillet 1952</t>
  </si>
  <si>
    <t xml:space="preserve">  aschn67@yahoo.fr</t>
  </si>
  <si>
    <t>Avril 1949</t>
  </si>
  <si>
    <t>24 Juin 1954</t>
  </si>
  <si>
    <t>21 novembre 1953</t>
  </si>
  <si>
    <t>misala@wanadoo.fr</t>
  </si>
  <si>
    <t>mike.d@hotmail.fr</t>
  </si>
  <si>
    <t>jrlebarbu68@gmx.com</t>
  </si>
  <si>
    <t>9 Janvier 1946</t>
  </si>
  <si>
    <t>26 Septembre 1953</t>
  </si>
  <si>
    <t xml:space="preserve">Bernard </t>
  </si>
  <si>
    <t xml:space="preserve">Anne Marie </t>
  </si>
  <si>
    <t>17 Mars 1953</t>
  </si>
  <si>
    <t xml:space="preserve">Daniel  </t>
  </si>
  <si>
    <t>10 Octobre 1961</t>
  </si>
  <si>
    <t>5 Octobre 1950</t>
  </si>
  <si>
    <t xml:space="preserve">Jean Paul </t>
  </si>
  <si>
    <t>24 Mars 1953</t>
  </si>
  <si>
    <t xml:space="preserve">Evelyne </t>
  </si>
  <si>
    <t>27 Octobre 1948</t>
  </si>
  <si>
    <t xml:space="preserve">Antanina </t>
  </si>
  <si>
    <t>25 Novembre 1965</t>
  </si>
  <si>
    <t>Paul Xavier</t>
  </si>
  <si>
    <t>27 Septembre 1950</t>
  </si>
  <si>
    <t>25 Novembre 1943</t>
  </si>
  <si>
    <t>Louise</t>
  </si>
  <si>
    <t>9 Juin 1937</t>
  </si>
  <si>
    <t>25 Septembre 1932</t>
  </si>
  <si>
    <t>Wanner - Jérome</t>
  </si>
  <si>
    <t>Ropp - Goldschmidt</t>
  </si>
  <si>
    <t>Picot -Berret</t>
  </si>
  <si>
    <t>Jean jacques</t>
  </si>
  <si>
    <t xml:space="preserve">Letellier - </t>
  </si>
  <si>
    <t>8 Décembre 1955</t>
  </si>
  <si>
    <t>11 août 1955</t>
  </si>
  <si>
    <t xml:space="preserve">                               </t>
  </si>
  <si>
    <t xml:space="preserve">lamchris@calixo.net                                 </t>
  </si>
  <si>
    <t>21 Janvier 1938</t>
  </si>
  <si>
    <t>Jean Marc</t>
  </si>
  <si>
    <t>7 Mars 1953</t>
  </si>
  <si>
    <t>23 Août 1984</t>
  </si>
  <si>
    <t>30 Octobre 1948</t>
  </si>
  <si>
    <t>21 Juillet 1958</t>
  </si>
  <si>
    <t>1976</t>
  </si>
  <si>
    <t>Mars 1972</t>
  </si>
  <si>
    <t>23 Avril 1981</t>
  </si>
  <si>
    <t>5 Décembre 1975</t>
  </si>
  <si>
    <t>9 Août 1955</t>
  </si>
  <si>
    <t xml:space="preserve">Neige à 400m, Pluie mêlée, </t>
  </si>
  <si>
    <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</si>
  <si>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 xml:space="preserve">24,93- </t>
  </si>
  <si>
    <r>
      <t></t>
    </r>
    <r>
      <rPr>
        <b/>
        <sz val="26"/>
        <color rgb="FFFFFF00"/>
        <rFont val="Times New Roman"/>
        <family val="1"/>
      </rPr>
      <t xml:space="preserve">5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10</t>
    </r>
  </si>
  <si>
    <t xml:space="preserve">    X             X</t>
  </si>
  <si>
    <t>202,82- 800,00- 5,42- 9,96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</si>
  <si>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</si>
  <si>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 xml:space="preserve"> 70, rue Madame 75006 Paris</t>
  </si>
  <si>
    <t xml:space="preserve">    X            X</t>
  </si>
  <si>
    <t>Relevé des Compteurs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</si>
  <si>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</si>
  <si>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</si>
  <si>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</t>
    </r>
    <r>
      <rPr>
        <b/>
        <sz val="26"/>
        <color rgb="FFFFC000"/>
        <rFont val="Times New Roman"/>
        <family val="1"/>
      </rPr>
      <t>20</t>
    </r>
  </si>
  <si>
    <r>
      <t xml:space="preserve">11h45 Dr Lotz       </t>
    </r>
    <r>
      <rPr>
        <b/>
        <sz val="22"/>
        <color rgb="FF0000FF"/>
        <rFont val="Times New Roman"/>
        <family val="1"/>
      </rPr>
      <t xml:space="preserve">12h00 Chez Paul à Andlau    </t>
    </r>
    <r>
      <rPr>
        <b/>
        <sz val="22"/>
        <color rgb="FFFF0000"/>
        <rFont val="Times New Roman"/>
        <family val="1"/>
      </rPr>
      <t xml:space="preserve">        </t>
    </r>
  </si>
  <si>
    <r>
      <rPr>
        <b/>
        <sz val="22"/>
        <color rgb="FF0000FF"/>
        <rFont val="Times New Roman"/>
        <family val="1"/>
      </rPr>
      <t xml:space="preserve">                       10h00 Centre Pathologie Professionnelle </t>
    </r>
    <r>
      <rPr>
        <b/>
        <sz val="22"/>
        <color rgb="FFFF0000"/>
        <rFont val="Times New Roman"/>
        <family val="1"/>
      </rPr>
      <t xml:space="preserve">    13h30 Dr Lotz (J)              </t>
    </r>
    <r>
      <rPr>
        <b/>
        <sz val="22"/>
        <color rgb="FF0000FF"/>
        <rFont val="Times New Roman"/>
        <family val="1"/>
      </rPr>
      <t>17h00 Dr Saur</t>
    </r>
  </si>
  <si>
    <t>Couvert, pluide</t>
  </si>
  <si>
    <r>
      <rPr>
        <b/>
        <sz val="22"/>
        <color rgb="FFFF0000"/>
        <rFont val="Times New Roman"/>
        <family val="1"/>
      </rPr>
      <t xml:space="preserve">8h00 Dr Huffschmitt     </t>
    </r>
    <r>
      <rPr>
        <b/>
        <sz val="22"/>
        <color rgb="FF0000FF"/>
        <rFont val="Times New Roman"/>
        <family val="1"/>
      </rPr>
      <t>16h00 Kiné Katia</t>
    </r>
  </si>
  <si>
    <t>Pokemon Go</t>
  </si>
  <si>
    <t>@#3220Aa</t>
  </si>
  <si>
    <t>Total Spring relever compteurs</t>
  </si>
  <si>
    <r>
      <t>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40</t>
    </r>
  </si>
  <si>
    <t xml:space="preserve">5,20- 1,57- </t>
  </si>
  <si>
    <r>
      <t>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</si>
  <si>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>15</t>
    </r>
  </si>
  <si>
    <t xml:space="preserve">9,39- </t>
  </si>
  <si>
    <t xml:space="preserve">11,20- 15,92- </t>
  </si>
  <si>
    <t xml:space="preserve">   X          X</t>
  </si>
  <si>
    <r>
      <t>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</si>
  <si>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t xml:space="preserve">11h00 Hélène à Rhéna            </t>
  </si>
  <si>
    <t>12h00 Marie Josée et Christian</t>
  </si>
  <si>
    <t>Couvert, neige à 400m la nuit</t>
  </si>
  <si>
    <t>Couvert qqes failbes averses et flocons</t>
  </si>
  <si>
    <r>
      <t>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</si>
  <si>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>GMX alias</t>
  </si>
  <si>
    <t>S+P+Pom+B</t>
  </si>
  <si>
    <t>S-P+Pom+B</t>
  </si>
  <si>
    <t xml:space="preserve">62,00- </t>
  </si>
  <si>
    <t xml:space="preserve">6 Macs </t>
  </si>
  <si>
    <t xml:space="preserve">69,42- </t>
  </si>
  <si>
    <r>
      <t>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</si>
  <si>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>Incendie Cathédrale de Paris</t>
  </si>
  <si>
    <r>
      <t xml:space="preserve">Rameaux          </t>
    </r>
    <r>
      <rPr>
        <b/>
        <sz val="22"/>
        <color rgb="FFFF0000"/>
        <rFont val="Times New Roman"/>
        <family val="1"/>
      </rPr>
      <t>Amazon Commandé SSD 500 Go</t>
    </r>
  </si>
  <si>
    <t xml:space="preserve">               X       X</t>
  </si>
  <si>
    <t>né 11/10/2000 - WwJjok</t>
  </si>
  <si>
    <t>utilisateur Jelawa</t>
  </si>
  <si>
    <t>Nuageux, couvert, averses</t>
  </si>
  <si>
    <t>Capture Pokemon</t>
  </si>
  <si>
    <t>Achat Pokepièces</t>
  </si>
  <si>
    <t>Carapuce</t>
  </si>
  <si>
    <t>Chenipan</t>
  </si>
  <si>
    <t>Kokiyas</t>
  </si>
  <si>
    <t>Rosélia</t>
  </si>
  <si>
    <t>Férosinge</t>
  </si>
  <si>
    <t>Nirondelle</t>
  </si>
  <si>
    <t>Grainipiot</t>
  </si>
  <si>
    <t>Zigzaton</t>
  </si>
  <si>
    <t>Abo</t>
  </si>
  <si>
    <t>Galekid</t>
  </si>
  <si>
    <t>Hoothoot</t>
  </si>
  <si>
    <t>Fouinette</t>
  </si>
  <si>
    <t>Coxy</t>
  </si>
  <si>
    <t>Doduo</t>
  </si>
  <si>
    <t>Crikzik</t>
  </si>
  <si>
    <t>Cornèbre</t>
  </si>
  <si>
    <t>Blizzi</t>
  </si>
  <si>
    <t>Tylton</t>
  </si>
  <si>
    <t>Évoli</t>
  </si>
  <si>
    <t>Tarinor</t>
  </si>
  <si>
    <t>Balignon</t>
  </si>
  <si>
    <t>Nénupiot</t>
  </si>
  <si>
    <t>Laporeille</t>
  </si>
  <si>
    <t>Noadkoko</t>
  </si>
  <si>
    <t>Grodoudou</t>
  </si>
  <si>
    <t>Lainergie</t>
  </si>
  <si>
    <t>5,49-</t>
  </si>
  <si>
    <t>Marill</t>
  </si>
  <si>
    <t>Wattouat</t>
  </si>
  <si>
    <t>Noeunoeuf</t>
  </si>
  <si>
    <t xml:space="preserve">   X             X</t>
  </si>
  <si>
    <r>
      <t>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</si>
  <si>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>Rondoudou</t>
  </si>
  <si>
    <t>26,74-</t>
  </si>
  <si>
    <r>
      <t>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</si>
  <si>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>Négapi</t>
  </si>
  <si>
    <t>Posipi</t>
  </si>
  <si>
    <t>Barloche</t>
  </si>
  <si>
    <t>Mimitos</t>
  </si>
  <si>
    <t>14,49- 10,99-</t>
  </si>
  <si>
    <t xml:space="preserve">0,78- 5,49- </t>
  </si>
  <si>
    <t>Mangriff</t>
  </si>
  <si>
    <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</si>
  <si>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>Prix</t>
  </si>
  <si>
    <t>Muciole</t>
  </si>
  <si>
    <t>Skitty</t>
  </si>
  <si>
    <t>Mimitoss</t>
  </si>
  <si>
    <t>Salamèche</t>
  </si>
  <si>
    <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</si>
  <si>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t>Azumarill</t>
  </si>
  <si>
    <t>Chuchmur</t>
  </si>
  <si>
    <t>Caratroc</t>
  </si>
  <si>
    <t>Lilia</t>
  </si>
  <si>
    <t>pc</t>
  </si>
  <si>
    <t xml:space="preserve">118,82- 53,98- </t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</si>
  <si>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</si>
  <si>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>Morphéo</t>
  </si>
  <si>
    <t xml:space="preserve">           X</t>
  </si>
  <si>
    <t>Wailmer</t>
  </si>
  <si>
    <t>Mimigal</t>
  </si>
  <si>
    <t>Gloupti</t>
  </si>
  <si>
    <r>
      <rPr>
        <b/>
        <sz val="22"/>
        <color rgb="FF0000FF"/>
        <rFont val="Times New Roman"/>
        <family val="1"/>
      </rPr>
      <t xml:space="preserve">Ades   </t>
    </r>
    <r>
      <rPr>
        <b/>
        <sz val="22"/>
        <color rgb="FFFF0000"/>
        <rFont val="Times New Roman"/>
        <family val="1"/>
      </rPr>
      <t xml:space="preserve">        Livraison FSK + SSD 500 Go</t>
    </r>
  </si>
  <si>
    <r>
      <rPr>
        <b/>
        <sz val="22"/>
        <color rgb="FF0000FF"/>
        <rFont val="Times New Roman"/>
        <family val="1"/>
      </rPr>
      <t xml:space="preserve">Ades </t>
    </r>
    <r>
      <rPr>
        <b/>
        <sz val="22"/>
        <color rgb="FFFF0000"/>
        <rFont val="Times New Roman"/>
        <family val="1"/>
      </rPr>
      <t xml:space="preserve">              Mineral &amp; Gem</t>
    </r>
  </si>
  <si>
    <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</si>
  <si>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t>Granivol</t>
  </si>
  <si>
    <t xml:space="preserve">      X           X</t>
  </si>
  <si>
    <t>Makuhita</t>
  </si>
  <si>
    <r>
      <t>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</si>
  <si>
    <t>Yanma</t>
  </si>
  <si>
    <t>Chétiflor</t>
  </si>
  <si>
    <t>Chenipotte</t>
  </si>
  <si>
    <t>Aspicot</t>
  </si>
  <si>
    <t>Natu</t>
  </si>
  <si>
    <t>Tarsal</t>
  </si>
  <si>
    <t>Étourmi</t>
  </si>
  <si>
    <t>Snubbull</t>
  </si>
  <si>
    <t>Nouveau</t>
  </si>
  <si>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0000"/>
        <rFont val="Wingdings-Regular"/>
      </rPr>
      <t></t>
    </r>
    <r>
      <rPr>
        <b/>
        <sz val="26"/>
        <color rgb="FFFF0000"/>
        <rFont val="Times New Roman"/>
        <family val="1"/>
      </rPr>
      <t>60</t>
    </r>
  </si>
  <si>
    <t xml:space="preserve">Couvert / orage, averses </t>
  </si>
  <si>
    <t>Skelénox</t>
  </si>
  <si>
    <t>Otaria</t>
  </si>
  <si>
    <t>Dynavolt</t>
  </si>
  <si>
    <t>Obalie</t>
  </si>
  <si>
    <t>Paras</t>
  </si>
  <si>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</si>
  <si>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>M. Mime</t>
  </si>
  <si>
    <t>Roucool</t>
  </si>
  <si>
    <t>9h30 Dr Simmler ( J )</t>
  </si>
  <si>
    <t>Medhyèna</t>
  </si>
  <si>
    <t>Smogo</t>
  </si>
  <si>
    <t>Hypotrempe</t>
  </si>
  <si>
    <t>Capumain</t>
  </si>
  <si>
    <t>Beau, couvert, aveerses</t>
  </si>
  <si>
    <t>Nidoran</t>
  </si>
  <si>
    <t>Averses, couvert</t>
  </si>
  <si>
    <t>Chaglam</t>
  </si>
  <si>
    <t xml:space="preserve">9h00 Scanner Sélestat                9h45 Pilates               </t>
  </si>
  <si>
    <t>12h30 Dr Simmler ( J )</t>
  </si>
  <si>
    <t>Goupix</t>
  </si>
  <si>
    <t>Gelekid</t>
  </si>
  <si>
    <t>50,00- 10,00</t>
  </si>
  <si>
    <t xml:space="preserve">221,90- 36,75- </t>
  </si>
  <si>
    <t>87,96- 12,50- 3,15</t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</si>
  <si>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</si>
  <si>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t>Apprentissage changement poches</t>
  </si>
  <si>
    <t xml:space="preserve">9h00 Dr Saur               ( Jack ) vidage glandes anales   </t>
  </si>
  <si>
    <r>
      <rPr>
        <b/>
        <sz val="22"/>
        <color rgb="FF0000FF"/>
        <rFont val="Times New Roman"/>
        <family val="1"/>
      </rPr>
      <t xml:space="preserve">  </t>
    </r>
    <r>
      <rPr>
        <b/>
        <sz val="22"/>
        <color rgb="FFFF0000"/>
        <rFont val="Times New Roman"/>
        <family val="1"/>
      </rPr>
      <t xml:space="preserve">  11h00 Dr Simmler           </t>
    </r>
  </si>
  <si>
    <t xml:space="preserve">9h45 Pilates            </t>
  </si>
  <si>
    <t xml:space="preserve">Lundi de Pâques     </t>
  </si>
  <si>
    <t>Couvert, averses de bruine, neige à 900m</t>
  </si>
  <si>
    <t>Bulbizarre</t>
  </si>
  <si>
    <t>Keunotor</t>
  </si>
  <si>
    <t>Backblaze</t>
  </si>
  <si>
    <t>Sauvegarde dans Cloud 6$/mois au 28/04/2019</t>
  </si>
  <si>
    <t>16,61-</t>
  </si>
  <si>
    <t>Psykokwak</t>
  </si>
  <si>
    <r>
      <rPr>
        <b/>
        <sz val="22"/>
        <color rgb="FF0000FF"/>
        <rFont val="Times New Roman"/>
        <family val="1"/>
      </rPr>
      <t>appeler Corinne</t>
    </r>
    <r>
      <rPr>
        <b/>
        <sz val="22"/>
        <color rgb="FFFF0000"/>
        <rFont val="Times New Roman"/>
        <family val="1"/>
      </rPr>
      <t xml:space="preserve">   11h00 Rhéna ( Hélène )</t>
    </r>
  </si>
  <si>
    <t>Taupiqueur</t>
  </si>
  <si>
    <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</si>
  <si>
    <t>Roselia</t>
  </si>
  <si>
    <t>Cerfrousse</t>
  </si>
  <si>
    <t>Beau, nuageuc</t>
  </si>
  <si>
    <r>
      <t>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>10</t>
    </r>
  </si>
  <si>
    <t>Chamallot</t>
  </si>
  <si>
    <t>Miaouss</t>
  </si>
  <si>
    <t>Osselait</t>
  </si>
  <si>
    <t>Phanpy</t>
  </si>
  <si>
    <t>Sabelette</t>
  </si>
  <si>
    <t>Hochnebel, bruine, couvert</t>
  </si>
  <si>
    <t>1173,65 / 300</t>
  </si>
  <si>
    <t>368,56 / 300</t>
  </si>
  <si>
    <r>
      <rPr>
        <b/>
        <sz val="24"/>
        <color rgb="FF008000"/>
        <rFont val="Times New Roman"/>
        <family val="1"/>
      </rPr>
      <t xml:space="preserve">1946,09 </t>
    </r>
    <r>
      <rPr>
        <b/>
        <sz val="24"/>
        <color rgb="FFFF0000"/>
        <rFont val="Times New Roman"/>
        <family val="1"/>
      </rPr>
      <t>/ 300</t>
    </r>
  </si>
  <si>
    <t>13,78- 54,42- 27,43 65,00- 14,80- 13,50</t>
  </si>
  <si>
    <r>
      <rPr>
        <b/>
        <sz val="24"/>
        <color rgb="FF008000"/>
        <rFont val="Times New Roman"/>
        <family val="1"/>
      </rPr>
      <t xml:space="preserve">1255,62 </t>
    </r>
    <r>
      <rPr>
        <b/>
        <sz val="24"/>
        <color rgb="FF0000FF"/>
        <rFont val="Times New Roman"/>
        <family val="1"/>
      </rPr>
      <t>/ 300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</si>
  <si>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</si>
  <si>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The Gimp + X11</t>
  </si>
  <si>
    <t>Paint Shop Pro</t>
  </si>
  <si>
    <t>Retouche photo</t>
  </si>
  <si>
    <t>Spoink</t>
  </si>
  <si>
    <t>Triopiqueur</t>
  </si>
  <si>
    <t>Évolution</t>
  </si>
  <si>
    <t>Chlore</t>
  </si>
  <si>
    <t>98,0-107,0</t>
  </si>
  <si>
    <t xml:space="preserve">      X        X</t>
  </si>
  <si>
    <r>
      <t>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</si>
  <si>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>10,00-</t>
  </si>
  <si>
    <t xml:space="preserve">54,75- 114,04- 12,99- 37,15- 33,35 </t>
  </si>
  <si>
    <t>Latescent</t>
  </si>
  <si>
    <t>134,30-</t>
  </si>
  <si>
    <r>
      <t>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C000"/>
        <rFont val="Wingdings-Regular"/>
      </rPr>
      <t></t>
    </r>
    <r>
      <rPr>
        <b/>
        <sz val="26"/>
        <color rgb="FFFFC000"/>
        <rFont val="Times New Roman"/>
        <family val="1"/>
      </rPr>
      <t>40</t>
    </r>
  </si>
  <si>
    <t>Ades 10kg pdt</t>
  </si>
  <si>
    <t>Couvert, averses, neige à 600m</t>
  </si>
  <si>
    <t xml:space="preserve">  X X</t>
  </si>
  <si>
    <r>
      <t>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30</t>
    </r>
  </si>
  <si>
    <t>Nuageux, rares averses, éclaircies</t>
  </si>
  <si>
    <t>P              +B</t>
  </si>
  <si>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>10</t>
    </r>
  </si>
  <si>
    <t xml:space="preserve">Butagaz 1 An    </t>
  </si>
  <si>
    <t xml:space="preserve">9h45 Pilates          </t>
  </si>
  <si>
    <t>Rattata</t>
  </si>
  <si>
    <t>Comptes et Budget</t>
  </si>
  <si>
    <t>id: WAGLER65</t>
  </si>
  <si>
    <t>Key: 538081-724832-412036-WA</t>
  </si>
  <si>
    <t>Nuageux, averses,</t>
  </si>
  <si>
    <r>
      <t>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20</t>
    </r>
  </si>
  <si>
    <t>Anorith</t>
  </si>
  <si>
    <t>Nosferati</t>
  </si>
  <si>
    <t>Voilé, belles éclaircies</t>
  </si>
  <si>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40</t>
    </r>
  </si>
  <si>
    <t>éclos</t>
  </si>
  <si>
    <t>25,00-</t>
  </si>
  <si>
    <t>9,40-</t>
  </si>
  <si>
    <r>
      <t></t>
    </r>
    <r>
      <rPr>
        <b/>
        <sz val="26"/>
        <color rgb="FFFF0000"/>
        <rFont val="Times New Roman"/>
        <family val="1"/>
      </rPr>
      <t xml:space="preserve">65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70</t>
    </r>
  </si>
  <si>
    <t xml:space="preserve">     X            X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</si>
  <si>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</si>
  <si>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Nidorano</t>
  </si>
  <si>
    <r>
      <rPr>
        <b/>
        <sz val="24"/>
        <color rgb="FF008000"/>
        <rFont val="Times New Roman"/>
        <family val="1"/>
      </rPr>
      <t>94,06- 6,90-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44,31- 72,57</t>
    </r>
  </si>
  <si>
    <t>X              X</t>
  </si>
  <si>
    <t>Ramboum</t>
  </si>
  <si>
    <t>Comptes et Budget Stnchro Données</t>
  </si>
  <si>
    <t>id:  052020190512WAGL</t>
  </si>
  <si>
    <t>Key: 537736995314421535</t>
  </si>
  <si>
    <r>
      <t>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</t>
    </r>
    <r>
      <rPr>
        <b/>
        <sz val="26"/>
        <color rgb="FFFFC000"/>
        <rFont val="Times New Roman"/>
        <family val="1"/>
      </rPr>
      <t xml:space="preserve">35 </t>
    </r>
  </si>
  <si>
    <r>
      <t></t>
    </r>
    <r>
      <rPr>
        <b/>
        <sz val="26"/>
        <color rgb="FFFF0000"/>
        <rFont val="Times New Roman"/>
        <family val="1"/>
      </rPr>
      <t xml:space="preserve">65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65</t>
    </r>
  </si>
  <si>
    <t>Magicarpe</t>
  </si>
  <si>
    <r>
      <t>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45</t>
    </r>
  </si>
  <si>
    <t>Métamorph</t>
  </si>
  <si>
    <t>Marcacrin</t>
  </si>
  <si>
    <t>xx</t>
  </si>
  <si>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45</t>
    </r>
  </si>
  <si>
    <t xml:space="preserve">9,00- </t>
  </si>
  <si>
    <t>15,80-</t>
  </si>
  <si>
    <t>Mystherbe</t>
  </si>
  <si>
    <t xml:space="preserve">evolution vers </t>
  </si>
  <si>
    <t>Grosdoudou 406</t>
  </si>
  <si>
    <t>GAZ</t>
  </si>
  <si>
    <r>
      <t>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40</t>
    </r>
  </si>
  <si>
    <r>
      <rPr>
        <b/>
        <sz val="22"/>
        <color rgb="FF0000FF"/>
        <rFont val="Times New Roman"/>
        <family val="1"/>
      </rPr>
      <t xml:space="preserve">ADES   </t>
    </r>
    <r>
      <rPr>
        <b/>
        <sz val="22"/>
        <color rgb="FFFF0000"/>
        <rFont val="Times New Roman"/>
        <family val="1"/>
      </rPr>
      <t xml:space="preserve">            11h30 Dr Simmler</t>
    </r>
  </si>
  <si>
    <t>Tortipouss</t>
  </si>
  <si>
    <t>8h00 Dr Huffscmitt</t>
  </si>
  <si>
    <r>
      <t>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</si>
  <si>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 xml:space="preserve">8h00 Dr Huffschmitt + PDS </t>
  </si>
  <si>
    <r>
      <t xml:space="preserve">Anniversaire Raymond Demoulin         </t>
    </r>
    <r>
      <rPr>
        <b/>
        <sz val="22"/>
        <color rgb="FF0000FF"/>
        <rFont val="Times New Roman"/>
        <family val="1"/>
      </rPr>
      <t>DR Huffschmitt</t>
    </r>
  </si>
  <si>
    <t>18,35-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</si>
  <si>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20</t>
    </r>
  </si>
  <si>
    <t>Malosse</t>
  </si>
  <si>
    <t>Pyroli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</si>
  <si>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</si>
  <si>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t>Nuageux, couvert, averses vers le soir</t>
  </si>
  <si>
    <t xml:space="preserve">25,22- 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</si>
  <si>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</si>
  <si>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>Dinoclier</t>
  </si>
  <si>
    <t>Couvert, rares averses, éclaircies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</si>
  <si>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35</t>
    </r>
  </si>
  <si>
    <t>9h00  Scanner Hop Sélestat (J)</t>
  </si>
  <si>
    <t>Traitements Jean</t>
  </si>
  <si>
    <t>9h45 Pilates       14h45 Vinée ( L+J )</t>
  </si>
  <si>
    <t xml:space="preserve">Couvert, hochnebel, éclaircies </t>
  </si>
  <si>
    <t>Azurill</t>
  </si>
  <si>
    <t>Scorplane</t>
  </si>
  <si>
    <t xml:space="preserve">          X      X</t>
  </si>
  <si>
    <r>
      <t>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</si>
  <si>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1200 poképièces</t>
  </si>
  <si>
    <t xml:space="preserve">      X          X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</si>
  <si>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</si>
  <si>
    <t>50,00- 74,78-</t>
  </si>
  <si>
    <t xml:space="preserve">12,30- 22,30- </t>
  </si>
  <si>
    <t>Mustebouée</t>
  </si>
  <si>
    <t>Mustébouée</t>
  </si>
  <si>
    <t>1.1.1.1</t>
  </si>
  <si>
    <t>Pokémon Go</t>
  </si>
  <si>
    <t>Authenticator</t>
  </si>
  <si>
    <t>Fing</t>
  </si>
  <si>
    <t>iP Scanner</t>
  </si>
  <si>
    <t>Free TV</t>
  </si>
  <si>
    <t>Wish</t>
  </si>
  <si>
    <t>File Store</t>
  </si>
  <si>
    <t>Duet</t>
  </si>
  <si>
    <t>Netflix</t>
  </si>
  <si>
    <t>Night Camera</t>
  </si>
  <si>
    <t>Livraison FSK</t>
  </si>
  <si>
    <t>10h40 Dr Mathieu</t>
  </si>
  <si>
    <t>Mariage                   J M Bari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</si>
  <si>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10</t>
    </r>
  </si>
  <si>
    <t>Insolourdo</t>
  </si>
  <si>
    <t>Simularbre</t>
  </si>
  <si>
    <t xml:space="preserve">164,16- 10,50- </t>
  </si>
  <si>
    <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10</t>
    </r>
  </si>
  <si>
    <t>Apitrini</t>
  </si>
  <si>
    <t>Feuforêve</t>
  </si>
  <si>
    <t>Héricendre</t>
  </si>
  <si>
    <t>Ténéfix</t>
  </si>
  <si>
    <t>Farfuret</t>
  </si>
  <si>
    <t>Chrysacier</t>
  </si>
  <si>
    <t>Lixy</t>
  </si>
  <si>
    <t>Lippouty</t>
  </si>
  <si>
    <t>40,00- 0,43</t>
  </si>
  <si>
    <t>Skélénox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</si>
  <si>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</t>
    </r>
    <r>
      <rPr>
        <b/>
        <sz val="26"/>
        <color rgb="FFFFC000"/>
        <rFont val="Times New Roman"/>
        <family val="1"/>
      </rPr>
      <t>25</t>
    </r>
  </si>
  <si>
    <t>PL+S+P (2x)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</si>
  <si>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</si>
  <si>
    <t>Polichombr</t>
  </si>
  <si>
    <t>Excelangue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</si>
  <si>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</si>
  <si>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Rhinocorne</t>
  </si>
  <si>
    <t xml:space="preserve">      X         XX</t>
  </si>
  <si>
    <t>Nuageux, couvert, bruine</t>
  </si>
  <si>
    <t>X + NexGard</t>
  </si>
  <si>
    <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</si>
  <si>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46,31- 16,48- 63,25- 79,41-</t>
  </si>
  <si>
    <t>Sancoki</t>
  </si>
  <si>
    <t>Caninos</t>
  </si>
  <si>
    <t>Magnéti</t>
  </si>
  <si>
    <t>Axoloto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</si>
  <si>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>15</t>
    </r>
  </si>
  <si>
    <t>Minidraco</t>
  </si>
  <si>
    <t xml:space="preserve"> X            X</t>
  </si>
  <si>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</si>
  <si>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>Ronflex</t>
  </si>
  <si>
    <t>Nuageux, / faibles averses, nuageux</t>
  </si>
  <si>
    <t>Teddiursa</t>
  </si>
  <si>
    <t>Porigon</t>
  </si>
  <si>
    <t>Ptéra</t>
  </si>
  <si>
    <r>
      <t xml:space="preserve">Ascention         </t>
    </r>
    <r>
      <rPr>
        <b/>
        <sz val="22"/>
        <color rgb="FF0000FF"/>
        <rFont val="Times New Roman"/>
        <family val="1"/>
      </rPr>
      <t>Scié et rentré Bois</t>
    </r>
  </si>
  <si>
    <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5</t>
    </r>
  </si>
  <si>
    <t xml:space="preserve">2,99- 50,00- </t>
  </si>
  <si>
    <t>38,30- 14,00-</t>
  </si>
  <si>
    <t>61,00-</t>
  </si>
  <si>
    <t>Couvert, nuageux</t>
  </si>
  <si>
    <r>
      <rPr>
        <b/>
        <sz val="22"/>
        <color rgb="FF0000FF"/>
        <rFont val="Times New Roman"/>
        <family val="1"/>
      </rPr>
      <t xml:space="preserve">Scié et rentré Bois + scié reste   </t>
    </r>
    <r>
      <rPr>
        <b/>
        <sz val="22"/>
        <color rgb="FFFF0000"/>
        <rFont val="Times New Roman"/>
        <family val="1"/>
      </rPr>
      <t xml:space="preserve">             Ades</t>
    </r>
  </si>
  <si>
    <r>
      <t></t>
    </r>
    <r>
      <rPr>
        <b/>
        <sz val="26"/>
        <color rgb="FFFFFF00"/>
        <rFont val="Times New Roman"/>
        <family val="1"/>
      </rPr>
      <t xml:space="preserve">11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20</t>
    </r>
  </si>
  <si>
    <t>Soporifik</t>
  </si>
  <si>
    <r>
      <t>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10</t>
    </r>
  </si>
  <si>
    <t>Lévocétrizine   ✔</t>
  </si>
  <si>
    <t>8-12--13-18</t>
  </si>
  <si>
    <t>8-12--13-17</t>
  </si>
  <si>
    <r>
      <rPr>
        <b/>
        <sz val="22"/>
        <color rgb="FF0000FF"/>
        <rFont val="Times New Roman"/>
        <family val="1"/>
      </rPr>
      <t xml:space="preserve">Terminé Bois  </t>
    </r>
    <r>
      <rPr>
        <b/>
        <sz val="22"/>
        <color rgb="FFFF0000"/>
        <rFont val="Times New Roman"/>
        <family val="1"/>
      </rPr>
      <t xml:space="preserve">         </t>
    </r>
  </si>
  <si>
    <r>
      <t>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</si>
  <si>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 xml:space="preserve">12,48- 25,15- </t>
  </si>
  <si>
    <t>Beau, nuageux/ orage, couvert</t>
  </si>
  <si>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20</t>
    </r>
  </si>
  <si>
    <t>10h45 Michelle</t>
  </si>
  <si>
    <t xml:space="preserve">5,99- </t>
  </si>
  <si>
    <t>Saquedeneu</t>
  </si>
  <si>
    <t>Piafabec</t>
  </si>
  <si>
    <t xml:space="preserve">14,85- </t>
  </si>
  <si>
    <t xml:space="preserve">  X  X</t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</si>
  <si>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</si>
  <si>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>3223,49 / 900</t>
  </si>
  <si>
    <t>3097,00 /900</t>
  </si>
  <si>
    <t xml:space="preserve">2892,14 / 600 </t>
  </si>
  <si>
    <t>1750,16 / 600</t>
  </si>
  <si>
    <t>Racaillou</t>
  </si>
  <si>
    <t>Beau, faible averse la nuit, vers le matin</t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</si>
  <si>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</si>
  <si>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>Kabuto</t>
  </si>
  <si>
    <r>
      <t xml:space="preserve">12h00 Nussbaumer        </t>
    </r>
    <r>
      <rPr>
        <b/>
        <sz val="22"/>
        <color rgb="FF0000FF"/>
        <rFont val="Times New Roman"/>
        <family val="1"/>
      </rPr>
      <t>EDF 4378       GDF 955</t>
    </r>
  </si>
  <si>
    <t>Changer sac Aspirateur Central</t>
  </si>
  <si>
    <t>Couvert, beau vers le soir</t>
  </si>
  <si>
    <t>Foie Gras Salade</t>
  </si>
  <si>
    <t>Rôti de Veau et PdT au Four</t>
  </si>
  <si>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35</t>
    </r>
  </si>
  <si>
    <t>Toudoudou</t>
  </si>
  <si>
    <t>22019/06/07</t>
  </si>
  <si>
    <t>Séléroc</t>
  </si>
  <si>
    <t>Bari  Entreprise</t>
  </si>
  <si>
    <t>03 89 22 32 20</t>
  </si>
  <si>
    <t>105 / 1139</t>
  </si>
  <si>
    <t>Commencé montage Rack Bois</t>
  </si>
  <si>
    <t>Terminé montage Rack Bois</t>
  </si>
  <si>
    <t>Beau / nuageux, couvert, averses</t>
  </si>
  <si>
    <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</si>
  <si>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22019/06/08</t>
  </si>
  <si>
    <t>52,89-</t>
  </si>
  <si>
    <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25</t>
    </r>
  </si>
  <si>
    <t>Moufouette</t>
  </si>
  <si>
    <t>Amonita</t>
  </si>
  <si>
    <t>Limagma</t>
  </si>
  <si>
    <t>Ptiravi</t>
  </si>
  <si>
    <t>Arcko</t>
  </si>
  <si>
    <t>Wira Annie</t>
  </si>
  <si>
    <t>Prinz Régine</t>
  </si>
  <si>
    <t>Forrestier Elise</t>
  </si>
  <si>
    <t>03 88 57 72 37</t>
  </si>
  <si>
    <t xml:space="preserve">Beau, voilé, couvert, averses la nuit </t>
  </si>
  <si>
    <r>
      <t>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</si>
  <si>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>81,34- 97,30- 37,95- 68,74-</t>
  </si>
  <si>
    <t xml:space="preserve">37,90- 14,95- </t>
  </si>
  <si>
    <t xml:space="preserve">2,99- </t>
  </si>
  <si>
    <t xml:space="preserve">    </t>
  </si>
  <si>
    <t>Stop-Verm</t>
  </si>
  <si>
    <t>10h30 Santéol</t>
  </si>
  <si>
    <t>9h45 Dr Simmler ( L + J )</t>
  </si>
  <si>
    <t>Averses, couvert, averses</t>
  </si>
  <si>
    <t>X           X</t>
  </si>
  <si>
    <t>nuageux, / averses de bruine</t>
  </si>
  <si>
    <t xml:space="preserve">9,36- 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</si>
  <si>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</t>
    </r>
    <r>
      <rPr>
        <b/>
        <sz val="26"/>
        <color rgb="FFFFC000"/>
        <rFont val="Times New Roman"/>
        <family val="1"/>
      </rPr>
      <t>20</t>
    </r>
  </si>
  <si>
    <t>X X       X     X</t>
  </si>
  <si>
    <t>Abra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</si>
  <si>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</si>
  <si>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t>Cassé vitre iPhone</t>
  </si>
  <si>
    <t>Bruine, averses, couvert, beau</t>
  </si>
  <si>
    <r>
      <t>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25</t>
    </r>
  </si>
  <si>
    <t xml:space="preserve">10,00- </t>
  </si>
  <si>
    <t>Cradopaud</t>
  </si>
  <si>
    <t>Voltorbe</t>
  </si>
  <si>
    <t>système D</t>
  </si>
  <si>
    <t>treb-5648-&amp;-HFmn</t>
  </si>
  <si>
    <t>Ceriflor</t>
  </si>
  <si>
    <r>
      <t>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</si>
  <si>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r>
      <t xml:space="preserve">Ades              </t>
    </r>
    <r>
      <rPr>
        <b/>
        <sz val="22"/>
        <color rgb="FFFF0000"/>
        <rFont val="Times New Roman"/>
        <family val="1"/>
      </rPr>
      <t>10h40 Bemac Strasbourg vitre iphone X</t>
    </r>
  </si>
  <si>
    <t>Mélofée</t>
  </si>
  <si>
    <t>Baudrive</t>
  </si>
  <si>
    <t>Fantominus</t>
  </si>
  <si>
    <r>
      <t>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</si>
  <si>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>Achat iMac 27</t>
  </si>
  <si>
    <t>Achat iMac 24</t>
  </si>
  <si>
    <t>Achat Time Capsule 3 To</t>
  </si>
  <si>
    <t>Achat MacBook Pro</t>
  </si>
  <si>
    <t>Achat iPhone X</t>
  </si>
  <si>
    <t>Acheté iPad 5</t>
  </si>
  <si>
    <t>Stalgamin</t>
  </si>
  <si>
    <t xml:space="preserve">7,95- 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</si>
  <si>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</si>
  <si>
    <t>Nuageux, orage le soir, pluie la nuit</t>
  </si>
  <si>
    <t xml:space="preserve">  X    X</t>
  </si>
  <si>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FF00"/>
        <rFont val="Times New Roman"/>
        <family val="1"/>
      </rPr>
      <t xml:space="preserve"> </t>
    </r>
  </si>
  <si>
    <t xml:space="preserve">50,00- 22,38- </t>
  </si>
  <si>
    <t xml:space="preserve">    X  X</t>
  </si>
  <si>
    <t xml:space="preserve">S/P/Pom-S+P </t>
  </si>
  <si>
    <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</si>
  <si>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t>Beau, voilé</t>
  </si>
  <si>
    <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30</t>
    </r>
  </si>
  <si>
    <t>69,91- 66,29- 4,30- 56,31- 227,90-</t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</si>
  <si>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</si>
  <si>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Beau, nuageux le soir, orage la nuit</t>
  </si>
  <si>
    <t>Harmony Assistant Mac ( Ancien 32 Bits )</t>
  </si>
  <si>
    <t>Harminy Assistant Mac 64 Bits  Mojave et ultér.</t>
  </si>
  <si>
    <t>XHJ4G-DCGKO-I4DZA-MGHE4-V6RQQ-02</t>
  </si>
  <si>
    <t>XVNWA-KCNKH-A2Q7E-WHJPX-UTEAU-24</t>
  </si>
  <si>
    <t xml:space="preserve">16,00- 20,00- </t>
  </si>
  <si>
    <t xml:space="preserve">57,16- 48,89- 39,76- </t>
  </si>
  <si>
    <t>Nuageux, 1 averse, couvert</t>
  </si>
  <si>
    <t xml:space="preserve">23,63- </t>
  </si>
  <si>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25</t>
    </r>
  </si>
  <si>
    <t>Cherché 6 Voyages de Bois</t>
  </si>
  <si>
    <r>
      <t xml:space="preserve">ÉTÉ             </t>
    </r>
    <r>
      <rPr>
        <b/>
        <sz val="22"/>
        <color rgb="FF0000FF"/>
        <rFont val="Times New Roman"/>
        <family val="1"/>
      </rPr>
      <t>installé gouttière sur stockage Bois</t>
    </r>
  </si>
  <si>
    <t xml:space="preserve">Pluie, couvert, </t>
  </si>
  <si>
    <t>Photoshop Eléments</t>
  </si>
  <si>
    <t>Lightroom</t>
  </si>
  <si>
    <t>Classement et Retouche photo</t>
  </si>
  <si>
    <r>
      <t xml:space="preserve">Mojave </t>
    </r>
    <r>
      <rPr>
        <b/>
        <sz val="18"/>
        <rFont val="Times New Roman"/>
        <family val="1"/>
      </rPr>
      <t>&gt;</t>
    </r>
  </si>
  <si>
    <r>
      <t>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</si>
  <si>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r>
      <t>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</si>
  <si>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 xml:space="preserve">  X        X</t>
  </si>
  <si>
    <t>Beau, légèrement voilé</t>
  </si>
  <si>
    <t>Reçu FreeBox Révolution</t>
  </si>
  <si>
    <r>
      <t>Cendres</t>
    </r>
    <r>
      <rPr>
        <b/>
        <sz val="22"/>
        <color rgb="FF0000FF"/>
        <rFont val="Times New Roman"/>
        <family val="1"/>
      </rPr>
      <t xml:space="preserve">        Modifié support bois atelier </t>
    </r>
    <r>
      <rPr>
        <b/>
        <sz val="22"/>
        <rFont val="Times New Roman"/>
        <family val="1"/>
      </rPr>
      <t xml:space="preserve">                                 St Valentin</t>
    </r>
  </si>
  <si>
    <r>
      <t></t>
    </r>
    <r>
      <rPr>
        <b/>
        <sz val="26"/>
        <color rgb="FFFFFF00"/>
        <rFont val="Times New Roman"/>
        <family val="1"/>
      </rPr>
      <t xml:space="preserve">5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</si>
  <si>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>3,71-</t>
  </si>
  <si>
    <t xml:space="preserve">15,73- 31,69- </t>
  </si>
  <si>
    <t>21,00-</t>
  </si>
  <si>
    <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</si>
  <si>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r>
      <t>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</si>
  <si>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r>
      <t xml:space="preserve">Mineral &amp; Gem </t>
    </r>
    <r>
      <rPr>
        <b/>
        <sz val="22"/>
        <color rgb="FF0000FF"/>
        <rFont val="Times New Roman"/>
        <family val="1"/>
      </rPr>
      <t>Livraison FSK</t>
    </r>
  </si>
  <si>
    <t xml:space="preserve">2,99- 37,80- 38,70- </t>
  </si>
  <si>
    <t xml:space="preserve">34,11- </t>
  </si>
  <si>
    <r>
      <t xml:space="preserve">8h00 Dr Hiuffschmitt  </t>
    </r>
    <r>
      <rPr>
        <b/>
        <sz val="22"/>
        <color rgb="FF0000FF"/>
        <rFont val="Times New Roman"/>
        <family val="1"/>
      </rPr>
      <t>Mineral &amp; Gem</t>
    </r>
    <r>
      <rPr>
        <b/>
        <sz val="22"/>
        <color rgb="FFFF0000"/>
        <rFont val="Times New Roman"/>
        <family val="1"/>
      </rPr>
      <t xml:space="preserve"> 11h00 Amic Colmar (J)</t>
    </r>
    <r>
      <rPr>
        <b/>
        <sz val="22"/>
        <color rgb="FF0000FF"/>
        <rFont val="Times New Roman"/>
        <family val="1"/>
      </rPr>
      <t xml:space="preserve"> Commandé FreeBox Delta</t>
    </r>
  </si>
  <si>
    <t>Arakdo</t>
  </si>
  <si>
    <t>Décès Raymonde jehel</t>
  </si>
  <si>
    <r>
      <t xml:space="preserve">8h00 Dr Huffscmitt     </t>
    </r>
    <r>
      <rPr>
        <b/>
        <sz val="22"/>
        <color rgb="FF0000FF"/>
        <rFont val="Times New Roman"/>
        <family val="1"/>
      </rPr>
      <t>9h30 Dr Simmler ( J )</t>
    </r>
    <r>
      <rPr>
        <b/>
        <sz val="22"/>
        <color rgb="FFFF0000"/>
        <rFont val="Times New Roman"/>
        <family val="1"/>
      </rPr>
      <t xml:space="preserve">                 SAMU pour  Raymonde Jehel</t>
    </r>
  </si>
  <si>
    <t>726,77/ 300,00</t>
  </si>
  <si>
    <t>644,85 / 300</t>
  </si>
  <si>
    <t>Ades Jean-Michel</t>
  </si>
  <si>
    <t>03 88 95 76 71</t>
  </si>
  <si>
    <t>06 62 24 76 71</t>
  </si>
  <si>
    <t>Barrand Laboratoire</t>
  </si>
  <si>
    <t>Châtenois</t>
  </si>
  <si>
    <t>03 88 82 01 01</t>
  </si>
  <si>
    <t>Bleesz</t>
  </si>
  <si>
    <t>01 56 63 18 21</t>
  </si>
  <si>
    <t xml:space="preserve">Demoulin </t>
  </si>
  <si>
    <t>Gaby</t>
  </si>
  <si>
    <t>03 89 58 59 51</t>
  </si>
  <si>
    <t>Hansa Banque</t>
  </si>
  <si>
    <t>+370 (340) 67 033</t>
  </si>
  <si>
    <t>Hôpital Sélestat infirmière Stomato</t>
  </si>
  <si>
    <t>03 88 57 55 50  ou</t>
  </si>
  <si>
    <t>Visla Valérian</t>
  </si>
  <si>
    <t>ONF Ste Croix</t>
  </si>
  <si>
    <t>06 71 78 20 43</t>
  </si>
  <si>
    <t>Taxi du Val d'Argent</t>
  </si>
  <si>
    <t>Abdelmalk Renane</t>
  </si>
  <si>
    <t>06 45 51 67 19</t>
  </si>
  <si>
    <t xml:space="preserve">Thiriet </t>
  </si>
  <si>
    <t>Thiriet -Berret</t>
  </si>
  <si>
    <t>Zann</t>
  </si>
  <si>
    <t xml:space="preserve">    X           X</t>
  </si>
  <si>
    <r>
      <t>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</si>
  <si>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r>
      <t xml:space="preserve">11h00 DrSimmler ( J )               </t>
    </r>
    <r>
      <rPr>
        <b/>
        <sz val="22"/>
        <color rgb="FF0000FF"/>
        <rFont val="Times New Roman"/>
        <family val="1"/>
      </rPr>
      <t>15h30 Dr Valentin ( J )</t>
    </r>
  </si>
  <si>
    <r>
      <rPr>
        <b/>
        <sz val="22"/>
        <color rgb="FF0000FF"/>
        <rFont val="Times New Roman"/>
        <family val="1"/>
      </rPr>
      <t>Prendre RV Dr Kraft Ophtalmo pour début     Janvier 2020</t>
    </r>
    <r>
      <rPr>
        <b/>
        <sz val="22"/>
        <color rgb="FFFF0000"/>
        <rFont val="Times New Roman"/>
        <family val="1"/>
      </rPr>
      <t xml:space="preserve">       14h30 Enterrement Raymonde Jehel </t>
    </r>
  </si>
  <si>
    <t>03 88 57 71 34</t>
  </si>
  <si>
    <t>P   S+P+Pom</t>
  </si>
  <si>
    <t xml:space="preserve">     S+P+Pom</t>
  </si>
  <si>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</si>
  <si>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 xml:space="preserve">           S-P</t>
  </si>
  <si>
    <t>Reçu Freebox Delta</t>
  </si>
  <si>
    <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</si>
  <si>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t xml:space="preserve">13,11- 20,46- </t>
  </si>
  <si>
    <r>
      <rPr>
        <b/>
        <sz val="24"/>
        <color rgb="FF008000"/>
        <rFont val="Times New Roman"/>
        <family val="1"/>
      </rPr>
      <t>73,73-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 xml:space="preserve">480,00- 146,43- </t>
    </r>
  </si>
  <si>
    <t xml:space="preserve">94,90- </t>
  </si>
  <si>
    <r>
      <t></t>
    </r>
    <r>
      <rPr>
        <b/>
        <sz val="26"/>
        <color rgb="FFFFFF00"/>
        <rFont val="Times New Roman"/>
        <family val="1"/>
      </rPr>
      <t xml:space="preserve">5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10</t>
    </r>
  </si>
  <si>
    <t>S+P+B</t>
  </si>
  <si>
    <t xml:space="preserve">     X           X X</t>
  </si>
  <si>
    <t xml:space="preserve">77,68- 8,80- 39,21- </t>
  </si>
  <si>
    <t>Parecool</t>
  </si>
  <si>
    <t>@afTskn49&amp;</t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</si>
  <si>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 xml:space="preserve">35 </t>
    </r>
  </si>
  <si>
    <t>Futur iMac 27</t>
  </si>
  <si>
    <r>
      <t>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</si>
  <si>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t xml:space="preserve">   X         X</t>
  </si>
  <si>
    <t>Couvert, faibles averses, nuageux</t>
  </si>
  <si>
    <r>
      <t>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35</t>
    </r>
  </si>
  <si>
    <t>M@Pipd4j&amp;5nx</t>
  </si>
  <si>
    <t>235,37-</t>
  </si>
  <si>
    <t xml:space="preserve">66,62- 22,97- </t>
  </si>
  <si>
    <t>10h00 Katia</t>
  </si>
  <si>
    <r>
      <t xml:space="preserve">Ades                </t>
    </r>
    <r>
      <rPr>
        <b/>
        <sz val="22"/>
        <color rgb="FF0000FF"/>
        <rFont val="Times New Roman"/>
        <family val="1"/>
      </rPr>
      <t>11h00 Katia</t>
    </r>
  </si>
  <si>
    <r>
      <t>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15</t>
    </r>
  </si>
  <si>
    <r>
      <t>20 m</t>
    </r>
    <r>
      <rPr>
        <vertAlign val="superscript"/>
        <sz val="18"/>
        <color theme="1"/>
        <rFont val="Times New Roman"/>
        <family val="1"/>
      </rPr>
      <t>3</t>
    </r>
  </si>
  <si>
    <r>
      <t>14m</t>
    </r>
    <r>
      <rPr>
        <vertAlign val="superscript"/>
        <sz val="18"/>
        <color theme="1"/>
        <rFont val="Times New Roman"/>
        <family val="1"/>
      </rPr>
      <t>3</t>
    </r>
  </si>
  <si>
    <t>trop cher 279€  au 05/07/2017, 349€ le 10/07/2019</t>
  </si>
  <si>
    <t>@#3220@#&amp;</t>
  </si>
  <si>
    <t>Netflix 1          ( Free )</t>
  </si>
  <si>
    <t xml:space="preserve">116,25- </t>
  </si>
  <si>
    <t>installé Parafoudre Electrique</t>
  </si>
  <si>
    <t>installé Parafoudre Téléphone</t>
  </si>
  <si>
    <t>X   X         X</t>
  </si>
  <si>
    <r>
      <t xml:space="preserve">Cherché 2 Voyages de Bois     </t>
    </r>
    <r>
      <rPr>
        <b/>
        <sz val="22"/>
        <color rgb="FF0000FF"/>
        <rFont val="Times New Roman"/>
        <family val="1"/>
      </rPr>
      <t>Livraison FSK    ( Double )</t>
    </r>
  </si>
  <si>
    <t xml:space="preserve">38,99- 6,47- </t>
  </si>
  <si>
    <r>
      <rPr>
        <b/>
        <sz val="22"/>
        <color rgb="FF0000FF"/>
        <rFont val="Times New Roman"/>
        <family val="1"/>
      </rPr>
      <t>8h00 Dr Huffschmitt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+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0000FF"/>
        <rFont val="Times New Roman"/>
        <family val="1"/>
      </rPr>
      <t>Rappel Tétanos Larissa</t>
    </r>
    <r>
      <rPr>
        <sz val="22"/>
        <color rgb="FFFF0000"/>
        <rFont val="Times New Roman"/>
        <family val="1"/>
      </rPr>
      <t xml:space="preserve">             9h00 Katia</t>
    </r>
  </si>
  <si>
    <t>Couvert, faibles averses, couvert</t>
  </si>
  <si>
    <t>34,93-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</si>
  <si>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</si>
  <si>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r>
      <t>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25</t>
    </r>
  </si>
  <si>
    <t>5,75- 61,92- 50,00-</t>
  </si>
  <si>
    <t xml:space="preserve">18,90- 19,86- 28,30- </t>
  </si>
  <si>
    <t>8,82-</t>
  </si>
  <si>
    <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30</t>
    </r>
  </si>
  <si>
    <t>Beau qqs nuages, couvert, faibles averses</t>
  </si>
  <si>
    <t>Beau, qqs nuages,</t>
  </si>
  <si>
    <r>
      <t>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20</t>
    </r>
  </si>
  <si>
    <t xml:space="preserve">100,00- </t>
  </si>
  <si>
    <t>Médiapart</t>
  </si>
  <si>
    <t>@PyaqiNstt5#</t>
  </si>
  <si>
    <r>
      <t></t>
    </r>
    <r>
      <rPr>
        <b/>
        <sz val="26"/>
        <color rgb="FFFFFF00"/>
        <rFont val="Times New Roman"/>
        <family val="1"/>
      </rPr>
      <t xml:space="preserve">5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20</t>
    </r>
  </si>
  <si>
    <r>
      <t></t>
    </r>
    <r>
      <rPr>
        <b/>
        <sz val="26"/>
        <color rgb="FFFFFF00"/>
        <rFont val="Times New Roman"/>
        <family val="1"/>
      </rPr>
      <t xml:space="preserve">20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25</t>
    </r>
  </si>
  <si>
    <t>34,38- 10,50-</t>
  </si>
  <si>
    <t>sRpJ9dz25Q2f@</t>
  </si>
  <si>
    <t>mail contact: wagler-larissa@gmx.com</t>
  </si>
  <si>
    <t>6,98- 9,88- 2,69-</t>
  </si>
  <si>
    <t>16h04 =466=0</t>
  </si>
  <si>
    <t>15h54 -2=  -11</t>
  </si>
  <si>
    <t>8h21 = +1</t>
  </si>
  <si>
    <t>8h22 +1= +2</t>
  </si>
  <si>
    <t>8h23 +1= +3</t>
  </si>
  <si>
    <t>8h24 +1= +4</t>
  </si>
  <si>
    <t>8h25 +1= +5</t>
  </si>
  <si>
    <t>8h26 +1= +6</t>
  </si>
  <si>
    <t>8h28 +2= +8</t>
  </si>
  <si>
    <t>8h29 +1= +9</t>
  </si>
  <si>
    <t>8h30 +1= +10</t>
  </si>
  <si>
    <t>8h31 +1= +11</t>
  </si>
  <si>
    <t>8h33 +2= +13</t>
  </si>
  <si>
    <t>8h34 +1= +14</t>
  </si>
  <si>
    <t>8h36 +3= +17</t>
  </si>
  <si>
    <t>8h38 -2= +19</t>
  </si>
  <si>
    <t>8h40 +2= +21</t>
  </si>
  <si>
    <t>8h41 +1= +22</t>
  </si>
  <si>
    <t>8h43 +2= +24</t>
  </si>
  <si>
    <t>8h47 +2= +28</t>
  </si>
  <si>
    <t>8h50 +3= +31</t>
  </si>
  <si>
    <t>8h52 +2= +33</t>
  </si>
  <si>
    <t>8h54 +2= 35</t>
  </si>
  <si>
    <t>8h56 +2= +38</t>
  </si>
  <si>
    <t>8h59 +3= +41</t>
  </si>
  <si>
    <t>9h01 +2= +43</t>
  </si>
  <si>
    <t>9h04 +3= +46</t>
  </si>
  <si>
    <t>9h06 +2= +48</t>
  </si>
  <si>
    <t>9h09 +3= +51</t>
  </si>
  <si>
    <t>9h11 +2= +53</t>
  </si>
  <si>
    <t>9h14 +3= +56</t>
  </si>
  <si>
    <t>9h17 +3= +59</t>
  </si>
  <si>
    <t>11h49 +4= +3h31</t>
  </si>
  <si>
    <t>11h45 +3= +3h27</t>
  </si>
  <si>
    <t>10h22 +4= +2h04</t>
  </si>
  <si>
    <t>10h18 +3= +2h00</t>
  </si>
  <si>
    <t>10h15 +3= +1h57</t>
  </si>
  <si>
    <t>10h12 + 4= +1h54</t>
  </si>
  <si>
    <t>9h19 +2= +1h01</t>
  </si>
  <si>
    <t>9h22 +3= +1h04</t>
  </si>
  <si>
    <t>9h25 +3= +1h07</t>
  </si>
  <si>
    <t>9h28 +3= +1h10</t>
  </si>
  <si>
    <t>9h31 +3= +1h13</t>
  </si>
  <si>
    <t>9h34 +3= +1h16</t>
  </si>
  <si>
    <t>9h37 +3= +1h19</t>
  </si>
  <si>
    <t>9h40 +3= +1h22</t>
  </si>
  <si>
    <t>9h43 +3= +1h25</t>
  </si>
  <si>
    <t>9h46 +3= +1h28</t>
  </si>
  <si>
    <t>9h49 +3= +1h31</t>
  </si>
  <si>
    <t>9h52 +3= +1h34</t>
  </si>
  <si>
    <t>9h55 +3= +1h37</t>
  </si>
  <si>
    <t>9h59 -4= +1h41</t>
  </si>
  <si>
    <t>10h02 +3= +1h44</t>
  </si>
  <si>
    <t>10h05 +3= +1h47</t>
  </si>
  <si>
    <t>10h08 +3= +1h50</t>
  </si>
  <si>
    <t>10h25 +3= +2h07</t>
  </si>
  <si>
    <t>10h28 +3= +2h10</t>
  </si>
  <si>
    <t>10h32 +4= +2h14</t>
  </si>
  <si>
    <t>10h35 +3= +2h17</t>
  </si>
  <si>
    <t>10h39 +4= +2h21</t>
  </si>
  <si>
    <t>10h42 +3= +2h24</t>
  </si>
  <si>
    <t>10h45 +3= +2h27</t>
  </si>
  <si>
    <t>10h49 +4= +2h31</t>
  </si>
  <si>
    <t>10h52 +3= +2h34</t>
  </si>
  <si>
    <t>10h56 +4= +2h38</t>
  </si>
  <si>
    <t>10h59 +3= +2h41</t>
  </si>
  <si>
    <t>11h03 +4= +2h45</t>
  </si>
  <si>
    <t>11h06 +3= +2h48</t>
  </si>
  <si>
    <t>11h10 +4= +2h52</t>
  </si>
  <si>
    <t>11h13 +3=2h55</t>
  </si>
  <si>
    <t>11h17 +4= +2h59</t>
  </si>
  <si>
    <t>11h20 +3= +3h02</t>
  </si>
  <si>
    <t>11h24 +4= +3h06</t>
  </si>
  <si>
    <t>11h27 +3= +3h09</t>
  </si>
  <si>
    <t>11h31 +4= +3h13</t>
  </si>
  <si>
    <t>11h34 +3= +3h16</t>
  </si>
  <si>
    <t>11h38 +4= +3h20</t>
  </si>
  <si>
    <t>11h42 +4= +3h24</t>
  </si>
  <si>
    <t>11h52 +3= +3h34</t>
  </si>
  <si>
    <t>11h56 +4= +3h38</t>
  </si>
  <si>
    <t>11h59 +3= +3h41</t>
  </si>
  <si>
    <t>12h03 +4= +3h45</t>
  </si>
  <si>
    <t>12h06 +3= +3h48</t>
  </si>
  <si>
    <t>12h10 +4= +3h52</t>
  </si>
  <si>
    <t>12h13 +3= +3h55</t>
  </si>
  <si>
    <t>12h17 +4= +3h59</t>
  </si>
  <si>
    <t>12h20 +3=4h02</t>
  </si>
  <si>
    <t>12h24 +4+4h06</t>
  </si>
  <si>
    <t>12h28 +4=4h10</t>
  </si>
  <si>
    <t>12h31 +3=4h13</t>
  </si>
  <si>
    <t>12h35 +4=4h17</t>
  </si>
  <si>
    <t>12h38 +3=4h20</t>
  </si>
  <si>
    <t>12h42 +4=4h24</t>
  </si>
  <si>
    <t>12h45 +3=4h27</t>
  </si>
  <si>
    <t>12h49 +4=4h31</t>
  </si>
  <si>
    <t>12h52 +3=4h34</t>
  </si>
  <si>
    <t>12h56 +4=4h38</t>
  </si>
  <si>
    <t>12h59 +3=4h41</t>
  </si>
  <si>
    <t>13h03 +4=4h45</t>
  </si>
  <si>
    <t>13h06 +3=4h48</t>
  </si>
  <si>
    <t>13h09 +3=4h51</t>
  </si>
  <si>
    <t>13h13 +4=4h55</t>
  </si>
  <si>
    <t>13h16 +3=4h58</t>
  </si>
  <si>
    <t>13h20 +4=5h02</t>
  </si>
  <si>
    <t>13h23 +3=5h05</t>
  </si>
  <si>
    <t>13h27 +4=5h09</t>
  </si>
  <si>
    <t>13h30 +3=5h12</t>
  </si>
  <si>
    <t>13h34 +4=5h16</t>
  </si>
  <si>
    <t>13h40 +3=5h22</t>
  </si>
  <si>
    <t xml:space="preserve"> 13h44 +4=5h26</t>
  </si>
  <si>
    <t>13h47 +3=5h29</t>
  </si>
  <si>
    <t>13h50 +3=5h32</t>
  </si>
  <si>
    <t>13h54 +4=5h36</t>
  </si>
  <si>
    <t>13h57 +3=5h39</t>
  </si>
  <si>
    <t>14h00 +3=5h42</t>
  </si>
  <si>
    <t>14h04 +4=5h46</t>
  </si>
  <si>
    <t>14h07 +3=5h49</t>
  </si>
  <si>
    <t>14h10 +3=5h52</t>
  </si>
  <si>
    <t>14h13 +3=5h55</t>
  </si>
  <si>
    <t>14h17 +4=5h59</t>
  </si>
  <si>
    <t>14h20 +3=6h02</t>
  </si>
  <si>
    <t>114h23 +3=6h05</t>
  </si>
  <si>
    <t>14h26 +3=6h08</t>
  </si>
  <si>
    <t>14h29 +3=6h11</t>
  </si>
  <si>
    <t>14h32 +3=6h14</t>
  </si>
  <si>
    <t>14h35 +3=6h17</t>
  </si>
  <si>
    <t>14h38 +3=6h20</t>
  </si>
  <si>
    <t>14h41 +3=6h23</t>
  </si>
  <si>
    <t>14h44 +3=6h26</t>
  </si>
  <si>
    <t>14h47 +3=6h29</t>
  </si>
  <si>
    <t>14h50 +3=6h32</t>
  </si>
  <si>
    <t>14h53 +3=6h35</t>
  </si>
  <si>
    <t>14h56 +3=6h38</t>
  </si>
  <si>
    <t>14h59 +3=6h41</t>
  </si>
  <si>
    <t>15h02+3=6h44</t>
  </si>
  <si>
    <t>15h04 +2=6h46</t>
  </si>
  <si>
    <t>15h07 +3=6h49</t>
  </si>
  <si>
    <t>15h10 +3=6h52</t>
  </si>
  <si>
    <t>15h12 +2=6h54</t>
  </si>
  <si>
    <t>15h15 +3=6h57</t>
  </si>
  <si>
    <t>15h17 +2=6h59</t>
  </si>
  <si>
    <t>15h20 +3=7h02</t>
  </si>
  <si>
    <t>15h22 +2=7h04</t>
  </si>
  <si>
    <t>15h25 +3=7h07</t>
  </si>
  <si>
    <t>15h27 +2=7h09</t>
  </si>
  <si>
    <t>15h29 +2=7h11</t>
  </si>
  <si>
    <t>15h31 +2=7h13</t>
  </si>
  <si>
    <t>15h34 +3=7h16</t>
  </si>
  <si>
    <t>15h36 +2=7h18</t>
  </si>
  <si>
    <t>15h38 +2=7h20</t>
  </si>
  <si>
    <t>15h40+2=7h22</t>
  </si>
  <si>
    <t>15h42 +2=7h24</t>
  </si>
  <si>
    <t>15h13 +1=7h25</t>
  </si>
  <si>
    <t>15h45 +2=7h27</t>
  </si>
  <si>
    <t>14h47 +2=7h29</t>
  </si>
  <si>
    <t>15h48 +1=7h30</t>
  </si>
  <si>
    <t>15h50 +2=7h32</t>
  </si>
  <si>
    <t>15h51 +1=7h33</t>
  </si>
  <si>
    <t>15h53 +2=7h35</t>
  </si>
  <si>
    <t>15h54 +1=7h36</t>
  </si>
  <si>
    <t>15h56 +2=7h38</t>
  </si>
  <si>
    <t>15h57 +1=7h39</t>
  </si>
  <si>
    <t>15h58 +1=7h40</t>
  </si>
  <si>
    <t>15h59 +1=7h41</t>
  </si>
  <si>
    <t>16h00 +1=7h42</t>
  </si>
  <si>
    <t>16h01 +1=7h43</t>
  </si>
  <si>
    <t>16h04 =7h46</t>
  </si>
  <si>
    <t>16h01 =7h43</t>
  </si>
  <si>
    <t>16h02 +1=7h44</t>
  </si>
  <si>
    <t>16h03 +1=7h45</t>
  </si>
  <si>
    <t>16h04 +1=7h46</t>
  </si>
  <si>
    <t>16h05 +1=7h47</t>
  </si>
  <si>
    <t>16h05 =7h47</t>
  </si>
  <si>
    <t>16h04 -1= -1</t>
  </si>
  <si>
    <t>16h04 =466= -1</t>
  </si>
  <si>
    <t>16h03 -1=465  -2</t>
  </si>
  <si>
    <t>16h02 -1=  -3</t>
  </si>
  <si>
    <t>16h02 = -3</t>
  </si>
  <si>
    <t>16h01 -1= -4</t>
  </si>
  <si>
    <t>16h00 -1=  -5</t>
  </si>
  <si>
    <t>15h59 -1=  -6</t>
  </si>
  <si>
    <t>15h58 -1=  -7</t>
  </si>
  <si>
    <t>15h57 -1=  -8</t>
  </si>
  <si>
    <t>15h56 -1= -9</t>
  </si>
  <si>
    <t>15h56 =  -9</t>
  </si>
  <si>
    <t>15h52 -2= -13</t>
  </si>
  <si>
    <t>15h51 -1= -14</t>
  </si>
  <si>
    <t>15h49 -2=  -16</t>
  </si>
  <si>
    <t>15h48 -1=  -17</t>
  </si>
  <si>
    <t>15h46 -2=  -19</t>
  </si>
  <si>
    <t>15h44 -2=  -21</t>
  </si>
  <si>
    <t>15h43 -1=  -22</t>
  </si>
  <si>
    <t>15h41 -2=  -24</t>
  </si>
  <si>
    <t>15h39 -2=  -26</t>
  </si>
  <si>
    <t>15h37 -2=  -28</t>
  </si>
  <si>
    <t>15h35 -2=  -30</t>
  </si>
  <si>
    <t>15h33 -2=  -32</t>
  </si>
  <si>
    <t>15h31 -1=  -33</t>
  </si>
  <si>
    <t>15h28 -3=  -36</t>
  </si>
  <si>
    <t>15h26 -2=  -38</t>
  </si>
  <si>
    <t>15h24 -2=  -40</t>
  </si>
  <si>
    <t>15h21 +3=  -43</t>
  </si>
  <si>
    <t>15h19 -2=  -45</t>
  </si>
  <si>
    <t>15h17 -2=  -47</t>
  </si>
  <si>
    <t>15h14 -3= -50</t>
  </si>
  <si>
    <t>15h11 -3= -53</t>
  </si>
  <si>
    <t>15h09 -2= -55</t>
  </si>
  <si>
    <t>15h06 -3= -58</t>
  </si>
  <si>
    <t>15h04 -2= -1h00</t>
  </si>
  <si>
    <t>15h01 -3= -1h03</t>
  </si>
  <si>
    <t>14h58 -3= -1h06</t>
  </si>
  <si>
    <t>14h55 -3= -1h09</t>
  </si>
  <si>
    <t>14h52 -3= -1h12</t>
  </si>
  <si>
    <t>14h50 -2= -1h14</t>
  </si>
  <si>
    <t>14h47 -3= -1h17</t>
  </si>
  <si>
    <t>14h44 -3= -1h20</t>
  </si>
  <si>
    <t>14h41 -3= -1h23</t>
  </si>
  <si>
    <t>14h38 -3= -1h26</t>
  </si>
  <si>
    <t>14h35 -3= -1h29</t>
  </si>
  <si>
    <t>14h32 -3= -1h32</t>
  </si>
  <si>
    <t>14h29 -3= -1h35</t>
  </si>
  <si>
    <t>14h26 -3= -1h38</t>
  </si>
  <si>
    <t>14h23 -3= -1h41</t>
  </si>
  <si>
    <t>14h19-4= -1h45</t>
  </si>
  <si>
    <t>14h16 -3= -1h48</t>
  </si>
  <si>
    <t>14h13 -3= -1h51</t>
  </si>
  <si>
    <t>14h10 -3= -1h54</t>
  </si>
  <si>
    <t>Beau, nuageux à couvert, pluie le soir</t>
  </si>
  <si>
    <t xml:space="preserve">7,02- 82,50- 5,94- 68,83- </t>
  </si>
  <si>
    <t>id: 19655826      Pass: 1B1HCHtj</t>
  </si>
  <si>
    <r>
      <t>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</si>
  <si>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 xml:space="preserve"> X</t>
  </si>
  <si>
    <t>Qqs gouttes, nuageux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</si>
  <si>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10</t>
    </r>
  </si>
  <si>
    <t>S+P+Pom+S</t>
  </si>
  <si>
    <t>Nuageux, avec de belles éclaircies</t>
  </si>
  <si>
    <t>14h07 -3=-1h57</t>
  </si>
  <si>
    <t>14h03  -3=-2h00</t>
  </si>
  <si>
    <t>14h00 -3=-2h03</t>
  </si>
  <si>
    <t>13h57 -3=-2h06</t>
  </si>
  <si>
    <t xml:space="preserve">36,85- </t>
  </si>
  <si>
    <r>
      <rPr>
        <b/>
        <sz val="16"/>
        <color rgb="FF92D050"/>
        <rFont val="Times New Roman"/>
        <family val="1"/>
      </rPr>
      <t>09 70 80 80 88                             +33 71 25 93 60</t>
    </r>
    <r>
      <rPr>
        <sz val="16"/>
        <color rgb="FF92D050"/>
        <rFont val="Times New Roman"/>
        <family val="1"/>
      </rPr>
      <t xml:space="preserve">                </t>
    </r>
    <r>
      <rPr>
        <sz val="16"/>
        <color theme="1"/>
        <rFont val="Times New Roman"/>
        <family val="2"/>
      </rPr>
      <t xml:space="preserve"> </t>
    </r>
    <r>
      <rPr>
        <sz val="16"/>
        <color rgb="FF00B050"/>
        <rFont val="Times New Roman"/>
        <family val="1"/>
      </rPr>
      <t xml:space="preserve">01 71 25 93 60 </t>
    </r>
    <r>
      <rPr>
        <sz val="16"/>
        <color theme="1"/>
        <rFont val="Times New Roman"/>
        <family val="2"/>
      </rPr>
      <t xml:space="preserve"> </t>
    </r>
    <r>
      <rPr>
        <sz val="16"/>
        <color rgb="FF00B050"/>
        <rFont val="Times New Roman"/>
        <family val="1"/>
      </rPr>
      <t xml:space="preserve">01 55 12 74 22  01 49 68 15 98  01 49 68 12 72  01 49 68 15 80 </t>
    </r>
    <r>
      <rPr>
        <sz val="16"/>
        <color theme="1"/>
        <rFont val="Times New Roman"/>
        <family val="2"/>
      </rPr>
      <t xml:space="preserve">                 </t>
    </r>
    <r>
      <rPr>
        <sz val="16"/>
        <color rgb="FFFF0000"/>
        <rFont val="Times New Roman"/>
        <family val="2"/>
      </rPr>
      <t>0820 024 240</t>
    </r>
  </si>
  <si>
    <t>FNAC Colmar</t>
  </si>
  <si>
    <t>03 89 29 25 22</t>
  </si>
  <si>
    <t>Conforama France</t>
  </si>
  <si>
    <t>04 68 41 01 37</t>
  </si>
  <si>
    <t>FREE Box Service Clients</t>
  </si>
  <si>
    <t>03 89 46 97 00 03 89 46 99 39</t>
  </si>
  <si>
    <t>Mr Zimmermann</t>
  </si>
  <si>
    <t>03 20 49 47 90</t>
  </si>
  <si>
    <t>Boulanger.Fr      Service Clients</t>
  </si>
  <si>
    <t>19,99-</t>
  </si>
  <si>
    <t>P                 B</t>
  </si>
  <si>
    <r>
      <t>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5</t>
    </r>
  </si>
  <si>
    <t xml:space="preserve">49,38- 23,54- 13,24- 7,45 </t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</si>
  <si>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</si>
  <si>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 xml:space="preserve">        S+P S+P</t>
  </si>
  <si>
    <t>14h14 Hôpital Sélestat Régine</t>
  </si>
  <si>
    <t xml:space="preserve">9,84- 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</si>
  <si>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25</t>
    </r>
  </si>
  <si>
    <t xml:space="preserve">6,50- </t>
  </si>
  <si>
    <t xml:space="preserve">17,54- </t>
  </si>
  <si>
    <t>Légèrement nuageux, orage le soir</t>
  </si>
  <si>
    <t>S+P         S+P</t>
  </si>
  <si>
    <r>
      <t>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</si>
  <si>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>Couvert, éclaircies, aveses le soir</t>
  </si>
  <si>
    <t xml:space="preserve">21,39- </t>
  </si>
  <si>
    <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</si>
  <si>
    <t xml:space="preserve">17,30- </t>
  </si>
  <si>
    <t>Acheté Amazon le 29/07/2019</t>
  </si>
  <si>
    <t>3HK2W-RCNV2-MBM82-PRRQF-W8F7H</t>
  </si>
  <si>
    <t>Windows 10 Home Jean</t>
  </si>
  <si>
    <t>Beau, nuageux, beau</t>
  </si>
  <si>
    <r>
      <t>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</si>
  <si>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Décès de Ricardo à 6h00</t>
  </si>
  <si>
    <t xml:space="preserve">15,12- 6,00- </t>
  </si>
  <si>
    <t>@#Jack&amp;Noee6-8@#&amp;</t>
  </si>
  <si>
    <t>Nuageux avec de belles éclaircies, couvert, qqs gouttes</t>
  </si>
  <si>
    <t xml:space="preserve">130,52- 23,74- 13,25- 8,05- 9,30- </t>
  </si>
  <si>
    <r>
      <t xml:space="preserve">1481,52 </t>
    </r>
    <r>
      <rPr>
        <b/>
        <sz val="24"/>
        <color rgb="FF008000"/>
        <rFont val="Times New Roman"/>
        <family val="1"/>
      </rPr>
      <t>/ 300</t>
    </r>
  </si>
  <si>
    <r>
      <t xml:space="preserve">1122,28 </t>
    </r>
    <r>
      <rPr>
        <b/>
        <sz val="24"/>
        <color rgb="FF008000"/>
        <rFont val="Times New Roman"/>
        <family val="1"/>
      </rPr>
      <t>/ 300</t>
    </r>
  </si>
  <si>
    <r>
      <t>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15</t>
    </r>
  </si>
  <si>
    <t>8 / 24</t>
  </si>
  <si>
    <t>7 / 24</t>
  </si>
  <si>
    <t>6 / 24</t>
  </si>
  <si>
    <t>5 / 24</t>
  </si>
  <si>
    <t>4 / 24</t>
  </si>
  <si>
    <t>3 / 24</t>
  </si>
  <si>
    <t>2 / 24</t>
  </si>
  <si>
    <t>1 / 24</t>
  </si>
  <si>
    <r>
      <rPr>
        <b/>
        <sz val="22"/>
        <color rgb="FFFF0000"/>
        <rFont val="Times New Roman"/>
        <family val="1"/>
      </rPr>
      <t xml:space="preserve">8h00 Dr Huffschmitt </t>
    </r>
    <r>
      <rPr>
        <sz val="22"/>
        <color rgb="FFFF0000"/>
        <rFont val="Times New Roman"/>
        <family val="1"/>
      </rPr>
      <t xml:space="preserve">   </t>
    </r>
  </si>
  <si>
    <t>Enterrement Ricardo</t>
  </si>
  <si>
    <t>Beau, malgré qqs nuages</t>
  </si>
  <si>
    <r>
      <t>32,??-</t>
    </r>
    <r>
      <rPr>
        <b/>
        <sz val="24"/>
        <color rgb="FF008000"/>
        <rFont val="Times New Roman"/>
        <family val="1"/>
      </rPr>
      <t>12,06-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 xml:space="preserve">31,60- </t>
    </r>
  </si>
  <si>
    <t>Nouveau Socle</t>
  </si>
  <si>
    <r>
      <rPr>
        <b/>
        <sz val="22"/>
        <color rgb="FF0000FF"/>
        <rFont val="Times New Roman"/>
        <family val="1"/>
      </rPr>
      <t xml:space="preserve">9h00 Michelle  </t>
    </r>
    <r>
      <rPr>
        <sz val="22"/>
        <color rgb="FFFF0000"/>
        <rFont val="Times New Roman"/>
        <family val="1"/>
      </rPr>
      <t xml:space="preserve">  Friedenstag</t>
    </r>
  </si>
  <si>
    <t>P          S+P(f</t>
  </si>
  <si>
    <t>Couvert, qqs gouttes</t>
  </si>
  <si>
    <t>13h54 -3=-2h09</t>
  </si>
  <si>
    <t>13h50 -4=-2h13</t>
  </si>
  <si>
    <t>13h47 -3=-2h16</t>
  </si>
  <si>
    <t>13h44 -3=-2h19</t>
  </si>
  <si>
    <t>13h40 -4=-2h23</t>
  </si>
  <si>
    <t>13h37 -3=-2h26</t>
  </si>
  <si>
    <t>13h34 -3=-2h29</t>
  </si>
  <si>
    <t>13h30 -4=-2h33</t>
  </si>
  <si>
    <t>13h27 -3=-2h36</t>
  </si>
  <si>
    <t>13h24 -3=-2h29</t>
  </si>
  <si>
    <t>13h20 -4=-2h33</t>
  </si>
  <si>
    <r>
      <t>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</si>
  <si>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</si>
  <si>
    <t>13h17 -3=-2h36</t>
  </si>
  <si>
    <r>
      <t>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15</t>
    </r>
  </si>
  <si>
    <t xml:space="preserve">                 X     X</t>
  </si>
  <si>
    <t>13h13 -4=-2h40</t>
  </si>
  <si>
    <t>Wisembach</t>
  </si>
  <si>
    <t>Raves</t>
  </si>
  <si>
    <t>Bertrimoutier</t>
  </si>
  <si>
    <t>Lusse</t>
  </si>
  <si>
    <t>Lubine</t>
  </si>
  <si>
    <t>Colroy la Grande</t>
  </si>
  <si>
    <t>Provenchères sur Fave</t>
  </si>
  <si>
    <t>La Grande Fosse</t>
  </si>
  <si>
    <t>La Petite Fosse</t>
  </si>
  <si>
    <t>St Barthélémy</t>
  </si>
  <si>
    <t>St Gondelbert</t>
  </si>
  <si>
    <t>St Jean Baptiste</t>
  </si>
  <si>
    <t>Ste Catherine</t>
  </si>
  <si>
    <t>St Joseph</t>
  </si>
  <si>
    <t>Entre deux Eaux</t>
  </si>
  <si>
    <t>Mandray</t>
  </si>
  <si>
    <t>Ban de Laveline</t>
  </si>
  <si>
    <t>Remomex</t>
  </si>
  <si>
    <t>St Laurent</t>
  </si>
  <si>
    <t>Plainfaing</t>
  </si>
  <si>
    <t>Fraise</t>
  </si>
  <si>
    <t>Ste Marguerite</t>
  </si>
  <si>
    <t>Cathédrale</t>
  </si>
  <si>
    <t>ND de Gallilée</t>
  </si>
  <si>
    <t>St Martin</t>
  </si>
  <si>
    <t>St Marc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</si>
  <si>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40</t>
    </r>
  </si>
  <si>
    <t>Beau qqs nuages</t>
  </si>
  <si>
    <t>La Croix aux mines - Sadey</t>
  </si>
  <si>
    <t>Chapelle St Etienne</t>
  </si>
  <si>
    <t>St Vincent</t>
  </si>
  <si>
    <t>St Jacques</t>
  </si>
  <si>
    <t>St Blaise</t>
  </si>
  <si>
    <t>Coinches</t>
  </si>
  <si>
    <t>St Claude</t>
  </si>
  <si>
    <t>Assomption de Notre Dame</t>
  </si>
  <si>
    <t xml:space="preserve">Ste Barbe &amp; St Jacques </t>
  </si>
  <si>
    <t>St Dié</t>
  </si>
  <si>
    <t>19,25- 67,00-</t>
  </si>
  <si>
    <t>14,06- 13,85-</t>
  </si>
  <si>
    <r>
      <t xml:space="preserve">Anniversaire Anick Pfeffer   </t>
    </r>
    <r>
      <rPr>
        <b/>
        <sz val="22"/>
        <color rgb="FF0000FF"/>
        <rFont val="Times New Roman"/>
        <family val="1"/>
      </rPr>
      <t>10h00 Katia</t>
    </r>
    <r>
      <rPr>
        <sz val="22"/>
        <color rgb="FFFF0000"/>
        <rFont val="Times New Roman"/>
        <family val="1"/>
      </rPr>
      <t xml:space="preserve"> + </t>
    </r>
    <r>
      <rPr>
        <b/>
        <sz val="22"/>
        <color rgb="FFFF0000"/>
        <rFont val="Times New Roman"/>
        <family val="1"/>
      </rPr>
      <t>BestDrive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Géométrie Duster 2</t>
    </r>
  </si>
  <si>
    <r>
      <t>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30</t>
    </r>
  </si>
  <si>
    <r>
      <rPr>
        <b/>
        <sz val="24"/>
        <color rgb="FF008000"/>
        <rFont val="Times New Roman"/>
        <family val="1"/>
      </rPr>
      <t>35,00-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50,69-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36,50-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10,50-</t>
    </r>
  </si>
  <si>
    <r>
      <t xml:space="preserve"> </t>
    </r>
    <r>
      <rPr>
        <b/>
        <sz val="24"/>
        <color rgb="FF008000"/>
        <rFont val="Times New Roman"/>
        <family val="1"/>
      </rPr>
      <t>2,00-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78,54-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33,88</t>
    </r>
  </si>
  <si>
    <t xml:space="preserve">22,56- </t>
  </si>
  <si>
    <t>Lapoutroie</t>
  </si>
  <si>
    <t>Hachimette</t>
  </si>
  <si>
    <t>Ammerschwihr</t>
  </si>
  <si>
    <t>Katzenthal</t>
  </si>
  <si>
    <t>Sigolsheim</t>
  </si>
  <si>
    <t>Ste Richarde</t>
  </si>
  <si>
    <t>Ste Odile</t>
  </si>
  <si>
    <t>St Pierre et St Paul</t>
  </si>
  <si>
    <t>Légèrement nuageux avec de belles éclaircies, orage le soir</t>
  </si>
  <si>
    <r>
      <t xml:space="preserve">Modifié alim eau chaudière,   Ville / Puits branché sur ville, </t>
    </r>
    <r>
      <rPr>
        <b/>
        <sz val="22"/>
        <color rgb="FFFF0000"/>
        <rFont val="Times New Roman"/>
        <family val="1"/>
      </rPr>
      <t>Regonflé ballon à 1,5</t>
    </r>
  </si>
  <si>
    <r>
      <t>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</si>
  <si>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t>Kintzheim</t>
  </si>
  <si>
    <t>Orschwiller</t>
  </si>
  <si>
    <t>Rodern</t>
  </si>
  <si>
    <t>Bergheim</t>
  </si>
  <si>
    <t>Thannenkirch</t>
  </si>
  <si>
    <t>Hunawihr</t>
  </si>
  <si>
    <t>St Georges</t>
  </si>
  <si>
    <t>St Maurice</t>
  </si>
  <si>
    <t>St Grégoire</t>
  </si>
  <si>
    <t>St Jacques le Majeur</t>
  </si>
  <si>
    <t>Zellenberg</t>
  </si>
  <si>
    <t>Riquewihr</t>
  </si>
  <si>
    <t>Mittelwihr</t>
  </si>
  <si>
    <t>Bennwihr</t>
  </si>
  <si>
    <t>Ostheim</t>
  </si>
  <si>
    <t>Houssen</t>
  </si>
  <si>
    <t>St Ulrich</t>
  </si>
  <si>
    <t>Ste Brigitte</t>
  </si>
  <si>
    <t xml:space="preserve">             X</t>
  </si>
  <si>
    <r>
      <t>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</si>
  <si>
    <t>13h10-3=-2h43</t>
  </si>
  <si>
    <t>13h07 -3=-2h46</t>
  </si>
  <si>
    <t>13h03 -4=-2h50</t>
  </si>
  <si>
    <t>13h00 -3=-2h53</t>
  </si>
  <si>
    <t>12h56 -3=-2h56</t>
  </si>
  <si>
    <t>https://www.wacom.com/fr-fr/getting-started/wacom-intuos</t>
  </si>
  <si>
    <t>Wa29&amp;kup5</t>
  </si>
  <si>
    <t>W@29&amp;kup5</t>
  </si>
  <si>
    <t>Wacom / Painter Essential 6</t>
  </si>
  <si>
    <t>Wacom / Corel AfterShot 3</t>
  </si>
  <si>
    <t>PE06B22PCBT5Y3S65ZJQSZQ8MFDJ</t>
  </si>
  <si>
    <t>AL03R22-4HSYS6K-HGRFWJU-4X7NHDN</t>
  </si>
  <si>
    <t>Niuageux, couvert fin d'ApM</t>
  </si>
  <si>
    <t>Onix</t>
  </si>
  <si>
    <t>Carvanha</t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</si>
  <si>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</si>
  <si>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 xml:space="preserve">44,40- </t>
  </si>
  <si>
    <t>Gros Volumes Cora Colmar</t>
  </si>
  <si>
    <r>
      <t xml:space="preserve">8h00 Dr Huffschmitt  Prise de Sang  </t>
    </r>
    <r>
      <rPr>
        <b/>
        <sz val="22"/>
        <color rgb="FF0000FF"/>
        <rFont val="Times New Roman"/>
        <family val="1"/>
      </rPr>
      <t>9h00 Katia</t>
    </r>
  </si>
  <si>
    <t xml:space="preserve">         X</t>
  </si>
  <si>
    <t>12h53 -3=-2h59</t>
  </si>
  <si>
    <t>12h49 -4=-3h03</t>
  </si>
  <si>
    <t>13h37 +3=5h19</t>
  </si>
  <si>
    <t>16h03 =7h45</t>
  </si>
  <si>
    <t>P      S+P</t>
  </si>
  <si>
    <t>Beau, nuageux, couvert, averses</t>
  </si>
  <si>
    <t xml:space="preserve">17,30- 18,77- 24,26- </t>
  </si>
  <si>
    <t>22,00-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</si>
  <si>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</si>
  <si>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t>Beau, couvert, averses, couvert, eclaircies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</si>
  <si>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</si>
  <si>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r>
      <rPr>
        <b/>
        <sz val="24"/>
        <color rgb="FF008000"/>
        <rFont val="Times New Roman"/>
        <family val="1"/>
      </rPr>
      <t>8,05- 12,50-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68,50-</t>
    </r>
  </si>
  <si>
    <t>32,99-</t>
  </si>
  <si>
    <t xml:space="preserve">107,68- 13,99- 89,98-  </t>
  </si>
  <si>
    <t>160,88- 35,24-</t>
  </si>
  <si>
    <t xml:space="preserve">  /</t>
  </si>
  <si>
    <t>Carlton</t>
  </si>
  <si>
    <t>S+P   S+P+Pl</t>
  </si>
  <si>
    <t xml:space="preserve">264,00- 14,89- 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</si>
  <si>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15</t>
    </r>
  </si>
  <si>
    <t>Gros Volumes Cora               12h00 Vinnée (L)</t>
  </si>
  <si>
    <t>63 / 683</t>
  </si>
  <si>
    <t xml:space="preserve">  P</t>
  </si>
  <si>
    <t xml:space="preserve">                 XX</t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</si>
  <si>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36</t>
    </r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</si>
  <si>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</si>
  <si>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</si>
  <si>
    <t>12h46 -3=-3h06</t>
  </si>
  <si>
    <t>12h42 -4=-3h10</t>
  </si>
  <si>
    <t>12h39 -3=-3h13</t>
  </si>
  <si>
    <t>12h36 -3=-3h16</t>
  </si>
  <si>
    <t>12h32 -4=-3h20</t>
  </si>
  <si>
    <t>12h29 -3=-3h23</t>
  </si>
  <si>
    <t>Journées du patrimoine</t>
  </si>
  <si>
    <t>barijm68@gmail.com - jm.bari@free.fr</t>
  </si>
  <si>
    <r>
      <t>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</si>
  <si>
    <t xml:space="preserve"> X               X</t>
  </si>
  <si>
    <t>Couvert,petites éclaircies</t>
  </si>
  <si>
    <t>Beau, nuageux, couvert, orage la nuit</t>
  </si>
  <si>
    <r>
      <t>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</si>
  <si>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r>
      <t>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>15</t>
    </r>
  </si>
  <si>
    <t xml:space="preserve">       E - 4867               G - 1018</t>
  </si>
  <si>
    <t>PL+S+P</t>
  </si>
  <si>
    <t xml:space="preserve">        PL+S+P</t>
  </si>
  <si>
    <t>P      PL+S+P</t>
  </si>
  <si>
    <t>Couvert, rares et faibles averses</t>
  </si>
  <si>
    <t xml:space="preserve">23,72- </t>
  </si>
  <si>
    <t>KSCT-CHSC-SRHC-SLVV-BSVO-VBBT</t>
  </si>
  <si>
    <t>Corel Painter Essentiels 6</t>
  </si>
  <si>
    <t>Key: PE06B22-PCBT5Y3-S65ZJQS-ZQ8MFDJ</t>
  </si>
  <si>
    <t>Code d'activation: B11B-ABA3-026A-A6E2-D1FB</t>
  </si>
  <si>
    <t xml:space="preserve">101,08- 74,65- 5,79-  </t>
  </si>
  <si>
    <t xml:space="preserve">11,99- 26,99- </t>
  </si>
  <si>
    <t>12h25 -4=-3h27</t>
  </si>
  <si>
    <t>12h22 -3=-3h30</t>
  </si>
  <si>
    <t>12h18 -4=-3h34</t>
  </si>
  <si>
    <t>12h15 -3=-3h37</t>
  </si>
  <si>
    <r>
      <t>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</si>
  <si>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t xml:space="preserve">72,30- 21,50- 19,25- </t>
  </si>
  <si>
    <t>12h11 -4=-3h41</t>
  </si>
  <si>
    <t>installé intégo Antivirus 3 Macs sur iMac 27</t>
  </si>
  <si>
    <r>
      <t>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30</t>
    </r>
  </si>
  <si>
    <r>
      <t xml:space="preserve"> </t>
    </r>
    <r>
      <rPr>
        <b/>
        <sz val="22"/>
        <color rgb="FF0000FF"/>
        <rFont val="Times New Roman"/>
        <family val="1"/>
      </rPr>
      <t xml:space="preserve">10h45 Dr Bottlaender      </t>
    </r>
    <r>
      <rPr>
        <b/>
        <sz val="22"/>
        <color rgb="FFFF0000"/>
        <rFont val="Times New Roman"/>
        <family val="1"/>
      </rPr>
      <t>Ades</t>
    </r>
    <r>
      <rPr>
        <b/>
        <sz val="22"/>
        <color rgb="FF0000FF"/>
        <rFont val="Times New Roman"/>
        <family val="1"/>
      </rPr>
      <t xml:space="preserve">  </t>
    </r>
    <r>
      <rPr>
        <b/>
        <sz val="22"/>
        <color rgb="FFFF0000"/>
        <rFont val="Times New Roman"/>
        <family val="1"/>
      </rPr>
      <t xml:space="preserve">                </t>
    </r>
  </si>
  <si>
    <t xml:space="preserve">33,45- 221,46- </t>
  </si>
  <si>
    <t xml:space="preserve"> X             X</t>
  </si>
  <si>
    <r>
      <t>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10</t>
    </r>
  </si>
  <si>
    <r>
      <t>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</si>
  <si>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 xml:space="preserve">  X            X</t>
  </si>
  <si>
    <t>&amp;#@qmps6k41&amp;#@Bi</t>
  </si>
  <si>
    <r>
      <t>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</si>
  <si>
    <r>
      <t xml:space="preserve">Stationnement Strasbourg </t>
    </r>
    <r>
      <rPr>
        <sz val="18"/>
        <color rgb="FFFF0000"/>
        <rFont val="Times New Roman"/>
        <family val="1"/>
      </rPr>
      <t>Flowbird</t>
    </r>
  </si>
  <si>
    <r>
      <rPr>
        <b/>
        <sz val="22"/>
        <color rgb="FFFF0000"/>
        <rFont val="Times New Roman"/>
        <family val="1"/>
      </rPr>
      <t xml:space="preserve">Dernier Kardegic                  -                   </t>
    </r>
    <r>
      <rPr>
        <b/>
        <sz val="22"/>
        <color rgb="FF0000FF"/>
        <rFont val="Times New Roman"/>
        <family val="1"/>
      </rPr>
      <t xml:space="preserve">Patchwork  </t>
    </r>
    <r>
      <rPr>
        <sz val="22"/>
        <color rgb="FFFF0000"/>
        <rFont val="Times New Roman"/>
        <family val="1"/>
      </rPr>
      <t xml:space="preserve">              </t>
    </r>
    <r>
      <rPr>
        <b/>
        <sz val="22"/>
        <color rgb="FF0000FF"/>
        <rFont val="Times New Roman"/>
        <family val="1"/>
      </rPr>
      <t xml:space="preserve"> -                 Anniversaire Kuodys</t>
    </r>
  </si>
  <si>
    <t>Révision 40.000 Duster 2</t>
  </si>
  <si>
    <t>03 89 47 68 11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</si>
  <si>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</si>
  <si>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t>Tomates farcies, riz</t>
  </si>
  <si>
    <r>
      <rPr>
        <b/>
        <sz val="24"/>
        <color rgb="FF008000"/>
        <rFont val="Times New Roman"/>
        <family val="1"/>
      </rPr>
      <t>30,00-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50,00-</t>
    </r>
    <r>
      <rPr>
        <b/>
        <sz val="24"/>
        <color rgb="FFFF0000"/>
        <rFont val="Times New Roman"/>
        <family val="1"/>
      </rPr>
      <t xml:space="preserve">  </t>
    </r>
    <r>
      <rPr>
        <b/>
        <sz val="24"/>
        <color rgb="FF008000"/>
        <rFont val="Times New Roman"/>
        <family val="1"/>
      </rPr>
      <t>3,60-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 xml:space="preserve">0,39- </t>
    </r>
  </si>
  <si>
    <t>21,04-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</si>
  <si>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</si>
  <si>
    <t xml:space="preserve">2,99- 26,66- 17,50- </t>
  </si>
  <si>
    <r>
      <t xml:space="preserve">3064,12 </t>
    </r>
    <r>
      <rPr>
        <b/>
        <sz val="24"/>
        <color rgb="FF008000"/>
        <rFont val="Times New Roman"/>
        <family val="1"/>
      </rPr>
      <t>/ 600</t>
    </r>
  </si>
  <si>
    <r>
      <t xml:space="preserve">1723,86 </t>
    </r>
    <r>
      <rPr>
        <b/>
        <sz val="24"/>
        <color rgb="FF008000"/>
        <rFont val="Times New Roman"/>
        <family val="1"/>
      </rPr>
      <t>/ 600</t>
    </r>
  </si>
  <si>
    <t>Beau, couvert, éclaircies, Orage</t>
  </si>
  <si>
    <r>
      <t>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</si>
  <si>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r>
      <t>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25</t>
    </r>
  </si>
  <si>
    <r>
      <rPr>
        <b/>
        <sz val="22"/>
        <color rgb="FF0000FF"/>
        <rFont val="Times New Roman"/>
        <family val="1"/>
      </rPr>
      <t xml:space="preserve">9h30Dr Simmler ( J - L ) </t>
    </r>
    <r>
      <rPr>
        <b/>
        <sz val="22"/>
        <color rgb="FFFF0000"/>
        <rFont val="Times New Roman"/>
        <family val="1"/>
      </rPr>
      <t xml:space="preserve">        Visite de Roudy et Dorothée</t>
    </r>
  </si>
  <si>
    <t>12h08 -3=-3h44</t>
  </si>
  <si>
    <t>12h04 -4=-3h348</t>
  </si>
  <si>
    <t>12h01 -3=-3h51</t>
  </si>
  <si>
    <t>11h57 -4=-3h55</t>
  </si>
  <si>
    <t>11h54 -3=-3h57</t>
  </si>
  <si>
    <t>11h50 -4=-4h01</t>
  </si>
  <si>
    <t>11h47 -3=-4h04</t>
  </si>
  <si>
    <t>11h43 -4=-4h08</t>
  </si>
  <si>
    <t>11h40 -3=-4h11</t>
  </si>
  <si>
    <t xml:space="preserve">        X        X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</si>
  <si>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25</t>
    </r>
  </si>
  <si>
    <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</si>
  <si>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</si>
  <si>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 xml:space="preserve">33,42- </t>
  </si>
  <si>
    <t xml:space="preserve">59,60- 17,72- </t>
  </si>
  <si>
    <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</si>
  <si>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30</t>
    </r>
  </si>
  <si>
    <t>11h36 -4=-4h15</t>
  </si>
  <si>
    <t>11h33 -3=-4h18</t>
  </si>
  <si>
    <t>11h29 -4=-4h22</t>
  </si>
  <si>
    <t>11h26 -3=-4h25</t>
  </si>
  <si>
    <t>8h00 Dr Huffschmitt médicaments</t>
  </si>
  <si>
    <t xml:space="preserve">20,50- </t>
  </si>
  <si>
    <t>11h22 -3=-4h28</t>
  </si>
  <si>
    <r>
      <rPr>
        <b/>
        <sz val="24"/>
        <color rgb="FF008000"/>
        <rFont val="Times New Roman"/>
        <family val="1"/>
      </rPr>
      <t>3,45- 10,49-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 xml:space="preserve">48,00- </t>
    </r>
  </si>
  <si>
    <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15</t>
    </r>
  </si>
  <si>
    <t xml:space="preserve">30,70- 48,88- </t>
  </si>
  <si>
    <t xml:space="preserve"> X  X</t>
  </si>
  <si>
    <r>
      <t>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</si>
  <si>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 xml:space="preserve">73,02- 65,58- 11,73- 15,00- 10,50- </t>
  </si>
  <si>
    <t xml:space="preserve"> X          X</t>
  </si>
  <si>
    <t>Biopsie Vessie à Colmar Dr Obringer</t>
  </si>
  <si>
    <t>8h30 Gge Dietrich L200</t>
  </si>
  <si>
    <r>
      <rPr>
        <sz val="22"/>
        <rFont val="Times New Roman"/>
        <family val="1"/>
      </rPr>
      <t xml:space="preserve">8h00 Dr Huffschmitt, </t>
    </r>
    <r>
      <rPr>
        <sz val="22"/>
        <color rgb="FFFF0000"/>
        <rFont val="Times New Roman"/>
        <family val="1"/>
      </rPr>
      <t>16h30 dentiste Valentin</t>
    </r>
    <r>
      <rPr>
        <b/>
        <sz val="22"/>
        <color rgb="FFFF0000"/>
        <rFont val="Times New Roman"/>
        <family val="1"/>
      </rPr>
      <t>Tante</t>
    </r>
  </si>
  <si>
    <r>
      <t xml:space="preserve">9h30 Dentiste Valentin, </t>
    </r>
    <r>
      <rPr>
        <b/>
        <sz val="22"/>
        <color rgb="FFFF0000"/>
        <rFont val="Times New Roman"/>
        <family val="1"/>
      </rPr>
      <t>Tante</t>
    </r>
    <r>
      <rPr>
        <sz val="22"/>
        <color rgb="FFFF0000"/>
        <rFont val="Times New Roman"/>
        <family val="1"/>
      </rPr>
      <t xml:space="preserve"> </t>
    </r>
    <r>
      <rPr>
        <sz val="22"/>
        <color rgb="FF0000FF"/>
        <rFont val="Times New Roman"/>
        <family val="1"/>
      </rPr>
      <t xml:space="preserve">Anniversaire C B Larissa  </t>
    </r>
  </si>
  <si>
    <r>
      <t xml:space="preserve">14h00 Mme Mangin </t>
    </r>
    <r>
      <rPr>
        <b/>
        <sz val="22"/>
        <color rgb="FFFF0000"/>
        <rFont val="Times New Roman"/>
        <family val="1"/>
      </rPr>
      <t>Tante</t>
    </r>
  </si>
  <si>
    <t>Anniversaire         C B Jean</t>
  </si>
  <si>
    <t>Braderie                St Dié</t>
  </si>
  <si>
    <t>8h00 Dr Huffschmitt,        Dr Faure + Anesthésiste</t>
  </si>
  <si>
    <r>
      <rPr>
        <b/>
        <sz val="22"/>
        <color rgb="FFFF0000"/>
        <rFont val="Times New Roman"/>
        <family val="1"/>
      </rPr>
      <t xml:space="preserve">16h00  Clinique ADASA  </t>
    </r>
    <r>
      <rPr>
        <sz val="22"/>
        <color rgb="FFFF0000"/>
        <rFont val="Times New Roman"/>
        <family val="1"/>
      </rPr>
      <t xml:space="preserve">   </t>
    </r>
  </si>
  <si>
    <r>
      <rPr>
        <b/>
        <sz val="22"/>
        <color rgb="FFFF0000"/>
        <rFont val="Times New Roman"/>
        <family val="1"/>
      </rPr>
      <t xml:space="preserve">Remplacé Batterie L200   </t>
    </r>
    <r>
      <rPr>
        <b/>
        <sz val="22"/>
        <rFont val="Times New Roman"/>
        <family val="1"/>
      </rPr>
      <t xml:space="preserve">      ( </t>
    </r>
    <r>
      <rPr>
        <sz val="22"/>
        <rFont val="Times New Roman"/>
        <family val="1"/>
      </rPr>
      <t xml:space="preserve">ADES </t>
    </r>
    <r>
      <rPr>
        <b/>
        <sz val="22"/>
        <rFont val="Times New Roman"/>
        <family val="1"/>
      </rPr>
      <t>)</t>
    </r>
    <r>
      <rPr>
        <b/>
        <sz val="22"/>
        <color theme="3" tint="0.39997558519241921"/>
        <rFont val="Times New Roman"/>
        <family val="1"/>
      </rPr>
      <t xml:space="preserve">                    </t>
    </r>
    <r>
      <rPr>
        <b/>
        <sz val="22"/>
        <color rgb="FFFF0000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>à Midi  chez Joseph       &amp; Marie</t>
    </r>
  </si>
  <si>
    <r>
      <rPr>
        <sz val="22"/>
        <rFont val="Times New Roman"/>
        <family val="1"/>
      </rPr>
      <t xml:space="preserve">9h30  </t>
    </r>
    <r>
      <rPr>
        <sz val="22"/>
        <color rgb="FFFF0000"/>
        <rFont val="Times New Roman"/>
        <family val="1"/>
      </rPr>
      <t xml:space="preserve">       </t>
    </r>
    <r>
      <rPr>
        <sz val="22"/>
        <rFont val="Times New Roman"/>
        <family val="1"/>
      </rPr>
      <t>EMOI-TC 68      Colmar                 ( VSL ) Re</t>
    </r>
    <r>
      <rPr>
        <sz val="22"/>
        <color rgb="FF008000"/>
        <rFont val="Times New Roman"/>
        <family val="1"/>
      </rPr>
      <t xml:space="preserve">çu  Pâtée Platinum, </t>
    </r>
    <r>
      <rPr>
        <sz val="22"/>
        <color rgb="FFFF0000"/>
        <rFont val="Times New Roman"/>
        <family val="1"/>
      </rPr>
      <t>Sifflet, Extrait Pèpins Pamplemousse</t>
    </r>
  </si>
  <si>
    <r>
      <t xml:space="preserve">site SCC Bas-Rhin          </t>
    </r>
    <r>
      <rPr>
        <sz val="22"/>
        <rFont val="Times New Roman"/>
        <family val="1"/>
      </rPr>
      <t>Appelé pour panne  Collier PetSafe 400</t>
    </r>
  </si>
  <si>
    <t>16h00 chercher Mitsubishi                                 ( 1320,73€ )</t>
  </si>
  <si>
    <t>Amikinos Commandé 5 kg</t>
  </si>
  <si>
    <r>
      <t xml:space="preserve">Forêt avec Christian                4 voyages SP </t>
    </r>
    <r>
      <rPr>
        <sz val="22"/>
        <rFont val="Times New Roman"/>
        <family val="1"/>
      </rPr>
      <t>Commandé Lame 500</t>
    </r>
  </si>
  <si>
    <t>Forêt avec Christian                3 voyages SP</t>
  </si>
  <si>
    <r>
      <t xml:space="preserve">Forêt avec Christian               4 voyages SP </t>
    </r>
    <r>
      <rPr>
        <sz val="22"/>
        <rFont val="Times New Roman"/>
        <family val="1"/>
      </rPr>
      <t>14h30 Katia</t>
    </r>
  </si>
  <si>
    <t>Forêt avec Christian                4 voyages SP</t>
  </si>
  <si>
    <t>couvert bois cour,                     ( ± 11 Stères )</t>
  </si>
  <si>
    <r>
      <t>14h30 Katia</t>
    </r>
    <r>
      <rPr>
        <sz val="22"/>
        <rFont val="Times New Roman"/>
        <family val="1"/>
      </rPr>
      <t xml:space="preserve"> Commandé pneus BF Goodrich all Terrain T/A KO2       DK St Dié</t>
    </r>
  </si>
  <si>
    <t xml:space="preserve">8h15                    Dr Huffschmitt </t>
  </si>
  <si>
    <t>200g Airelles Brézouard</t>
  </si>
  <si>
    <t>Couvert, nuageux, averses le soir</t>
  </si>
  <si>
    <r>
      <t>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25</t>
    </r>
  </si>
  <si>
    <t>Mis Huile de lin sur fenêtre atelier</t>
  </si>
  <si>
    <t>11h19 -3=-4h31</t>
  </si>
  <si>
    <t>11h15 -4=-4h35</t>
  </si>
  <si>
    <t>11h12 -3=-4h38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</si>
  <si>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</si>
  <si>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>Décès Hélène Pfeffer</t>
  </si>
  <si>
    <t>Hochnebel, couvert, averses</t>
  </si>
  <si>
    <t>S+P+Pom 2x</t>
  </si>
  <si>
    <t>Couvert, faibles averses, légères éclaircies</t>
  </si>
  <si>
    <r>
      <t xml:space="preserve">Antivirus intégo  3 Macs 1 an </t>
    </r>
    <r>
      <rPr>
        <sz val="22"/>
        <color rgb="FFFF0000"/>
        <rFont val="Wingdings 3"/>
        <charset val="2"/>
      </rPr>
      <t></t>
    </r>
    <r>
      <rPr>
        <sz val="22"/>
        <color rgb="FFFF0000"/>
        <rFont val="Times New Roman"/>
        <family val="1"/>
      </rPr>
      <t xml:space="preserve"> 20/08/2020</t>
    </r>
  </si>
  <si>
    <t>Google Earth Pro</t>
  </si>
  <si>
    <r>
      <t xml:space="preserve">Patchwork  </t>
    </r>
    <r>
      <rPr>
        <b/>
        <sz val="22"/>
        <color rgb="FF0000FF"/>
        <rFont val="Times New Roman"/>
        <family val="1"/>
      </rPr>
      <t>Enterrement Hélène Pfeffer</t>
    </r>
  </si>
  <si>
    <r>
      <t xml:space="preserve">FreeMobile </t>
    </r>
    <r>
      <rPr>
        <sz val="18"/>
        <color rgb="FF3366FF"/>
        <rFont val="Calibri"/>
        <family val="2"/>
        <scheme val="minor"/>
      </rPr>
      <t>Principal  ( Larissa 2,00 € )</t>
    </r>
  </si>
  <si>
    <r>
      <rPr>
        <b/>
        <sz val="18"/>
        <color theme="1"/>
        <rFont val="Times New Roman"/>
        <family val="1"/>
      </rPr>
      <t xml:space="preserve">Rio:    F3G1234977JC </t>
    </r>
    <r>
      <rPr>
        <sz val="18"/>
        <color theme="1"/>
        <rFont val="Times New Roman"/>
        <family val="1"/>
      </rPr>
      <t xml:space="preserve">                         </t>
    </r>
  </si>
  <si>
    <t>N° d'appel pour RIO des Tél fixe et portables:  3179</t>
  </si>
  <si>
    <t>Trouver N°IMEI:   *#06#</t>
  </si>
  <si>
    <t xml:space="preserve"> Nokia 216  N° IMEI  1 / 2</t>
  </si>
  <si>
    <t>356974094254022   /  356974099254027                 Code 059X7V5</t>
  </si>
  <si>
    <t>Voilé, nuageux</t>
  </si>
  <si>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</si>
  <si>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</si>
  <si>
    <t>11h09 -3=-4h41</t>
  </si>
  <si>
    <t>11h05 -4=-4h45</t>
  </si>
  <si>
    <t>11h02 -3=-4h48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</si>
  <si>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</si>
  <si>
    <t>279,00- 11,61- 8,51-</t>
  </si>
  <si>
    <t>Terhal</t>
  </si>
  <si>
    <t xml:space="preserve">20,01- 8,51- </t>
  </si>
  <si>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</si>
  <si>
    <t>Ponyta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</si>
  <si>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</si>
  <si>
    <t>10h58 -4=-4h52</t>
  </si>
  <si>
    <t>10h55 -3=-4h55</t>
  </si>
  <si>
    <t>10h51 -4=-4h59</t>
  </si>
  <si>
    <t>10h48 -3=-5h02</t>
  </si>
  <si>
    <r>
      <rPr>
        <b/>
        <sz val="26"/>
        <color rgb="FFFFFF00"/>
        <rFont val="Wingdings-Regular"/>
      </rPr>
      <t xml:space="preserve"> 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25</t>
    </r>
  </si>
  <si>
    <t xml:space="preserve">9,70- </t>
  </si>
  <si>
    <t>28,86- 3,50</t>
  </si>
  <si>
    <t>10,08-</t>
  </si>
  <si>
    <t>S+P+B    S+P</t>
  </si>
  <si>
    <t>Sortie Rhéna</t>
  </si>
  <si>
    <t>10,00- 10,50</t>
  </si>
  <si>
    <t>10h45 -3=-5h05</t>
  </si>
  <si>
    <t>10h41 -3=-5h08</t>
  </si>
  <si>
    <t>10h38 -3=-5h11</t>
  </si>
  <si>
    <r>
      <t>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35</t>
    </r>
  </si>
  <si>
    <r>
      <rPr>
        <b/>
        <sz val="22"/>
        <color rgb="FFFF0000"/>
        <rFont val="Times New Roman"/>
        <family val="1"/>
      </rPr>
      <t>8-9h00 Ramoneur</t>
    </r>
    <r>
      <rPr>
        <sz val="22"/>
        <color rgb="FFFF0000"/>
        <rFont val="Times New Roman"/>
        <family val="1"/>
      </rPr>
      <t xml:space="preserve"> Anniversaire Bernard Ropp</t>
    </r>
  </si>
  <si>
    <r>
      <rPr>
        <b/>
        <sz val="22"/>
        <color rgb="FF0000FF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 8h00 Dr Huffschmitt  </t>
    </r>
    <r>
      <rPr>
        <b/>
        <sz val="22"/>
        <color rgb="FF0000FF"/>
        <rFont val="Times New Roman"/>
        <family val="1"/>
      </rPr>
      <t xml:space="preserve">Eau Ville 85,964 M3 à 16h00 </t>
    </r>
  </si>
  <si>
    <t>Compteur Ville</t>
  </si>
  <si>
    <t>Volume M3</t>
  </si>
  <si>
    <t>10h34 -4=-5h15</t>
  </si>
  <si>
    <r>
      <t>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30</t>
    </r>
  </si>
  <si>
    <r>
      <t>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</si>
  <si>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 xml:space="preserve">18,34- 37,08- 52,93- 50,00- </t>
  </si>
  <si>
    <r>
      <t xml:space="preserve">Journées du patrimoine   </t>
    </r>
    <r>
      <rPr>
        <b/>
        <sz val="22"/>
        <color rgb="FFFF0000"/>
        <rFont val="Times New Roman"/>
        <family val="1"/>
      </rPr>
      <t>Rhéna Urgences</t>
    </r>
  </si>
  <si>
    <t>13h30 Dr Simmler ( L )              Rhéna</t>
  </si>
  <si>
    <t>9h45 Pilates      Rhéna</t>
  </si>
  <si>
    <r>
      <t xml:space="preserve">Anniversaire Thierry Jehel   André Nussbaumer  </t>
    </r>
    <r>
      <rPr>
        <b/>
        <sz val="22"/>
        <color rgb="FFFF0000"/>
        <rFont val="Times New Roman"/>
        <family val="1"/>
      </rPr>
      <t xml:space="preserve">Sortie Rhéna </t>
    </r>
    <r>
      <rPr>
        <sz val="22"/>
        <color rgb="FFFF0000"/>
        <rFont val="Times New Roman"/>
        <family val="1"/>
      </rPr>
      <t xml:space="preserve">       </t>
    </r>
    <r>
      <rPr>
        <b/>
        <sz val="22"/>
        <color rgb="FFFF0000"/>
        <rFont val="Times New Roman"/>
        <family val="1"/>
      </rPr>
      <t>Dr Huffschmitt</t>
    </r>
  </si>
  <si>
    <r>
      <t>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</si>
  <si>
    <t xml:space="preserve">5,90- </t>
  </si>
  <si>
    <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</si>
  <si>
    <t>Couvert, éclaircies,averses</t>
  </si>
  <si>
    <r>
      <t>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</si>
  <si>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P             S+P</t>
  </si>
  <si>
    <t>Beau, nuageux, couvert, avarses</t>
  </si>
  <si>
    <r>
      <t>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</si>
  <si>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 xml:space="preserve">            X        X</t>
  </si>
  <si>
    <t>764,44 / 900</t>
  </si>
  <si>
    <t>370,38 / 900</t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</si>
  <si>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</si>
  <si>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r>
      <rPr>
        <b/>
        <sz val="22"/>
        <color rgb="FFFF0000"/>
        <rFont val="Times New Roman"/>
        <family val="1"/>
      </rPr>
      <t xml:space="preserve">8h00 Dr Huffschmitt Médicaments + PdS              </t>
    </r>
    <r>
      <rPr>
        <sz val="22"/>
        <color rgb="FFFF0000"/>
        <rFont val="Times New Roman"/>
        <family val="1"/>
      </rPr>
      <t xml:space="preserve"> </t>
    </r>
    <r>
      <rPr>
        <sz val="22"/>
        <color rgb="FF0000FF"/>
        <rFont val="Times New Roman"/>
        <family val="1"/>
      </rPr>
      <t>Deutsche Einheit</t>
    </r>
  </si>
  <si>
    <t>10h31 -3=-5h18</t>
  </si>
  <si>
    <t>10h28 -3=-5h21</t>
  </si>
  <si>
    <t>10h24 -4=-5h25</t>
  </si>
  <si>
    <t>10h21 -3=-5h28</t>
  </si>
  <si>
    <t>10h18 -3=-5h31</t>
  </si>
  <si>
    <t>10h15 -3=-5h34</t>
  </si>
  <si>
    <t>10h11 -4=- 5h38</t>
  </si>
  <si>
    <t>10h08 -3=-5h41</t>
  </si>
  <si>
    <t>10h05 -3=-5h44</t>
  </si>
  <si>
    <t>10h01 -3=-5h47</t>
  </si>
  <si>
    <t>9h58 -3=-5h50</t>
  </si>
  <si>
    <r>
      <t>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40</t>
    </r>
  </si>
  <si>
    <t xml:space="preserve">10,99- </t>
  </si>
  <si>
    <t>Couvert, éclaircies, averses vers le soir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</si>
  <si>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</si>
  <si>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t>9,42-</t>
  </si>
  <si>
    <t>185,00-</t>
  </si>
  <si>
    <t>Netgear</t>
  </si>
  <si>
    <t>Mqpdb52@Q</t>
  </si>
  <si>
    <t>192,168,0,26</t>
  </si>
  <si>
    <t xml:space="preserve">63,19- 37,01- 24,44- 17,22- </t>
  </si>
  <si>
    <t>97,90- 117,10</t>
  </si>
  <si>
    <t>helene.selva@lilial.fr</t>
  </si>
  <si>
    <t>Perso 06 81 64 23 18</t>
  </si>
  <si>
    <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15</t>
    </r>
  </si>
  <si>
    <r>
      <t>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30</t>
    </r>
  </si>
  <si>
    <t xml:space="preserve">        X           X</t>
  </si>
  <si>
    <t xml:space="preserve">            X</t>
  </si>
  <si>
    <t>MacGénération</t>
  </si>
  <si>
    <t>Mdbh49Sé@</t>
  </si>
  <si>
    <t>9,00-</t>
  </si>
  <si>
    <t>E 5328           G 1096</t>
  </si>
  <si>
    <t>Liepu 6  LT20227  Sesuoliai</t>
  </si>
  <si>
    <t>Affinity Photos</t>
  </si>
  <si>
    <t>BZX89Y53J8</t>
  </si>
  <si>
    <t>9h52-3=-5h56</t>
  </si>
  <si>
    <t>9h55 -3=-5h53</t>
  </si>
  <si>
    <t>9h49 -3=-5h59</t>
  </si>
  <si>
    <t>9h46 -3=-6h02</t>
  </si>
  <si>
    <t>9h43 -3=-6h05</t>
  </si>
  <si>
    <t>9h40 -3=-6h08</t>
  </si>
  <si>
    <t>9h37 -3=-6h11</t>
  </si>
  <si>
    <t>Gaz</t>
  </si>
  <si>
    <t>9h45 Pilates         10h15 Echographie Test.</t>
  </si>
  <si>
    <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</si>
  <si>
    <t xml:space="preserve">9,99- 10,00- </t>
  </si>
  <si>
    <t>jelawa@gmc.com</t>
  </si>
  <si>
    <t>Humf47T@</t>
  </si>
  <si>
    <t>Affinity</t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</si>
  <si>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</si>
  <si>
    <t>78 / 847</t>
  </si>
  <si>
    <t>+33 6 72 41 58 38</t>
  </si>
  <si>
    <r>
      <t></t>
    </r>
    <r>
      <rPr>
        <b/>
        <sz val="26"/>
        <color rgb="FFFFC000"/>
        <rFont val="Times New Roman"/>
        <family val="1"/>
      </rPr>
      <t xml:space="preserve">55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</si>
  <si>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r>
      <rPr>
        <b/>
        <sz val="22"/>
        <color rgb="FFFF0000"/>
        <rFont val="Times New Roman"/>
        <family val="1"/>
      </rPr>
      <t>9h30 Dr Gouvion</t>
    </r>
    <r>
      <rPr>
        <sz val="22"/>
        <color rgb="FF0000FF"/>
        <rFont val="Times New Roman"/>
        <family val="1"/>
      </rPr>
      <t xml:space="preserve">Anniversaire </t>
    </r>
    <r>
      <rPr>
        <b/>
        <sz val="22"/>
        <color rgb="FF0000FF"/>
        <rFont val="Times New Roman"/>
        <family val="1"/>
      </rPr>
      <t xml:space="preserve">Narimantas </t>
    </r>
    <r>
      <rPr>
        <sz val="22"/>
        <color rgb="FF0000FF"/>
        <rFont val="Times New Roman"/>
        <family val="1"/>
      </rPr>
      <t xml:space="preserve">      Paul Salvi</t>
    </r>
  </si>
  <si>
    <t>Pluie, couvert, averses, éclaircies</t>
  </si>
  <si>
    <t>54,44- 22,00- 39,08</t>
  </si>
  <si>
    <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25</t>
    </r>
  </si>
  <si>
    <t>9h34 -3=-6h14</t>
  </si>
  <si>
    <t>9h31 -3=-6h17</t>
  </si>
  <si>
    <t>9h28 -3=-6h20</t>
  </si>
  <si>
    <t>9h25 -3=-6h23</t>
  </si>
  <si>
    <r>
      <rPr>
        <sz val="22"/>
        <color rgb="FF0000FF"/>
        <rFont val="Times New Roman"/>
        <family val="1"/>
      </rPr>
      <t>Anniversaire Corinne Legeai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17h00 Amic</t>
    </r>
  </si>
  <si>
    <t>Couvert,éclaircies</t>
  </si>
  <si>
    <t>Pixelmator Pro</t>
  </si>
  <si>
    <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</si>
  <si>
    <t>Tavanic</t>
  </si>
  <si>
    <t xml:space="preserve">6,99- </t>
  </si>
  <si>
    <t>"ééà (3220 sans majuscule)</t>
  </si>
  <si>
    <t>Beau, éclaircieess</t>
  </si>
  <si>
    <t>9h22 -3=-6h26</t>
  </si>
  <si>
    <t>9h19 -3=-6h29</t>
  </si>
  <si>
    <t>Matin</t>
  </si>
  <si>
    <t xml:space="preserve">                </t>
  </si>
  <si>
    <t xml:space="preserve">17,60- </t>
  </si>
  <si>
    <r>
      <rPr>
        <sz val="22"/>
        <color rgb="FF0000FF"/>
        <rFont val="Times New Roman"/>
        <family val="1"/>
      </rPr>
      <t xml:space="preserve">Anniversaire </t>
    </r>
    <r>
      <rPr>
        <b/>
        <sz val="22"/>
        <color rgb="FF0000FF"/>
        <rFont val="Times New Roman"/>
        <family val="1"/>
      </rPr>
      <t xml:space="preserve">Antanina   </t>
    </r>
    <r>
      <rPr>
        <b/>
        <sz val="22"/>
        <color rgb="FFFF0000"/>
        <rFont val="Times New Roman"/>
        <family val="1"/>
      </rPr>
      <t xml:space="preserve">   10h00 Serv'Elite    </t>
    </r>
    <r>
      <rPr>
        <b/>
        <sz val="22"/>
        <color rgb="FF0000FF"/>
        <rFont val="Times New Roman"/>
        <family val="1"/>
      </rPr>
      <t>16h15 Dr Faure</t>
    </r>
  </si>
  <si>
    <r>
      <t>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</si>
  <si>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r>
      <t>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</si>
  <si>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 xml:space="preserve">   X       X</t>
  </si>
  <si>
    <r>
      <rPr>
        <sz val="22"/>
        <color rgb="FF0000FF"/>
        <rFont val="Times New Roman"/>
        <family val="1"/>
      </rPr>
      <t xml:space="preserve">9h45 Pilates  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10h30 Contrôle L200</t>
    </r>
  </si>
  <si>
    <t xml:space="preserve">285,00 -  82,38- 54,47- </t>
  </si>
  <si>
    <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25</t>
    </r>
  </si>
  <si>
    <t xml:space="preserve">54,99- </t>
  </si>
  <si>
    <t xml:space="preserve">Affinity Photo </t>
  </si>
  <si>
    <r>
      <t xml:space="preserve"> Anniversaire </t>
    </r>
    <r>
      <rPr>
        <b/>
        <sz val="22"/>
        <color rgb="FFFF0000"/>
        <rFont val="Times New Roman"/>
        <family val="1"/>
      </rPr>
      <t>Baptiste</t>
    </r>
  </si>
  <si>
    <t>Lilial.fr</t>
  </si>
  <si>
    <t>Ascgu-729-Rgnko</t>
  </si>
  <si>
    <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</si>
  <si>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Couvert, eclaircies, averses</t>
  </si>
  <si>
    <r>
      <t xml:space="preserve">9h30 Dr Simmler L                     </t>
    </r>
    <r>
      <rPr>
        <b/>
        <sz val="22"/>
        <color rgb="FF0000FF"/>
        <rFont val="Times New Roman"/>
        <family val="1"/>
      </rPr>
      <t xml:space="preserve">Ades             </t>
    </r>
    <r>
      <rPr>
        <b/>
        <sz val="22"/>
        <color rgb="FFFF0000"/>
        <rFont val="Times New Roman"/>
        <family val="1"/>
      </rPr>
      <t>Vinée Radio Cheville ( L )</t>
    </r>
  </si>
  <si>
    <t>4,40- 64,81- 11,60-</t>
  </si>
  <si>
    <t xml:space="preserve">50,00- 2,93- 34,35- </t>
  </si>
  <si>
    <t>0,74-</t>
  </si>
  <si>
    <t>Luna display</t>
  </si>
  <si>
    <t>pour utiliser un vieux mac comme écran</t>
  </si>
  <si>
    <r>
      <rPr>
        <b/>
        <sz val="22"/>
        <color rgb="FFFF0000"/>
        <rFont val="Times New Roman"/>
        <family val="1"/>
      </rPr>
      <t xml:space="preserve">8h00 Dr Huffschmitt  </t>
    </r>
    <r>
      <rPr>
        <b/>
        <sz val="22"/>
        <color rgb="FF0000FF"/>
        <rFont val="Times New Roman"/>
        <family val="1"/>
      </rPr>
      <t xml:space="preserve">  Voir Huile de Lin ?          </t>
    </r>
    <r>
      <rPr>
        <b/>
        <sz val="22"/>
        <color rgb="FFFF0000"/>
        <rFont val="Times New Roman"/>
        <family val="1"/>
      </rPr>
      <t>Larissa foulé cheville</t>
    </r>
  </si>
  <si>
    <t>Matin +</t>
  </si>
  <si>
    <t>9h17 --=-6h31</t>
  </si>
  <si>
    <t>9h14 -3=-6h34</t>
  </si>
  <si>
    <t>9h11 -3=-6h37</t>
  </si>
  <si>
    <t>9h09 -2=-6h39</t>
  </si>
  <si>
    <t>9h06 -3=-6h42</t>
  </si>
  <si>
    <t>9h04 -2=-6h44</t>
  </si>
  <si>
    <r>
      <t>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</si>
  <si>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</si>
  <si>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t>Début des Cèpes</t>
  </si>
  <si>
    <r>
      <rPr>
        <sz val="22"/>
        <color rgb="FF0000FF"/>
        <rFont val="Times New Roman"/>
        <family val="1"/>
      </rPr>
      <t xml:space="preserve">Anniversaire Ghantal Picot </t>
    </r>
    <r>
      <rPr>
        <sz val="22"/>
        <color rgb="FFFF0000"/>
        <rFont val="Times New Roman"/>
        <family val="1"/>
      </rPr>
      <t xml:space="preserve">  </t>
    </r>
    <r>
      <rPr>
        <b/>
        <sz val="22"/>
        <color rgb="FFFF0000"/>
        <rFont val="Times New Roman"/>
        <family val="1"/>
      </rPr>
      <t>Cèpes Fenarupt 3 Kg</t>
    </r>
  </si>
  <si>
    <r>
      <rPr>
        <b/>
        <sz val="22"/>
        <color rgb="FF0000FF"/>
        <rFont val="Times New Roman"/>
        <family val="1"/>
      </rPr>
      <t xml:space="preserve">Ades  </t>
    </r>
    <r>
      <rPr>
        <sz val="22"/>
        <color rgb="FF0000FF"/>
        <rFont val="Times New Roman"/>
        <family val="1"/>
      </rPr>
      <t xml:space="preserve"> </t>
    </r>
    <r>
      <rPr>
        <sz val="22"/>
        <rFont val="Times New Roman"/>
        <family val="1"/>
      </rPr>
      <t xml:space="preserve">     Reformationstag</t>
    </r>
    <r>
      <rPr>
        <sz val="22"/>
        <color rgb="FFFF0000"/>
        <rFont val="Times New Roman"/>
        <family val="1"/>
      </rPr>
      <t xml:space="preserve"> </t>
    </r>
  </si>
  <si>
    <t xml:space="preserve">               X     X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</si>
  <si>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</si>
  <si>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>Après-midi</t>
  </si>
  <si>
    <t xml:space="preserve">2,10- </t>
  </si>
  <si>
    <t xml:space="preserve">26,55- 22,57- 88,02- </t>
  </si>
  <si>
    <r>
      <t>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</si>
  <si>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>Cèpes Petit Haut 3kg, Fenarupt 3 Kg</t>
  </si>
  <si>
    <r>
      <t>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20</t>
    </r>
  </si>
  <si>
    <t>S+P             P</t>
  </si>
  <si>
    <t>9h01 -3=- 6h47</t>
  </si>
  <si>
    <t>8h59 -2=-6h49</t>
  </si>
  <si>
    <t>8h56 -3=-6h52</t>
  </si>
  <si>
    <t>8h54 -2=-6h54</t>
  </si>
  <si>
    <t>8h52 -2=-6h56</t>
  </si>
  <si>
    <t>Stronhold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</si>
  <si>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20</t>
    </r>
  </si>
  <si>
    <t>Fenarupt 3 Kg Cèpes</t>
  </si>
  <si>
    <t>Château d'eau 4 kg Cèpes</t>
  </si>
  <si>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20</t>
    </r>
  </si>
  <si>
    <t>+33 6 46 12 62 22</t>
  </si>
  <si>
    <t>Acheté le 26/10/2019</t>
  </si>
  <si>
    <t>Acheté le 17/10/2019</t>
  </si>
  <si>
    <t>N° Client: 72200</t>
  </si>
  <si>
    <r>
      <t>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</si>
  <si>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8h50 -2=-6h58</t>
  </si>
  <si>
    <t>8h48 -2=-7h00</t>
  </si>
  <si>
    <r>
      <t>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20</t>
    </r>
  </si>
  <si>
    <t>InerziaTimer</t>
  </si>
  <si>
    <t>Chrono,   Rebours,   Rappels</t>
  </si>
  <si>
    <t>MacFamilyTree 9 ( Mac Généalogie )</t>
  </si>
  <si>
    <t xml:space="preserve">Averses, hochnebel, </t>
  </si>
  <si>
    <t>Hôpital Pasteur Urologie</t>
  </si>
  <si>
    <t>03 89 12 40 00</t>
  </si>
  <si>
    <t>Bat 9 Rdc</t>
  </si>
  <si>
    <r>
      <rPr>
        <sz val="16"/>
        <rFont val="Times New Roman"/>
        <family val="1"/>
      </rPr>
      <t xml:space="preserve">30, rue du Couvent </t>
    </r>
    <r>
      <rPr>
        <sz val="16"/>
        <color theme="1"/>
        <rFont val="Times New Roman"/>
        <family val="2"/>
      </rPr>
      <t>68270 Wittenheim</t>
    </r>
    <r>
      <rPr>
        <sz val="16"/>
        <color theme="1"/>
        <rFont val="Times New Roman"/>
        <family val="1"/>
      </rPr>
      <t xml:space="preserve"> ( Schoenensteinbach )</t>
    </r>
  </si>
  <si>
    <t>NKAC-11FE0-D757B-69CA1-7B019</t>
  </si>
  <si>
    <t>acheté 21/08/2019</t>
  </si>
  <si>
    <t>Colis pour Kotryna c'est la dernère fois ! A dit Larissa</t>
  </si>
  <si>
    <t>15h20 Dr Schneider à Pasteur</t>
  </si>
  <si>
    <r>
      <t>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20</t>
    </r>
  </si>
  <si>
    <t>8h46 -2=-7h02</t>
  </si>
  <si>
    <t>8h44 -2=-7h04</t>
  </si>
  <si>
    <t>8h42 -2=-7h06</t>
  </si>
  <si>
    <t>40,66- 28,80- 9,20- 18,56</t>
  </si>
  <si>
    <r>
      <t>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15</t>
    </r>
  </si>
  <si>
    <r>
      <rPr>
        <b/>
        <sz val="24"/>
        <color rgb="FF008000"/>
        <rFont val="Times New Roman"/>
        <family val="1"/>
      </rPr>
      <t>922,04</t>
    </r>
    <r>
      <rPr>
        <b/>
        <sz val="24"/>
        <color rgb="FFFF0000"/>
        <rFont val="Times New Roman"/>
        <family val="1"/>
      </rPr>
      <t xml:space="preserve"> / 300,00</t>
    </r>
  </si>
  <si>
    <r>
      <rPr>
        <b/>
        <sz val="24"/>
        <color rgb="FF008000"/>
        <rFont val="Times New Roman"/>
        <family val="1"/>
      </rPr>
      <t>974,34</t>
    </r>
    <r>
      <rPr>
        <b/>
        <sz val="24"/>
        <color rgb="FF0000FF"/>
        <rFont val="Times New Roman"/>
        <family val="1"/>
      </rPr>
      <t xml:space="preserve"> / 300,00</t>
    </r>
  </si>
  <si>
    <t>8h38 -2=-7h10</t>
  </si>
  <si>
    <t>8h40 -2=-7h08</t>
  </si>
  <si>
    <t xml:space="preserve">                X   X</t>
  </si>
  <si>
    <r>
      <t>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25</t>
    </r>
  </si>
  <si>
    <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35</t>
    </r>
  </si>
  <si>
    <r>
      <t xml:space="preserve">        </t>
    </r>
    <r>
      <rPr>
        <b/>
        <sz val="22"/>
        <color rgb="FFFF0000"/>
        <rFont val="Times New Roman"/>
        <family val="1"/>
      </rPr>
      <t>12h30 Dr Simmler ( J  )  raté</t>
    </r>
  </si>
  <si>
    <r>
      <t>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25</t>
    </r>
  </si>
  <si>
    <t xml:space="preserve">      X                X</t>
  </si>
  <si>
    <t>69,00- 29,98- 29,98-</t>
  </si>
  <si>
    <t>1 kg Cèpes Petit Haut</t>
  </si>
  <si>
    <t>Hochnebel, couvert,   éclaircies, averses</t>
  </si>
  <si>
    <r>
      <t xml:space="preserve"> 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</si>
  <si>
    <t>Couvert, faibles averses,</t>
  </si>
  <si>
    <r>
      <t xml:space="preserve"> 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15</t>
    </r>
  </si>
  <si>
    <t xml:space="preserve">60,42- 71,57- 60,50- 23,17- </t>
  </si>
  <si>
    <r>
      <t xml:space="preserve"> 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</si>
  <si>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10h30  Dr Simmler ( L )</t>
  </si>
  <si>
    <t>2 Kg Cèpes Fenarupt,             1 Kg Cèpes Petit Haut</t>
  </si>
  <si>
    <t>Zooplus à Bannir, préférer Bitiba</t>
  </si>
  <si>
    <t>B@t@56h28@#</t>
  </si>
  <si>
    <t>Litière Cat'sBest, Biscuits DogMio Duos</t>
  </si>
  <si>
    <t>8h36 -2=-7h12</t>
  </si>
  <si>
    <t>8h35 -1=-7h13</t>
  </si>
  <si>
    <t>8h33 -2=-7h15</t>
  </si>
  <si>
    <t>8h32 -1=-7h16</t>
  </si>
  <si>
    <t>8h30 -2=-7h18</t>
  </si>
  <si>
    <t>8h29 -1=-7h19</t>
  </si>
  <si>
    <t>21,99- 9,10-</t>
  </si>
  <si>
    <t>9,60-</t>
  </si>
  <si>
    <t>7BE27-FE950-74B7F-2351F-0FFF4</t>
  </si>
  <si>
    <t>Sync Mate Expert 8</t>
  </si>
  <si>
    <r>
      <t xml:space="preserve"> 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</si>
  <si>
    <t>11,60- 22,93- 9,90- 28,30- 10,90</t>
  </si>
  <si>
    <r>
      <t xml:space="preserve">Toussaint              </t>
    </r>
    <r>
      <rPr>
        <b/>
        <sz val="22"/>
        <color rgb="FF0000FF"/>
        <rFont val="Times New Roman"/>
        <family val="1"/>
      </rPr>
      <t xml:space="preserve">4 kg Cèpes Petit Haut       </t>
    </r>
    <r>
      <rPr>
        <b/>
        <sz val="22"/>
        <color rgb="FFFF0000"/>
        <rFont val="Times New Roman"/>
        <family val="1"/>
      </rPr>
      <t>Modifié abonnement office365 Famille en perso</t>
    </r>
  </si>
  <si>
    <t xml:space="preserve">9h45 Pilates     </t>
  </si>
  <si>
    <t xml:space="preserve">60,00- 8,81- </t>
  </si>
  <si>
    <t xml:space="preserve">57,81- 13,83- 32,59- </t>
  </si>
  <si>
    <r>
      <t xml:space="preserve"> 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15</t>
    </r>
  </si>
  <si>
    <t xml:space="preserve">            X     X</t>
  </si>
  <si>
    <t>9 / 24</t>
  </si>
  <si>
    <t xml:space="preserve">50,00- 36,30- </t>
  </si>
  <si>
    <t>22,56-</t>
  </si>
  <si>
    <t>1,5 Kg Cèpes Fenarupt</t>
  </si>
  <si>
    <t>85,964</t>
  </si>
  <si>
    <t>Sonia</t>
  </si>
  <si>
    <t>06 47 64 14 31</t>
  </si>
  <si>
    <t>infirmière</t>
  </si>
  <si>
    <t xml:space="preserve">     X         X</t>
  </si>
  <si>
    <t>8h28 -1=-7h20</t>
  </si>
  <si>
    <t>8h27 -1=-7h21</t>
  </si>
  <si>
    <t>8h26 -1=-7h22</t>
  </si>
  <si>
    <t>8h25 -1=-7h23</t>
  </si>
  <si>
    <t>Infirmière</t>
  </si>
  <si>
    <t>03 68 61 29 32</t>
  </si>
  <si>
    <t>06 45 47 46 90</t>
  </si>
  <si>
    <t>Brouillard, couvert</t>
  </si>
  <si>
    <t>Beau, nuageux, brouillard le soir</t>
  </si>
  <si>
    <t xml:space="preserve">              X   X</t>
  </si>
  <si>
    <t>Beau, nuageux, averse</t>
  </si>
  <si>
    <t>99,99- 16,80- 67,68-</t>
  </si>
  <si>
    <t>Liste des bons Serveurs DNS</t>
  </si>
  <si>
    <t>Open DNS ( Sisco )</t>
  </si>
  <si>
    <t>IP:  208.67.220.220  et  208.67.222.222</t>
  </si>
  <si>
    <t>DNS.WATCH</t>
  </si>
  <si>
    <t>IP:  84.200.69.80  et  84.200.70.40</t>
  </si>
  <si>
    <t>CloudFlare</t>
  </si>
  <si>
    <t>Mots2Pa$$e simplifiés</t>
  </si>
  <si>
    <t xml:space="preserve">               X X</t>
  </si>
  <si>
    <t>Nuageux, éclaircies,</t>
  </si>
  <si>
    <t xml:space="preserve">           S+P</t>
  </si>
  <si>
    <t>8h24 -1=-7h24</t>
  </si>
  <si>
    <t>8h23 -1=-7h24</t>
  </si>
  <si>
    <t>8h22 -1=-7h23</t>
  </si>
  <si>
    <t>8h21 -1=-7h24</t>
  </si>
  <si>
    <t>8h22 =-7h23</t>
  </si>
  <si>
    <t>8h21 =-7h24</t>
  </si>
  <si>
    <t>8h20 -1=-7h25</t>
  </si>
  <si>
    <t xml:space="preserve">          X   X</t>
  </si>
  <si>
    <t xml:space="preserve">3,90- 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</si>
  <si>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</si>
  <si>
    <r>
      <rPr>
        <b/>
        <sz val="26"/>
        <color rgb="FFFFC000"/>
        <rFont val="Wingdings"/>
        <charset val="2"/>
      </rPr>
      <t>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</si>
  <si>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>10</t>
    </r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</si>
  <si>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</si>
  <si>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</si>
  <si>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15</t>
    </r>
  </si>
  <si>
    <r>
      <t>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</si>
  <si>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</si>
  <si>
    <r>
      <t>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</si>
  <si>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r>
      <t xml:space="preserve">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</si>
  <si>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>Hiver</t>
  </si>
  <si>
    <t xml:space="preserve">Pluie et neige mêlée, neige à 400m,  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</si>
  <si>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15</t>
    </r>
  </si>
  <si>
    <t>Hochnebel + bruine, couvert,</t>
  </si>
  <si>
    <t>Bus un Bettag ( Sachsen )</t>
  </si>
  <si>
    <t>Bus un Bettag   ( Sachsen )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</si>
  <si>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</si>
  <si>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t>Beau, hochnebel</t>
  </si>
  <si>
    <t>80,00- 37,88- 13,72-</t>
  </si>
  <si>
    <t xml:space="preserve">31,15- 22,00- </t>
  </si>
  <si>
    <t>10,89- 80,00- 37,88- 13,72-</t>
  </si>
  <si>
    <r>
      <t></t>
    </r>
    <r>
      <rPr>
        <b/>
        <sz val="26"/>
        <color rgb="FFFFFF00"/>
        <rFont val="Times New Roman"/>
        <family val="1"/>
      </rPr>
      <t xml:space="preserve">5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</si>
  <si>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r>
      <t>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</si>
  <si>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>Couvert,  faibles averses,</t>
  </si>
  <si>
    <t xml:space="preserve">11,00- </t>
  </si>
  <si>
    <t xml:space="preserve">13,58- </t>
  </si>
  <si>
    <t>Jack 5 ans</t>
  </si>
  <si>
    <t>S+P  S+P</t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</si>
  <si>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</si>
  <si>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>100,543</t>
  </si>
  <si>
    <t xml:space="preserve">115,57- 23,97- 79,81- </t>
  </si>
  <si>
    <t xml:space="preserve">30,03- </t>
  </si>
  <si>
    <r>
      <rPr>
        <sz val="22"/>
        <color rgb="FF0000FF"/>
        <rFont val="Times New Roman"/>
        <family val="1"/>
      </rPr>
      <t xml:space="preserve">9h45 Pilates  </t>
    </r>
    <r>
      <rPr>
        <sz val="22"/>
        <color rgb="FFFF0000"/>
        <rFont val="Times New Roman"/>
        <family val="1"/>
      </rPr>
      <t xml:space="preserve">   </t>
    </r>
    <r>
      <rPr>
        <b/>
        <sz val="22"/>
        <color rgb="FFFF0000"/>
        <rFont val="Times New Roman"/>
        <family val="1"/>
      </rPr>
      <t>14h00 Paramédical du Cygne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Commande</t>
    </r>
  </si>
  <si>
    <r>
      <t xml:space="preserve">9h00 Paramédical du Cygne Mesures + marquage            </t>
    </r>
    <r>
      <rPr>
        <b/>
        <sz val="22"/>
        <color rgb="FF0000FF"/>
        <rFont val="Times New Roman"/>
        <family val="1"/>
      </rPr>
      <t>9h45 Pilates</t>
    </r>
  </si>
  <si>
    <t>Couvert, éclaircies, nuageux</t>
  </si>
  <si>
    <t xml:space="preserve">     X              X</t>
  </si>
  <si>
    <t xml:space="preserve">15,38- 4,40- </t>
  </si>
  <si>
    <t xml:space="preserve">         X     X</t>
  </si>
  <si>
    <r>
      <t></t>
    </r>
    <r>
      <rPr>
        <b/>
        <sz val="26"/>
        <color rgb="FFFFFF00"/>
        <rFont val="Times New Roman"/>
        <family val="1"/>
      </rPr>
      <t xml:space="preserve">5 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10</t>
    </r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</si>
  <si>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</si>
  <si>
    <t xml:space="preserve">32,80- </t>
  </si>
  <si>
    <t>Lièpvre</t>
  </si>
  <si>
    <t>Rombach le Franc</t>
  </si>
  <si>
    <t>St Louis</t>
  </si>
  <si>
    <t>Ste Madeleine</t>
  </si>
  <si>
    <t>Ste Rosalie</t>
  </si>
  <si>
    <t>ND de l'Assomption</t>
  </si>
  <si>
    <r>
      <t>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50</t>
    </r>
  </si>
  <si>
    <r>
      <rPr>
        <b/>
        <sz val="22"/>
        <color rgb="FFFF0000"/>
        <rFont val="Times New Roman"/>
        <family val="1"/>
      </rPr>
      <t>11h15 Paramédical du Cygne Sélestat</t>
    </r>
    <r>
      <rPr>
        <sz val="22"/>
        <color rgb="FFFF0000"/>
        <rFont val="Times New Roman"/>
        <family val="1"/>
      </rPr>
      <t xml:space="preserve">   </t>
    </r>
    <r>
      <rPr>
        <sz val="22"/>
        <color rgb="FF0000FF"/>
        <rFont val="Times New Roman"/>
        <family val="1"/>
      </rPr>
      <t xml:space="preserve">11h30 Katia Massage   </t>
    </r>
    <r>
      <rPr>
        <sz val="22"/>
        <color rgb="FFFF0000"/>
        <rFont val="Times New Roman"/>
        <family val="1"/>
      </rPr>
      <t xml:space="preserve">         </t>
    </r>
    <r>
      <rPr>
        <b/>
        <sz val="22"/>
        <color rgb="FFFF0000"/>
        <rFont val="Times New Roman"/>
        <family val="1"/>
      </rPr>
      <t>16h00  Dr Schneider à Pasteur</t>
    </r>
  </si>
  <si>
    <t>Econazole</t>
  </si>
  <si>
    <t>8h20 = 7h25</t>
  </si>
  <si>
    <t>8h20 =-7h25</t>
  </si>
  <si>
    <t>8h21+1= +1</t>
  </si>
  <si>
    <t>8h21= +1</t>
  </si>
  <si>
    <t>8h22+1= +2</t>
  </si>
  <si>
    <t xml:space="preserve">10,75- 6,00- </t>
  </si>
  <si>
    <t xml:space="preserve">78,40- 45,60- </t>
  </si>
  <si>
    <t>Abverses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</si>
  <si>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60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</si>
  <si>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r>
      <t>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</si>
  <si>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</si>
  <si>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165,08 / 600</t>
  </si>
  <si>
    <t>1450,46 / 600</t>
  </si>
  <si>
    <t xml:space="preserve">19,96- 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</si>
  <si>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</si>
  <si>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>S+P(60)</t>
  </si>
  <si>
    <t>S-P(50)</t>
  </si>
  <si>
    <t>Livraison Lilial</t>
  </si>
  <si>
    <r>
      <rPr>
        <sz val="22"/>
        <color rgb="FF0000FF"/>
        <rFont val="Times New Roman"/>
        <family val="1"/>
      </rPr>
      <t xml:space="preserve">Ades  </t>
    </r>
    <r>
      <rPr>
        <sz val="22"/>
        <color rgb="FFFF0000"/>
        <rFont val="Times New Roman"/>
        <family val="1"/>
      </rPr>
      <t xml:space="preserve">          </t>
    </r>
    <r>
      <rPr>
        <b/>
        <sz val="22"/>
        <color rgb="FFFF0000"/>
        <rFont val="Times New Roman"/>
        <family val="1"/>
      </rPr>
      <t>Appelé Soline pour "réglages"</t>
    </r>
  </si>
  <si>
    <r>
      <rPr>
        <b/>
        <sz val="24"/>
        <color rgb="FFFF0000"/>
        <rFont val="Times New Roman"/>
        <family val="1"/>
      </rPr>
      <t xml:space="preserve">       Évènements  </t>
    </r>
    <r>
      <rPr>
        <b/>
        <sz val="24"/>
        <color rgb="FF0000FF"/>
        <rFont val="Times New Roman"/>
        <family val="1"/>
      </rPr>
      <t xml:space="preserve"> </t>
    </r>
    <r>
      <rPr>
        <b/>
        <sz val="22"/>
        <color rgb="FF0000FF"/>
        <rFont val="Times New Roman"/>
        <family val="1"/>
      </rPr>
      <t xml:space="preserve">    </t>
    </r>
    <r>
      <rPr>
        <b/>
        <sz val="22"/>
        <color rgb="FFFF0000"/>
        <rFont val="Times New Roman"/>
        <family val="1"/>
      </rPr>
      <t xml:space="preserve">     </t>
    </r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</si>
  <si>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</si>
  <si>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 xml:space="preserve">Matin </t>
  </si>
  <si>
    <t>Averses, hochnebel</t>
  </si>
  <si>
    <t>Chute Larissa  ( épaule urgences Sélestat ) Gilet orthopédique  pour 6 semaines</t>
  </si>
  <si>
    <t>Traitements Larissa</t>
  </si>
  <si>
    <t>Gilet Orthop.</t>
  </si>
  <si>
    <t>15h30 Hôpital Sélestat Radio ( J )  17h00 Amic</t>
  </si>
  <si>
    <r>
      <t>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</si>
  <si>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>10h15 Dr Wepierre</t>
  </si>
  <si>
    <t>Parallels 15</t>
  </si>
  <si>
    <t>PKKZRT-VMWJTF-WC578R-SJ28HJ-GJFE7B</t>
  </si>
  <si>
    <r>
      <t>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</si>
  <si>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>10h45 Katia</t>
  </si>
  <si>
    <r>
      <t>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</si>
  <si>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>18,43-</t>
  </si>
  <si>
    <t>7,46-</t>
  </si>
  <si>
    <t>8h23 =+3</t>
  </si>
  <si>
    <t>8h24+1=+4</t>
  </si>
  <si>
    <t>8h25 +1=+5</t>
  </si>
  <si>
    <t>8h26+1=+6</t>
  </si>
  <si>
    <t>8h27 +1=+7</t>
  </si>
  <si>
    <t>8h28 +1=+8</t>
  </si>
  <si>
    <t>8h23 +1=+3</t>
  </si>
  <si>
    <t>87C17452U8908233C</t>
  </si>
  <si>
    <t xml:space="preserve">50,00- </t>
  </si>
  <si>
    <t xml:space="preserve">44,58- </t>
  </si>
  <si>
    <r>
      <rPr>
        <b/>
        <sz val="24"/>
        <color rgb="FF008000"/>
        <rFont val="Times New Roman"/>
        <family val="1"/>
      </rPr>
      <t>4,05- 40,44-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43,00-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28,58- 68,00-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4,58</t>
    </r>
  </si>
  <si>
    <t xml:space="preserve"> X              X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</si>
  <si>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30</t>
    </r>
  </si>
  <si>
    <t>Beau, voilé, nuageux, couvert</t>
  </si>
  <si>
    <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</si>
  <si>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60 / 646</t>
  </si>
  <si>
    <r>
      <t></t>
    </r>
    <r>
      <rPr>
        <b/>
        <sz val="26"/>
        <color rgb="FFFF0000"/>
        <rFont val="Times New Roman"/>
        <family val="1"/>
      </rPr>
      <t xml:space="preserve">50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</si>
  <si>
    <r>
      <t></t>
    </r>
    <r>
      <rPr>
        <b/>
        <sz val="26"/>
        <color rgb="FFFF0000"/>
        <rFont val="Times New Roman"/>
        <family val="1"/>
      </rPr>
      <t xml:space="preserve">50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75</t>
    </r>
  </si>
  <si>
    <t xml:space="preserve">       15h45 Dr Simmler</t>
  </si>
  <si>
    <t xml:space="preserve">8h00 Dr Huffschmitt </t>
  </si>
  <si>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</si>
  <si>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30</t>
    </r>
  </si>
  <si>
    <t>X                X</t>
  </si>
  <si>
    <t xml:space="preserve">9,90- 10,50- 21,95- </t>
  </si>
  <si>
    <t>25,37- 73,65- 89,72-</t>
  </si>
  <si>
    <t>Couvert, / averses, neige à 700m</t>
  </si>
  <si>
    <t>Averses, neige à 700m</t>
  </si>
  <si>
    <t>S+P2,xS</t>
  </si>
  <si>
    <r>
      <t>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70</t>
    </r>
  </si>
  <si>
    <t xml:space="preserve">Averses, neige à 700m, </t>
  </si>
  <si>
    <t>Antivirus Sophos Home Premium 25€/an pour 10</t>
  </si>
  <si>
    <t>50,00-</t>
  </si>
  <si>
    <t>71,44- 9,80-  12,15</t>
  </si>
  <si>
    <t>12,15- 24,37-</t>
  </si>
  <si>
    <r>
      <t></t>
    </r>
    <r>
      <rPr>
        <b/>
        <sz val="26"/>
        <color rgb="FFFF0000"/>
        <rFont val="Times New Roman"/>
        <family val="1"/>
      </rPr>
      <t>75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65</t>
    </r>
  </si>
  <si>
    <t>Averses, beau, nuageux</t>
  </si>
  <si>
    <r>
      <t xml:space="preserve">              </t>
    </r>
    <r>
      <rPr>
        <b/>
        <sz val="22"/>
        <color rgb="FFFF0000"/>
        <rFont val="Times New Roman"/>
        <family val="1"/>
      </rPr>
      <t>10h15 Vinée</t>
    </r>
  </si>
  <si>
    <t>103,785</t>
  </si>
  <si>
    <r>
      <t></t>
    </r>
    <r>
      <rPr>
        <b/>
        <sz val="26"/>
        <color rgb="FFFF0000"/>
        <rFont val="Times New Roman"/>
        <family val="1"/>
      </rPr>
      <t>75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55</t>
    </r>
  </si>
  <si>
    <t>Compte Google + Drive  ( 15Go )</t>
  </si>
  <si>
    <t>Nuageux / averses</t>
  </si>
  <si>
    <t>15h00 Amic</t>
  </si>
  <si>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</si>
  <si>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</si>
  <si>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t>10h45 Massage</t>
  </si>
  <si>
    <t>8h30 +2=+10</t>
  </si>
  <si>
    <t>8h31 +1=+11</t>
  </si>
  <si>
    <t>8h33 +2=+13</t>
  </si>
  <si>
    <t>8h34 +1=+14</t>
  </si>
  <si>
    <t>8h36 +2=+16</t>
  </si>
  <si>
    <t>8h37 +1=+17</t>
  </si>
  <si>
    <t>8h39 +2=+19</t>
  </si>
  <si>
    <t>8h41 +2=+21</t>
  </si>
  <si>
    <t>8h43 +2=+23</t>
  </si>
  <si>
    <t>8h45 +2=+25</t>
  </si>
  <si>
    <t>8h47 +2=+27</t>
  </si>
  <si>
    <t>8h49 +2=+29</t>
  </si>
  <si>
    <t>Qqs nuages</t>
  </si>
  <si>
    <t xml:space="preserve">26,55- 34,40- 19,79- 51,25- </t>
  </si>
  <si>
    <t xml:space="preserve">        X        XX</t>
  </si>
  <si>
    <t>17,80- 9,09</t>
  </si>
  <si>
    <t>103,60- 2,71- 10,50-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</si>
  <si>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10</t>
    </r>
  </si>
  <si>
    <t xml:space="preserve">8,70- 38,30- 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</si>
  <si>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</si>
  <si>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>P            S+P</t>
  </si>
  <si>
    <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</si>
  <si>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t>20,05-</t>
  </si>
  <si>
    <t>Terminé branchement WC sur puits</t>
  </si>
  <si>
    <r>
      <t>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30</t>
    </r>
  </si>
  <si>
    <t>Nuageux, un peu de bruine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</si>
  <si>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70</t>
    </r>
  </si>
  <si>
    <t>Commencé branchement WC sur puits</t>
  </si>
  <si>
    <r>
      <rPr>
        <b/>
        <sz val="22"/>
        <color rgb="FF0000FF"/>
        <rFont val="Times New Roman"/>
        <family val="1"/>
      </rPr>
      <t xml:space="preserve">Changé pile Alcaline alarme fumées           </t>
    </r>
    <r>
      <rPr>
        <b/>
        <sz val="22"/>
        <color rgb="FFFF0000"/>
        <rFont val="Times New Roman"/>
        <family val="1"/>
      </rPr>
      <t xml:space="preserve"> Ades   </t>
    </r>
    <r>
      <rPr>
        <sz val="22"/>
        <color rgb="FFFF0000"/>
        <rFont val="Times New Roman"/>
        <family val="1"/>
      </rPr>
      <t xml:space="preserve">               15h00 Dr Saur Vaccin Nono      </t>
    </r>
    <r>
      <rPr>
        <b/>
        <sz val="22"/>
        <color rgb="FFFF0000"/>
        <rFont val="Times New Roman"/>
        <family val="1"/>
      </rPr>
      <t>Jack 22,8 Kg</t>
    </r>
  </si>
  <si>
    <t>8h51 +2=+31</t>
  </si>
  <si>
    <t>8h53 +2=+33</t>
  </si>
  <si>
    <t>8h56 +3=+36</t>
  </si>
  <si>
    <t>8h58 +2=+38</t>
  </si>
  <si>
    <t>9h00 +2=+40</t>
  </si>
  <si>
    <t>9h03 +3=+43</t>
  </si>
  <si>
    <t>12h30 Katia</t>
  </si>
  <si>
    <t xml:space="preserve">ADES     15h00 Katia        </t>
  </si>
  <si>
    <t>12h00 Katia</t>
  </si>
  <si>
    <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</si>
  <si>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t>21,90- 21,50- 29,38-14,71-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</si>
  <si>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</si>
  <si>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r>
      <rPr>
        <b/>
        <sz val="24"/>
        <color rgb="FF008000"/>
        <rFont val="Times New Roman"/>
        <family val="1"/>
      </rPr>
      <t>67,25-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54,70-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46,51- 25,99-</t>
    </r>
  </si>
  <si>
    <t>10,50-</t>
  </si>
  <si>
    <t xml:space="preserve">          X         X</t>
  </si>
  <si>
    <t>9h05 +2=+45</t>
  </si>
  <si>
    <t>9h08 +3=+48</t>
  </si>
  <si>
    <t>Averses fortes / couvert</t>
  </si>
  <si>
    <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</si>
  <si>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</si>
  <si>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r>
      <rPr>
        <b/>
        <sz val="22"/>
        <color rgb="FFFF0000"/>
        <rFont val="Times New Roman"/>
        <family val="1"/>
      </rPr>
      <t xml:space="preserve">St Etienne </t>
    </r>
    <r>
      <rPr>
        <sz val="22"/>
        <color rgb="FFFF0000"/>
        <rFont val="Times New Roman"/>
        <family val="1"/>
      </rPr>
      <t xml:space="preserve">       </t>
    </r>
    <r>
      <rPr>
        <b/>
        <sz val="22"/>
        <color rgb="FFFF0000"/>
        <rFont val="Times New Roman"/>
        <family val="1"/>
      </rPr>
      <t>Appel de Lilial</t>
    </r>
  </si>
  <si>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</si>
  <si>
    <t>1.1.1.1  ou 1.0.0.1   ( très rapide )</t>
  </si>
  <si>
    <t>Puk: 63793576</t>
  </si>
  <si>
    <r>
      <t xml:space="preserve">11h45 Dr Wepierre </t>
    </r>
    <r>
      <rPr>
        <b/>
        <sz val="22"/>
        <color rgb="FFFF0000"/>
        <rFont val="Times New Roman"/>
        <family val="1"/>
      </rPr>
      <t>Commandé Box Orange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+ Sim</t>
    </r>
  </si>
  <si>
    <t>IMEI: *#06#: 353166051010785/01</t>
  </si>
  <si>
    <r>
      <t></t>
    </r>
    <r>
      <rPr>
        <b/>
        <sz val="26"/>
        <color rgb="FFFFFF00"/>
        <rFont val="Times New Roman"/>
        <family val="1"/>
      </rPr>
      <t xml:space="preserve">20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20</t>
    </r>
  </si>
  <si>
    <r>
      <t>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</si>
  <si>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>2,99- 12,30- 35,33- 5,05-</t>
  </si>
  <si>
    <t xml:space="preserve">9,00- 37,52- 69,00- 23,00- </t>
  </si>
  <si>
    <t>Beau, Hochnebel, beau, hochnebel</t>
  </si>
  <si>
    <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"/>
        <charset val="2"/>
      </rPr>
      <t></t>
    </r>
    <r>
      <rPr>
        <b/>
        <sz val="26"/>
        <color rgb="FFFFFF00"/>
        <rFont val="Times New Roman"/>
        <family val="1"/>
      </rPr>
      <t>10</t>
    </r>
  </si>
  <si>
    <r>
      <t>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</si>
  <si>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 xml:space="preserve">30,70- 32,89- </t>
  </si>
  <si>
    <t>5,05-</t>
  </si>
  <si>
    <t>3907,84 / 900</t>
  </si>
  <si>
    <t>1294,47 / 900</t>
  </si>
  <si>
    <t>StopVerm</t>
  </si>
  <si>
    <t xml:space="preserve">           X   X</t>
  </si>
  <si>
    <t>Beau, brouillard après15h00</t>
  </si>
  <si>
    <r>
      <t xml:space="preserve">Livraison Lilial  </t>
    </r>
    <r>
      <rPr>
        <b/>
        <sz val="22"/>
        <color rgb="FF008000"/>
        <rFont val="Times New Roman"/>
        <family val="1"/>
      </rPr>
      <t xml:space="preserve">16h00 bascule de FreeBox vers Orange </t>
    </r>
  </si>
  <si>
    <r>
      <t xml:space="preserve">8h00 Dr Huffschmitt Appeler Lotz  &gt; 8h30     </t>
    </r>
    <r>
      <rPr>
        <b/>
        <sz val="22"/>
        <color rgb="FF008000"/>
        <rFont val="Times New Roman"/>
        <family val="1"/>
      </rPr>
      <t>Bascule de FreeMobile vers Orange</t>
    </r>
  </si>
  <si>
    <t>9h13 +2=+53</t>
  </si>
  <si>
    <t>9h16 +3=+56</t>
  </si>
  <si>
    <t>9h19 +3=+59</t>
  </si>
  <si>
    <t>9h22 +3=+1h02</t>
  </si>
  <si>
    <t>9h24 +2=+1h04</t>
  </si>
  <si>
    <t>9h30 +3=+1h10</t>
  </si>
  <si>
    <t>Orange</t>
  </si>
  <si>
    <r>
      <t>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10</t>
    </r>
  </si>
  <si>
    <r>
      <t>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10</t>
    </r>
  </si>
  <si>
    <t>Rio:</t>
  </si>
  <si>
    <t>1 / 36</t>
  </si>
  <si>
    <t>2 / 36</t>
  </si>
  <si>
    <t>06 95 01 01 95</t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</si>
  <si>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35</t>
    </r>
  </si>
  <si>
    <t>0,89- 0,02-</t>
  </si>
  <si>
    <t xml:space="preserve">                      X</t>
  </si>
  <si>
    <t xml:space="preserve">5,45- 15,30- 125,71 </t>
  </si>
  <si>
    <t>Nuageux / un peu de bruine</t>
  </si>
  <si>
    <t>Beau, brouillard après15h01</t>
  </si>
  <si>
    <t>Beau, brouillard après15h02</t>
  </si>
  <si>
    <t>Beau, brouillard après15h03</t>
  </si>
  <si>
    <t>Beau, brouillard après15h04</t>
  </si>
  <si>
    <t>Beau, brouillard après15h05</t>
  </si>
  <si>
    <t>Beau, brouillard après15h06</t>
  </si>
  <si>
    <t>Beau, brouillard après15h07</t>
  </si>
  <si>
    <t>Beau, brouillard après15h08</t>
  </si>
  <si>
    <t>Beau, brouillard après15h09</t>
  </si>
  <si>
    <t>Beau, brouillard après15h10</t>
  </si>
  <si>
    <t>Beau, brouillard après15h11</t>
  </si>
  <si>
    <t>Beau, brouillard après15h12</t>
  </si>
  <si>
    <t>Beau, brouillard après15h13</t>
  </si>
  <si>
    <t>Beau, brouillard après15h14</t>
  </si>
  <si>
    <t>Beau, brouillard après15h15</t>
  </si>
  <si>
    <t>Beau, brouillard après15h16</t>
  </si>
  <si>
    <t>Beau, brouillard après15h17</t>
  </si>
  <si>
    <t>Beau, brouillard après15h18</t>
  </si>
  <si>
    <t>Beau, brouillard après15h19</t>
  </si>
  <si>
    <t>Beau, brouillard après15h20</t>
  </si>
  <si>
    <t>Beau, brouillard après15h21</t>
  </si>
  <si>
    <t>Beau, brouillard après15h22</t>
  </si>
  <si>
    <t>Beau, brouillard après15h23</t>
  </si>
  <si>
    <t>Beau, brouillard après15h24</t>
  </si>
  <si>
    <t>Beau, brouillard après15h25</t>
  </si>
  <si>
    <t>Beau, brouillard après15h26</t>
  </si>
  <si>
    <t>Beau, brouillard après15h27</t>
  </si>
  <si>
    <t>Beau, brouillard après15h28</t>
  </si>
  <si>
    <t>Beau, brouillard après15h29</t>
  </si>
  <si>
    <t>Beau, brouillard après15h30</t>
  </si>
  <si>
    <t>Betadine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</si>
  <si>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</si>
  <si>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06 72 65 68 64</t>
  </si>
  <si>
    <t>Box 09 65 15 59 99</t>
  </si>
  <si>
    <t>Delacote</t>
  </si>
  <si>
    <t>Raymonde</t>
  </si>
  <si>
    <t>06 56 78 79 00</t>
  </si>
  <si>
    <t>9h27 +3=+1h07</t>
  </si>
  <si>
    <t>9h33 +3=+1h13</t>
  </si>
  <si>
    <t>9h36 +3=+1h16</t>
  </si>
  <si>
    <t>9h39 +3=+1h19</t>
  </si>
  <si>
    <t>9h42 +3=+1h22</t>
  </si>
  <si>
    <t xml:space="preserve">18,23- </t>
  </si>
  <si>
    <t>Commandé iPad Air</t>
  </si>
  <si>
    <t>Beau, nuageux / couvert</t>
  </si>
  <si>
    <r>
      <t>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</si>
  <si>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r>
      <t xml:space="preserve">Épiphanie 11h30 Katia </t>
    </r>
    <r>
      <rPr>
        <b/>
        <sz val="22"/>
        <color rgb="FF008000"/>
        <rFont val="Times New Roman"/>
        <family val="1"/>
      </rPr>
      <t>Envoyé LR à Free</t>
    </r>
  </si>
  <si>
    <r>
      <t xml:space="preserve">11h30 Katia </t>
    </r>
    <r>
      <rPr>
        <b/>
        <sz val="22"/>
        <color rgb="FF008000"/>
        <rFont val="Times New Roman"/>
        <family val="1"/>
      </rPr>
      <t>Envoyé LR à Free</t>
    </r>
  </si>
  <si>
    <r>
      <t></t>
    </r>
    <r>
      <rPr>
        <b/>
        <sz val="26"/>
        <color rgb="FFFFFF00"/>
        <rFont val="Times New Roman"/>
        <family val="1"/>
      </rPr>
      <t xml:space="preserve">5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</si>
  <si>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 xml:space="preserve">17,65- </t>
  </si>
  <si>
    <t xml:space="preserve">5,45- 34,80- 11,80- </t>
  </si>
  <si>
    <r>
      <rPr>
        <b/>
        <sz val="24"/>
        <color rgb="FF008000"/>
        <rFont val="Times New Roman"/>
        <family val="1"/>
      </rPr>
      <t>21,46- 100,06- 63,60- 8,87-</t>
    </r>
    <r>
      <rPr>
        <b/>
        <sz val="24"/>
        <color rgb="FF0000FF"/>
        <rFont val="Times New Roman"/>
        <family val="1"/>
      </rPr>
      <t xml:space="preserve"> </t>
    </r>
  </si>
  <si>
    <t xml:space="preserve">    X                X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</si>
  <si>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</si>
  <si>
    <t>20,74- 0,86-</t>
  </si>
  <si>
    <t xml:space="preserve">6. </t>
  </si>
  <si>
    <t xml:space="preserve">10h00 Katia </t>
  </si>
  <si>
    <r>
      <t xml:space="preserve">11h00 Notaire </t>
    </r>
    <r>
      <rPr>
        <b/>
        <sz val="22"/>
        <color rgb="FF0000FF"/>
        <rFont val="Times New Roman"/>
        <family val="1"/>
      </rPr>
      <t>Livraison iPAd Air</t>
    </r>
  </si>
  <si>
    <r>
      <t>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20</t>
    </r>
  </si>
  <si>
    <t>10h20 Ophtalmologie Hôpital Sélestat Dr Kraft</t>
  </si>
  <si>
    <r>
      <t xml:space="preserve">Ades   </t>
    </r>
    <r>
      <rPr>
        <b/>
        <sz val="22"/>
        <color rgb="FFFF0000"/>
        <rFont val="Times New Roman"/>
        <family val="1"/>
      </rPr>
      <t xml:space="preserve">10h30 Katia </t>
    </r>
    <r>
      <rPr>
        <b/>
        <sz val="22"/>
        <color rgb="FF0000FF"/>
        <rFont val="Times New Roman"/>
        <family val="1"/>
      </rPr>
      <t>16h00Amic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</si>
  <si>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</si>
  <si>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45</t>
    </r>
  </si>
  <si>
    <t xml:space="preserve">32,99- 35,16- 12,63 </t>
  </si>
  <si>
    <r>
      <t>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</si>
  <si>
    <t xml:space="preserve">22,93- 39,99- 15,85- 11,50- 44,83- </t>
  </si>
  <si>
    <t>9h45 +3=+1h25</t>
  </si>
  <si>
    <t>9h48 +3=+1h28</t>
  </si>
  <si>
    <t>9h52 +4=+1h32</t>
  </si>
  <si>
    <t>9h55+3=+1h35</t>
  </si>
  <si>
    <t>9h58+3=+1h38</t>
  </si>
  <si>
    <t>Couvert, rares éclaircies, un peu de  bruine, neige à 1000m</t>
  </si>
  <si>
    <r>
      <t>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</si>
  <si>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>Beau avec quelques nuages,</t>
  </si>
  <si>
    <r>
      <t>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15</t>
    </r>
  </si>
  <si>
    <t>3 / 36</t>
  </si>
  <si>
    <r>
      <t>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</si>
  <si>
    <t>6,83- 24,85- 18,33-</t>
  </si>
  <si>
    <t>Mis huile de Lin à UV</t>
  </si>
  <si>
    <t>SODRA - LT</t>
  </si>
  <si>
    <t>18,55- 96,14-</t>
  </si>
  <si>
    <r>
      <t xml:space="preserve">UV Jiur 3     </t>
    </r>
    <r>
      <rPr>
        <b/>
        <sz val="22"/>
        <color rgb="FF0000FF"/>
        <rFont val="Times New Roman"/>
        <family val="1"/>
      </rPr>
      <t>envoi certificat Vie à Sodra</t>
    </r>
  </si>
  <si>
    <r>
      <t>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50</t>
    </r>
  </si>
  <si>
    <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</si>
  <si>
    <t>iPad Air (3e Génération)</t>
  </si>
  <si>
    <t>N° Modèle: MV0P2NF/A</t>
  </si>
  <si>
    <t>N° Série: F9FYD5TVLMVW</t>
  </si>
  <si>
    <r>
      <rPr>
        <b/>
        <sz val="22"/>
        <color rgb="FF0000FF"/>
        <rFont val="Times New Roman"/>
        <family val="1"/>
      </rPr>
      <t xml:space="preserve">8h00 Dr Huffschmitt         </t>
    </r>
    <r>
      <rPr>
        <b/>
        <sz val="22"/>
        <color rgb="FFFF0000"/>
        <rFont val="Times New Roman"/>
        <family val="1"/>
      </rPr>
      <t xml:space="preserve">    15h00 Dr Lotz</t>
    </r>
  </si>
  <si>
    <t>Beau, couvert, bruine</t>
  </si>
  <si>
    <t xml:space="preserve">29,00- 11,23-6,05- 94,73- 12,08-  </t>
  </si>
  <si>
    <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</si>
  <si>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t>Couvert, qqs gouttes</t>
  </si>
  <si>
    <r>
      <t>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30</t>
    </r>
  </si>
  <si>
    <t xml:space="preserve">3,49- </t>
  </si>
  <si>
    <t>Couvert, averses de grésil, éclaiscies</t>
  </si>
  <si>
    <t>10h01 +3=+1h41</t>
  </si>
  <si>
    <t>10h04 +3=+1h44</t>
  </si>
  <si>
    <t>10h08+4=+1h48</t>
  </si>
  <si>
    <t>10h11 +3=+1h51</t>
  </si>
  <si>
    <t>10h14 +3=+1h54</t>
  </si>
  <si>
    <t>40h18 +4=+1h58</t>
  </si>
  <si>
    <t>10h21 +3=+2h01</t>
  </si>
  <si>
    <t>10h24 +3=+2h04</t>
  </si>
  <si>
    <t>10h28+4=+2h08</t>
  </si>
  <si>
    <t>CsJh27DCBHEa</t>
  </si>
  <si>
    <r>
      <t>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30</t>
    </r>
  </si>
  <si>
    <t>15h00 Feil</t>
  </si>
  <si>
    <t xml:space="preserve">46,90- </t>
  </si>
  <si>
    <r>
      <t xml:space="preserve">11h30 Dr Simmler -L    </t>
    </r>
    <r>
      <rPr>
        <b/>
        <sz val="22"/>
        <color rgb="FF0000FF"/>
        <rFont val="Times New Roman"/>
        <family val="1"/>
      </rPr>
      <t>VVM N° 163</t>
    </r>
  </si>
  <si>
    <r>
      <rPr>
        <b/>
        <sz val="22"/>
        <color rgb="FF0000FF"/>
        <rFont val="Times New Roman"/>
        <family val="1"/>
      </rPr>
      <t>8h00 Dr Huffschmitt.</t>
    </r>
    <r>
      <rPr>
        <b/>
        <sz val="22"/>
        <color rgb="FFFF0000"/>
        <rFont val="Times New Roman"/>
        <family val="1"/>
      </rPr>
      <t xml:space="preserve"> 14h30 Katia</t>
    </r>
  </si>
  <si>
    <t>9h00 Dr Lotz-J</t>
  </si>
  <si>
    <r>
      <t xml:space="preserve">chercher Produit pour IRM    </t>
    </r>
    <r>
      <rPr>
        <b/>
        <sz val="22"/>
        <color rgb="FF0000FF"/>
        <rFont val="Times New Roman"/>
        <family val="1"/>
      </rPr>
      <t xml:space="preserve">Livraison Oskan </t>
    </r>
    <r>
      <rPr>
        <b/>
        <sz val="22"/>
        <color rgb="FFFF0000"/>
        <rFont val="Times New Roman"/>
        <family val="1"/>
      </rPr>
      <t xml:space="preserve">                              </t>
    </r>
  </si>
  <si>
    <t>63,87- 22,88- 25,00- 29,40- 6,02- 0,60-</t>
  </si>
  <si>
    <t>LivraisonLilial</t>
  </si>
  <si>
    <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</si>
  <si>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</si>
  <si>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>Brouillard, beau</t>
  </si>
  <si>
    <t xml:space="preserve">Hochnebel, beau, 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</si>
  <si>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</si>
  <si>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>16</t>
    </r>
    <r>
      <rPr>
        <sz val="14"/>
        <color theme="1"/>
        <rFont val="TimesNewRomanPSMT"/>
        <family val="2"/>
      </rPr>
      <t/>
    </r>
  </si>
  <si>
    <t>37,29- 465,46-</t>
  </si>
  <si>
    <t xml:space="preserve">               X. X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</si>
  <si>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</si>
  <si>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t>10h48 +3=+2h28</t>
  </si>
  <si>
    <t>10h52 +4=+2h32</t>
  </si>
  <si>
    <t>10h31 +3=+2h11</t>
  </si>
  <si>
    <t>10h34 +3=+2h14</t>
  </si>
  <si>
    <t>10h38 +4=+2h18</t>
  </si>
  <si>
    <t>10h41+3=+2h21</t>
  </si>
  <si>
    <t>10h45 +4=+2h25</t>
  </si>
  <si>
    <t>+ 33 6 42 45 24 60</t>
  </si>
  <si>
    <r>
      <rPr>
        <b/>
        <sz val="22"/>
        <color rgb="FFFF0000"/>
        <rFont val="Times New Roman"/>
        <family val="1"/>
      </rPr>
      <t>Commencé 3</t>
    </r>
    <r>
      <rPr>
        <b/>
        <vertAlign val="superscript"/>
        <sz val="22"/>
        <color rgb="FFFF0000"/>
        <rFont val="Times New Roman"/>
        <family val="1"/>
      </rPr>
      <t>e</t>
    </r>
    <r>
      <rPr>
        <b/>
        <sz val="22"/>
        <color rgb="FFFF0000"/>
        <rFont val="Times New Roman"/>
        <family val="1"/>
      </rPr>
      <t xml:space="preserve"> paquet DogMio</t>
    </r>
  </si>
  <si>
    <t>Malwarebyte</t>
  </si>
  <si>
    <t>Antimalwares</t>
  </si>
  <si>
    <r>
      <rPr>
        <b/>
        <sz val="24"/>
        <color rgb="FF008000"/>
        <rFont val="Times New Roman"/>
        <family val="1"/>
      </rPr>
      <t>28,86- 28,05-  11,81-</t>
    </r>
    <r>
      <rPr>
        <b/>
        <sz val="24"/>
        <color rgb="FFFF0000"/>
        <rFont val="Times New Roman"/>
        <family val="1"/>
      </rPr>
      <t xml:space="preserve"> </t>
    </r>
  </si>
  <si>
    <r>
      <t></t>
    </r>
    <r>
      <rPr>
        <b/>
        <sz val="26"/>
        <color rgb="FFFF0000"/>
        <rFont val="Times New Roman"/>
        <family val="1"/>
      </rPr>
      <t xml:space="preserve">75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75</t>
    </r>
  </si>
  <si>
    <r>
      <t xml:space="preserve">10h00 Feil           </t>
    </r>
    <r>
      <rPr>
        <b/>
        <sz val="22"/>
        <color rgb="FF0000FF"/>
        <rFont val="Times New Roman"/>
        <family val="1"/>
      </rPr>
      <t>Commandé DogMiio</t>
    </r>
  </si>
  <si>
    <t>10h55+3=+2h35</t>
  </si>
  <si>
    <t>10h58 +3=+2h38</t>
  </si>
  <si>
    <r>
      <t>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</si>
  <si>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r>
      <rPr>
        <b/>
        <sz val="22"/>
        <color rgb="FF0000FF"/>
        <rFont val="Times New Roman"/>
        <family val="1"/>
      </rPr>
      <t>9h30 IRM  ( L )</t>
    </r>
    <r>
      <rPr>
        <b/>
        <sz val="22"/>
        <color rgb="FFFF0000"/>
        <rFont val="Times New Roman"/>
        <family val="1"/>
      </rPr>
      <t xml:space="preserve"> 12h00 Dr Lotz. </t>
    </r>
    <r>
      <rPr>
        <b/>
        <sz val="22"/>
        <color rgb="FF0000FF"/>
        <rFont val="Times New Roman"/>
        <family val="1"/>
      </rPr>
      <t>Reçu Colis Bitiba / DogMio</t>
    </r>
  </si>
  <si>
    <t>dK0bq7g5</t>
  </si>
  <si>
    <t>15h30 Marion</t>
  </si>
  <si>
    <t>ADES</t>
  </si>
  <si>
    <t>10h45 Katia 11h30 Marion</t>
  </si>
  <si>
    <t>8h00 Dr Huffschmitt 16h00 Marion.</t>
  </si>
  <si>
    <t>ADES               9h30 Katia</t>
  </si>
  <si>
    <t xml:space="preserve">84,44- 79,55- 37,85- 15,00- 34,98- 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</si>
  <si>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</si>
  <si>
    <t>4 / 36</t>
  </si>
  <si>
    <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30</t>
    </r>
  </si>
  <si>
    <t>2228,64 / 300</t>
  </si>
  <si>
    <t>1240,37 / 300</t>
  </si>
  <si>
    <t>14h20 Fond d'oeil</t>
  </si>
  <si>
    <t>Chercher produit pour Scanner                -                            + Collyre               + prise de Sang</t>
  </si>
  <si>
    <t xml:space="preserve">15,09- </t>
  </si>
  <si>
    <t>11h02 +4=+2h42</t>
  </si>
  <si>
    <t>11h05 +3=+2h45</t>
  </si>
  <si>
    <t>11h09 +4=+2h49</t>
  </si>
  <si>
    <r>
      <t>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</si>
  <si>
    <r>
      <t></t>
    </r>
    <r>
      <rPr>
        <b/>
        <sz val="26"/>
        <color rgb="FFFF0000"/>
        <rFont val="Times New Roman"/>
        <family val="1"/>
      </rPr>
      <t>60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85</t>
    </r>
  </si>
  <si>
    <t>82,,1</t>
  </si>
  <si>
    <t>10,62- 300,00-13,39- 25,58- 9,99- 1,00-</t>
  </si>
  <si>
    <r>
      <t></t>
    </r>
    <r>
      <rPr>
        <b/>
        <sz val="26"/>
        <color rgb="FFFF0000"/>
        <rFont val="Times New Roman"/>
        <family val="1"/>
      </rPr>
      <t xml:space="preserve">65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65</t>
    </r>
  </si>
  <si>
    <t>Vaccin+StrongH</t>
  </si>
  <si>
    <t>Couvert, qqs gouttes de bruine</t>
  </si>
  <si>
    <t xml:space="preserve">   X             X X</t>
  </si>
  <si>
    <t>11h12 +3=+2h52</t>
  </si>
  <si>
    <t>11h16 +4=+2h56</t>
  </si>
  <si>
    <t>11h19 +3=+2h59</t>
  </si>
  <si>
    <r>
      <t></t>
    </r>
    <r>
      <rPr>
        <b/>
        <sz val="26"/>
        <color rgb="FFFF0000"/>
        <rFont val="Times New Roman"/>
        <family val="1"/>
      </rPr>
      <t xml:space="preserve">60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</si>
  <si>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t>Pluie continue, couvert le soir, neige à 700m la nuit</t>
  </si>
  <si>
    <t>10h45 Katia        15h15 Michelle</t>
  </si>
  <si>
    <t>14h00 Marion 14h00 Katia</t>
  </si>
  <si>
    <t xml:space="preserve">630,00- 1,00- </t>
  </si>
  <si>
    <t>Averses neige mêlée, couvert</t>
  </si>
  <si>
    <r>
      <t xml:space="preserve">10h45 Katia       </t>
    </r>
    <r>
      <rPr>
        <b/>
        <sz val="22"/>
        <color rgb="FF0000FF"/>
        <rFont val="Times New Roman"/>
        <family val="1"/>
      </rPr>
      <t>Feu Sturny ?</t>
    </r>
  </si>
  <si>
    <r>
      <rPr>
        <b/>
        <sz val="24"/>
        <color rgb="FF008000"/>
        <rFont val="Times New Roman"/>
        <family val="1"/>
      </rPr>
      <t>3,99-</t>
    </r>
    <r>
      <rPr>
        <b/>
        <sz val="24"/>
        <color rgb="FFFF0000"/>
        <rFont val="Times New Roman"/>
        <family val="1"/>
      </rPr>
      <t xml:space="preserve"> 5,99-</t>
    </r>
    <r>
      <rPr>
        <b/>
        <sz val="24"/>
        <color rgb="FF008000"/>
        <rFont val="Times New Roman"/>
        <family val="1"/>
      </rPr>
      <t xml:space="preserve"> 3,62- </t>
    </r>
  </si>
  <si>
    <t xml:space="preserve">10,12- 41,90- </t>
  </si>
  <si>
    <t>11h23 +4=-3h03</t>
  </si>
  <si>
    <t>11h27 +4=+3h07</t>
  </si>
  <si>
    <t>Nuageux, mais belles éclaircies</t>
  </si>
  <si>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 3"/>
        <charset val="2"/>
      </rPr>
      <t xml:space="preserve"> </t>
    </r>
    <r>
      <rPr>
        <b/>
        <sz val="26"/>
        <color rgb="FFFFFF00"/>
        <rFont val="Times New Roman"/>
        <family val="1"/>
      </rPr>
      <t>Calme</t>
    </r>
  </si>
  <si>
    <r>
      <rPr>
        <b/>
        <sz val="26"/>
        <rFont val="Times New Roman"/>
        <family val="1"/>
      </rPr>
      <t xml:space="preserve"> </t>
    </r>
    <r>
      <rPr>
        <b/>
        <sz val="26"/>
        <rFont val="Wingdings 3"/>
        <charset val="2"/>
      </rPr>
      <t xml:space="preserve"> </t>
    </r>
    <r>
      <rPr>
        <b/>
        <sz val="26"/>
        <rFont val="Times New Roman"/>
        <family val="1"/>
      </rPr>
      <t>Calme</t>
    </r>
  </si>
  <si>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 3"/>
        <charset val="2"/>
      </rPr>
      <t xml:space="preserve"> </t>
    </r>
    <r>
      <rPr>
        <b/>
        <sz val="26"/>
        <color rgb="FFFFFF00"/>
        <rFont val="Times New Roman"/>
        <family val="1"/>
      </rPr>
      <t xml:space="preserve">Calme </t>
    </r>
  </si>
  <si>
    <t xml:space="preserve">ADES             13h30 Simmler </t>
  </si>
  <si>
    <t xml:space="preserve">9,76- </t>
  </si>
  <si>
    <t xml:space="preserve">13,00- 12,85- 67,59- 78,76- 52,56- </t>
  </si>
  <si>
    <t xml:space="preserve">N° Fiscal:  17 98 422 096 009 </t>
  </si>
  <si>
    <t>aW35aqpoOa52</t>
  </si>
  <si>
    <t>N° Fiscal:  05 05 926 723 442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</si>
  <si>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60</t>
    </r>
  </si>
  <si>
    <t>2154663217</t>
  </si>
  <si>
    <t xml:space="preserve">2451099123029       </t>
  </si>
  <si>
    <t xml:space="preserve"> jelawa@gmx.com</t>
  </si>
  <si>
    <t xml:space="preserve">1510568066157       </t>
  </si>
  <si>
    <t>Sodra</t>
  </si>
  <si>
    <t>Zus</t>
  </si>
  <si>
    <t>3294692</t>
  </si>
  <si>
    <t>3294693</t>
  </si>
  <si>
    <t>via     FranceConnect / CPAM</t>
  </si>
  <si>
    <r>
      <rPr>
        <b/>
        <sz val="18"/>
        <color theme="1"/>
        <rFont val="Times New Roman"/>
        <family val="1"/>
      </rPr>
      <t>Apple</t>
    </r>
    <r>
      <rPr>
        <sz val="18"/>
        <color theme="1"/>
        <rFont val="Times New Roman"/>
        <family val="1"/>
      </rPr>
      <t xml:space="preserve"> ( Appareils )</t>
    </r>
  </si>
  <si>
    <r>
      <rPr>
        <b/>
        <sz val="18"/>
        <color theme="1"/>
        <rFont val="Times New Roman"/>
        <family val="1"/>
      </rPr>
      <t xml:space="preserve">Apple </t>
    </r>
    <r>
      <rPr>
        <sz val="18"/>
        <color theme="1"/>
        <rFont val="Times New Roman"/>
        <family val="1"/>
      </rPr>
      <t xml:space="preserve">  Compte et AppStore</t>
    </r>
  </si>
  <si>
    <r>
      <rPr>
        <b/>
        <sz val="18"/>
        <color theme="1"/>
        <rFont val="Times New Roman"/>
        <family val="1"/>
      </rPr>
      <t xml:space="preserve">AGIRC-ARRCO </t>
    </r>
    <r>
      <rPr>
        <sz val="18"/>
        <color theme="1"/>
        <rFont val="Times New Roman"/>
        <family val="1"/>
      </rPr>
      <t xml:space="preserve">        Larissa</t>
    </r>
  </si>
  <si>
    <r>
      <rPr>
        <b/>
        <sz val="18"/>
        <color theme="1"/>
        <rFont val="Times New Roman"/>
        <family val="1"/>
      </rPr>
      <t xml:space="preserve">Free Mobile             </t>
    </r>
    <r>
      <rPr>
        <sz val="18"/>
        <color theme="1"/>
        <rFont val="Times New Roman"/>
        <family val="1"/>
      </rPr>
      <t>Larissa ( 2 € )</t>
    </r>
  </si>
  <si>
    <r>
      <rPr>
        <b/>
        <sz val="18"/>
        <color theme="1"/>
        <rFont val="Times New Roman"/>
        <family val="1"/>
      </rPr>
      <t>FreeMobile</t>
    </r>
    <r>
      <rPr>
        <sz val="18"/>
        <color theme="1"/>
        <rFont val="Times New Roman"/>
        <family val="1"/>
      </rPr>
      <t xml:space="preserve"> </t>
    </r>
    <r>
      <rPr>
        <sz val="18"/>
        <color rgb="FF3366FF"/>
        <rFont val="Times New Roman"/>
        <family val="1"/>
      </rPr>
      <t xml:space="preserve">             </t>
    </r>
    <r>
      <rPr>
        <sz val="18"/>
        <rFont val="Times New Roman"/>
        <family val="1"/>
      </rPr>
      <t>Larissa ( 2 € )</t>
    </r>
  </si>
  <si>
    <r>
      <rPr>
        <b/>
        <sz val="18"/>
        <color theme="1"/>
        <rFont val="Times New Roman"/>
        <family val="1"/>
      </rPr>
      <t xml:space="preserve">ProBtp </t>
    </r>
    <r>
      <rPr>
        <sz val="18"/>
        <color theme="1"/>
        <rFont val="Times New Roman"/>
        <family val="1"/>
      </rPr>
      <t xml:space="preserve">                  Jean - Larissa</t>
    </r>
  </si>
  <si>
    <r>
      <t xml:space="preserve">https://mobile.free.fr/moncompte            </t>
    </r>
    <r>
      <rPr>
        <sz val="18"/>
        <color rgb="FF3366FF"/>
        <rFont val="Calibri"/>
        <family val="2"/>
        <scheme val="minor"/>
      </rPr>
      <t>id: 19655826   pass: Guo+311M</t>
    </r>
  </si>
  <si>
    <t>ou 9 578 815</t>
  </si>
  <si>
    <r>
      <rPr>
        <b/>
        <sz val="18"/>
        <color theme="1"/>
        <rFont val="Times New Roman"/>
        <family val="1"/>
      </rPr>
      <t xml:space="preserve">lassuranceretraite.fr         </t>
    </r>
    <r>
      <rPr>
        <sz val="18"/>
        <color theme="1"/>
        <rFont val="Times New Roman"/>
        <family val="1"/>
      </rPr>
      <t xml:space="preserve">  Larissa</t>
    </r>
  </si>
  <si>
    <r>
      <rPr>
        <b/>
        <sz val="18"/>
        <color theme="1"/>
        <rFont val="Times New Roman"/>
        <family val="1"/>
      </rPr>
      <t>lassuranceretraite.fr</t>
    </r>
    <r>
      <rPr>
        <sz val="18"/>
        <color theme="1"/>
        <rFont val="Times New Roman"/>
        <family val="1"/>
      </rPr>
      <t xml:space="preserve">           Jean</t>
    </r>
  </si>
  <si>
    <r>
      <rPr>
        <b/>
        <sz val="18"/>
        <color theme="1"/>
        <rFont val="Times New Roman"/>
        <family val="1"/>
      </rPr>
      <t xml:space="preserve">Ameli.fr  </t>
    </r>
    <r>
      <rPr>
        <sz val="18"/>
        <color theme="1"/>
        <rFont val="Times New Roman"/>
        <family val="1"/>
      </rPr>
      <t xml:space="preserve"> ( </t>
    </r>
    <r>
      <rPr>
        <b/>
        <sz val="18"/>
        <color theme="1"/>
        <rFont val="Times New Roman"/>
        <family val="1"/>
      </rPr>
      <t>CPAM</t>
    </r>
    <r>
      <rPr>
        <sz val="18"/>
        <color theme="1"/>
        <rFont val="Times New Roman"/>
        <family val="1"/>
      </rPr>
      <t xml:space="preserve"> )             Larissa</t>
    </r>
  </si>
  <si>
    <r>
      <t>A</t>
    </r>
    <r>
      <rPr>
        <b/>
        <sz val="18"/>
        <color theme="1"/>
        <rFont val="Times New Roman"/>
        <family val="1"/>
      </rPr>
      <t xml:space="preserve">meli.fr  </t>
    </r>
    <r>
      <rPr>
        <sz val="18"/>
        <color theme="1"/>
        <rFont val="Times New Roman"/>
        <family val="1"/>
      </rPr>
      <t xml:space="preserve"> ( </t>
    </r>
    <r>
      <rPr>
        <b/>
        <sz val="18"/>
        <color theme="1"/>
        <rFont val="Times New Roman"/>
        <family val="1"/>
      </rPr>
      <t>CPAM</t>
    </r>
    <r>
      <rPr>
        <sz val="18"/>
        <color theme="1"/>
        <rFont val="Times New Roman"/>
        <family val="1"/>
      </rPr>
      <t xml:space="preserve"> )             Jean</t>
    </r>
  </si>
  <si>
    <r>
      <rPr>
        <b/>
        <sz val="18"/>
        <color theme="1"/>
        <rFont val="Times New Roman"/>
        <family val="1"/>
      </rPr>
      <t xml:space="preserve">Impôts Gouv.fr </t>
    </r>
    <r>
      <rPr>
        <sz val="18"/>
        <color theme="1"/>
        <rFont val="Times New Roman"/>
        <family val="1"/>
      </rPr>
      <t xml:space="preserve">   Jean</t>
    </r>
  </si>
  <si>
    <r>
      <rPr>
        <b/>
        <sz val="18"/>
        <color theme="1"/>
        <rFont val="Times New Roman"/>
        <family val="1"/>
      </rPr>
      <t xml:space="preserve">Impôts Gouv.fr </t>
    </r>
    <r>
      <rPr>
        <sz val="18"/>
        <color theme="1"/>
        <rFont val="Times New Roman"/>
        <family val="1"/>
      </rPr>
      <t xml:space="preserve">   Larissa</t>
    </r>
  </si>
  <si>
    <r>
      <t></t>
    </r>
    <r>
      <rPr>
        <b/>
        <sz val="26"/>
        <rFont val="Times New Roman"/>
        <family val="1"/>
      </rPr>
      <t xml:space="preserve">120  </t>
    </r>
    <r>
      <rPr>
        <b/>
        <sz val="26"/>
        <rFont val="Wingdings-Regular"/>
      </rPr>
      <t></t>
    </r>
    <r>
      <rPr>
        <b/>
        <sz val="26"/>
        <rFont val="Times New Roman"/>
        <family val="1"/>
      </rPr>
      <t>90</t>
    </r>
  </si>
  <si>
    <r>
      <t xml:space="preserve">St Valentin   </t>
    </r>
    <r>
      <rPr>
        <sz val="22"/>
        <color rgb="FF0000FF"/>
        <rFont val="Times New Roman"/>
        <family val="1"/>
      </rPr>
      <t>Soline</t>
    </r>
    <r>
      <rPr>
        <sz val="22"/>
        <color rgb="FFFF0000"/>
        <rFont val="Times New Roman"/>
        <family val="1"/>
      </rPr>
      <t xml:space="preserve">      </t>
    </r>
    <r>
      <rPr>
        <b/>
        <sz val="22"/>
        <color rgb="FFFF0000"/>
        <rFont val="Times New Roman"/>
        <family val="1"/>
      </rPr>
      <t>15h00 Vaccin Jack</t>
    </r>
  </si>
  <si>
    <r>
      <t></t>
    </r>
    <r>
      <rPr>
        <b/>
        <sz val="26"/>
        <color rgb="FFFF0000"/>
        <rFont val="Times New Roman"/>
        <family val="1"/>
      </rPr>
      <t xml:space="preserve">70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70</t>
    </r>
  </si>
  <si>
    <t>P               B</t>
  </si>
  <si>
    <t xml:space="preserve">15,00- </t>
  </si>
  <si>
    <t xml:space="preserve">12,99- 42,33- </t>
  </si>
  <si>
    <t>Pluie, averses, grésil, neige à 600m</t>
  </si>
  <si>
    <t>Averses, neige à 600m</t>
  </si>
  <si>
    <r>
      <t></t>
    </r>
    <r>
      <rPr>
        <b/>
        <sz val="26"/>
        <color rgb="FFFF0000"/>
        <rFont val="Times New Roman"/>
        <family val="1"/>
      </rPr>
      <t xml:space="preserve">55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</si>
  <si>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t>ouvert, rares et faibles averses</t>
  </si>
  <si>
    <t>5 / 36</t>
  </si>
  <si>
    <t>1 / 26</t>
  </si>
  <si>
    <t>2 / 26</t>
  </si>
  <si>
    <t>3 / 26</t>
  </si>
  <si>
    <t>4 / 26</t>
  </si>
  <si>
    <t>10h45 Katia 14h10 échograph  abdominale 11h30 Marion</t>
  </si>
  <si>
    <r>
      <t></t>
    </r>
    <r>
      <rPr>
        <b/>
        <sz val="26"/>
        <color rgb="FFFF0000"/>
        <rFont val="Times New Roman"/>
        <family val="1"/>
      </rPr>
      <t xml:space="preserve">60  </t>
    </r>
    <r>
      <rPr>
        <b/>
        <sz val="26"/>
        <rFont val="Wingdings-Regular"/>
      </rPr>
      <t></t>
    </r>
    <r>
      <rPr>
        <b/>
        <sz val="26"/>
        <rFont val="Times New Roman"/>
        <family val="1"/>
      </rPr>
      <t>90</t>
    </r>
  </si>
  <si>
    <r>
      <t></t>
    </r>
    <r>
      <rPr>
        <b/>
        <sz val="26"/>
        <color rgb="FFFF0000"/>
        <rFont val="Times New Roman"/>
        <family val="1"/>
      </rPr>
      <t xml:space="preserve">55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</si>
  <si>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Averses, éclaircies,</t>
  </si>
  <si>
    <r>
      <rPr>
        <b/>
        <sz val="26"/>
        <rFont val="Times New Roman"/>
        <family val="1"/>
      </rPr>
      <t xml:space="preserve"> </t>
    </r>
    <r>
      <rPr>
        <b/>
        <sz val="26"/>
        <rFont val="Wingdings 3"/>
        <charset val="2"/>
      </rPr>
      <t></t>
    </r>
    <r>
      <rPr>
        <b/>
        <sz val="26"/>
        <rFont val="Times New Roman"/>
        <family val="1"/>
      </rPr>
      <t xml:space="preserve">Calme </t>
    </r>
    <r>
      <rPr>
        <b/>
        <sz val="26"/>
        <color rgb="FFFFC000"/>
        <rFont val="Wingdings-Regular"/>
        <family val="1"/>
      </rPr>
      <t></t>
    </r>
    <r>
      <rPr>
        <b/>
        <sz val="26"/>
        <color rgb="FFFFC000"/>
        <rFont val="Times New Roman"/>
        <family val="1"/>
      </rPr>
      <t>30</t>
    </r>
  </si>
  <si>
    <t>11,40- 10,92- 73,63- 4,35- 10,50-</t>
  </si>
  <si>
    <t xml:space="preserve">22,05- 73,50- 20,00- 2,90- 2,25- </t>
  </si>
  <si>
    <t>AirPort T C J</t>
  </si>
  <si>
    <r>
      <t></t>
    </r>
    <r>
      <rPr>
        <b/>
        <sz val="26"/>
        <color rgb="FFFF0000"/>
        <rFont val="Times New Roman"/>
        <family val="1"/>
      </rPr>
      <t xml:space="preserve">65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60</t>
    </r>
  </si>
  <si>
    <t xml:space="preserve">   X.          X</t>
  </si>
  <si>
    <r>
      <t>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50</t>
    </r>
  </si>
  <si>
    <t>12,10- 12,55- 23,95-</t>
  </si>
  <si>
    <r>
      <t>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</si>
  <si>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17,61- 3,98- 7,15-</t>
  </si>
  <si>
    <t xml:space="preserve">10h30 Katia   </t>
  </si>
  <si>
    <r>
      <t xml:space="preserve">8h00 Dr Huffschmitt  </t>
    </r>
    <r>
      <rPr>
        <b/>
        <sz val="22"/>
        <color rgb="FF0000FF"/>
        <rFont val="Times New Roman"/>
        <family val="1"/>
      </rPr>
      <t>Prise de Sang</t>
    </r>
    <r>
      <rPr>
        <b/>
        <sz val="22"/>
        <color rgb="FFFF0000"/>
        <rFont val="Times New Roman"/>
        <family val="1"/>
      </rPr>
      <t xml:space="preserve"> 13h30 Katia </t>
    </r>
  </si>
  <si>
    <r>
      <t>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</si>
  <si>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>Averses, neige à 800m, éclaircies</t>
  </si>
  <si>
    <r>
      <t>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</si>
  <si>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13h20 Scanner (J)</t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</si>
  <si>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</si>
  <si>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>18,41-</t>
  </si>
  <si>
    <t>Nuageux et belles éclaircies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</si>
  <si>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</si>
  <si>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t>12,28-</t>
  </si>
  <si>
    <t>15,79-</t>
  </si>
  <si>
    <t>12h00 Gérard Freitag</t>
  </si>
  <si>
    <t>Pot au feu et quenelles</t>
  </si>
  <si>
    <t>Pinot Gris Thirian</t>
  </si>
  <si>
    <t>Freitag Gérard - Geneviève</t>
  </si>
  <si>
    <r>
      <t>69m</t>
    </r>
    <r>
      <rPr>
        <vertAlign val="superscript"/>
        <sz val="18"/>
        <color rgb="FF000000"/>
        <rFont val="Calibri"/>
        <family val="2"/>
      </rPr>
      <t xml:space="preserve">3 / </t>
    </r>
    <r>
      <rPr>
        <sz val="18"/>
        <color rgb="FF000000"/>
        <rFont val="Calibri"/>
        <family val="2"/>
      </rPr>
      <t>746</t>
    </r>
  </si>
  <si>
    <t>Château de Landsberg</t>
  </si>
  <si>
    <r>
      <t></t>
    </r>
    <r>
      <rPr>
        <b/>
        <sz val="26"/>
        <color rgb="FFFF0000"/>
        <rFont val="Times New Roman"/>
        <family val="1"/>
      </rPr>
      <t xml:space="preserve">50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</si>
  <si>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</si>
  <si>
    <t xml:space="preserve">11,90- 59,85- 94,68-  48,68- </t>
  </si>
  <si>
    <t>50,00- 11,10-</t>
  </si>
  <si>
    <r>
      <t xml:space="preserve"> </t>
    </r>
    <r>
      <rPr>
        <b/>
        <sz val="26"/>
        <color rgb="FFFF0000"/>
        <rFont val="Times New Roman"/>
        <family val="1"/>
      </rPr>
      <t xml:space="preserve">65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70</t>
    </r>
  </si>
  <si>
    <t>Averses, nuageux le soir</t>
  </si>
  <si>
    <t>Anniv. Marie Kohler</t>
  </si>
  <si>
    <t xml:space="preserve">Livr Lilial </t>
  </si>
  <si>
    <t>Averses de neige, couvert</t>
  </si>
  <si>
    <t>11h30 +3=+3h10</t>
  </si>
  <si>
    <t>11h34 +4=+3h14</t>
  </si>
  <si>
    <t>11h37 +3=+3h17</t>
  </si>
  <si>
    <t>11h41 +4=+3h21</t>
  </si>
  <si>
    <t>11h44 +3=+3h24</t>
  </si>
  <si>
    <t>268 000</t>
  </si>
  <si>
    <t>Lég.Lat</t>
  </si>
  <si>
    <t>&lt;0,6</t>
  </si>
  <si>
    <t>Nuageux, rares averses</t>
  </si>
  <si>
    <r>
      <t xml:space="preserve">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35</t>
    </r>
    <r>
      <rPr>
        <b/>
        <sz val="26"/>
        <rFont val="Wingdings-Regular"/>
      </rPr>
      <t></t>
    </r>
    <r>
      <rPr>
        <b/>
        <sz val="26"/>
        <rFont val="Times New Roman"/>
        <family val="1"/>
      </rPr>
      <t>109</t>
    </r>
  </si>
  <si>
    <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25</t>
    </r>
  </si>
  <si>
    <t>ZYMA-D-1</t>
  </si>
  <si>
    <r>
      <t xml:space="preserve">Vendredi Saint  </t>
    </r>
    <r>
      <rPr>
        <b/>
        <sz val="22"/>
        <color rgb="FFFF0000"/>
        <rFont val="Times New Roman"/>
        <family val="1"/>
      </rPr>
      <t>Prendre     ZYMA-D-4</t>
    </r>
  </si>
  <si>
    <t>6 / 36</t>
  </si>
  <si>
    <t>3810,44 / 600</t>
  </si>
  <si>
    <t>1313,75 / 600</t>
  </si>
  <si>
    <t>16,24-</t>
  </si>
  <si>
    <t>2,99-6,94- 28,11-</t>
  </si>
  <si>
    <t>Voilé, nuageux / couvert, averses</t>
  </si>
  <si>
    <r>
      <t xml:space="preserve"> </t>
    </r>
    <r>
      <rPr>
        <b/>
        <sz val="26"/>
        <color rgb="FFFF0000"/>
        <rFont val="Times New Roman"/>
        <family val="1"/>
      </rPr>
      <t xml:space="preserve">65 </t>
    </r>
    <r>
      <rPr>
        <b/>
        <sz val="26"/>
        <rFont val="Wingdings"/>
        <charset val="2"/>
      </rPr>
      <t></t>
    </r>
    <r>
      <rPr>
        <b/>
        <sz val="26"/>
        <rFont val="Times New Roman"/>
        <family val="1"/>
      </rPr>
      <t>95</t>
    </r>
  </si>
  <si>
    <r>
      <t>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50</t>
    </r>
  </si>
  <si>
    <r>
      <t>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45</t>
    </r>
  </si>
  <si>
    <t>Adobe Lightroom</t>
  </si>
  <si>
    <r>
      <t xml:space="preserve">se remplace par </t>
    </r>
    <r>
      <rPr>
        <b/>
        <sz val="22"/>
        <rFont val="Times New Roman"/>
        <family val="1"/>
      </rPr>
      <t>Darktable</t>
    </r>
  </si>
  <si>
    <t xml:space="preserve">  X          X</t>
  </si>
  <si>
    <t>couvert, éclaircies,</t>
  </si>
  <si>
    <t>15h00 Scanner Orangerie</t>
  </si>
  <si>
    <t xml:space="preserve">   X      X</t>
  </si>
  <si>
    <r>
      <t>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70</t>
    </r>
  </si>
  <si>
    <t xml:space="preserve"> ( J )         10h45 Katia</t>
  </si>
  <si>
    <t>8,50-</t>
  </si>
  <si>
    <r>
      <t xml:space="preserve">9h45 Pilates    </t>
    </r>
    <r>
      <rPr>
        <b/>
        <sz val="22"/>
        <color rgb="FFFF0000"/>
        <rFont val="Times New Roman"/>
        <family val="1"/>
      </rPr>
      <t>Opération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hydrocèle D</t>
    </r>
  </si>
  <si>
    <r>
      <rPr>
        <b/>
        <sz val="22"/>
        <color rgb="FF0000FF"/>
        <rFont val="Times New Roman"/>
        <family val="1"/>
      </rPr>
      <t>7h30 CAR prélèvement</t>
    </r>
    <r>
      <rPr>
        <sz val="22"/>
        <color rgb="FF0000FF"/>
        <rFont val="Times New Roman"/>
        <family val="1"/>
      </rPr>
      <t xml:space="preserve"> </t>
    </r>
    <r>
      <rPr>
        <b/>
        <sz val="22"/>
        <color rgb="FF0000FF"/>
        <rFont val="Times New Roman"/>
        <family val="1"/>
      </rPr>
      <t>eau du Puits</t>
    </r>
    <r>
      <rPr>
        <b/>
        <sz val="22"/>
        <color rgb="FFFF0000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        Dernier Coversyl             </t>
    </r>
    <r>
      <rPr>
        <b/>
        <sz val="22"/>
        <color rgb="FFFF0000"/>
        <rFont val="Times New Roman"/>
        <family val="1"/>
      </rPr>
      <t>Jean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Entrée Rhéna à 14h45</t>
    </r>
  </si>
  <si>
    <r>
      <t xml:space="preserve">    7h00 Jean Opération Vessie    </t>
    </r>
    <r>
      <rPr>
        <b/>
        <sz val="22"/>
        <color rgb="FF002060"/>
        <rFont val="Times New Roman"/>
        <family val="1"/>
      </rPr>
      <t>9h45 Pilates</t>
    </r>
  </si>
  <si>
    <t>42,85-</t>
  </si>
  <si>
    <t>15h30 Jean - Dr Valentin</t>
  </si>
  <si>
    <t>J - Dr Valentin</t>
  </si>
  <si>
    <t>13h40 J - Dr Valentin</t>
  </si>
  <si>
    <t>Matin  +</t>
  </si>
  <si>
    <r>
      <t></t>
    </r>
    <r>
      <rPr>
        <b/>
        <sz val="26"/>
        <color rgb="FFFF0000"/>
        <rFont val="Times New Roman"/>
        <family val="1"/>
      </rPr>
      <t xml:space="preserve">75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</si>
  <si>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 xml:space="preserve"> 47,90-  0,75-</t>
  </si>
  <si>
    <t>54,22-</t>
  </si>
  <si>
    <t>Averses, neige à 900m</t>
  </si>
  <si>
    <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</si>
  <si>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 xml:space="preserve">     X.       X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</si>
  <si>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  <charset val="2"/>
      </rPr>
      <t>35</t>
    </r>
  </si>
  <si>
    <t>nuageux, averses le soir</t>
  </si>
  <si>
    <t>40,00- 0,31- 30,25-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</si>
  <si>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  <charset val="2"/>
      </rPr>
      <t>35</t>
    </r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</si>
  <si>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 xml:space="preserve">70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  <charset val="2"/>
      </rPr>
      <t>70</t>
    </r>
  </si>
  <si>
    <t>3220 - AppCare &gt; 7/01/2022</t>
  </si>
  <si>
    <r>
      <t xml:space="preserve">"ééà </t>
    </r>
    <r>
      <rPr>
        <sz val="18"/>
        <rFont val="Times New Roman"/>
        <family val="1"/>
      </rPr>
      <t>(3220 sans majuscule)</t>
    </r>
  </si>
  <si>
    <r>
      <t>6420-</t>
    </r>
    <r>
      <rPr>
        <sz val="18"/>
        <color rgb="FF002060"/>
        <rFont val="Calibri"/>
        <family val="2"/>
      </rPr>
      <t>6605</t>
    </r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</si>
  <si>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45</t>
    </r>
  </si>
  <si>
    <r>
      <rPr>
        <b/>
        <sz val="22"/>
        <color rgb="FF0000FF"/>
        <rFont val="Times New Roman"/>
        <family val="1"/>
      </rPr>
      <t>Pommetiers de Hall en fleurs</t>
    </r>
    <r>
      <rPr>
        <b/>
        <sz val="22"/>
        <color rgb="FFFF0000"/>
        <rFont val="Times New Roman"/>
        <family val="1"/>
      </rPr>
      <t xml:space="preserve"> 9h00 Dr Faure</t>
    </r>
  </si>
  <si>
    <r>
      <t xml:space="preserve"> 10h45 Katia   </t>
    </r>
    <r>
      <rPr>
        <b/>
        <sz val="22"/>
        <color rgb="FF0000FF"/>
        <rFont val="Times New Roman"/>
        <family val="1"/>
      </rPr>
      <t xml:space="preserve">Pose compteur Linky fin de matinée </t>
    </r>
    <r>
      <rPr>
        <b/>
        <sz val="22"/>
        <color rgb="FFFF0000"/>
        <rFont val="Times New Roman"/>
        <family val="1"/>
      </rPr>
      <t xml:space="preserve">           Old 06605Kw</t>
    </r>
  </si>
  <si>
    <t>Couvert, averses, couvert</t>
  </si>
  <si>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  <charset val="2"/>
      </rPr>
      <t>65</t>
    </r>
  </si>
  <si>
    <t xml:space="preserve">8h00 Dr Huffschmitt + M </t>
  </si>
  <si>
    <t>9h45 Pilates +</t>
  </si>
  <si>
    <t xml:space="preserve">71,59- 42,25- 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</si>
  <si>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  <charset val="2"/>
      </rPr>
      <t>45</t>
    </r>
  </si>
  <si>
    <t xml:space="preserve">   </t>
  </si>
  <si>
    <r>
      <t xml:space="preserve">Pris  ZYMA-D-2       </t>
    </r>
    <r>
      <rPr>
        <b/>
        <sz val="22"/>
        <color rgb="FF0000FF"/>
        <rFont val="Times New Roman"/>
        <family val="1"/>
      </rPr>
      <t xml:space="preserve">Lilial </t>
    </r>
    <r>
      <rPr>
        <b/>
        <sz val="22"/>
        <color rgb="FFFF0000"/>
        <rFont val="Times New Roman"/>
        <family val="1"/>
      </rPr>
      <t xml:space="preserve">     Scié + rentré moitié du Bois</t>
    </r>
  </si>
  <si>
    <t xml:space="preserve">    X         X</t>
  </si>
  <si>
    <t>beau, nuageux, couvert,</t>
  </si>
  <si>
    <r>
      <rPr>
        <b/>
        <sz val="22"/>
        <color rgb="FFFF0000"/>
        <rFont val="Times New Roman"/>
        <family val="1"/>
      </rPr>
      <t>Printenps</t>
    </r>
    <r>
      <rPr>
        <sz val="22"/>
        <color rgb="FFFF0000"/>
        <rFont val="Times New Roman"/>
        <family val="1"/>
      </rPr>
      <t xml:space="preserve">        </t>
    </r>
    <r>
      <rPr>
        <sz val="22"/>
        <color rgb="FF0000FF"/>
        <rFont val="Times New Roman"/>
        <family val="1"/>
      </rPr>
      <t xml:space="preserve">Mode et Tissus </t>
    </r>
    <r>
      <rPr>
        <b/>
        <sz val="22"/>
        <color rgb="FF0000FF"/>
        <rFont val="Times New Roman"/>
        <family val="1"/>
      </rPr>
      <t>Annulé</t>
    </r>
  </si>
  <si>
    <t>Début de l'Hiver</t>
  </si>
  <si>
    <t>Début du Printemps</t>
  </si>
  <si>
    <t>7 / 36</t>
  </si>
  <si>
    <t>5 / 26</t>
  </si>
  <si>
    <t>Scié + rentré Bois</t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</si>
  <si>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  <charset val="2"/>
      </rPr>
      <t>25</t>
    </r>
  </si>
  <si>
    <t>19,69- 70,54-</t>
  </si>
  <si>
    <t>Terminé scier + rentrer Bois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</si>
  <si>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35</t>
    </r>
  </si>
  <si>
    <t>Beau / voilé</t>
  </si>
  <si>
    <t xml:space="preserve">Matin  </t>
  </si>
  <si>
    <t>13,23- 10,50</t>
  </si>
  <si>
    <r>
      <rPr>
        <b/>
        <sz val="22"/>
        <color rgb="FF0000FF"/>
        <rFont val="Times New Roman"/>
        <family val="1"/>
      </rPr>
      <t>9h45 Pilates +</t>
    </r>
    <r>
      <rPr>
        <b/>
        <sz val="22"/>
        <color rgb="FFFF0000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>Jean Opération Cataracte D</t>
    </r>
    <r>
      <rPr>
        <b/>
        <sz val="22"/>
        <color rgb="FFFF0000"/>
        <rFont val="Times New Roman"/>
        <family val="1"/>
      </rPr>
      <t xml:space="preserve"> Annulé</t>
    </r>
  </si>
  <si>
    <t xml:space="preserve">33,94-  </t>
  </si>
  <si>
    <t>Beau avec passages nuageux</t>
  </si>
  <si>
    <t>16,55-</t>
  </si>
  <si>
    <r>
      <rPr>
        <sz val="22"/>
        <color rgb="FF0000FF"/>
        <rFont val="Times New Roman"/>
        <family val="1"/>
      </rPr>
      <t xml:space="preserve">Mode et Tissus </t>
    </r>
    <r>
      <rPr>
        <b/>
        <sz val="22"/>
        <color rgb="FF0000FF"/>
        <rFont val="Times New Roman"/>
        <family val="1"/>
      </rPr>
      <t>Annulé</t>
    </r>
    <r>
      <rPr>
        <sz val="22"/>
        <color rgb="FF0000FF"/>
        <rFont val="Times New Roman"/>
        <family val="1"/>
      </rPr>
      <t xml:space="preserve">   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 xml:space="preserve">Expédition Tuna à Marckolsheim. </t>
    </r>
    <r>
      <rPr>
        <b/>
        <sz val="22"/>
        <color rgb="FF0000FF"/>
        <rFont val="Times New Roman"/>
        <family val="1"/>
      </rPr>
      <t>ADES</t>
    </r>
  </si>
  <si>
    <r>
      <rPr>
        <sz val="22"/>
        <color rgb="FF0000FF"/>
        <rFont val="Times New Roman"/>
        <family val="1"/>
      </rPr>
      <t xml:space="preserve">Mode et Tissus </t>
    </r>
    <r>
      <rPr>
        <b/>
        <sz val="22"/>
        <color rgb="FF0000FF"/>
        <rFont val="Times New Roman"/>
        <family val="1"/>
      </rPr>
      <t>Annulé</t>
    </r>
  </si>
  <si>
    <t>Rapatrié Bois 5 voyages</t>
  </si>
  <si>
    <t>Rapatrié Bois 2 voyages</t>
  </si>
  <si>
    <r>
      <t xml:space="preserve"> Rapatrié Bois 4 voyages      </t>
    </r>
    <r>
      <rPr>
        <b/>
        <sz val="22"/>
        <color rgb="FF0000FF"/>
        <rFont val="Times New Roman"/>
        <family val="1"/>
      </rPr>
      <t xml:space="preserve"> Anniv. Joseph Kohler </t>
    </r>
    <r>
      <rPr>
        <b/>
        <sz val="22"/>
        <color rgb="FFFF0000"/>
        <rFont val="Times New Roman"/>
        <family val="1"/>
      </rPr>
      <t xml:space="preserve">        10h45 Anesthésiste annulé</t>
    </r>
  </si>
  <si>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40</t>
    </r>
  </si>
  <si>
    <t>Couvert, neige à 500m dans la nuit</t>
  </si>
  <si>
    <r>
      <t></t>
    </r>
    <r>
      <rPr>
        <b/>
        <sz val="26"/>
        <color rgb="FFFF0000"/>
        <rFont val="Times New Roman"/>
        <family val="1"/>
      </rPr>
      <t>60</t>
    </r>
    <r>
      <rPr>
        <b/>
        <sz val="26"/>
        <color rgb="FFFF0000"/>
        <rFont val="Wingdings-Regular"/>
      </rPr>
      <t></t>
    </r>
    <r>
      <rPr>
        <b/>
        <sz val="26"/>
        <color rgb="FFFF0000"/>
        <rFont val="Times New Roman"/>
        <family val="1"/>
      </rPr>
      <t>60</t>
    </r>
  </si>
  <si>
    <t>Hochnebel, nuageux</t>
  </si>
  <si>
    <r>
      <t>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0000"/>
        <rFont val="Wingdings-Regular"/>
      </rPr>
      <t></t>
    </r>
    <r>
      <rPr>
        <b/>
        <sz val="26"/>
        <color rgb="FFFF0000"/>
        <rFont val="Times New Roman"/>
        <family val="1"/>
      </rPr>
      <t>55</t>
    </r>
  </si>
  <si>
    <t>10h00 Dr Palko   ( Larissa Annulé)</t>
  </si>
  <si>
    <t>Appeler Bijon pour RV Dr Palko</t>
  </si>
  <si>
    <t>63,52- 34,58- 30,18- 3,23-</t>
  </si>
  <si>
    <r>
      <t></t>
    </r>
    <r>
      <rPr>
        <b/>
        <sz val="26"/>
        <color rgb="FFFF0000"/>
        <rFont val="Times New Roman"/>
        <family val="1"/>
      </rPr>
      <t xml:space="preserve">50 </t>
    </r>
    <r>
      <rPr>
        <b/>
        <sz val="26"/>
        <color rgb="FFFF0000"/>
        <rFont val="Wingdings-Regular"/>
      </rPr>
      <t></t>
    </r>
    <r>
      <rPr>
        <b/>
        <sz val="26"/>
        <color rgb="FFFF0000"/>
        <rFont val="Times New Roman"/>
        <family val="1"/>
      </rPr>
      <t>50</t>
    </r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</si>
  <si>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45</t>
    </r>
  </si>
  <si>
    <r>
      <rPr>
        <sz val="22"/>
        <color rgb="FF0000FF"/>
        <rFont val="Times New Roman"/>
        <family val="1"/>
      </rPr>
      <t xml:space="preserve">Mode et Tissus </t>
    </r>
    <r>
      <rPr>
        <b/>
        <sz val="22"/>
        <color rgb="FF0000FF"/>
        <rFont val="Times New Roman"/>
        <family val="1"/>
      </rPr>
      <t xml:space="preserve">Annulé </t>
    </r>
    <r>
      <rPr>
        <sz val="22"/>
        <color rgb="FFFF0000"/>
        <rFont val="Times New Roman"/>
        <family val="1"/>
      </rPr>
      <t xml:space="preserve">       </t>
    </r>
    <r>
      <rPr>
        <b/>
        <sz val="22"/>
        <color rgb="FFFF0000"/>
        <rFont val="Times New Roman"/>
        <family val="1"/>
      </rPr>
      <t>Livraison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Lilial </t>
    </r>
  </si>
  <si>
    <r>
      <t>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35</t>
    </r>
  </si>
  <si>
    <r>
      <t xml:space="preserve">8h00 Dr Huffschmitt </t>
    </r>
    <r>
      <rPr>
        <b/>
        <sz val="22"/>
        <color rgb="FF0000FF"/>
        <rFont val="Times New Roman"/>
        <family val="1"/>
      </rPr>
      <t>appel Lilial</t>
    </r>
  </si>
  <si>
    <t>20,88-</t>
  </si>
  <si>
    <t>Pris  ZYMA-D 3</t>
  </si>
  <si>
    <r>
      <t xml:space="preserve"> 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25</t>
    </r>
  </si>
  <si>
    <t>Beau, couvert, faibles averses neige mêlée, neige à 500m</t>
  </si>
  <si>
    <r>
      <t>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35</t>
    </r>
  </si>
  <si>
    <r>
      <t>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40</t>
    </r>
  </si>
  <si>
    <t>177,65-</t>
  </si>
  <si>
    <t>couvert, beau</t>
  </si>
  <si>
    <r>
      <t>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40</t>
    </r>
  </si>
  <si>
    <t>4354,03 / 900</t>
  </si>
  <si>
    <t>1482,94 / 900</t>
  </si>
  <si>
    <t>covid-19</t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</si>
  <si>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</si>
  <si>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theme="0"/>
        <rFont val="Wingdings 3"/>
        <charset val="2"/>
      </rPr>
      <t xml:space="preserve"> 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</si>
  <si>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>11,10- 15,97</t>
  </si>
  <si>
    <t>Freitag</t>
  </si>
  <si>
    <t>Gérard</t>
  </si>
  <si>
    <t>09 54 83 87 05</t>
  </si>
  <si>
    <t>g.Freitag@free.fr</t>
  </si>
  <si>
    <t xml:space="preserve">9.9.9.9       </t>
  </si>
  <si>
    <t xml:space="preserve">Quad9  </t>
  </si>
  <si>
    <r>
      <t>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25 </t>
    </r>
  </si>
  <si>
    <t>posé bidon pour sève de bouleau</t>
  </si>
  <si>
    <r>
      <rPr>
        <sz val="22"/>
        <color rgb="FF0000FF"/>
        <rFont val="Times New Roman"/>
        <family val="1"/>
      </rPr>
      <t xml:space="preserve">ADES  </t>
    </r>
    <r>
      <rPr>
        <sz val="22"/>
        <color rgb="FFFF0000"/>
        <rFont val="Times New Roman"/>
        <family val="1"/>
      </rPr>
      <t xml:space="preserve">           </t>
    </r>
    <r>
      <rPr>
        <b/>
        <sz val="22"/>
        <color rgb="FFFF0000"/>
        <rFont val="Times New Roman"/>
        <family val="1"/>
      </rPr>
      <t>Démarré levain le soir</t>
    </r>
  </si>
  <si>
    <t>8 / 36</t>
  </si>
  <si>
    <t>6 / 26</t>
  </si>
  <si>
    <t>Récupéré sève bouleau 3,5L</t>
  </si>
  <si>
    <r>
      <t>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</si>
  <si>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 xml:space="preserve">       X            X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</si>
  <si>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</si>
  <si>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</si>
  <si>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>la Compagnie des Animaux</t>
  </si>
  <si>
    <t xml:space="preserve">20,19- </t>
  </si>
  <si>
    <t>mot de passe de Safari</t>
  </si>
  <si>
    <t>9h45 Pilates + annulé</t>
  </si>
  <si>
    <t>Sans Feu</t>
  </si>
  <si>
    <t>6,22-</t>
  </si>
  <si>
    <t>110,86-</t>
  </si>
  <si>
    <r>
      <t>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</si>
  <si>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t>73,96- 21,02</t>
  </si>
  <si>
    <t>9 / 36</t>
  </si>
  <si>
    <t>Brau</t>
  </si>
  <si>
    <r>
      <t>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</si>
  <si>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theme="1"/>
        <rFont val="Wingdings-Regular"/>
      </rPr>
      <t xml:space="preserve"> </t>
    </r>
    <r>
      <rPr>
        <b/>
        <sz val="26"/>
        <color theme="0"/>
        <rFont val="Wingdings 3"/>
        <charset val="2"/>
      </rPr>
      <t></t>
    </r>
  </si>
  <si>
    <r>
      <t>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26</t>
    </r>
    <r>
      <rPr>
        <sz val="16"/>
        <color theme="1"/>
        <rFont val="TimesNewRomanPSMT"/>
        <family val="2"/>
      </rPr>
      <t/>
    </r>
  </si>
  <si>
    <t xml:space="preserve">   X                 X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</si>
  <si>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theme="1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</si>
  <si>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20</t>
    </r>
    <r>
      <rPr>
        <b/>
        <sz val="26"/>
        <color theme="1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35</t>
    </r>
  </si>
  <si>
    <t xml:space="preserve">   X               X</t>
  </si>
  <si>
    <r>
      <t>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35</t>
    </r>
  </si>
  <si>
    <t>Commencé nouveau DogMio 5kg</t>
  </si>
  <si>
    <r>
      <t>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30</t>
    </r>
  </si>
  <si>
    <t>28,41-</t>
  </si>
  <si>
    <t>Phiippe</t>
  </si>
  <si>
    <t>03 89 58 89 75</t>
  </si>
  <si>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</si>
  <si>
    <t>71,00-</t>
  </si>
  <si>
    <r>
      <t>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</rPr>
      <t>20</t>
    </r>
  </si>
  <si>
    <r>
      <rPr>
        <b/>
        <sz val="22"/>
        <color rgb="FF0000FF"/>
        <rFont val="Times New Roman"/>
        <family val="1"/>
      </rPr>
      <t>appelé Lilial.</t>
    </r>
    <r>
      <rPr>
        <b/>
        <sz val="22"/>
        <color rgb="FFFF0000"/>
        <rFont val="Times New Roman"/>
        <family val="1"/>
      </rPr>
      <t xml:space="preserve"> Appeler Hôpital Sélestat.</t>
    </r>
    <r>
      <rPr>
        <sz val="22"/>
        <color rgb="FFFF0000"/>
        <rFont val="Times New Roman"/>
        <family val="1"/>
      </rPr>
      <t xml:space="preserve">          </t>
    </r>
  </si>
  <si>
    <t>95,96-</t>
  </si>
  <si>
    <t>10,98-</t>
  </si>
  <si>
    <t>Nuageux, deau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</si>
  <si>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theme="1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</si>
  <si>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37,24- 9,00-</t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</si>
  <si>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theme="1"/>
        <rFont val="Wingdings-Regular"/>
      </rPr>
      <t xml:space="preserve"> </t>
    </r>
    <r>
      <rPr>
        <b/>
        <sz val="26"/>
        <color rgb="FFFF0000"/>
        <rFont val="Wingdings-Regular"/>
      </rPr>
      <t></t>
    </r>
    <r>
      <rPr>
        <b/>
        <sz val="26"/>
        <color rgb="FFFF0000"/>
        <rFont val="Times New Roman"/>
        <family val="1"/>
      </rPr>
      <t>35</t>
    </r>
  </si>
  <si>
    <t>Sans feu</t>
  </si>
  <si>
    <t>Beau, qqs nuages, fortement nuageux</t>
  </si>
  <si>
    <r>
      <t>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0000"/>
        <rFont val="Wingdings-Regular"/>
      </rPr>
      <t xml:space="preserve"> </t>
    </r>
    <r>
      <rPr>
        <b/>
        <sz val="26"/>
        <color rgb="FFFF0000"/>
        <rFont val="Times New Roman"/>
        <family val="1"/>
      </rPr>
      <t>50</t>
    </r>
  </si>
  <si>
    <t xml:space="preserve">             X  X</t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</si>
  <si>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Wingdings-Regular"/>
      </rPr>
      <t xml:space="preserve"> </t>
    </r>
    <r>
      <rPr>
        <b/>
        <sz val="26"/>
        <color rgb="FFFF0000"/>
        <rFont val="Times New Roman"/>
        <family val="1"/>
      </rPr>
      <t>50</t>
    </r>
  </si>
  <si>
    <t>8h00 Dr Huffschmitt+M + PS</t>
  </si>
  <si>
    <t>Beau, fortement nuageux,</t>
  </si>
  <si>
    <t>15h30 Dr Simmler</t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</si>
  <si>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35</t>
    </r>
  </si>
  <si>
    <t>56,45- 17,70-</t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</si>
  <si>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</si>
  <si>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>midi cause support clohette Jack (poils)               soir cause parcours promenade Jack</t>
  </si>
  <si>
    <t>267 000</t>
  </si>
  <si>
    <t>Urée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</si>
  <si>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theme="1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</si>
  <si>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r>
      <rPr>
        <b/>
        <sz val="24"/>
        <color rgb="FF008000"/>
        <rFont val="Times New Roman"/>
        <family val="1"/>
      </rPr>
      <t>4,49- 23,48-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 xml:space="preserve">19,00- </t>
    </r>
  </si>
  <si>
    <t xml:space="preserve">    X.        X</t>
  </si>
  <si>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</si>
  <si>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>Fortement nuageux,</t>
  </si>
  <si>
    <r>
      <t>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 xml:space="preserve"> / KW</t>
    </r>
  </si>
  <si>
    <r>
      <t>78 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 xml:space="preserve"> / 841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</si>
  <si>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</si>
  <si>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>HD2724-QSRSW9-R3AF59-TCWET2-A274N9</t>
  </si>
  <si>
    <t>49,99 € / an</t>
  </si>
  <si>
    <t>Parallels Màj abonnement 1 an  &gt; 26/04/21</t>
  </si>
  <si>
    <t>49,99-</t>
  </si>
  <si>
    <t>Petite flambée</t>
  </si>
  <si>
    <t>boesner.fr</t>
  </si>
  <si>
    <t>akGy47cFrp&amp;#</t>
  </si>
  <si>
    <t>1cp Cétirizyne</t>
  </si>
  <si>
    <t>Tic-Off</t>
  </si>
  <si>
    <r>
      <t>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40</t>
    </r>
  </si>
  <si>
    <t xml:space="preserve">15,99- </t>
  </si>
  <si>
    <t>Couver, un peu de bruine le matin</t>
  </si>
  <si>
    <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40</t>
    </r>
  </si>
  <si>
    <t>Hochnebel,   averses,        éclaircies</t>
  </si>
  <si>
    <t>18,75-</t>
  </si>
  <si>
    <t>42,48- 74,17- 116,45-</t>
  </si>
  <si>
    <t>Smictom Scherwiller</t>
  </si>
  <si>
    <t>#SoPyqp52@</t>
  </si>
  <si>
    <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25</t>
    </r>
  </si>
  <si>
    <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50</t>
    </r>
  </si>
  <si>
    <t>24,80-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</si>
  <si>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</si>
  <si>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t>437,70 / 300</t>
  </si>
  <si>
    <t>GraphicConverter 11</t>
  </si>
  <si>
    <t>GC11-PPPQXP-ZZR-IP-ZZZZB</t>
  </si>
  <si>
    <t>Microsoft Office 97 Pro / Win</t>
  </si>
  <si>
    <t>Wacom intuos S ( Tablette Bluetooth )</t>
  </si>
  <si>
    <t xml:space="preserve">       X       X</t>
  </si>
  <si>
    <t>VVM</t>
  </si>
  <si>
    <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</si>
  <si>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t>29,09-</t>
  </si>
  <si>
    <t>34,95-</t>
  </si>
  <si>
    <t>Forum EXEL Pratique</t>
  </si>
  <si>
    <t>BmK9@Lqp</t>
  </si>
  <si>
    <t>JeanW</t>
  </si>
  <si>
    <r>
      <t></t>
    </r>
    <r>
      <rPr>
        <b/>
        <sz val="26"/>
        <color rgb="FFFFC0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</t>
    </r>
    <r>
      <rPr>
        <b/>
        <sz val="26"/>
        <color rgb="FFFFC000"/>
        <rFont val="Times New Roman"/>
        <family val="1"/>
      </rPr>
      <t>15</t>
    </r>
  </si>
  <si>
    <t xml:space="preserve">            X   X</t>
  </si>
  <si>
    <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35</t>
    </r>
  </si>
  <si>
    <r>
      <t>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</t>
    </r>
    <r>
      <rPr>
        <b/>
        <sz val="26"/>
        <color rgb="FFFFC000"/>
        <rFont val="Times New Roman"/>
        <family val="1"/>
      </rPr>
      <t>25</t>
    </r>
  </si>
  <si>
    <t>28,71- 50,00-</t>
  </si>
  <si>
    <t>22,87-</t>
  </si>
  <si>
    <r>
      <t>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</t>
    </r>
    <r>
      <rPr>
        <b/>
        <sz val="26"/>
        <color rgb="FFFFC000"/>
        <rFont val="Times New Roman"/>
        <family val="1"/>
      </rPr>
      <t>30</t>
    </r>
  </si>
  <si>
    <t>Saints de Glace au Moyen Âge</t>
  </si>
  <si>
    <t>St  Mamert</t>
  </si>
  <si>
    <t>St. Pancrace</t>
  </si>
  <si>
    <t>St  Servais</t>
  </si>
  <si>
    <t>St  Boniface</t>
  </si>
  <si>
    <t>Ste  Sophie</t>
  </si>
  <si>
    <t>St  Urbain</t>
  </si>
  <si>
    <t>St. Bernardin</t>
  </si>
  <si>
    <t>St. Yves</t>
  </si>
  <si>
    <t>Sts de Glace</t>
  </si>
  <si>
    <t>St de Glace</t>
  </si>
  <si>
    <t>Sts de Glace au Moyen Âge</t>
  </si>
  <si>
    <t xml:space="preserve">        X       X</t>
  </si>
  <si>
    <t>9,50-</t>
  </si>
  <si>
    <t>Zinio</t>
  </si>
  <si>
    <t>#Rfg8Nch6@</t>
  </si>
  <si>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"/>
        <charset val="2"/>
      </rPr>
      <t xml:space="preserve"> </t>
    </r>
    <r>
      <rPr>
        <b/>
        <sz val="26"/>
        <color rgb="FFFFFF00"/>
        <rFont val="Times New Roman"/>
        <family val="1"/>
      </rPr>
      <t>15</t>
    </r>
  </si>
  <si>
    <t>54,99- 40,00-</t>
  </si>
  <si>
    <t>Mailer à Soline pour livr le 11/6</t>
  </si>
  <si>
    <r>
      <t>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"/>
        <charset val="2"/>
      </rPr>
      <t xml:space="preserve"> </t>
    </r>
    <r>
      <rPr>
        <b/>
        <sz val="26"/>
        <color rgb="FFFFFF00"/>
        <rFont val="Times New Roman"/>
        <family val="1"/>
      </rPr>
      <t>15</t>
    </r>
  </si>
  <si>
    <t>P                B</t>
  </si>
  <si>
    <t xml:space="preserve"> CB Annulée</t>
  </si>
  <si>
    <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"/>
        <charset val="2"/>
      </rPr>
      <t xml:space="preserve"> 2</t>
    </r>
    <r>
      <rPr>
        <b/>
        <sz val="26"/>
        <color rgb="FFFFC000"/>
        <rFont val="Times New Roman"/>
        <family val="1"/>
      </rPr>
      <t>0</t>
    </r>
  </si>
  <si>
    <t>Acheté le 1/05/2020</t>
  </si>
  <si>
    <t>Harmony Assistant Mac Virtual Singer 64 Bits</t>
  </si>
  <si>
    <t>Enregistrement Audio</t>
  </si>
  <si>
    <t>Couvert, qqs goutte, éclaircies</t>
  </si>
  <si>
    <t>Annulé CB pour remplacement</t>
  </si>
  <si>
    <t>Reçu Nvelle CB</t>
  </si>
  <si>
    <r>
      <t xml:space="preserve">8h00 Dr Huffschmitt   </t>
    </r>
    <r>
      <rPr>
        <b/>
        <sz val="22"/>
        <color rgb="FF0000FF"/>
        <rFont val="Times New Roman"/>
        <family val="1"/>
      </rPr>
      <t>9h30 Katia</t>
    </r>
    <r>
      <rPr>
        <b/>
        <sz val="22"/>
        <color rgb="FFFF0000"/>
        <rFont val="Times New Roman"/>
        <family val="1"/>
      </rPr>
      <t xml:space="preserve">  </t>
    </r>
    <r>
      <rPr>
        <b/>
        <sz val="24"/>
        <color rgb="FFFF0000"/>
        <rFont val="Times New Roman"/>
        <family val="1"/>
      </rPr>
      <t>Memet parti Turquie</t>
    </r>
  </si>
  <si>
    <r>
      <rPr>
        <b/>
        <sz val="22"/>
        <color rgb="FFFF0000"/>
        <rFont val="Times New Roman"/>
        <family val="1"/>
      </rPr>
      <t>Dr Huffschmitt</t>
    </r>
    <r>
      <rPr>
        <sz val="22"/>
        <color rgb="FFFF0000"/>
        <rFont val="Times New Roman"/>
        <family val="1"/>
      </rPr>
      <t xml:space="preserve"> </t>
    </r>
    <r>
      <rPr>
        <sz val="22"/>
        <color rgb="FF002060"/>
        <rFont val="Times New Roman"/>
        <family val="1"/>
      </rPr>
      <t>appel de Soline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Demandé remplacement CB J</t>
    </r>
  </si>
  <si>
    <r>
      <t>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</si>
  <si>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X             X</t>
  </si>
  <si>
    <r>
      <t>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</si>
  <si>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t>jelawa@gmx.com / Mno@49Dh#</t>
  </si>
  <si>
    <r>
      <t>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35</t>
    </r>
  </si>
  <si>
    <t>Le Géant des Beaux Arts</t>
  </si>
  <si>
    <t>349@SmoDv</t>
  </si>
  <si>
    <t>57,81- 21,45- 7,00- 61,25-</t>
  </si>
  <si>
    <r>
      <t></t>
    </r>
    <r>
      <rPr>
        <b/>
        <sz val="26"/>
        <color rgb="FFFFC000"/>
        <rFont val="Times New Roman"/>
        <family val="1"/>
      </rPr>
      <t xml:space="preserve">15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</si>
  <si>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t>Nuageux, qqs gouttes, averses</t>
  </si>
  <si>
    <t>27,84- 9,00-</t>
  </si>
  <si>
    <t>10h30 Katia</t>
  </si>
  <si>
    <r>
      <t>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35</t>
    </r>
  </si>
  <si>
    <t xml:space="preserve"> X           X</t>
  </si>
  <si>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</si>
  <si>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 xml:space="preserve">18,20- </t>
  </si>
  <si>
    <r>
      <t>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</si>
  <si>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C000"/>
        <rFont val="Times New Roman"/>
        <family val="1"/>
      </rPr>
      <t xml:space="preserve"> 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25</t>
    </r>
  </si>
  <si>
    <t>Voir éfficacité Tic-Off</t>
  </si>
  <si>
    <r>
      <t>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</si>
  <si>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>72,02- 23,42- 38,65- 5,80</t>
  </si>
  <si>
    <t>19,21-</t>
  </si>
  <si>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10</t>
    </r>
  </si>
  <si>
    <t>99,00-</t>
  </si>
  <si>
    <r>
      <t xml:space="preserve">Ascention </t>
    </r>
    <r>
      <rPr>
        <b/>
        <sz val="22"/>
        <color rgb="FFFF0000"/>
        <rFont val="Times New Roman"/>
        <family val="1"/>
      </rPr>
      <t>Changé sac aspirateur</t>
    </r>
  </si>
  <si>
    <t>Oeufs</t>
  </si>
  <si>
    <t>8h00 Dr Huffschmitt-Médicaments</t>
  </si>
  <si>
    <t>8h00 Dr Huffschmitt Médicaments</t>
  </si>
  <si>
    <t>Contrôler sac aspirateur</t>
  </si>
  <si>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</si>
  <si>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t>10 / 36</t>
  </si>
  <si>
    <t xml:space="preserve">11 / 36.   </t>
  </si>
  <si>
    <t>7 / 26</t>
  </si>
  <si>
    <t>Beau, voilé, couvert</t>
  </si>
  <si>
    <t xml:space="preserve">    X.       X</t>
  </si>
  <si>
    <t>1 Cp Rupatadine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</si>
  <si>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40</t>
    </r>
    <r>
      <rPr>
        <b/>
        <sz val="26"/>
        <color rgb="FFFFC000"/>
        <rFont val="Times New Roman"/>
        <family val="1"/>
      </rPr>
      <t xml:space="preserve"> 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</si>
  <si>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Couvert, averses, nuageux</t>
  </si>
  <si>
    <t xml:space="preserve">          X        X</t>
  </si>
  <si>
    <t xml:space="preserve">15,40- 5,12- </t>
  </si>
  <si>
    <t>Fin du feu</t>
  </si>
  <si>
    <r>
      <t></t>
    </r>
    <r>
      <rPr>
        <b/>
        <sz val="26"/>
        <color rgb="FFFFC000"/>
        <rFont val="Times New Roman"/>
        <family val="1"/>
      </rPr>
      <t xml:space="preserve">30 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</si>
  <si>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r>
      <t>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20</t>
    </r>
  </si>
  <si>
    <t>12 / 36</t>
  </si>
  <si>
    <t>06 27 62 04 08</t>
  </si>
  <si>
    <t>Musninku, 14 App 54  LT 07183 Vilnius /              Stakliskes</t>
  </si>
  <si>
    <t>11h30 Katia.   15h15 Coiffure Michelle</t>
  </si>
  <si>
    <r>
      <t>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30</t>
    </r>
  </si>
  <si>
    <t>57,43-</t>
  </si>
  <si>
    <r>
      <t>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25</t>
    </r>
  </si>
  <si>
    <t xml:space="preserve">22,45- 18,32- </t>
  </si>
  <si>
    <t xml:space="preserve">56,44- 55,35- </t>
  </si>
  <si>
    <t>Bitdefender Total Security</t>
  </si>
  <si>
    <r>
      <t>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35</t>
    </r>
  </si>
  <si>
    <t>d.lotz.garde@gmail.com</t>
  </si>
  <si>
    <t xml:space="preserve">34,90- 28,18- 50,88- </t>
  </si>
  <si>
    <r>
      <t>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30</t>
    </r>
  </si>
  <si>
    <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>35</t>
    </r>
  </si>
  <si>
    <r>
      <t xml:space="preserve"> </t>
    </r>
    <r>
      <rPr>
        <b/>
        <sz val="22"/>
        <color rgb="FFFF0000"/>
        <rFont val="Times New Roman"/>
        <family val="1"/>
      </rPr>
      <t>10k30    Dr Simmler</t>
    </r>
  </si>
  <si>
    <r>
      <t>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>25</t>
    </r>
  </si>
  <si>
    <t>03 89 47 97 62</t>
  </si>
  <si>
    <t xml:space="preserve">Fraisy'heim Wickersheim  </t>
  </si>
  <si>
    <t>01 42 66 90 03 ou 32 44</t>
  </si>
  <si>
    <t>IP GMX:       92.140.243.192</t>
  </si>
  <si>
    <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>35</t>
    </r>
  </si>
  <si>
    <t>Beau, Couvert, qqs gouttes, orage au loin</t>
  </si>
  <si>
    <r>
      <t xml:space="preserve">Opération Cataracte 12h40        </t>
    </r>
    <r>
      <rPr>
        <b/>
        <sz val="22"/>
        <color rgb="FF0000FF"/>
        <rFont val="Times New Roman"/>
        <family val="1"/>
      </rPr>
      <t xml:space="preserve">8h00 Dr Huffschmitt /   </t>
    </r>
    <r>
      <rPr>
        <b/>
        <sz val="22"/>
        <color rgb="FFFF0000"/>
        <rFont val="Times New Roman"/>
        <family val="1"/>
      </rPr>
      <t>17h00 Katia</t>
    </r>
  </si>
  <si>
    <t>17,44-</t>
  </si>
  <si>
    <t xml:space="preserve">36,39- 3,80- </t>
  </si>
  <si>
    <t>J + N</t>
  </si>
  <si>
    <r>
      <t>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50</t>
    </r>
  </si>
  <si>
    <t>code Chiffrage mails: 3220 (sous Firefox)</t>
  </si>
  <si>
    <t>mhjlf-3ejjq-0aj4m-q6nk2-4m30e-i</t>
  </si>
  <si>
    <t>code de récupération Mobile</t>
  </si>
  <si>
    <t>AKGS 1JCC Z738 WCRP QHTJ CEQH MVHG</t>
  </si>
  <si>
    <t>Chiffrage mails Tablettes et Mobiles</t>
  </si>
  <si>
    <t>Couvert,  averses</t>
  </si>
  <si>
    <t>Lilial</t>
  </si>
  <si>
    <t>hélène</t>
  </si>
  <si>
    <t>Soline</t>
  </si>
  <si>
    <t>Perso:  06 81 64 23 18</t>
  </si>
  <si>
    <t>Pro 06 72 41 58 38</t>
  </si>
  <si>
    <t>02 44 01 70 85</t>
  </si>
  <si>
    <t>soline.vandeneynde@lilial.fr</t>
  </si>
  <si>
    <t>Coque       N</t>
  </si>
  <si>
    <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60</t>
    </r>
  </si>
  <si>
    <r>
      <rPr>
        <b/>
        <sz val="22"/>
        <color rgb="FFFF0000"/>
        <rFont val="Times New Roman"/>
        <family val="1"/>
      </rPr>
      <t xml:space="preserve">Œufs                 </t>
    </r>
    <r>
      <rPr>
        <b/>
        <sz val="22"/>
        <color rgb="FF0000FF"/>
        <rFont val="Times New Roman"/>
        <family val="1"/>
      </rPr>
      <t>livr Lilial.</t>
    </r>
    <r>
      <rPr>
        <sz val="22"/>
        <color rgb="FFFF0000"/>
        <rFont val="Times New Roman"/>
        <family val="1"/>
      </rPr>
      <t xml:space="preserve">     </t>
    </r>
    <r>
      <rPr>
        <b/>
        <sz val="22"/>
        <color rgb="FFFF0000"/>
        <rFont val="Times New Roman"/>
        <family val="1"/>
      </rPr>
      <t>11h30 Katia</t>
    </r>
  </si>
  <si>
    <t>kfVz8KqGSYMza-bShYzSAQ</t>
  </si>
  <si>
    <t xml:space="preserve">Clé de chiffrement:  </t>
  </si>
  <si>
    <t>Mega.nz          ( 50 Go )</t>
  </si>
  <si>
    <t>@29Pqbp-Xg17Fkaz#</t>
  </si>
  <si>
    <t>pourChien et Chat.com</t>
  </si>
  <si>
    <t>@Textrol391&amp;Bic</t>
  </si>
  <si>
    <t>11h40 Dr Kraft</t>
  </si>
  <si>
    <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45</t>
    </r>
  </si>
  <si>
    <t>1,95-</t>
  </si>
  <si>
    <t>21,80- 10,06- 0,50- 36,90- 30,55-</t>
  </si>
  <si>
    <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25</t>
    </r>
  </si>
  <si>
    <t>4 Chibro 3 Ocufen</t>
  </si>
  <si>
    <t>1 Ocufen</t>
  </si>
  <si>
    <t>689,35 / 600</t>
  </si>
  <si>
    <t>936,68 / 600</t>
  </si>
  <si>
    <t>Bouchées à la reine</t>
  </si>
  <si>
    <r>
      <rPr>
        <sz val="22"/>
        <color rgb="FF0000FF"/>
        <rFont val="Times New Roman"/>
        <family val="1"/>
      </rPr>
      <t xml:space="preserve">11h45 Dr Lotz  </t>
    </r>
    <r>
      <rPr>
        <sz val="22"/>
        <color rgb="FFFF0000"/>
        <rFont val="Times New Roman"/>
        <family val="1"/>
      </rPr>
      <t xml:space="preserve">  </t>
    </r>
    <r>
      <rPr>
        <b/>
        <sz val="22"/>
        <color rgb="FFFF0000"/>
        <rFont val="Times New Roman"/>
        <family val="1"/>
      </rPr>
      <t>Décès Appoline Demoulin</t>
    </r>
  </si>
  <si>
    <r>
      <t></t>
    </r>
    <r>
      <rPr>
        <b/>
        <sz val="26"/>
        <color rgb="FFFFC0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25</t>
    </r>
  </si>
  <si>
    <t>Couvert / averse courte</t>
  </si>
  <si>
    <r>
      <rPr>
        <b/>
        <sz val="22"/>
        <color rgb="FF0000FF"/>
        <rFont val="Times New Roman"/>
        <family val="1"/>
      </rPr>
      <t xml:space="preserve">Ouverture Pommeraie.     </t>
    </r>
    <r>
      <rPr>
        <b/>
        <sz val="22"/>
        <color rgb="FFFF0000"/>
        <rFont val="Times New Roman"/>
        <family val="1"/>
      </rPr>
      <t>8h30 Katia</t>
    </r>
  </si>
  <si>
    <r>
      <t>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35</t>
    </r>
  </si>
  <si>
    <t xml:space="preserve">17,00- </t>
  </si>
  <si>
    <t>Couvert / faibles averses</t>
  </si>
  <si>
    <t xml:space="preserve">                       X</t>
  </si>
  <si>
    <r>
      <t></t>
    </r>
    <r>
      <rPr>
        <b/>
        <sz val="26"/>
        <color rgb="FFFFC0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</t>
    </r>
    <r>
      <rPr>
        <b/>
        <sz val="26"/>
        <color rgb="FFFFC000"/>
        <rFont val="Times New Roman"/>
        <family val="1"/>
      </rPr>
      <t>20</t>
    </r>
  </si>
  <si>
    <t>Nuageux, couvert,</t>
  </si>
  <si>
    <r>
      <rPr>
        <b/>
        <sz val="22"/>
        <color rgb="FF0000FF"/>
        <rFont val="Times New Roman"/>
        <family val="1"/>
      </rPr>
      <t>Été</t>
    </r>
    <r>
      <rPr>
        <b/>
        <sz val="22"/>
        <color rgb="FFFF0000"/>
        <rFont val="Times New Roman"/>
        <family val="1"/>
      </rPr>
      <t xml:space="preserve">    9h30 Dr Lotz</t>
    </r>
  </si>
  <si>
    <r>
      <t></t>
    </r>
    <r>
      <rPr>
        <b/>
        <sz val="26"/>
        <color rgb="FFFFC0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>25</t>
    </r>
  </si>
  <si>
    <t>Anydesk</t>
  </si>
  <si>
    <t>Partage d'écran entre Mac OS et iOS</t>
  </si>
  <si>
    <t xml:space="preserve">54,06- 2,80- </t>
  </si>
  <si>
    <r>
      <t>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>30</t>
    </r>
  </si>
  <si>
    <t xml:space="preserve">26,96- 26,79- 5,18-  </t>
  </si>
  <si>
    <r>
      <t>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30</t>
    </r>
  </si>
  <si>
    <t>Beau, nuageux, averses,</t>
  </si>
  <si>
    <t>14,20-</t>
  </si>
  <si>
    <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35</t>
    </r>
  </si>
  <si>
    <t>07 88 22 81 09</t>
  </si>
  <si>
    <t>1 Kg Fraises des Bois</t>
  </si>
  <si>
    <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25</t>
    </r>
  </si>
  <si>
    <t>Nuageux, couvert, nuageux</t>
  </si>
  <si>
    <t>15h30 Katia</t>
  </si>
  <si>
    <t>3 x 1  Ocufen</t>
  </si>
  <si>
    <r>
      <t></t>
    </r>
    <r>
      <rPr>
        <b/>
        <sz val="26"/>
        <color rgb="FFFFC0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20</t>
    </r>
  </si>
  <si>
    <t>Nuageux, couvert, averses, nuageux</t>
  </si>
  <si>
    <t xml:space="preserve">77,70- </t>
  </si>
  <si>
    <t xml:space="preserve">   V           X</t>
  </si>
  <si>
    <t xml:space="preserve">38,31- </t>
  </si>
  <si>
    <r>
      <t>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45</t>
    </r>
  </si>
  <si>
    <r>
      <t>Apple 2</t>
    </r>
    <r>
      <rPr>
        <b/>
        <vertAlign val="superscript"/>
        <sz val="18"/>
        <color theme="1"/>
        <rFont val="Times New Roman"/>
        <family val="1"/>
      </rPr>
      <t>e</t>
    </r>
    <r>
      <rPr>
        <b/>
        <sz val="18"/>
        <color theme="1"/>
        <rFont val="Times New Roman"/>
        <family val="1"/>
      </rPr>
      <t xml:space="preserve"> Compte</t>
    </r>
  </si>
  <si>
    <t>Stop-Verm +</t>
  </si>
  <si>
    <t xml:space="preserve">46,62- 67,19- </t>
  </si>
  <si>
    <r>
      <rPr>
        <b/>
        <sz val="22"/>
        <color rgb="FFFF0000"/>
        <rFont val="Times New Roman"/>
        <family val="1"/>
      </rPr>
      <t>8h00 Dr Huffschmitt</t>
    </r>
    <r>
      <rPr>
        <sz val="22"/>
        <color rgb="FFFF0000"/>
        <rFont val="Times New Roman"/>
        <family val="1"/>
      </rPr>
      <t xml:space="preserve">    </t>
    </r>
    <r>
      <rPr>
        <sz val="22"/>
        <color rgb="FF0000FF"/>
        <rFont val="Times New Roman"/>
        <family val="1"/>
      </rPr>
      <t>Oeufs</t>
    </r>
  </si>
  <si>
    <t>Beau, nuageux, couvert, averses, orage</t>
  </si>
  <si>
    <t>13 / 36</t>
  </si>
  <si>
    <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30</t>
    </r>
  </si>
  <si>
    <t>Commencé nouveau DogMio 5 Kg</t>
  </si>
  <si>
    <t>Nuageux, couvert, averses le soir</t>
  </si>
  <si>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20</t>
    </r>
  </si>
  <si>
    <t>Autorelève Gaz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</si>
  <si>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25</t>
    </r>
  </si>
  <si>
    <t xml:space="preserve">24,25- </t>
  </si>
  <si>
    <t xml:space="preserve">89,87- 115,08- 19,78- </t>
  </si>
  <si>
    <t xml:space="preserve">253,78- </t>
  </si>
  <si>
    <t>S+P+PL</t>
  </si>
  <si>
    <t>Bose</t>
  </si>
  <si>
    <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>20</t>
    </r>
  </si>
  <si>
    <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>40</t>
    </r>
  </si>
  <si>
    <t>10h00 Scanner Hôpital Sélestat</t>
  </si>
  <si>
    <t>Livraison Lilial ?</t>
  </si>
  <si>
    <t>Crise</t>
  </si>
  <si>
    <t>UFC Que Choisir</t>
  </si>
  <si>
    <t>AtKc65yRzJz859G</t>
  </si>
  <si>
    <r>
      <t>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>25</t>
    </r>
  </si>
  <si>
    <t>Opération ( biopsie )</t>
  </si>
  <si>
    <t>16h003 = - 2</t>
  </si>
  <si>
    <t>16h03 -1 = - 2</t>
  </si>
  <si>
    <t>16h01 - 1 = - 4</t>
  </si>
  <si>
    <t>16h00 - 1 = - 5</t>
  </si>
  <si>
    <t>16h00 = - 5</t>
  </si>
  <si>
    <t>16h02 - 1 = - 3</t>
  </si>
  <si>
    <t>15h59 -1 = - 6</t>
  </si>
  <si>
    <t xml:space="preserve">15h58 -1 = - 7 </t>
  </si>
  <si>
    <t>15h56 -2 = - 9</t>
  </si>
  <si>
    <t>15h55 -1 = - 10</t>
  </si>
  <si>
    <t>15h54 -1 = - 11</t>
  </si>
  <si>
    <t>15h53 -1 = - 12</t>
  </si>
  <si>
    <t>15h51 - 2 = - 14</t>
  </si>
  <si>
    <t>15h50 -1 = - 15</t>
  </si>
  <si>
    <t>15h48 -2= - 17</t>
  </si>
  <si>
    <t>15h47  -1= - 18</t>
  </si>
  <si>
    <t>15h45 -2= - 20</t>
  </si>
  <si>
    <t>15h43 -2= - 22</t>
  </si>
  <si>
    <t>5h41 -2= - 24</t>
  </si>
  <si>
    <t>15h39 -2= - 26</t>
  </si>
  <si>
    <t>15h37 -2= - 28</t>
  </si>
  <si>
    <r>
      <t>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45</t>
    </r>
  </si>
  <si>
    <t>14 / 36</t>
  </si>
  <si>
    <t>15 / 36</t>
  </si>
  <si>
    <t>8 / 26</t>
  </si>
  <si>
    <t>6,99-</t>
  </si>
  <si>
    <t>Nuageux, couvert, orage, qqs gouttes,</t>
  </si>
  <si>
    <t>16h00 ATOL Villé</t>
  </si>
  <si>
    <t xml:space="preserve">    X    X        </t>
  </si>
  <si>
    <t xml:space="preserve">34,53- </t>
  </si>
  <si>
    <r>
      <t xml:space="preserve">9h00 Atol Ste Marie    </t>
    </r>
    <r>
      <rPr>
        <b/>
        <sz val="22"/>
        <color rgb="FFFF0000"/>
        <rFont val="Times New Roman"/>
        <family val="1"/>
      </rPr>
      <t>15h30 Aflelou Sélestat</t>
    </r>
  </si>
  <si>
    <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>40</t>
    </r>
  </si>
  <si>
    <t xml:space="preserve">    X                 X</t>
  </si>
  <si>
    <t>Couvert, nuageux, averses la nuit</t>
  </si>
  <si>
    <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45</t>
    </r>
  </si>
  <si>
    <t>Bizarre</t>
  </si>
  <si>
    <t>Couvert, averses faibles, couvert,</t>
  </si>
  <si>
    <r>
      <t xml:space="preserve">8h00 Dr Huffschmitt       </t>
    </r>
    <r>
      <rPr>
        <b/>
        <sz val="22"/>
        <color rgb="FF0000FF"/>
        <rFont val="Times New Roman"/>
        <family val="1"/>
      </rPr>
      <t>Fin validité  intégo Antivirus 3 Macs</t>
    </r>
  </si>
  <si>
    <t>20,40-</t>
  </si>
  <si>
    <t>54,97-</t>
  </si>
  <si>
    <t>1329,01 / 900</t>
  </si>
  <si>
    <t>1931,34 / 900</t>
  </si>
  <si>
    <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35</t>
    </r>
  </si>
  <si>
    <t xml:space="preserve">22,45- 75,82- </t>
  </si>
  <si>
    <t xml:space="preserve">Livraison Lilial </t>
  </si>
  <si>
    <t>wagler_jean@gmx.com</t>
  </si>
  <si>
    <r>
      <t>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35</t>
    </r>
  </si>
  <si>
    <t xml:space="preserve">5,75- 1,95- </t>
  </si>
  <si>
    <t>Beau/ nuageux, couvert, orage début soirée</t>
  </si>
  <si>
    <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45</t>
    </r>
  </si>
  <si>
    <t>cynowebshop</t>
  </si>
  <si>
    <t>@#kCw592p@#</t>
  </si>
  <si>
    <t>Microsoft</t>
  </si>
  <si>
    <t>69,00-</t>
  </si>
  <si>
    <t xml:space="preserve">9,50- 62,25- 61,13- </t>
  </si>
  <si>
    <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35</t>
    </r>
  </si>
  <si>
    <r>
      <rPr>
        <b/>
        <sz val="22"/>
        <color rgb="FF0000FF"/>
        <rFont val="Times New Roman"/>
        <family val="1"/>
      </rPr>
      <t xml:space="preserve"> </t>
    </r>
    <r>
      <rPr>
        <b/>
        <sz val="22"/>
        <color rgb="FF008000"/>
        <rFont val="Times New Roman"/>
        <family val="1"/>
      </rPr>
      <t>Appeler Corine pour Nono</t>
    </r>
  </si>
  <si>
    <t>173,89-</t>
  </si>
  <si>
    <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40</t>
    </r>
  </si>
  <si>
    <t>14h30 Aflelou Sélestat commandé Lunettes</t>
  </si>
  <si>
    <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45</t>
    </r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</si>
  <si>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</t>
    </r>
    <r>
      <rPr>
        <b/>
        <sz val="26"/>
        <color rgb="FFFFC000"/>
        <rFont val="Times New Roman"/>
        <family val="1"/>
      </rPr>
      <t>20</t>
    </r>
  </si>
  <si>
    <t>Beau avec qqs nuages</t>
  </si>
  <si>
    <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40</t>
    </r>
  </si>
  <si>
    <t xml:space="preserve">26,25- 94,88- </t>
  </si>
  <si>
    <t xml:space="preserve">             X.      X</t>
  </si>
  <si>
    <t xml:space="preserve">               X.    X</t>
  </si>
  <si>
    <t>Beau avec qqs nuages, voilé, couvert</t>
  </si>
  <si>
    <t>9h00 Santéol</t>
  </si>
  <si>
    <t>245 000</t>
  </si>
  <si>
    <t>Lyme</t>
  </si>
  <si>
    <t>&lt;10</t>
  </si>
  <si>
    <t>&lt; 0,90</t>
  </si>
  <si>
    <t>igG</t>
  </si>
  <si>
    <t>IgM</t>
  </si>
  <si>
    <t>15,40-</t>
  </si>
  <si>
    <t>10h30 Dr Simmler (L).                  ADES</t>
  </si>
  <si>
    <t>50,00- 19,41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</si>
  <si>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Wingdings"/>
        <charset val="2"/>
      </rPr>
      <t xml:space="preserve"> </t>
    </r>
    <r>
      <rPr>
        <b/>
        <sz val="26"/>
        <color rgb="FFFFC000"/>
        <rFont val="Times New Roman"/>
        <family val="1"/>
      </rPr>
      <t>40</t>
    </r>
  </si>
  <si>
    <t>12h00 chez Freitag</t>
  </si>
  <si>
    <t>Ades       11h30 Dr Simmler ( L )</t>
  </si>
  <si>
    <t xml:space="preserve">     X             X</t>
  </si>
  <si>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</t>
    </r>
    <r>
      <rPr>
        <b/>
        <sz val="26"/>
        <color rgb="FFFFC000"/>
        <rFont val="Times New Roman"/>
        <family val="1"/>
      </rPr>
      <t>20</t>
    </r>
  </si>
  <si>
    <t>Attention, ne pas supprimer Anglais !</t>
  </si>
  <si>
    <t>Couvert,nuageux et beau</t>
  </si>
  <si>
    <r>
      <t xml:space="preserve">https://mobile.free.fr/moncompte/            </t>
    </r>
    <r>
      <rPr>
        <sz val="18"/>
        <color rgb="FF3366FF"/>
        <rFont val="Calibri"/>
        <family val="2"/>
        <scheme val="minor"/>
      </rPr>
      <t>id: 19655826   pass: 9yQe1yXugT</t>
    </r>
  </si>
  <si>
    <t>14h42 -3=- 1h23</t>
  </si>
  <si>
    <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35</t>
    </r>
  </si>
  <si>
    <t xml:space="preserve">11,60- 24,00-13,39- 56,49- </t>
  </si>
  <si>
    <t xml:space="preserve">20,00- </t>
  </si>
  <si>
    <t>Beau et voilé</t>
  </si>
  <si>
    <r>
      <t></t>
    </r>
    <r>
      <rPr>
        <b/>
        <sz val="26"/>
        <color rgb="FFFFC0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30</t>
    </r>
  </si>
  <si>
    <t>nicole.fourman@free.fr</t>
  </si>
  <si>
    <t>Averses assez faibles, couvert</t>
  </si>
  <si>
    <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40</t>
    </r>
  </si>
  <si>
    <t>9 / 26</t>
  </si>
  <si>
    <t>16 / 36</t>
  </si>
  <si>
    <t xml:space="preserve">Couvert,  averses faibles    </t>
  </si>
  <si>
    <t xml:space="preserve">52,17- 456,60- 30,75- </t>
  </si>
  <si>
    <r>
      <t>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29</t>
    </r>
  </si>
  <si>
    <t>Aflelou Chercher lunettes</t>
  </si>
  <si>
    <t xml:space="preserve">    ADES</t>
  </si>
  <si>
    <r>
      <t>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25</t>
    </r>
  </si>
  <si>
    <t>18h30                       Dr Lotz ( L )</t>
  </si>
  <si>
    <t>8h00 Dr Huffschmitt Médicaments          -                          9h15 Dr Palko. 9h30 Aflelou</t>
  </si>
  <si>
    <t xml:space="preserve">33,82- 83,67- </t>
  </si>
  <si>
    <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"/>
        <charset val="2"/>
      </rPr>
      <t xml:space="preserve"> </t>
    </r>
    <r>
      <rPr>
        <b/>
        <sz val="26"/>
        <color rgb="FFFFFF00"/>
        <rFont val="Times New Roman"/>
        <family val="1"/>
      </rPr>
      <t>15</t>
    </r>
  </si>
  <si>
    <t>6,99- 6,99-</t>
  </si>
  <si>
    <t>1 cèpe de 700g</t>
  </si>
  <si>
    <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"/>
        <charset val="2"/>
      </rPr>
      <t xml:space="preserve"> </t>
    </r>
    <r>
      <rPr>
        <b/>
        <sz val="26"/>
        <color rgb="FFFFFF00"/>
        <rFont val="Times New Roman"/>
        <family val="1"/>
      </rPr>
      <t>15</t>
    </r>
  </si>
  <si>
    <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"/>
        <charset val="2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</si>
  <si>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"/>
        <charset val="2"/>
      </rPr>
      <t xml:space="preserve"> </t>
    </r>
    <r>
      <rPr>
        <b/>
        <sz val="26"/>
        <color rgb="FFFFC000"/>
        <rFont val="Times New Roman"/>
        <family val="1"/>
      </rPr>
      <t>25</t>
    </r>
  </si>
  <si>
    <t>23,00-</t>
  </si>
  <si>
    <t xml:space="preserve">65,70- </t>
  </si>
  <si>
    <t xml:space="preserve">             X     X    </t>
  </si>
  <si>
    <t>Beau qqs nuages, couvert, éclaircies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</si>
  <si>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>20</t>
    </r>
  </si>
  <si>
    <t>16h30 Dr Valentin</t>
  </si>
  <si>
    <t xml:space="preserve">19,06- 103,06- 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</si>
  <si>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</si>
  <si>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>Onytec</t>
  </si>
  <si>
    <t>40,20- 37,00-</t>
  </si>
  <si>
    <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</si>
  <si>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t>37,90- 55,30- 38,81-</t>
  </si>
  <si>
    <t>17 / 36</t>
  </si>
  <si>
    <t>10 / 26</t>
  </si>
  <si>
    <t>iCreate</t>
  </si>
  <si>
    <t>587-Rgik-Mimf-@45</t>
  </si>
  <si>
    <t>15,00-</t>
  </si>
  <si>
    <t>Couvert, 1 averse vers 15h00</t>
  </si>
  <si>
    <r>
      <t>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</si>
  <si>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>Nuageux,à couvert</t>
  </si>
  <si>
    <t xml:space="preserve">17,06- </t>
  </si>
  <si>
    <t>Couvert, éclaircies,  averses</t>
  </si>
  <si>
    <r>
      <t>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</si>
  <si>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45</t>
    </r>
  </si>
  <si>
    <r>
      <t>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</si>
  <si>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Décédé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</si>
  <si>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</si>
  <si>
    <t>='Météo ( Calendes 25-12_5-01 )'!CAD32</t>
  </si>
  <si>
    <t>Beau, passages de  nuages</t>
  </si>
  <si>
    <t xml:space="preserve">6,23- 2,85- 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</si>
  <si>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</si>
  <si>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 xml:space="preserve">79,72- 53,06- </t>
  </si>
  <si>
    <t>1031,52 / 300</t>
  </si>
  <si>
    <t>932,59 / 300</t>
  </si>
  <si>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</si>
  <si>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r>
      <t>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</si>
  <si>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Tonnerre, faible averse, beau, couvert, orage le soir</t>
  </si>
  <si>
    <r>
      <t>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theme="0"/>
        <rFont val="Wingdings 3"/>
        <charset val="2"/>
      </rPr>
      <t></t>
    </r>
  </si>
  <si>
    <t xml:space="preserve"> Couvert, rares et faibles éclaircies</t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</si>
  <si>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 xml:space="preserve"> </t>
    </r>
    <r>
      <rPr>
        <b/>
        <sz val="26"/>
        <color rgb="FFFFC000"/>
        <rFont val="Times New Roman"/>
        <family val="1"/>
      </rPr>
      <t>35</t>
    </r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</si>
  <si>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25</t>
    </r>
  </si>
  <si>
    <t>8,23-</t>
  </si>
  <si>
    <r>
      <t>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>30</t>
    </r>
  </si>
  <si>
    <t>13h18 -3=- 2h47</t>
  </si>
  <si>
    <t>13h14 -4=- 2h51</t>
  </si>
  <si>
    <t>Nuageux, éclaircies, beau</t>
  </si>
  <si>
    <r>
      <t>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30</t>
    </r>
  </si>
  <si>
    <t xml:space="preserve">11,90- </t>
  </si>
  <si>
    <t xml:space="preserve">                    X</t>
  </si>
  <si>
    <r>
      <t xml:space="preserve">8h00 Dr Huffschmitt </t>
    </r>
    <r>
      <rPr>
        <b/>
        <sz val="22"/>
        <color rgb="FFFF0000"/>
        <rFont val="Times New Roman"/>
        <family val="1"/>
      </rPr>
      <t>Urgences Hop Sélestat ( J )</t>
    </r>
    <r>
      <rPr>
        <sz val="22"/>
        <color rgb="FFFF0000"/>
        <rFont val="Times New Roman"/>
        <family val="1"/>
      </rPr>
      <t xml:space="preserve">        Œufs</t>
    </r>
  </si>
  <si>
    <r>
      <t>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</si>
  <si>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 xml:space="preserve">30,85- 26,28- 25,96- 22,45- 56,47-  39,90- </t>
  </si>
  <si>
    <t>01 / 24</t>
  </si>
  <si>
    <r>
      <t>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</si>
  <si>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t xml:space="preserve">19,10- 68,31- </t>
  </si>
  <si>
    <r>
      <t>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</si>
  <si>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r>
      <t>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</rPr>
      <t>25</t>
    </r>
  </si>
  <si>
    <t>22,92- 70,30- 5,14-</t>
  </si>
  <si>
    <t>19h00 Dr Heitzer</t>
  </si>
  <si>
    <r>
      <t xml:space="preserve">11h00 Dr Saur      </t>
    </r>
    <r>
      <rPr>
        <b/>
        <sz val="22"/>
        <color rgb="FF0000FF"/>
        <rFont val="Times New Roman"/>
        <family val="1"/>
      </rPr>
      <t xml:space="preserve">envoyé deux mails à Nicole, tablette et imac 27        </t>
    </r>
    <r>
      <rPr>
        <b/>
        <sz val="22"/>
        <color rgb="FFFF0000"/>
        <rFont val="Times New Roman"/>
        <family val="1"/>
      </rPr>
      <t>Formaté imac 27</t>
    </r>
  </si>
  <si>
    <t>Beau, passages voilé, nuageux,</t>
  </si>
  <si>
    <t>1510568066</t>
  </si>
  <si>
    <t xml:space="preserve">Beau </t>
  </si>
  <si>
    <r>
      <rPr>
        <b/>
        <sz val="26"/>
        <color rgb="FFFFFF00"/>
        <rFont val="Wingdings-Regular"/>
      </rPr>
      <t xml:space="preserve"> 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 </t>
    </r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</rPr>
      <t>25</t>
    </r>
  </si>
  <si>
    <t xml:space="preserve">588,18- </t>
  </si>
  <si>
    <t xml:space="preserve">15,00- 26,25- </t>
  </si>
  <si>
    <t>Beau, nuageux, couvert, orage</t>
  </si>
  <si>
    <t>18 / 36</t>
  </si>
  <si>
    <t>11 / 26</t>
  </si>
  <si>
    <t xml:space="preserve">12,59- </t>
  </si>
  <si>
    <t>15,31-</t>
  </si>
  <si>
    <t>Jack commencé Tic-Off</t>
  </si>
  <si>
    <r>
      <t xml:space="preserve"> </t>
    </r>
    <r>
      <rPr>
        <b/>
        <sz val="26"/>
        <color rgb="FFFFC000"/>
        <rFont val="Times New Roman"/>
        <family val="1"/>
      </rPr>
      <t xml:space="preserve">35 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30</t>
    </r>
  </si>
  <si>
    <t>13h01 -3=- 3h04</t>
  </si>
  <si>
    <t>13h04 -3=- 3h01</t>
  </si>
  <si>
    <t>12h57 -4=- 3h08</t>
  </si>
  <si>
    <t>12h54 -3=- 3h11</t>
  </si>
  <si>
    <t>12h50 -4=- 3h15</t>
  </si>
  <si>
    <t>12h47 -3=- 3h18</t>
  </si>
  <si>
    <t>12h43 -4=- 3h22</t>
  </si>
  <si>
    <t>12h40 -3=- 3h25</t>
  </si>
  <si>
    <t>13h07 -4=- 2h58</t>
  </si>
  <si>
    <t>13h11 -3=-  2h54</t>
  </si>
  <si>
    <t>13h24 -4=- 2h41</t>
  </si>
  <si>
    <t>13h21 -3=- 2h44</t>
  </si>
  <si>
    <t>13h28 -3=- 2h37</t>
  </si>
  <si>
    <t>13h31 -4=- h34</t>
  </si>
  <si>
    <t>13h35 -3=- 2h30</t>
  </si>
  <si>
    <t>13h38 -3=- 2h27</t>
  </si>
  <si>
    <t>13h41 -4=- 2h24</t>
  </si>
  <si>
    <t>13h45 -3=- 2h20</t>
  </si>
  <si>
    <t>13h48 -3=- 2h17</t>
  </si>
  <si>
    <t>13h51 -3=- 2h14</t>
  </si>
  <si>
    <t>13h54 -4=- 2h11</t>
  </si>
  <si>
    <t>13h58 -3=- 2h07</t>
  </si>
  <si>
    <t>14h01 -3=- 2h04</t>
  </si>
  <si>
    <t>14h04 -3=- 2h01</t>
  </si>
  <si>
    <t>14h07 -4=- 1h58</t>
  </si>
  <si>
    <t>14h11 -3=- 1h54</t>
  </si>
  <si>
    <t>14h14 -3=- 1h51</t>
  </si>
  <si>
    <t>14h17 -3=- 1h48</t>
  </si>
  <si>
    <t>14h20 -3=- 1h45</t>
  </si>
  <si>
    <t>14h23 -3=- 1h42</t>
  </si>
  <si>
    <t>14h26 -3=- 1h39</t>
  </si>
  <si>
    <t>14h29 -4=- 1h36</t>
  </si>
  <si>
    <t>14h33 -3=- 1h32</t>
  </si>
  <si>
    <t>14h36 -3=- 1h29</t>
  </si>
  <si>
    <t>14h39 -3=- 1h26</t>
  </si>
  <si>
    <t>14h45 -2=- 1h20</t>
  </si>
  <si>
    <t>14h47 -3=- 1h18</t>
  </si>
  <si>
    <t>14h50 -3=- 1h15</t>
  </si>
  <si>
    <t>14h53 -3=- 1h12</t>
  </si>
  <si>
    <t>14h56 -3=- 1h09</t>
  </si>
  <si>
    <t>14h59 -3= - 1h06</t>
  </si>
  <si>
    <t>15h02 -2= - 1h03</t>
  </si>
  <si>
    <t>15h04 -3= - 1h01</t>
  </si>
  <si>
    <t>15h07 -3= - 58</t>
  </si>
  <si>
    <t>15h10 -2= - 55</t>
  </si>
  <si>
    <t>15h15 -2= - 50</t>
  </si>
  <si>
    <t>15h12 -3= - 53</t>
  </si>
  <si>
    <t>15h17 -3= - 48</t>
  </si>
  <si>
    <t xml:space="preserve">15h20 -2= - 45 </t>
  </si>
  <si>
    <t>15h22 -2= - 43</t>
  </si>
  <si>
    <t>15h24 -3= - 41</t>
  </si>
  <si>
    <t>17h27 -2= - 38</t>
  </si>
  <si>
    <t>15h29 -2= - 36</t>
  </si>
  <si>
    <t>15h31 -2= - 34</t>
  </si>
  <si>
    <t>15h33 -2= -  32</t>
  </si>
  <si>
    <t>15h35 -2= - 30</t>
  </si>
  <si>
    <t>Couvert avec de  légères éclaircies, orage l'après midi</t>
  </si>
  <si>
    <t xml:space="preserve">isabelle.munsch@agipi.com </t>
  </si>
  <si>
    <t xml:space="preserve">beatrice.kubiak@agipi.com </t>
  </si>
  <si>
    <t xml:space="preserve">dominique.mathis@agipi.com                                                           </t>
  </si>
  <si>
    <t>corinne.legeay@agipi.com</t>
  </si>
  <si>
    <t>Ades Florent</t>
  </si>
  <si>
    <t>06 07 63 73 32</t>
  </si>
  <si>
    <r>
      <t xml:space="preserve"> 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>30</t>
    </r>
  </si>
  <si>
    <t xml:space="preserve">     X          X</t>
  </si>
  <si>
    <r>
      <rPr>
        <b/>
        <sz val="26"/>
        <color rgb="FFFFFF00"/>
        <rFont val="Wingdings 3"/>
        <charset val="2"/>
      </rPr>
      <t xml:space="preserve"> 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</si>
  <si>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>AnyMP4 Blu-Ray Ripper pour Mac</t>
  </si>
  <si>
    <t>Rippage de DVD Blu-Ray</t>
  </si>
  <si>
    <t>Clé: 48316d2d88d7663a88a4c2002620216d82d160afe66aa6a6004042a284a0a886</t>
  </si>
  <si>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 xml:space="preserve"> </t>
    </r>
    <r>
      <rPr>
        <b/>
        <sz val="26"/>
        <color rgb="FFFFC000"/>
        <rFont val="Times New Roman"/>
        <family val="1"/>
      </rPr>
      <t>25</t>
    </r>
  </si>
  <si>
    <t>Beau, nuageux, couvert, orages, éclaircies, couvert le soir</t>
  </si>
  <si>
    <t>12h36 -4=- 3h29</t>
  </si>
  <si>
    <t>12h33 -3=- 3h32</t>
  </si>
  <si>
    <t xml:space="preserve">couvert, nuageux, </t>
  </si>
  <si>
    <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</si>
  <si>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12h29 -4=- 3h36</t>
  </si>
  <si>
    <t>12h26 -3=- 3h39</t>
  </si>
  <si>
    <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</si>
  <si>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>Saales</t>
  </si>
  <si>
    <t>Le Clésio</t>
  </si>
  <si>
    <t xml:space="preserve">Michel &amp; </t>
  </si>
  <si>
    <r>
      <t></t>
    </r>
    <r>
      <rPr>
        <b/>
        <sz val="26"/>
        <color rgb="FFFFC000"/>
        <rFont val="Times New Roman"/>
        <family val="1"/>
      </rPr>
      <t xml:space="preserve">15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20</t>
    </r>
  </si>
  <si>
    <t>125495 Km</t>
  </si>
  <si>
    <t>12h22 -4=- 3h43</t>
  </si>
  <si>
    <t>12h19 -3=- 3h46</t>
  </si>
  <si>
    <t>Appelé Soline</t>
  </si>
  <si>
    <t>Mitsubishi St Dié</t>
  </si>
  <si>
    <t>03 29 55 12 44</t>
  </si>
  <si>
    <t>60,rue de Colmar 88100 Ste Marguerite</t>
  </si>
  <si>
    <r>
      <t>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</si>
  <si>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t>Nuageux à beau</t>
  </si>
  <si>
    <t>12h15 -4=- 3h50</t>
  </si>
  <si>
    <r>
      <t>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</si>
  <si>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Beau qqs nuages,</t>
  </si>
  <si>
    <t>42,00-</t>
  </si>
  <si>
    <t>Duster à Stéphane</t>
  </si>
  <si>
    <t xml:space="preserve">       X.      X</t>
  </si>
  <si>
    <t>averses, couvert, belles éclaircies</t>
  </si>
  <si>
    <r>
      <t xml:space="preserve"> 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40</t>
    </r>
  </si>
  <si>
    <r>
      <t xml:space="preserve"> 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</si>
  <si>
    <r>
      <t xml:space="preserve"> 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</si>
  <si>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t>41,40- 10,00-</t>
  </si>
  <si>
    <t>Couvert, alternance nuageux</t>
  </si>
  <si>
    <t>12h12 -3=- 3h53</t>
  </si>
  <si>
    <t>12h09 -3=- 3h56</t>
  </si>
  <si>
    <t>12h05 -4=- 4h00</t>
  </si>
  <si>
    <t>12h02 -3=-  4h03</t>
  </si>
  <si>
    <t>Paßb.Gaupp ( Klein Leberau )</t>
  </si>
  <si>
    <r>
      <t xml:space="preserve">Paßb. Frau Droger Fany </t>
    </r>
    <r>
      <rPr>
        <sz val="18"/>
        <color rgb="FFFF0000"/>
        <rFont val="Times New Roman"/>
        <family val="1"/>
      </rPr>
      <t>( née Diebold, remariée à Bouvier Charles )</t>
    </r>
  </si>
  <si>
    <r>
      <t xml:space="preserve">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30</t>
    </r>
  </si>
  <si>
    <t>60,07- 64,05- 150,00-</t>
  </si>
  <si>
    <t>9,00- 36,10-</t>
  </si>
  <si>
    <t>69,21- 10,00-</t>
  </si>
  <si>
    <r>
      <t xml:space="preserve"> </t>
    </r>
    <r>
      <rPr>
        <b/>
        <sz val="26"/>
        <color rgb="FFFF0000"/>
        <rFont val="Times New Roman"/>
        <family val="1"/>
      </rPr>
      <t xml:space="preserve">75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55</t>
    </r>
  </si>
  <si>
    <t xml:space="preserve">75,80- </t>
  </si>
  <si>
    <t>Livr Lilial + Hélène</t>
  </si>
  <si>
    <t>11h58 -4=- 4h07</t>
  </si>
  <si>
    <t>11h55 -3=- 4h10</t>
  </si>
  <si>
    <t xml:space="preserve">       S+P</t>
  </si>
  <si>
    <r>
      <t xml:space="preserve">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</si>
  <si>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 xml:space="preserve">19,60- </t>
  </si>
  <si>
    <t>11h51 -4=- 4h14</t>
  </si>
  <si>
    <t>Voilé, nuageux, impression de beau temps, faible bruine la nuit</t>
  </si>
  <si>
    <r>
      <t xml:space="preserve"> </t>
    </r>
    <r>
      <rPr>
        <b/>
        <sz val="26"/>
        <color rgb="FFFFC000"/>
        <rFont val="Times New Roman"/>
        <family val="1"/>
      </rPr>
      <t xml:space="preserve">35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</si>
  <si>
    <t xml:space="preserve">40,91- </t>
  </si>
  <si>
    <t>86,40-</t>
  </si>
  <si>
    <t>Decathlon</t>
  </si>
  <si>
    <t>F@gOt-297-T@rte</t>
  </si>
  <si>
    <r>
      <t xml:space="preserve"> 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20</t>
    </r>
  </si>
  <si>
    <t>Nuageux, averses, nuageux</t>
  </si>
  <si>
    <t>11h48 -3=- 4h17</t>
  </si>
  <si>
    <t>11h44 -4=- 4h21</t>
  </si>
  <si>
    <t>Couvert, petites éclaircies</t>
  </si>
  <si>
    <r>
      <t xml:space="preserve"> 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</si>
  <si>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 xml:space="preserve">18,98- </t>
  </si>
  <si>
    <r>
      <t xml:space="preserve"> 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</si>
  <si>
    <t>13,67-</t>
  </si>
  <si>
    <t>Couvert, hochnebel, bruine, averses</t>
  </si>
  <si>
    <r>
      <t xml:space="preserve"> </t>
    </r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20</t>
    </r>
  </si>
  <si>
    <t>70,00-</t>
  </si>
  <si>
    <t>2312,96 / 600,00</t>
  </si>
  <si>
    <t>1037,18 / 600,00</t>
  </si>
  <si>
    <t>Nuageux avec hochnebel, rares averses, eclaircies</t>
  </si>
  <si>
    <r>
      <t xml:space="preserve"> 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</si>
  <si>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 xml:space="preserve">P                </t>
  </si>
  <si>
    <r>
      <t xml:space="preserve">P                 </t>
    </r>
    <r>
      <rPr>
        <sz val="28"/>
        <color theme="0"/>
        <rFont val="Times New Roman"/>
        <family val="1"/>
      </rPr>
      <t>B</t>
    </r>
  </si>
  <si>
    <r>
      <t xml:space="preserve"> </t>
    </r>
    <r>
      <rPr>
        <b/>
        <sz val="26"/>
        <color rgb="FFFFC000"/>
        <rFont val="Times New Roman"/>
        <family val="1"/>
      </rPr>
      <t xml:space="preserve">20  </t>
    </r>
    <r>
      <rPr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</si>
  <si>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 xml:space="preserve">Peu nuageux, impression de beau temps </t>
  </si>
  <si>
    <t>11h41 -3=- 4h24</t>
  </si>
  <si>
    <t>11h37 -4=- 4h28</t>
  </si>
  <si>
    <t>11h34 -3=- 4h31</t>
  </si>
  <si>
    <t>11h27 -3=- 4h38</t>
  </si>
  <si>
    <t xml:space="preserve">73,27- </t>
  </si>
  <si>
    <t>Chercher produit Scanner + Masques</t>
  </si>
  <si>
    <t xml:space="preserve"> 50,00- </t>
  </si>
  <si>
    <t>Dr Springinsfeld</t>
  </si>
  <si>
    <t>ADELIS</t>
  </si>
  <si>
    <t>S+P+pom</t>
  </si>
  <si>
    <r>
      <t xml:space="preserve"> 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Times New Roman"/>
        <family val="1"/>
      </rPr>
      <t xml:space="preserve"> </t>
    </r>
    <r>
      <rPr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</si>
  <si>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 xml:space="preserve">40  </t>
    </r>
    <r>
      <rPr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</si>
  <si>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r>
      <t xml:space="preserve"> 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Times New Roman"/>
        <family val="1"/>
      </rPr>
      <t xml:space="preserve"> </t>
    </r>
    <r>
      <rPr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20</t>
    </r>
  </si>
  <si>
    <t>P       S</t>
  </si>
  <si>
    <t>Alternance entre nuageux et couvert</t>
  </si>
  <si>
    <t>ToDo</t>
  </si>
  <si>
    <r>
      <t xml:space="preserve"> </t>
    </r>
    <r>
      <rPr>
        <b/>
        <sz val="26"/>
        <color rgb="FFFFC000"/>
        <rFont val="Times New Roman"/>
        <family val="1"/>
      </rPr>
      <t xml:space="preserve">25  </t>
    </r>
    <r>
      <rPr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30</t>
    </r>
  </si>
  <si>
    <t>P        S   S</t>
  </si>
  <si>
    <r>
      <t xml:space="preserve"> </t>
    </r>
    <r>
      <rPr>
        <b/>
        <sz val="26"/>
        <color rgb="FFFFFF00"/>
        <rFont val="Times New Roman"/>
        <family val="1"/>
      </rPr>
      <t xml:space="preserve">15  </t>
    </r>
    <r>
      <rPr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</si>
  <si>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>270 000</t>
  </si>
  <si>
    <t xml:space="preserve">8,70- 100,66- </t>
  </si>
  <si>
    <r>
      <t xml:space="preserve"> 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</si>
  <si>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Révision 130 000 L 200</t>
  </si>
  <si>
    <t xml:space="preserve">33,68- </t>
  </si>
  <si>
    <r>
      <t xml:space="preserve">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25</t>
    </r>
  </si>
  <si>
    <t xml:space="preserve">Moitié nuageux, </t>
  </si>
  <si>
    <t xml:space="preserve">15,60- </t>
  </si>
  <si>
    <r>
      <t xml:space="preserve">8h00 Dr Huffschmitt PdS </t>
    </r>
    <r>
      <rPr>
        <b/>
        <sz val="24"/>
        <color rgb="FF0000FF"/>
        <rFont val="Times New Roman"/>
        <family val="1"/>
      </rPr>
      <t xml:space="preserve">Airelles 2,1 Kg </t>
    </r>
  </si>
  <si>
    <t>Airelles 2,2 Kg</t>
  </si>
  <si>
    <r>
      <rPr>
        <b/>
        <sz val="26"/>
        <color rgb="FFFFFF00"/>
        <rFont val="Wingdings-Regular"/>
      </rPr>
      <t xml:space="preserve"> 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</si>
  <si>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>44,52- 68,28- 84,91- 1179,80-</t>
  </si>
  <si>
    <r>
      <rPr>
        <b/>
        <sz val="26"/>
        <color rgb="FFFFFF00"/>
        <rFont val="Wingdings-Regular"/>
      </rPr>
      <t xml:space="preserve"> 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25</t>
    </r>
  </si>
  <si>
    <r>
      <t xml:space="preserve">AXA </t>
    </r>
    <r>
      <rPr>
        <b/>
        <sz val="24"/>
        <color rgb="FFFF0000"/>
        <rFont val="Times New Roman"/>
        <family val="1"/>
      </rPr>
      <t>L200.               10 000 km/an</t>
    </r>
  </si>
  <si>
    <t>TrashMe 3</t>
  </si>
  <si>
    <t>GBCQE-9DN74-J5EVE-EWKU3-T4C9T-V6JQN-ZVJF8-EMV7V-PPQE6-UR3J9-XA6B4-BHYBC-CAFD3-LZ9XM-9L6G4-GQLY9-3NAEZ-8XDCT-DGQM5-7DNM4-EG8SJ-ZCCX8-3CJ4</t>
  </si>
  <si>
    <t>Vous et Votre Mac</t>
  </si>
  <si>
    <t>WAGLER8823</t>
  </si>
  <si>
    <t>https://lalettre.vvmac.com</t>
  </si>
  <si>
    <t>VVM 1</t>
  </si>
  <si>
    <t>VVM  4</t>
  </si>
  <si>
    <t xml:space="preserve"> VVM  6</t>
  </si>
  <si>
    <t xml:space="preserve">VVM 8 </t>
  </si>
  <si>
    <t>VVM  10</t>
  </si>
  <si>
    <t>VVM  12</t>
  </si>
  <si>
    <t>VVM 13</t>
  </si>
  <si>
    <t>VVM  2</t>
  </si>
  <si>
    <r>
      <rPr>
        <b/>
        <sz val="26"/>
        <color rgb="FFFFFF00"/>
        <rFont val="Wingdings-Regular"/>
      </rPr>
      <t xml:space="preserve"> 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</si>
  <si>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>Beau, puis faiblement nuageux, beau</t>
  </si>
  <si>
    <r>
      <t xml:space="preserve"> 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</si>
  <si>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>id: WAGLER8823</t>
  </si>
  <si>
    <t>key: 724384</t>
  </si>
  <si>
    <t>Vous et Votre Mac Cahiers PDF</t>
  </si>
  <si>
    <t>Jean-Jacques - Evelyne Pfeffer</t>
  </si>
  <si>
    <t>Rôti de veau et légumes</t>
  </si>
  <si>
    <t>19 / 36</t>
  </si>
  <si>
    <t>13 / 26</t>
  </si>
  <si>
    <t>20 / 36</t>
  </si>
  <si>
    <t>14 / 26</t>
  </si>
  <si>
    <t>Sconv+P</t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</si>
  <si>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</si>
  <si>
    <t>11,89- 16,00- 9,92-</t>
  </si>
  <si>
    <t xml:space="preserve">37,00- </t>
  </si>
  <si>
    <t>1,200 Kg Cèpes Petit-Haut</t>
  </si>
  <si>
    <r>
      <rPr>
        <b/>
        <sz val="26"/>
        <color rgb="FFFF0000"/>
        <rFont val="Times New Roman"/>
        <family val="1"/>
      </rPr>
      <t xml:space="preserve">Automne </t>
    </r>
    <r>
      <rPr>
        <b/>
        <sz val="22"/>
        <color rgb="FFFF0000"/>
        <rFont val="Times New Roman"/>
        <family val="1"/>
      </rPr>
      <t xml:space="preserve"> </t>
    </r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</si>
  <si>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20</t>
    </r>
  </si>
  <si>
    <t xml:space="preserve">Beau, nuageux, petit orage, </t>
  </si>
  <si>
    <t xml:space="preserve">Commande à Soline pour livr le 26/09 </t>
  </si>
  <si>
    <t xml:space="preserve">ADES                      </t>
  </si>
  <si>
    <t>VVM  3              Livr Lilial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</si>
  <si>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35</t>
    </r>
  </si>
  <si>
    <t>21 / 36</t>
  </si>
  <si>
    <t>22 / 36</t>
  </si>
  <si>
    <t>1,600 Kg Cèpes Petit Haut</t>
  </si>
  <si>
    <t>Beau un eu nuageux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</si>
  <si>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30</t>
    </r>
  </si>
  <si>
    <t xml:space="preserve">40,00- 5,79- 15,17- 7,41- 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</si>
  <si>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</si>
  <si>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>AXA Banque J</t>
  </si>
  <si>
    <t>AXA Banque L</t>
  </si>
  <si>
    <t>famille Stanisière Petite-Lièpvre</t>
  </si>
  <si>
    <t>VMWARE</t>
  </si>
  <si>
    <t>@-Maine-25-#</t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</si>
  <si>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20</t>
    </r>
  </si>
  <si>
    <t>Sconvmio+P</t>
  </si>
  <si>
    <t>16/02/1950</t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</si>
  <si>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</si>
  <si>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 xml:space="preserve">9,99- </t>
  </si>
  <si>
    <t>Splat+P</t>
  </si>
  <si>
    <r>
      <t xml:space="preserve">15h30 Dr Saur. </t>
    </r>
    <r>
      <rPr>
        <b/>
        <sz val="22"/>
        <color rgb="FF0000FF"/>
        <rFont val="Times New Roman"/>
        <family val="1"/>
      </rPr>
      <t>Commencé nouveau carton DogMio</t>
    </r>
    <r>
      <rPr>
        <b/>
        <sz val="22"/>
        <color rgb="FFFF0000"/>
        <rFont val="Times New Roman"/>
        <family val="1"/>
      </rPr>
      <t xml:space="preserve"> + Commandé</t>
    </r>
  </si>
  <si>
    <r>
      <rPr>
        <b/>
        <sz val="22"/>
        <color rgb="FF0000FF"/>
        <rFont val="Times New Roman"/>
        <family val="1"/>
      </rPr>
      <t xml:space="preserve">Dr Huffschmitt + méd           </t>
    </r>
    <r>
      <rPr>
        <b/>
        <sz val="22"/>
        <color rgb="FFFF0000"/>
        <rFont val="Times New Roman"/>
        <family val="1"/>
      </rPr>
      <t xml:space="preserve">      15h00 Dr Lotz (L)</t>
    </r>
  </si>
  <si>
    <t>Beau / Nuageux</t>
  </si>
  <si>
    <t>saur.corinne@wanadoo.fr</t>
  </si>
  <si>
    <t xml:space="preserve">35,00- </t>
  </si>
  <si>
    <t xml:space="preserve">51,67- 21,77- </t>
  </si>
  <si>
    <t>Beau, nuageux / averses, orage</t>
  </si>
  <si>
    <r>
      <rPr>
        <b/>
        <sz val="26"/>
        <color theme="0"/>
        <rFont val="Wingdings 3"/>
        <charset val="2"/>
      </rPr>
      <t>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</si>
  <si>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t>Code Carte 3220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</si>
  <si>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</si>
  <si>
    <t>Couvert, rares éclaircies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</si>
  <si>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45</t>
    </r>
  </si>
  <si>
    <t>12h00 Vinée.    15h30 Amic</t>
  </si>
  <si>
    <t xml:space="preserve">35,98- </t>
  </si>
  <si>
    <t xml:space="preserve">27,87- </t>
  </si>
  <si>
    <t>51,92-</t>
  </si>
  <si>
    <t>Couvert, éclaircies, fortes averses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</si>
  <si>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50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50</t>
    </r>
  </si>
  <si>
    <t>Couvert/ pluie</t>
  </si>
  <si>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 xml:space="preserve">70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55</t>
    </r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</si>
  <si>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30</t>
    </r>
  </si>
  <si>
    <t>Couvert éclaircies vers le soir</t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</si>
  <si>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</si>
  <si>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9h45 Catia</t>
  </si>
  <si>
    <t>Peu nuageux, nuageux, couvert, averses le soir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</si>
  <si>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</si>
  <si>
    <t xml:space="preserve">64,90- </t>
  </si>
  <si>
    <t>99,32- 58,02-</t>
  </si>
  <si>
    <t>19,88-</t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</si>
  <si>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</si>
  <si>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>Averses, couvert, légères éclaircies</t>
  </si>
  <si>
    <t xml:space="preserve">VVM  5 </t>
  </si>
  <si>
    <t>Couvert, petites éclaircies, averses faibles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</si>
  <si>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45</t>
    </r>
  </si>
  <si>
    <t>1830,35 / 900,00</t>
  </si>
  <si>
    <t>4408,74 / 900,00</t>
  </si>
  <si>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</si>
  <si>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t>MacBookPro 17" mi 2012</t>
  </si>
  <si>
    <t>iMac 27" fin 2012</t>
  </si>
  <si>
    <t>Envoyé Certificat de Vie à Sodra</t>
  </si>
  <si>
    <t>VVM 18</t>
  </si>
  <si>
    <t>VVM 20</t>
  </si>
  <si>
    <t>VVM 24</t>
  </si>
  <si>
    <t>VVM 25</t>
  </si>
  <si>
    <t>OS Catalina 10.15.7</t>
  </si>
  <si>
    <t>OS  Mojave 10.14.6</t>
  </si>
  <si>
    <t>OS El Capitan</t>
  </si>
  <si>
    <t>SSD 2 To + SSD 120Go</t>
  </si>
  <si>
    <t>SSD 500 Go</t>
  </si>
  <si>
    <t>mio+P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</si>
  <si>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</rPr>
      <t>30</t>
    </r>
  </si>
  <si>
    <t>29,55- 52,44-</t>
  </si>
  <si>
    <t xml:space="preserve">60,00- </t>
  </si>
  <si>
    <t>Pluie / petites éclaircies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</si>
  <si>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 xml:space="preserve">60 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55</t>
    </r>
  </si>
  <si>
    <t xml:space="preserve">        X </t>
  </si>
  <si>
    <r>
      <t xml:space="preserve">8h00 Dr Huffschmitt + Mask          </t>
    </r>
    <r>
      <rPr>
        <sz val="22"/>
        <color rgb="FF0000FF"/>
        <rFont val="Times New Roman"/>
        <family val="1"/>
      </rPr>
      <t>nouvelles offres Orange</t>
    </r>
  </si>
  <si>
    <t>Averses, petites éclaircies, couvert, averses</t>
  </si>
  <si>
    <t>Airy 3</t>
  </si>
  <si>
    <t>08B09-6893C-9BC14-E6AE5-1BD86</t>
  </si>
  <si>
    <t>pour fichiers Youtube</t>
  </si>
  <si>
    <t>21,32-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</si>
  <si>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55</t>
    </r>
  </si>
  <si>
    <t>iMac 24" début 2008</t>
  </si>
  <si>
    <t>No de Série: VM8412VLZE4</t>
  </si>
  <si>
    <t>No de Série: DGKK3005DNMP</t>
  </si>
  <si>
    <t>No de Série: CPWK52WUDTY3</t>
  </si>
  <si>
    <t>AppleCare+ expire le 7/01/2022</t>
  </si>
  <si>
    <t>No de Série: GCGVL1MYHLFC - N° Modèle MP2G2NF/A</t>
  </si>
  <si>
    <t>No de Série:  F9FYD5TVLMVW - N° Modèle MV0P2NF/A</t>
  </si>
  <si>
    <r>
      <t>iPad (3)  iPad Air (3</t>
    </r>
    <r>
      <rPr>
        <b/>
        <vertAlign val="superscript"/>
        <sz val="18"/>
        <color theme="1"/>
        <rFont val="Times New Roman"/>
        <family val="1"/>
      </rPr>
      <t>e</t>
    </r>
    <r>
      <rPr>
        <b/>
        <sz val="18"/>
        <color theme="1"/>
        <rFont val="Times New Roman"/>
        <family val="1"/>
      </rPr>
      <t xml:space="preserve"> génération)</t>
    </r>
  </si>
  <si>
    <r>
      <t>iPad (2) iPad  (5</t>
    </r>
    <r>
      <rPr>
        <b/>
        <vertAlign val="superscript"/>
        <sz val="18"/>
        <color theme="1"/>
        <rFont val="Times New Roman"/>
        <family val="1"/>
      </rPr>
      <t>e</t>
    </r>
    <r>
      <rPr>
        <b/>
        <sz val="18"/>
        <color theme="1"/>
        <rFont val="Times New Roman"/>
        <family val="1"/>
      </rPr>
      <t xml:space="preserve"> génération)</t>
    </r>
  </si>
  <si>
    <t>N° de Série:  G0NVRPW9JCL9  - N° Modèle MQAG2ZD/A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</si>
  <si>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 xml:space="preserve">65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65</t>
    </r>
  </si>
  <si>
    <t xml:space="preserve">22,45- 13,64- </t>
  </si>
  <si>
    <t xml:space="preserve">Aversses, </t>
  </si>
  <si>
    <r>
      <rPr>
        <b/>
        <sz val="26"/>
        <color rgb="FFFF0000"/>
        <rFont val="Wingdings"/>
        <charset val="2"/>
      </rPr>
      <t xml:space="preserve"> </t>
    </r>
    <r>
      <rPr>
        <b/>
        <sz val="26"/>
        <color rgb="FFFF0000"/>
        <rFont val="Times New Roman"/>
        <family val="1"/>
      </rPr>
      <t xml:space="preserve">50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50</t>
    </r>
  </si>
  <si>
    <t>142,99- 35,23-</t>
  </si>
  <si>
    <t>ouvert, averses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</si>
  <si>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50</t>
    </r>
  </si>
  <si>
    <t>49,85- 6,91- 66,98-</t>
  </si>
  <si>
    <r>
      <t>Autorelève Gaz 1415m</t>
    </r>
    <r>
      <rPr>
        <b/>
        <vertAlign val="superscript"/>
        <sz val="24"/>
        <color rgb="FFFF0000"/>
        <rFont val="Times New Roman"/>
        <family val="1"/>
      </rPr>
      <t>3</t>
    </r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</si>
  <si>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</si>
  <si>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t>10,99-</t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</si>
  <si>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</si>
  <si>
    <t xml:space="preserve">2,41- </t>
  </si>
  <si>
    <t>Couvert, faibles averses, et rares éclaircies</t>
  </si>
  <si>
    <r>
      <rPr>
        <b/>
        <sz val="24"/>
        <color rgb="FF008000"/>
        <rFont val="Times New Roman"/>
        <family val="1"/>
      </rPr>
      <t xml:space="preserve">50,40- 7,32- 63,36-    </t>
    </r>
    <r>
      <rPr>
        <b/>
        <sz val="24"/>
        <color rgb="FF0000FF"/>
        <rFont val="Times New Roman"/>
        <family val="1"/>
      </rPr>
      <t xml:space="preserve">             </t>
    </r>
  </si>
  <si>
    <t>Pommeraie ( La )</t>
  </si>
  <si>
    <t>Cherché Vaccin Grippe</t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</si>
  <si>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</si>
  <si>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</si>
  <si>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>Commande Lilial</t>
  </si>
  <si>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</rPr>
      <t>20</t>
    </r>
  </si>
  <si>
    <t xml:space="preserve">48,80- </t>
  </si>
  <si>
    <t xml:space="preserve">11,90- 56,00- </t>
  </si>
  <si>
    <t>9h-12h / 14h-17h</t>
  </si>
  <si>
    <t>9h-12h / 14h-18h</t>
  </si>
  <si>
    <t>9-12--13-18</t>
  </si>
  <si>
    <t>Peu nuageux à nuageux, couvert</t>
  </si>
  <si>
    <t>Total Vidéo Downloader</t>
  </si>
  <si>
    <t>6MFSXF44J-9RUN7HGX1-003996624-S7BCTQGVG-W3JW42G9P-BT4AZEZ5F</t>
  </si>
  <si>
    <t>enregistre toutes les vidéos du Net</t>
  </si>
  <si>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35</t>
    </r>
  </si>
  <si>
    <t xml:space="preserve">30,00- 18,50- </t>
  </si>
  <si>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30</t>
    </r>
  </si>
  <si>
    <t xml:space="preserve">32,45- </t>
  </si>
  <si>
    <t>Beau avec qqs nuages, averses la nuit</t>
  </si>
  <si>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20</t>
    </r>
  </si>
  <si>
    <t>Couvert, qqs faibles averses</t>
  </si>
  <si>
    <t>142,63- 54,49-</t>
  </si>
  <si>
    <t xml:space="preserve">56,29- </t>
  </si>
  <si>
    <t>23 / 36</t>
  </si>
  <si>
    <t>15 / 26</t>
  </si>
  <si>
    <t>24 / 36</t>
  </si>
  <si>
    <t xml:space="preserve">           X      X</t>
  </si>
  <si>
    <r>
      <rPr>
        <b/>
        <sz val="26"/>
        <color rgb="FFFFFF00"/>
        <rFont val="Wingdings"/>
        <charset val="2"/>
      </rPr>
      <t xml:space="preserve"> 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15</t>
    </r>
  </si>
  <si>
    <t xml:space="preserve">11,40- </t>
  </si>
  <si>
    <t>140,00-</t>
  </si>
  <si>
    <t>Couvert, rares et faibles averses de bruine</t>
  </si>
  <si>
    <r>
      <rPr>
        <b/>
        <sz val="26"/>
        <color rgb="FFFFFF00"/>
        <rFont val="Wingdings"/>
        <charset val="2"/>
      </rPr>
      <t xml:space="preserve"> </t>
    </r>
    <r>
      <rPr>
        <b/>
        <sz val="26"/>
        <color theme="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"/>
        <charset val="2"/>
      </rPr>
      <t>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</si>
  <si>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30</t>
    </r>
  </si>
  <si>
    <t xml:space="preserve">Peu nuageux, beau, </t>
  </si>
  <si>
    <t xml:space="preserve">110,90- </t>
  </si>
  <si>
    <r>
      <rPr>
        <b/>
        <sz val="26"/>
        <color rgb="FFFF0000"/>
        <rFont val="Wingdings"/>
        <charset val="2"/>
      </rPr>
      <t xml:space="preserve"> </t>
    </r>
    <r>
      <rPr>
        <b/>
        <sz val="26"/>
        <color rgb="FFFF0000"/>
        <rFont val="Times New Roman"/>
        <family val="1"/>
      </rPr>
      <t xml:space="preserve">55 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65</t>
    </r>
  </si>
  <si>
    <t>Couvert, belles éclaircies, voilé,</t>
  </si>
  <si>
    <t xml:space="preserve">25,19- </t>
  </si>
  <si>
    <t>q6pOzyqp25</t>
  </si>
  <si>
    <t>Asos    ( habillement )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</si>
  <si>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 xml:space="preserve">55 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50</t>
    </r>
  </si>
  <si>
    <t>Décapé porte d'entrée</t>
  </si>
  <si>
    <t xml:space="preserve">Porte d'entrée 2e couche lazure huile </t>
  </si>
  <si>
    <r>
      <rPr>
        <b/>
        <sz val="22"/>
        <color rgb="FF0000FF"/>
        <rFont val="Times New Roman"/>
        <family val="1"/>
      </rPr>
      <t xml:space="preserve">8h00 Dr Huffschmitt + Méd              </t>
    </r>
    <r>
      <rPr>
        <b/>
        <sz val="22"/>
        <color rgb="FFFF0000"/>
        <rFont val="Times New Roman"/>
        <family val="1"/>
      </rPr>
      <t xml:space="preserve">      Porte d'entrée 1ere couche lazure huile </t>
    </r>
  </si>
  <si>
    <t xml:space="preserve"> VVM  7.        Heure d'Hiver</t>
  </si>
  <si>
    <r>
      <rPr>
        <b/>
        <sz val="22"/>
        <color rgb="FF0000FF"/>
        <rFont val="Times New Roman"/>
        <family val="1"/>
      </rPr>
      <t>Livraison Lilial !</t>
    </r>
    <r>
      <rPr>
        <sz val="22"/>
        <color rgb="FFFF0000"/>
        <rFont val="Times New Roman"/>
        <family val="1"/>
      </rPr>
      <t xml:space="preserve">    Décapé porte d'entrée + sous couche</t>
    </r>
  </si>
  <si>
    <t>Peu nuageux, couvert, averses faibles la nuit</t>
  </si>
  <si>
    <t>25 / 36</t>
  </si>
  <si>
    <t>16 / 26</t>
  </si>
  <si>
    <t xml:space="preserve">38,68- 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</si>
  <si>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</si>
  <si>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</si>
  <si>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</si>
  <si>
    <t>Peu nuageux, belles éclaircies, couvert, averses le soir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</si>
  <si>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</si>
  <si>
    <t>Canon.fr</t>
  </si>
  <si>
    <t>M@vikoli#27</t>
  </si>
  <si>
    <t>Averses / cpouvert</t>
  </si>
  <si>
    <t>S+P+S</t>
  </si>
  <si>
    <t xml:space="preserve">29,99-  </t>
  </si>
  <si>
    <t xml:space="preserve">8,37- 39,50- </t>
  </si>
  <si>
    <r>
      <t>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</si>
  <si>
    <t>Peu nuageux à couvert,</t>
  </si>
  <si>
    <t xml:space="preserve">  X         X</t>
  </si>
  <si>
    <r>
      <t>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</si>
  <si>
    <t xml:space="preserve">379,99- 59,90- 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</si>
  <si>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</si>
  <si>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t xml:space="preserve">15,90- 32,15- </t>
  </si>
  <si>
    <t xml:space="preserve">20,33- 97,65- </t>
  </si>
  <si>
    <t xml:space="preserve">33,14- </t>
  </si>
  <si>
    <t xml:space="preserve">                 X   X</t>
  </si>
  <si>
    <t>1193,12 / 300,00</t>
  </si>
  <si>
    <t>928,70 / 300,00</t>
  </si>
  <si>
    <r>
      <t>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</si>
  <si>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jean-Jacques.pfeffer@orange.fr</t>
  </si>
  <si>
    <t xml:space="preserve"> dressler.daniel@wanadoo.fr</t>
  </si>
  <si>
    <t>FQM4Y-PG3T2-TVT2M-JM2QF-7C29Z</t>
  </si>
  <si>
    <t>Microsoft Windows 10 Famille</t>
  </si>
  <si>
    <t>Couvert, averses faibles le soir</t>
  </si>
  <si>
    <r>
      <t>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30</t>
    </r>
  </si>
  <si>
    <r>
      <t>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</si>
  <si>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t xml:space="preserve">85,41- 59,26- 7,99- </t>
  </si>
  <si>
    <t xml:space="preserve">49,99- </t>
  </si>
  <si>
    <t>EtreCheck</t>
  </si>
  <si>
    <t>Logiciel d'Analyse Ordinateur</t>
  </si>
  <si>
    <t xml:space="preserve">16,99- </t>
  </si>
  <si>
    <t>1 Kg ( 8 ) Cèpes Fenarupt    Toussaint</t>
  </si>
  <si>
    <t xml:space="preserve">Code activation: MHYM9GKXQU  </t>
  </si>
  <si>
    <t>Bitdefender VPN</t>
  </si>
  <si>
    <t>abonnement &gt;23/10/21 renouvelable auto au même prix ( 29,90) (2checkout tél: 05 82 88 01 06 )</t>
  </si>
  <si>
    <r>
      <t></t>
    </r>
    <r>
      <rPr>
        <b/>
        <sz val="26"/>
        <color rgb="FFFF0000"/>
        <rFont val="Times New Roman"/>
        <family val="1"/>
      </rPr>
      <t xml:space="preserve">50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</si>
  <si>
    <t>2,4 kg cèpes Château d'eau</t>
  </si>
  <si>
    <r>
      <t>41 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 xml:space="preserve"> / 440</t>
    </r>
  </si>
  <si>
    <r>
      <t>31 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>/ 325</t>
    </r>
  </si>
  <si>
    <r>
      <t>48 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 xml:space="preserve"> / 518</t>
    </r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</si>
  <si>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</si>
  <si>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 xml:space="preserve">14h45 Dr Oster   </t>
  </si>
  <si>
    <r>
      <t xml:space="preserve">8h00 Dr Huffschmitt + Med </t>
    </r>
    <r>
      <rPr>
        <sz val="22"/>
        <color rgb="FF0000FF"/>
        <rFont val="Times New Roman"/>
        <family val="1"/>
      </rPr>
      <t xml:space="preserve">Mailer à Soline pour livr le 21/11     </t>
    </r>
    <r>
      <rPr>
        <b/>
        <sz val="22"/>
        <color rgb="FFFF0000"/>
        <rFont val="Times New Roman"/>
        <family val="1"/>
      </rPr>
      <t>16h00 Katia</t>
    </r>
  </si>
  <si>
    <t>16h00 Katia</t>
  </si>
  <si>
    <r>
      <t xml:space="preserve">8h00 Dr Huffschmitt     </t>
    </r>
    <r>
      <rPr>
        <b/>
        <sz val="22"/>
        <color rgb="FFFF0000"/>
        <rFont val="Times New Roman"/>
        <family val="1"/>
      </rPr>
      <t>16h00 Katia</t>
    </r>
  </si>
  <si>
    <t>11h00 Katia</t>
  </si>
  <si>
    <t>Peu nuageux</t>
  </si>
  <si>
    <t>900g cèpes château d'eau</t>
  </si>
  <si>
    <r>
      <rPr>
        <b/>
        <sz val="18"/>
        <color theme="1"/>
        <rFont val="Times New Roman"/>
        <family val="1"/>
      </rPr>
      <t>Google</t>
    </r>
    <r>
      <rPr>
        <sz val="18"/>
        <color theme="1"/>
        <rFont val="Times New Roman"/>
        <family val="1"/>
      </rPr>
      <t xml:space="preserve"> ( compte ) + Play Store</t>
    </r>
  </si>
  <si>
    <t>Magic Lasso for Safari</t>
  </si>
  <si>
    <r>
      <rPr>
        <b/>
        <sz val="28"/>
        <color theme="1"/>
        <rFont val="Times New Roman"/>
        <family val="1"/>
      </rPr>
      <t>Applications</t>
    </r>
    <r>
      <rPr>
        <b/>
        <sz val="28"/>
        <color rgb="FF0000FF"/>
        <rFont val="Times New Roman"/>
        <family val="1"/>
      </rPr>
      <t xml:space="preserve">   /  </t>
    </r>
    <r>
      <rPr>
        <b/>
        <sz val="28"/>
        <color rgb="FFFF0000"/>
        <rFont val="Times New Roman"/>
        <family val="1"/>
      </rPr>
      <t>achetées</t>
    </r>
    <r>
      <rPr>
        <b/>
        <sz val="28"/>
        <color rgb="FF0000FF"/>
        <rFont val="Times New Roman"/>
        <family val="1"/>
      </rPr>
      <t xml:space="preserve"> / gratuites / </t>
    </r>
    <r>
      <rPr>
        <b/>
        <sz val="28"/>
        <color theme="1"/>
        <rFont val="Times New Roman"/>
        <family val="1"/>
      </rPr>
      <t>d'origine</t>
    </r>
  </si>
  <si>
    <t>32 / 64 bit</t>
  </si>
  <si>
    <t>Antitracking</t>
  </si>
  <si>
    <t>Désinstalleur</t>
  </si>
  <si>
    <t xml:space="preserve"> Désinstalleur</t>
  </si>
  <si>
    <t>Dessin</t>
  </si>
  <si>
    <r>
      <t xml:space="preserve">A B        </t>
    </r>
    <r>
      <rPr>
        <sz val="18"/>
        <color theme="1"/>
        <rFont val="Times New Roman"/>
        <family val="1"/>
      </rPr>
      <t>Jean</t>
    </r>
  </si>
  <si>
    <r>
      <t xml:space="preserve">A B         </t>
    </r>
    <r>
      <rPr>
        <sz val="18"/>
        <color theme="1"/>
        <rFont val="Times New Roman"/>
        <family val="1"/>
      </rPr>
      <t>Larissa</t>
    </r>
  </si>
  <si>
    <t xml:space="preserve">41,25- 20,61- </t>
  </si>
  <si>
    <r>
      <t>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30</t>
    </r>
  </si>
  <si>
    <t>26 / 36</t>
  </si>
  <si>
    <r>
      <t xml:space="preserve">Matin </t>
    </r>
    <r>
      <rPr>
        <b/>
        <sz val="26"/>
        <rFont val="Times New Roman"/>
        <family val="1"/>
      </rPr>
      <t>+</t>
    </r>
  </si>
  <si>
    <r>
      <t>Matin</t>
    </r>
    <r>
      <rPr>
        <b/>
        <sz val="26"/>
        <rFont val="Times New Roman"/>
        <family val="1"/>
      </rPr>
      <t xml:space="preserve"> +</t>
    </r>
  </si>
  <si>
    <r>
      <t>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</si>
  <si>
    <t xml:space="preserve">                X.  X</t>
  </si>
  <si>
    <r>
      <rPr>
        <b/>
        <sz val="22"/>
        <color rgb="FFFF0000"/>
        <rFont val="Times New Roman"/>
        <family val="1"/>
      </rPr>
      <t xml:space="preserve">500g Cèpes Fenarupt. </t>
    </r>
    <r>
      <rPr>
        <sz val="22"/>
        <color rgb="FFFF0000"/>
        <rFont val="Times New Roman"/>
        <family val="1"/>
      </rPr>
      <t xml:space="preserve">         VVM  9</t>
    </r>
  </si>
  <si>
    <r>
      <t>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theme="0"/>
        <rFont val="Wingdings 3"/>
        <charset val="2"/>
      </rPr>
      <t></t>
    </r>
  </si>
  <si>
    <t>Peu Nuageux, avec de belles éclaircies</t>
  </si>
  <si>
    <t>32,00-</t>
  </si>
  <si>
    <t> </t>
  </si>
  <si>
    <t>38,50-</t>
  </si>
  <si>
    <t xml:space="preserve">46,92- </t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</si>
  <si>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</si>
  <si>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</si>
  <si>
    <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40</t>
    </r>
  </si>
  <si>
    <t xml:space="preserve">100,29- </t>
  </si>
  <si>
    <t>Hochnebel / beau, hochnebel</t>
  </si>
  <si>
    <t>28 / 36</t>
  </si>
  <si>
    <t>29 / 36</t>
  </si>
  <si>
    <t>3,99-</t>
  </si>
  <si>
    <t>Brouillard, nuageuxcouvert, averses de bruine,</t>
  </si>
  <si>
    <t>Kitof-482-@#&amp;-G</t>
  </si>
  <si>
    <t>3,06- 10,49-</t>
  </si>
  <si>
    <t>Skype                        Pseudo: jelawa</t>
  </si>
  <si>
    <t>Skype          pseudo: jelawa</t>
  </si>
  <si>
    <t>Skype     iMac 24                   Pseudo: jean-wagler</t>
  </si>
  <si>
    <t>Skype iMac 24      pseudo: jean-wagler</t>
  </si>
  <si>
    <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25</t>
    </r>
  </si>
  <si>
    <t>Nuageux, bekkes éclaircies,</t>
  </si>
  <si>
    <r>
      <t>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</si>
  <si>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t>8h22 =- 7h43</t>
  </si>
  <si>
    <t>6,50-</t>
  </si>
  <si>
    <t>miop+P</t>
  </si>
  <si>
    <r>
      <t>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</si>
  <si>
    <t>CleanMyMac X</t>
  </si>
  <si>
    <t>Beau / nuageux, averse le soir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</si>
  <si>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</si>
  <si>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Couvert, légères éclaircies, un peu de bruine</t>
  </si>
  <si>
    <r>
      <t>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</si>
  <si>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11h00 Katia 17h40 Dr Valentin</t>
  </si>
  <si>
    <t xml:space="preserve">9,69- </t>
  </si>
  <si>
    <t xml:space="preserve">9,38- 14,00- 72,00- </t>
  </si>
  <si>
    <r>
      <t>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</si>
  <si>
    <t xml:space="preserve">Gaz </t>
  </si>
  <si>
    <r>
      <t xml:space="preserve">Bus un Bettag   ( Sachsen ).   </t>
    </r>
    <r>
      <rPr>
        <b/>
        <sz val="24"/>
        <color rgb="FF0000FF"/>
        <rFont val="Times New Roman"/>
        <family val="1"/>
      </rPr>
      <t>9h00  Vinée</t>
    </r>
    <r>
      <rPr>
        <sz val="22"/>
        <color rgb="FFFF0000"/>
        <rFont val="Times New Roman"/>
        <family val="1"/>
      </rPr>
      <t xml:space="preserve">         </t>
    </r>
    <r>
      <rPr>
        <b/>
        <sz val="24"/>
        <color rgb="FFFF0000"/>
        <rFont val="Times New Roman"/>
        <family val="1"/>
      </rPr>
      <t>2 Cèpes au Fenarupt</t>
    </r>
  </si>
  <si>
    <r>
      <rPr>
        <b/>
        <sz val="26"/>
        <color theme="1"/>
        <rFont val="Wingdings-Regular"/>
      </rPr>
      <t></t>
    </r>
    <r>
      <rPr>
        <b/>
        <sz val="26"/>
        <color theme="1"/>
        <rFont val="Times New Roman"/>
        <family val="1"/>
      </rPr>
      <t>95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75</t>
    </r>
  </si>
  <si>
    <t>90,60- 32,60- 17,66- 6,00-</t>
  </si>
  <si>
    <t>Sengler Rémy, Christine</t>
  </si>
  <si>
    <t>03 68 05 33 52</t>
  </si>
  <si>
    <t>22, rue des Roses      67600 Kintzheim</t>
  </si>
  <si>
    <t>Confinement cov 2</t>
  </si>
  <si>
    <r>
      <rPr>
        <b/>
        <sz val="26"/>
        <color theme="1"/>
        <rFont val="Wingdings-Regular"/>
      </rPr>
      <t></t>
    </r>
    <r>
      <rPr>
        <b/>
        <sz val="26"/>
        <color theme="1"/>
        <rFont val="Times New Roman"/>
        <family val="1"/>
      </rPr>
      <t>30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</t>
    </r>
    <r>
      <rPr>
        <b/>
        <sz val="26"/>
        <color rgb="FFFF0000"/>
        <rFont val="Times New Roman"/>
        <family val="1"/>
      </rPr>
      <t>25</t>
    </r>
  </si>
  <si>
    <t>Couvert, averses/ couvert, averses le soir</t>
  </si>
  <si>
    <r>
      <rPr>
        <b/>
        <sz val="24"/>
        <color rgb="FF008000"/>
        <rFont val="Times New Roman"/>
        <family val="1"/>
      </rPr>
      <t>27,90-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33,45-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3,99- 3,99</t>
    </r>
  </si>
  <si>
    <t>8h21 -1=- 7h44</t>
  </si>
  <si>
    <t>8h21 =- 7h44</t>
  </si>
  <si>
    <t>8h20 -1=- 7h45</t>
  </si>
  <si>
    <t>8h20 =- 7h45</t>
  </si>
  <si>
    <t xml:space="preserve">Livr  Lilial </t>
  </si>
  <si>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</si>
  <si>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r>
      <t>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</si>
  <si>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r>
      <rPr>
        <sz val="24"/>
        <color rgb="FFFF0000"/>
        <rFont val="Times New Roman"/>
        <family val="1"/>
      </rPr>
      <t xml:space="preserve">VVM  11 </t>
    </r>
    <r>
      <rPr>
        <b/>
        <sz val="24"/>
        <color rgb="FFFF0000"/>
        <rFont val="Times New Roman"/>
        <family val="1"/>
      </rPr>
      <t xml:space="preserve">      </t>
    </r>
  </si>
  <si>
    <t>06 32 65 52 11</t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</si>
  <si>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</si>
  <si>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>09 61 02 49 99</t>
  </si>
  <si>
    <r>
      <t>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</si>
  <si>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35</t>
    </r>
  </si>
  <si>
    <t>Pixillion</t>
  </si>
  <si>
    <t>Convertisseur format images Gratuit</t>
  </si>
  <si>
    <t>Convertisseur Vidéo</t>
  </si>
  <si>
    <t>AYIWO-F2AWZ-KIJRN-VMJHP</t>
  </si>
  <si>
    <t>Macx-video-converter-pro</t>
  </si>
  <si>
    <t xml:space="preserve">28,74- 45,66- </t>
  </si>
  <si>
    <t>8h21 +1=+ 1</t>
  </si>
  <si>
    <t>8h21 =+ 1</t>
  </si>
  <si>
    <r>
      <t>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25</t>
    </r>
  </si>
  <si>
    <t>27 / 36</t>
  </si>
  <si>
    <r>
      <t>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</si>
  <si>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 xml:space="preserve">31,14- 15,00- </t>
  </si>
  <si>
    <t>VVM 28 (fin 1)</t>
  </si>
  <si>
    <t>VVM 35</t>
  </si>
  <si>
    <t>VVM 36</t>
  </si>
  <si>
    <t>VVM 37</t>
  </si>
  <si>
    <t>VVM 43</t>
  </si>
  <si>
    <t>VVM 44</t>
  </si>
  <si>
    <t xml:space="preserve">16,00- </t>
  </si>
  <si>
    <t>17 / 26</t>
  </si>
  <si>
    <r>
      <rPr>
        <b/>
        <sz val="26"/>
        <color rgb="FFFF0000"/>
        <rFont val="Wingdings-Regular"/>
      </rPr>
      <t></t>
    </r>
    <r>
      <rPr>
        <b/>
        <sz val="26"/>
        <color rgb="FFFF0000"/>
        <rFont val="Times New Roman"/>
        <family val="1"/>
      </rPr>
      <t xml:space="preserve">50 </t>
    </r>
    <r>
      <rPr>
        <b/>
        <sz val="26"/>
        <color rgb="FFFF0000"/>
        <rFont val="Wingdings-Regular"/>
      </rPr>
      <t></t>
    </r>
    <r>
      <rPr>
        <b/>
        <sz val="26"/>
        <color rgb="FFFF0000"/>
        <rFont val="Times New Roman"/>
        <family val="1"/>
      </rPr>
      <t>55</t>
    </r>
  </si>
  <si>
    <t>8h22 +1=+ 2</t>
  </si>
  <si>
    <t>8h22 =+ 2</t>
  </si>
  <si>
    <t>8h23 +1=+ 3</t>
  </si>
  <si>
    <t xml:space="preserve">37,50- 77,65- </t>
  </si>
  <si>
    <t>Brouillard</t>
  </si>
  <si>
    <t>jelawa@gmx.com - Kitof-482-@#&amp;-G</t>
  </si>
  <si>
    <t>Microsoft 365 installations sans limites, mais utilisation limité à 5 PC / Mac simultanément</t>
  </si>
  <si>
    <r>
      <t></t>
    </r>
    <r>
      <rPr>
        <b/>
        <sz val="26"/>
        <color rgb="FFFFC000"/>
        <rFont val="Times New Roman"/>
        <family val="1"/>
      </rPr>
      <t xml:space="preserve">15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</si>
  <si>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>2136,28 / 600,00</t>
  </si>
  <si>
    <t>1290,67 / 600,00</t>
  </si>
  <si>
    <t xml:space="preserve">      X    X</t>
  </si>
  <si>
    <t xml:space="preserve">2,42- 59,98- 206,45- </t>
  </si>
  <si>
    <t>Averses neige mêlée, neige à 500m</t>
  </si>
  <si>
    <t xml:space="preserve">37,00- 2,85- </t>
  </si>
  <si>
    <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 xml:space="preserve">60 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</si>
  <si>
    <t>8h24 +1=+ 4</t>
  </si>
  <si>
    <t>8h25 +1=+ 5</t>
  </si>
  <si>
    <t>8h26 +1=+ 6</t>
  </si>
  <si>
    <r>
      <t xml:space="preserve"> </t>
    </r>
    <r>
      <rPr>
        <b/>
        <sz val="26"/>
        <color rgb="FFFFC000"/>
        <rFont val="Times New Roman"/>
        <family val="1"/>
      </rPr>
      <t xml:space="preserve">25 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</si>
  <si>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r>
      <t>2</t>
    </r>
    <r>
      <rPr>
        <b/>
        <vertAlign val="superscript"/>
        <sz val="18"/>
        <rFont val="Times New Roman"/>
        <family val="1"/>
      </rPr>
      <t>e</t>
    </r>
    <r>
      <rPr>
        <b/>
        <sz val="18"/>
        <rFont val="Times New Roman"/>
        <family val="1"/>
      </rPr>
      <t xml:space="preserve"> Conf. cov 2 - 1 km </t>
    </r>
  </si>
  <si>
    <r>
      <t>2</t>
    </r>
    <r>
      <rPr>
        <b/>
        <vertAlign val="superscript"/>
        <sz val="18"/>
        <rFont val="Times New Roman"/>
        <family val="1"/>
      </rPr>
      <t xml:space="preserve">e </t>
    </r>
    <r>
      <rPr>
        <b/>
        <sz val="18"/>
        <rFont val="Times New Roman"/>
        <family val="1"/>
      </rPr>
      <t xml:space="preserve">Conf. cov 2 -20km </t>
    </r>
  </si>
  <si>
    <t>depuis le 31/08</t>
  </si>
  <si>
    <t>depuis le 10/07</t>
  </si>
  <si>
    <t>depuis le 15/09</t>
  </si>
  <si>
    <t>depuis le 9/11</t>
  </si>
  <si>
    <t>depuis le 22/11</t>
  </si>
  <si>
    <t>depuis le 14/12</t>
  </si>
  <si>
    <t>depuis le 3/02</t>
  </si>
  <si>
    <t>118,112=</t>
  </si>
  <si>
    <t>7,916 m3</t>
  </si>
  <si>
    <t>133,651=</t>
  </si>
  <si>
    <t>depuis le 1/04</t>
  </si>
  <si>
    <t>141,978 =</t>
  </si>
  <si>
    <t xml:space="preserve"> +370 677 38 128</t>
  </si>
  <si>
    <t>156,648=</t>
  </si>
  <si>
    <t xml:space="preserve">10h00 Julia </t>
  </si>
  <si>
    <t>9h45 Katia</t>
  </si>
  <si>
    <r>
      <t xml:space="preserve"> </t>
    </r>
    <r>
      <rPr>
        <b/>
        <sz val="26"/>
        <color rgb="FFFFC000"/>
        <rFont val="Times New Roman"/>
        <family val="1"/>
      </rPr>
      <t xml:space="preserve">30   </t>
    </r>
    <r>
      <rPr>
        <b/>
        <sz val="26"/>
        <color rgb="FFFF0000"/>
        <rFont val="Wingdings-Regular"/>
      </rPr>
      <t></t>
    </r>
    <r>
      <rPr>
        <b/>
        <sz val="26"/>
        <color rgb="FFFF0000"/>
        <rFont val="Times New Roman"/>
        <family val="1"/>
      </rPr>
      <t>50</t>
    </r>
  </si>
  <si>
    <t xml:space="preserve">14,73- 28,73- 21,55- 39,50- </t>
  </si>
  <si>
    <t xml:space="preserve">55,48- </t>
  </si>
  <si>
    <t>8h27 +1=+ 7</t>
  </si>
  <si>
    <t>8h28 +1=+ 8</t>
  </si>
  <si>
    <t>$T@tion-zipok-459-#</t>
  </si>
  <si>
    <t>24,81-</t>
  </si>
  <si>
    <t xml:space="preserve">     VVM 14</t>
  </si>
  <si>
    <r>
      <t>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</si>
  <si>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t>110,196 =</t>
  </si>
  <si>
    <t xml:space="preserve">97,900 = </t>
  </si>
  <si>
    <t xml:space="preserve">13,94- 25,12- </t>
  </si>
  <si>
    <r>
      <t>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40</t>
    </r>
  </si>
  <si>
    <t>Hochnebel, couvert, faibles éclaircies</t>
  </si>
  <si>
    <r>
      <t>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</si>
  <si>
    <t xml:space="preserve">6,59- </t>
  </si>
  <si>
    <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</si>
  <si>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t>04 99 62 38 64</t>
  </si>
  <si>
    <t>mesdocuments@diadom.com</t>
  </si>
  <si>
    <r>
      <t>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</si>
  <si>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 xml:space="preserve">54,20- 25,21- </t>
  </si>
  <si>
    <t>Moyennement nuageux, couvert, neige lanuit</t>
  </si>
  <si>
    <t>8h29 +1=+ 9</t>
  </si>
  <si>
    <t>8h31 +2=+ 11</t>
  </si>
  <si>
    <t>8h32 +1=+ 12</t>
  </si>
  <si>
    <t>8h34 +2=+ 14</t>
  </si>
  <si>
    <t>8h35 +1=+ 15</t>
  </si>
  <si>
    <t>32,58-</t>
  </si>
  <si>
    <t>Hochnebel, peu nuageux</t>
  </si>
  <si>
    <t>Ventol.</t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</si>
  <si>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</si>
  <si>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Hochnebel et faible bruine, couvert</t>
  </si>
  <si>
    <r>
      <rPr>
        <b/>
        <sz val="22"/>
        <color rgb="FFFF0000"/>
        <rFont val="Times New Roman"/>
        <family val="1"/>
      </rPr>
      <t xml:space="preserve">8H00 Dr Huffschmitt   </t>
    </r>
    <r>
      <rPr>
        <sz val="22"/>
        <color rgb="FFFF0000"/>
        <rFont val="Times New Roman"/>
        <family val="1"/>
      </rPr>
      <t xml:space="preserve">       </t>
    </r>
    <r>
      <rPr>
        <b/>
        <sz val="22"/>
        <color rgb="FF0000FF"/>
        <rFont val="Times New Roman"/>
        <family val="1"/>
      </rPr>
      <t>10h00 Julia ( L )</t>
    </r>
    <r>
      <rPr>
        <sz val="22"/>
        <color rgb="FFFF0000"/>
        <rFont val="Times New Roman"/>
        <family val="1"/>
      </rPr>
      <t xml:space="preserve"> </t>
    </r>
  </si>
  <si>
    <r>
      <rPr>
        <b/>
        <sz val="22"/>
        <color rgb="FF0000FF"/>
        <rFont val="Times New Roman"/>
        <family val="1"/>
      </rPr>
      <t>9h45 Katia</t>
    </r>
    <r>
      <rPr>
        <b/>
        <sz val="22"/>
        <color rgb="FFFF0000"/>
        <rFont val="Times New Roman"/>
        <family val="1"/>
      </rPr>
      <t xml:space="preserve">       1</t>
    </r>
    <r>
      <rPr>
        <b/>
        <vertAlign val="superscript"/>
        <sz val="22"/>
        <color rgb="FFFF0000"/>
        <rFont val="Times New Roman"/>
        <family val="1"/>
      </rPr>
      <t>ère</t>
    </r>
    <r>
      <rPr>
        <b/>
        <sz val="22"/>
        <color rgb="FFFF0000"/>
        <rFont val="Times New Roman"/>
        <family val="1"/>
      </rPr>
      <t xml:space="preserve"> Commande Uro  à Diadom</t>
    </r>
  </si>
  <si>
    <t>06 72 35 29 34</t>
  </si>
  <si>
    <t>8h37 +2=+ 17</t>
  </si>
  <si>
    <t>+33 7 78 83 38 32</t>
  </si>
  <si>
    <t>+44 20 7616 1862</t>
  </si>
  <si>
    <t>+33 1 58 62 58 10</t>
  </si>
  <si>
    <t>+213 6 97923888</t>
  </si>
  <si>
    <t>+269 3473218</t>
  </si>
  <si>
    <t>+269 3494554</t>
  </si>
  <si>
    <t>+213 6 70797774</t>
  </si>
  <si>
    <t>+213 6 57182724</t>
  </si>
  <si>
    <t>+216 6 57485208</t>
  </si>
  <si>
    <t>+213 6 57289833</t>
  </si>
  <si>
    <t>+33 1 83 77 22 00</t>
  </si>
  <si>
    <t>+33 4 86 11 60 34</t>
  </si>
  <si>
    <t>+33 2 77 67 40 25</t>
  </si>
  <si>
    <t>+33 3 74 28 06 03</t>
  </si>
  <si>
    <t>+33 5 35 45 76 11</t>
  </si>
  <si>
    <t>+33 4 81 09 28 10</t>
  </si>
  <si>
    <t>+33 4 81 09 27 71</t>
  </si>
  <si>
    <t>+33 4 81 09 28 00</t>
  </si>
  <si>
    <t>+33 481 09 27 32</t>
  </si>
  <si>
    <t>+242 22 250 0512</t>
  </si>
  <si>
    <t>+33 3 74 28 06 86</t>
  </si>
  <si>
    <t>+44 20 3807 1695</t>
  </si>
  <si>
    <t>+242 22 221 3919</t>
  </si>
  <si>
    <t>+32 2 064 68 27</t>
  </si>
  <si>
    <t>+32 2 209 79 84</t>
  </si>
  <si>
    <t>+32 2 261 22 38</t>
  </si>
  <si>
    <t>+32 2 460 40 70</t>
  </si>
  <si>
    <t>+242 22 246 9199</t>
  </si>
  <si>
    <t>+242 22 259 4452</t>
  </si>
  <si>
    <t>+223 68 92 16 03</t>
  </si>
  <si>
    <t>+242 22 217 3120</t>
  </si>
  <si>
    <t>+242 22 227 4223</t>
  </si>
  <si>
    <t>+242 22 232 1879</t>
  </si>
  <si>
    <t>+242 22 227 2965</t>
  </si>
  <si>
    <r>
      <t>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25</t>
    </r>
  </si>
  <si>
    <t>38,89-</t>
  </si>
  <si>
    <t>Diadom Bureau</t>
  </si>
  <si>
    <t>Diadom infirmière</t>
  </si>
  <si>
    <t>Mme Diss</t>
  </si>
  <si>
    <t>06 77 74 98 31</t>
  </si>
  <si>
    <t>Levi</t>
  </si>
  <si>
    <t>Pierre</t>
  </si>
  <si>
    <t>Couvert, degagé le soir</t>
  </si>
  <si>
    <t>03 89 58 51 19</t>
  </si>
  <si>
    <r>
      <t>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0000"/>
        <rFont val="Wingdings-Regular"/>
      </rPr>
      <t></t>
    </r>
    <r>
      <rPr>
        <b/>
        <sz val="26"/>
        <color rgb="FFFF0000"/>
        <rFont val="Times New Roman"/>
        <family val="1"/>
      </rPr>
      <t>60</t>
    </r>
  </si>
  <si>
    <t>4,39- 18,27-</t>
  </si>
  <si>
    <t>8h39 +2=+ 19</t>
  </si>
  <si>
    <t>8h41 +2=+ 21</t>
  </si>
  <si>
    <r>
      <t>77m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>/741</t>
    </r>
  </si>
  <si>
    <t>Beau, qqs nuages, couvert,</t>
  </si>
  <si>
    <t>Couvrefeu 20h-6h</t>
  </si>
  <si>
    <r>
      <t>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</si>
  <si>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18 / 26</t>
  </si>
  <si>
    <t>RadioSilence</t>
  </si>
  <si>
    <t>Jean_Wagler_0B4BB1A3DFE767D4B73B1A31B7FC8411CF5C7B4C</t>
  </si>
  <si>
    <t>Parefeu Sortant</t>
  </si>
  <si>
    <t>Renommeur de fichiers</t>
  </si>
  <si>
    <t>Hochnebel + bruine, couvert</t>
  </si>
  <si>
    <r>
      <rPr>
        <sz val="22"/>
        <color rgb="FF0000FF"/>
        <rFont val="Times New Roman"/>
        <family val="1"/>
      </rPr>
      <t xml:space="preserve">ADES   </t>
    </r>
    <r>
      <rPr>
        <sz val="22"/>
        <color rgb="FFFF0000"/>
        <rFont val="Times New Roman"/>
        <family val="1"/>
      </rPr>
      <t xml:space="preserve">    15h30 Grand Optocal Colmar, 18h00 Dr Saur       Jack glandes anales + Vaccin Nono</t>
    </r>
  </si>
  <si>
    <r>
      <t>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35</t>
    </r>
  </si>
  <si>
    <t>Wagler Hélène</t>
  </si>
  <si>
    <t>24 Janvier 1925</t>
  </si>
  <si>
    <r>
      <t></t>
    </r>
    <r>
      <rPr>
        <b/>
        <sz val="26"/>
        <color rgb="FFFF0000"/>
        <rFont val="Times New Roman"/>
        <family val="1"/>
      </rPr>
      <t xml:space="preserve">65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65</t>
    </r>
  </si>
  <si>
    <t>421,00- 121,60- 2,41</t>
  </si>
  <si>
    <t>9,30-</t>
  </si>
  <si>
    <t>Justine</t>
  </si>
  <si>
    <t>René &amp; Fabienne</t>
  </si>
  <si>
    <t>03 89 58 76 30</t>
  </si>
  <si>
    <t>12, Basse         68160 Ste Croix aux mines</t>
  </si>
  <si>
    <t>nussbaumerren@yahoo.fr</t>
  </si>
  <si>
    <t>GrosFichiers.com</t>
  </si>
  <si>
    <t>Jusqu'à 10Go gratuitement</t>
  </si>
  <si>
    <t>Envoi de gros fichiers</t>
  </si>
  <si>
    <t>174,69-</t>
  </si>
  <si>
    <t>67,26-</t>
  </si>
  <si>
    <r>
      <t>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40</t>
    </r>
  </si>
  <si>
    <t>03 89 58 53 21   ou</t>
  </si>
  <si>
    <t>Maurice</t>
  </si>
  <si>
    <t>dstanisière@gmail.com</t>
  </si>
  <si>
    <t>seb.stanisiere@gmail.com</t>
  </si>
  <si>
    <t>jn.stanisiere@orange.fr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</si>
  <si>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 xml:space="preserve">45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</si>
  <si>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 xml:space="preserve">52,45- 10,48- </t>
  </si>
  <si>
    <r>
      <t>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30</t>
    </r>
  </si>
  <si>
    <t>Beau, qqs passages nuageux</t>
  </si>
  <si>
    <r>
      <t xml:space="preserve">Serv' Elite </t>
    </r>
    <r>
      <rPr>
        <b/>
        <sz val="24"/>
        <color rgb="FF0000FF"/>
        <rFont val="Times New Roman"/>
        <family val="1"/>
      </rPr>
      <t>Livraison Diadom</t>
    </r>
  </si>
  <si>
    <t>8h42 +1=+ 22</t>
  </si>
  <si>
    <t>8h44 +2=+ 24</t>
  </si>
  <si>
    <t>8h46 +2=+ 26</t>
  </si>
  <si>
    <t>8h48 +2=+ 28</t>
  </si>
  <si>
    <t>8h51 +3=+ 31</t>
  </si>
  <si>
    <t>8h53 +2=+ 33</t>
  </si>
  <si>
    <t>8h55 +2=+ 35</t>
  </si>
  <si>
    <r>
      <t xml:space="preserve"> </t>
    </r>
    <r>
      <rPr>
        <b/>
        <sz val="22"/>
        <color rgb="FF0000FF"/>
        <rFont val="Times New Roman"/>
        <family val="1"/>
      </rPr>
      <t>VVM 15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9h00 Grand Optical Colmar Lunettes J</t>
    </r>
  </si>
  <si>
    <r>
      <rPr>
        <b/>
        <sz val="26"/>
        <color rgb="FFFF0000"/>
        <rFont val="Wingdings-Regular"/>
      </rPr>
      <t>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40</t>
    </r>
  </si>
  <si>
    <t>8h57 +2=+ 37</t>
  </si>
  <si>
    <t xml:space="preserve">40,80- </t>
  </si>
  <si>
    <t xml:space="preserve">19,99- </t>
  </si>
  <si>
    <t>Nuageux, couvert, bruine le soir</t>
  </si>
  <si>
    <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</si>
  <si>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pour cripter Disques Durs externes ( Mac / Win )</t>
  </si>
  <si>
    <t>VeraCrypt . Fr</t>
  </si>
  <si>
    <t>8h00 Dr Huffschmitt + mask</t>
  </si>
  <si>
    <r>
      <t>55 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 xml:space="preserve"> / 605</t>
    </r>
  </si>
  <si>
    <t>322 / 3475</t>
  </si>
  <si>
    <r>
      <t>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0000"/>
        <rFont val="Wingdings-Regular"/>
      </rPr>
      <t></t>
    </r>
    <r>
      <rPr>
        <b/>
        <sz val="26"/>
        <color rgb="FFFF0000"/>
        <rFont val="Times New Roman"/>
        <family val="1"/>
      </rPr>
      <t>65</t>
    </r>
  </si>
  <si>
    <t>9h02 +2=+ 42</t>
  </si>
  <si>
    <t>9h00 +3=+ 40</t>
  </si>
  <si>
    <t>Grdf.fr</t>
  </si>
  <si>
    <t xml:space="preserve">           X        X</t>
  </si>
  <si>
    <r>
      <t></t>
    </r>
    <r>
      <rPr>
        <b/>
        <sz val="26"/>
        <rFont val="Times New Roman"/>
        <family val="1"/>
      </rPr>
      <t xml:space="preserve">90  </t>
    </r>
    <r>
      <rPr>
        <b/>
        <sz val="26"/>
        <rFont val="Wingdings-Regular"/>
      </rPr>
      <t></t>
    </r>
    <r>
      <rPr>
        <b/>
        <sz val="26"/>
        <rFont val="Times New Roman"/>
        <family val="1"/>
      </rPr>
      <t>90</t>
    </r>
  </si>
  <si>
    <t>Support &amp; Poche</t>
  </si>
  <si>
    <t>Entelechargement.com</t>
  </si>
  <si>
    <t>A905-5EJL-B54J-Y585-C43T-6BNM</t>
  </si>
  <si>
    <t>Adobe Premiere Elements 2021</t>
  </si>
  <si>
    <t>1143 4300 4991 3973 6532 5377</t>
  </si>
  <si>
    <t>1057 4373 0676 1414 8546 0970</t>
  </si>
  <si>
    <t>Adobe Photoshop Elements 2021</t>
  </si>
  <si>
    <t xml:space="preserve">79,99- </t>
  </si>
  <si>
    <t>23,23- 0,91-</t>
  </si>
  <si>
    <r>
      <t></t>
    </r>
    <r>
      <rPr>
        <b/>
        <sz val="26"/>
        <color rgb="FFFF0000"/>
        <rFont val="Times New Roman"/>
        <family val="1"/>
      </rPr>
      <t xml:space="preserve">80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75</t>
    </r>
  </si>
  <si>
    <t xml:space="preserve">23,75- </t>
  </si>
  <si>
    <r>
      <rPr>
        <b/>
        <sz val="22"/>
        <color rgb="FFFF0000"/>
        <rFont val="Times New Roman"/>
        <family val="1"/>
      </rPr>
      <t>ADES</t>
    </r>
    <r>
      <rPr>
        <sz val="22"/>
        <color rgb="FFFF0000"/>
        <rFont val="Times New Roman"/>
        <family val="1"/>
      </rPr>
      <t> </t>
    </r>
  </si>
  <si>
    <t>Coiuvert, faibles averses</t>
  </si>
  <si>
    <t>acheté le 22/12/2020</t>
  </si>
  <si>
    <t>Traitement Vidéos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</si>
  <si>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75</t>
    </r>
    <r>
      <rPr>
        <b/>
        <sz val="26"/>
        <color theme="1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80</t>
    </r>
  </si>
  <si>
    <t>9h05 +3=+ 45</t>
  </si>
  <si>
    <t>9h07 +2=+ 47</t>
  </si>
  <si>
    <t>9h10 +3=- 50</t>
  </si>
  <si>
    <r>
      <t>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</t>
    </r>
    <r>
      <rPr>
        <b/>
        <sz val="26"/>
        <color rgb="FFFFC000"/>
        <rFont val="Times New Roman"/>
        <family val="1"/>
      </rPr>
      <t>40</t>
    </r>
  </si>
  <si>
    <t>Averses faibles, neige à 500m la nuit</t>
  </si>
  <si>
    <r>
      <t xml:space="preserve">Noël </t>
    </r>
    <r>
      <rPr>
        <sz val="22"/>
        <color rgb="FF0000FF"/>
        <rFont val="Times New Roman"/>
        <family val="1"/>
      </rPr>
      <t>activé + désactivé transfert d'appels pour essai</t>
    </r>
  </si>
  <si>
    <t>Averses, neige à 500m / Couvert, nuageux</t>
  </si>
  <si>
    <t>VVM 16</t>
  </si>
  <si>
    <t xml:space="preserve">VVM 17          </t>
  </si>
  <si>
    <t>VVM 19</t>
  </si>
  <si>
    <t xml:space="preserve">VVM 26 </t>
  </si>
  <si>
    <t>VVM 34</t>
  </si>
  <si>
    <t>Couvert, moyennement nuageux, beau</t>
  </si>
  <si>
    <t>957 - 947</t>
  </si>
  <si>
    <r>
      <t></t>
    </r>
    <r>
      <rPr>
        <b/>
        <sz val="26"/>
        <color rgb="FFFF0000"/>
        <rFont val="Times New Roman"/>
        <family val="1"/>
      </rPr>
      <t xml:space="preserve">65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85</t>
    </r>
  </si>
  <si>
    <t>9h13 +3=+ 53</t>
  </si>
  <si>
    <t>9h15 +2=+ 55</t>
  </si>
  <si>
    <t>9h18 +3=+ 58</t>
  </si>
  <si>
    <t xml:space="preserve">Couvert, averses le soir             </t>
  </si>
  <si>
    <r>
      <t xml:space="preserve">Janvier                        </t>
    </r>
    <r>
      <rPr>
        <b/>
        <sz val="20"/>
        <color rgb="FF0000FF"/>
        <rFont val="Times New Roman"/>
        <family val="1"/>
      </rPr>
      <t xml:space="preserve">Averses, neige à 500m / Couvert , nuageux      </t>
    </r>
    <r>
      <rPr>
        <b/>
        <sz val="20"/>
        <rFont val="Times New Roman"/>
        <family val="1"/>
      </rPr>
      <t xml:space="preserve">           </t>
    </r>
  </si>
  <si>
    <r>
      <t xml:space="preserve">Février                           </t>
    </r>
    <r>
      <rPr>
        <b/>
        <sz val="20"/>
        <color rgb="FF0000FF"/>
        <rFont val="Times New Roman"/>
        <family val="1"/>
      </rPr>
      <t xml:space="preserve">Couvert, moyennement nuageux, beau    </t>
    </r>
    <r>
      <rPr>
        <b/>
        <sz val="20"/>
        <rFont val="Times New Roman"/>
        <family val="1"/>
      </rPr>
      <t xml:space="preserve">           </t>
    </r>
  </si>
  <si>
    <r>
      <t xml:space="preserve">Mars                           - </t>
    </r>
    <r>
      <rPr>
        <b/>
        <sz val="20"/>
        <color rgb="FF0000FF"/>
        <rFont val="Times New Roman"/>
        <family val="1"/>
      </rPr>
      <t xml:space="preserve">Couvert, averses le soir          </t>
    </r>
    <r>
      <rPr>
        <b/>
        <sz val="20"/>
        <rFont val="Times New Roman"/>
        <family val="1"/>
      </rPr>
      <t xml:space="preserve">          </t>
    </r>
  </si>
  <si>
    <t>9h21+3=+ 1h01</t>
  </si>
  <si>
    <t>Couvert, averses, neige à 500m / couvert, éclaircies le soir</t>
  </si>
  <si>
    <r>
      <t xml:space="preserve">Avril                 </t>
    </r>
    <r>
      <rPr>
        <b/>
        <sz val="20"/>
        <color rgb="FF0000FF"/>
        <rFont val="Times New Roman"/>
        <family val="1"/>
      </rPr>
      <t>Averses, neige à 500m / couvert, éclaircies le soir</t>
    </r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</si>
  <si>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60</t>
    </r>
  </si>
  <si>
    <t>Panne ballon ECS</t>
  </si>
  <si>
    <r>
      <t></t>
    </r>
    <r>
      <rPr>
        <b/>
        <sz val="26"/>
        <color rgb="FFFF0000"/>
        <rFont val="Times New Roman"/>
        <family val="1"/>
      </rPr>
      <t xml:space="preserve">80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</si>
  <si>
    <t>Averses, neige à 400m, couvert, éclaircies le soir</t>
  </si>
  <si>
    <r>
      <rPr>
        <b/>
        <sz val="20"/>
        <color theme="1"/>
        <rFont val="Times New Roman"/>
        <family val="1"/>
      </rPr>
      <t xml:space="preserve"> Mai  </t>
    </r>
    <r>
      <rPr>
        <b/>
        <sz val="20"/>
        <rFont val="Times New Roman"/>
        <family val="1"/>
      </rPr>
      <t xml:space="preserve">              </t>
    </r>
    <r>
      <rPr>
        <b/>
        <sz val="20"/>
        <color rgb="FF0000FF"/>
        <rFont val="Times New Roman"/>
        <family val="1"/>
      </rPr>
      <t xml:space="preserve">Averses, neige à 400m, couvert, éclaircies le soir      </t>
    </r>
    <r>
      <rPr>
        <b/>
        <sz val="20"/>
        <rFont val="Times New Roman"/>
        <family val="1"/>
      </rPr>
      <t xml:space="preserve">         </t>
    </r>
  </si>
  <si>
    <t xml:space="preserve">Averses, neige à 400m, couvert, éclaircies le soir  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</si>
  <si>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</si>
  <si>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>@#fdRG579&amp;</t>
  </si>
  <si>
    <t>9h24 +3=+ 1h04</t>
  </si>
  <si>
    <t>9h27 +3=+ 1h07</t>
  </si>
  <si>
    <t>Couvert, rares et courtes éclaircies</t>
  </si>
  <si>
    <t xml:space="preserve">Couvert, rares et courtes éclaircies  </t>
  </si>
  <si>
    <r>
      <t xml:space="preserve">Juin                             </t>
    </r>
    <r>
      <rPr>
        <b/>
        <sz val="20"/>
        <color rgb="FF0000FF"/>
        <rFont val="Times New Roman"/>
        <family val="1"/>
      </rPr>
      <t xml:space="preserve">Couvert, rares et courtes éclaircies   </t>
    </r>
    <r>
      <rPr>
        <b/>
        <sz val="20"/>
        <rFont val="Times New Roman"/>
        <family val="1"/>
      </rPr>
      <t xml:space="preserve">                    </t>
    </r>
  </si>
  <si>
    <r>
      <t></t>
    </r>
    <r>
      <rPr>
        <b/>
        <sz val="26"/>
        <color rgb="FFFF0000"/>
        <rFont val="Times New Roman"/>
        <family val="1"/>
      </rPr>
      <t xml:space="preserve">65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</si>
  <si>
    <t>1775,09 / 900,00</t>
  </si>
  <si>
    <t>3666,80 / 900,00</t>
  </si>
  <si>
    <t>Appel de Julien GrandOptical</t>
  </si>
  <si>
    <t>9h29 +2=+ 1h09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</si>
  <si>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>15</t>
    </r>
  </si>
  <si>
    <t>Couvert rares et faibles éclaircies</t>
  </si>
  <si>
    <t xml:space="preserve">Juillet                          -Couvert rares et faible séclaircies                     </t>
  </si>
  <si>
    <t xml:space="preserve">Août                             Couvert rares et faible séclaircies                      </t>
  </si>
  <si>
    <t>Couvert rares et faible séclaircies</t>
  </si>
  <si>
    <t>Couvert rares et faibles éclaircies, neige à 500m la nuit</t>
  </si>
  <si>
    <r>
      <t xml:space="preserve">Appel de Lilial </t>
    </r>
    <r>
      <rPr>
        <b/>
        <sz val="22"/>
        <color rgb="FF0000FF"/>
        <rFont val="Times New Roman"/>
        <family val="1"/>
      </rPr>
      <t>9h45 Katia.</t>
    </r>
    <r>
      <rPr>
        <b/>
        <sz val="22"/>
        <color rgb="FFFF0000"/>
        <rFont val="Times New Roman"/>
        <family val="1"/>
      </rPr>
      <t xml:space="preserve"> Accident de Motoneige au Canada (5 Morts) dont Jean René Dumoulin</t>
    </r>
  </si>
  <si>
    <t>161,150 =</t>
  </si>
  <si>
    <t xml:space="preserve">160,978 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</si>
  <si>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40</t>
    </r>
  </si>
  <si>
    <r>
      <rPr>
        <b/>
        <sz val="26"/>
        <color rgb="FFFFFF00"/>
        <rFont val="Wingdings"/>
        <charset val="2"/>
      </rPr>
      <t>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>15</t>
    </r>
  </si>
  <si>
    <t xml:space="preserve">Septembre                      Couvert      </t>
  </si>
  <si>
    <t>Averses de  neige / Couvert</t>
  </si>
  <si>
    <t xml:space="preserve">Octobre                       - Averses de  neige / Couvert                     </t>
  </si>
  <si>
    <t>9h32 +3=+ 1h14</t>
  </si>
  <si>
    <t>9h35 +3=+ 1h17</t>
  </si>
  <si>
    <t>9h38 +3=+ 1h20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</si>
  <si>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35</t>
    </r>
  </si>
  <si>
    <t>Relever compteur EAU</t>
  </si>
  <si>
    <t>edmiwa@orange.fr</t>
  </si>
  <si>
    <t>7 Septembre 1949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</si>
  <si>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35</t>
    </r>
  </si>
  <si>
    <t xml:space="preserve">99,37- </t>
  </si>
  <si>
    <t>38,10-</t>
  </si>
  <si>
    <t>9h30 Dr Faure</t>
  </si>
  <si>
    <t>Clinique de l'Orangerie</t>
  </si>
  <si>
    <t>Scanner</t>
  </si>
  <si>
    <t>03 88 52 45 10</t>
  </si>
  <si>
    <t>radio.orangerie@groupe-mim.fr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</si>
  <si>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</si>
  <si>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>77,24- 57,00-</t>
  </si>
  <si>
    <t>Livr Diadom</t>
  </si>
  <si>
    <t>Couvert, quelques flocons</t>
  </si>
  <si>
    <t xml:space="preserve">Novembre                    -    Couvert                  </t>
  </si>
  <si>
    <t xml:space="preserve">Décembre                          -        Couvert             </t>
  </si>
  <si>
    <t>9h41 +3=+ 1h23</t>
  </si>
  <si>
    <t>9h45 +3=+ 1h26</t>
  </si>
  <si>
    <t>9h48 +3=+ 1h29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</si>
  <si>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</si>
  <si>
    <t>8h15 Vinée - Jean   ADES</t>
  </si>
  <si>
    <t>44,95-</t>
  </si>
  <si>
    <t>9h51 +3=+ 1h32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</si>
  <si>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</si>
  <si>
    <t>Couvrefeu 18h-6h</t>
  </si>
  <si>
    <t>9h54 +3=+ 1h35</t>
  </si>
  <si>
    <t xml:space="preserve">88,85- </t>
  </si>
  <si>
    <t>9,90-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</si>
  <si>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0000"/>
        <rFont val="Wingdings"/>
        <charset val="2"/>
      </rPr>
      <t></t>
    </r>
    <r>
      <rPr>
        <b/>
        <sz val="26"/>
        <color rgb="FFFF0000"/>
        <rFont val="Times New Roman"/>
        <family val="1"/>
      </rPr>
      <t>55</t>
    </r>
  </si>
  <si>
    <t>ADES.                  Fin AppleCare iPad-Air</t>
  </si>
  <si>
    <t>/ 26</t>
  </si>
  <si>
    <t>/ 36</t>
  </si>
  <si>
    <t xml:space="preserve">13,50- </t>
  </si>
  <si>
    <t>9h57 +3=+ 1h38</t>
  </si>
  <si>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 xml:space="preserve">60  </t>
    </r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>60</t>
    </r>
  </si>
  <si>
    <t>10h00 +3=+ 1h41</t>
  </si>
  <si>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</si>
  <si>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10h04 +4=+ 1h45</t>
  </si>
  <si>
    <t>j.wagler@icloud.com</t>
  </si>
  <si>
    <t>radiologie.selestat@hotmail.fr</t>
  </si>
  <si>
    <t>FAX</t>
  </si>
  <si>
    <r>
      <t xml:space="preserve">10h00 Julie    </t>
    </r>
    <r>
      <rPr>
        <b/>
        <sz val="24"/>
        <color rgb="FF0000FF"/>
        <rFont val="Times New Roman"/>
        <family val="1"/>
      </rPr>
      <t xml:space="preserve">15h15 IRM ( L ) </t>
    </r>
  </si>
  <si>
    <r>
      <t xml:space="preserve">8h00 Dr Huffschmitt + Med </t>
    </r>
    <r>
      <rPr>
        <sz val="22"/>
        <color rgb="FF0000FF"/>
        <rFont val="Times New Roman"/>
        <family val="1"/>
      </rPr>
      <t>Disparition Jean René Dumoulin il y a 1 An</t>
    </r>
    <r>
      <rPr>
        <sz val="22"/>
        <color rgb="FFFF0000"/>
        <rFont val="Times New Roman"/>
        <family val="1"/>
      </rPr>
      <t xml:space="preserve">.    </t>
    </r>
    <r>
      <rPr>
        <b/>
        <sz val="22"/>
        <color rgb="FFFF0000"/>
        <rFont val="Times New Roman"/>
        <family val="1"/>
      </rPr>
      <t>11h30 Julie</t>
    </r>
  </si>
  <si>
    <t>9h45 Pilates + M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</si>
  <si>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50</t>
    </r>
    <r>
      <rPr>
        <b/>
        <sz val="26"/>
        <rFont val="Times New Roman"/>
        <family val="1"/>
      </rPr>
      <t xml:space="preserve">  </t>
    </r>
    <r>
      <rPr>
        <b/>
        <sz val="26"/>
        <rFont val="Wingdings"/>
        <charset val="2"/>
      </rPr>
      <t></t>
    </r>
    <r>
      <rPr>
        <b/>
        <sz val="26"/>
        <rFont val="Times New Roman"/>
        <family val="1"/>
      </rPr>
      <t>120</t>
    </r>
  </si>
  <si>
    <t>10h07 +3=+ 1h48</t>
  </si>
  <si>
    <t xml:space="preserve">19,90- 10,97- </t>
  </si>
  <si>
    <r>
      <rPr>
        <b/>
        <sz val="22"/>
        <color rgb="FFFF0000"/>
        <rFont val="Times New Roman"/>
        <family val="1"/>
      </rPr>
      <t>14h15 Vinée</t>
    </r>
    <r>
      <rPr>
        <sz val="22"/>
        <color rgb="FFFF0000"/>
        <rFont val="Times New Roman"/>
        <family val="1"/>
      </rPr>
      <t xml:space="preserve"> 15h30 DR Salomon ( L )</t>
    </r>
  </si>
  <si>
    <t>Couvert,  neige mêlée, pluie, couvert le soir</t>
  </si>
  <si>
    <r>
      <rPr>
        <b/>
        <sz val="22"/>
        <color rgb="FF0000FF"/>
        <rFont val="Times New Roman"/>
        <family val="1"/>
      </rPr>
      <t xml:space="preserve">ADES   </t>
    </r>
    <r>
      <rPr>
        <sz val="22"/>
        <color rgb="FFFF0000"/>
        <rFont val="Times New Roman"/>
        <family val="1"/>
      </rPr>
      <t xml:space="preserve">      </t>
    </r>
    <r>
      <rPr>
        <b/>
        <sz val="22"/>
        <color rgb="FFFF0000"/>
        <rFont val="Times New Roman"/>
        <family val="1"/>
      </rPr>
      <t>Disparition Jean René Dumoulin il y a 2 Ans.</t>
    </r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</si>
  <si>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75</t>
    </r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</si>
  <si>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</si>
  <si>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r>
      <t xml:space="preserve">8h00 Serv'Elite remplacement Ballon ECS      </t>
    </r>
    <r>
      <rPr>
        <b/>
        <sz val="22"/>
        <color rgb="FF0000FF"/>
        <rFont val="Times New Roman"/>
        <family val="1"/>
      </rPr>
      <t xml:space="preserve">9h45 Pilates + M  </t>
    </r>
  </si>
  <si>
    <t>10h10 +3=+ 1h51</t>
  </si>
  <si>
    <t>10h13 +3=+ 1h54</t>
  </si>
  <si>
    <t>pluie, neige continue</t>
  </si>
  <si>
    <t xml:space="preserve">15,95- 53,43- 119,99- </t>
  </si>
  <si>
    <t xml:space="preserve">(25cm) Neige, éclaircies, </t>
  </si>
  <si>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 xml:space="preserve">50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</si>
  <si>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</si>
  <si>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-1, +1° à 900m</t>
  </si>
  <si>
    <t>10h17 +3=+ 1h57</t>
  </si>
  <si>
    <t>10h20 +3=+ 2h00</t>
  </si>
  <si>
    <t>10h23 +3=+ 2h03</t>
  </si>
  <si>
    <t>Averses de neige, puis de pluie</t>
  </si>
  <si>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 xml:space="preserve">60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</si>
  <si>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45 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45</t>
    </r>
  </si>
  <si>
    <t xml:space="preserve">147,20- </t>
  </si>
  <si>
    <t>23,26- 29,31-</t>
  </si>
  <si>
    <t>Couvertlégères éclaircies, couvert</t>
  </si>
  <si>
    <t>10h27 +4=+ 2h07</t>
  </si>
  <si>
    <t>8,29-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</si>
  <si>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75</t>
    </r>
    <r>
      <rPr>
        <b/>
        <sz val="26"/>
        <color rgb="FFFFC000"/>
        <rFont val="Times New Roman"/>
        <family val="1"/>
      </rPr>
      <t xml:space="preserve">   </t>
    </r>
    <r>
      <rPr>
        <b/>
        <sz val="26"/>
        <color theme="1"/>
        <rFont val="Wingdings"/>
        <charset val="2"/>
      </rPr>
      <t></t>
    </r>
    <r>
      <rPr>
        <b/>
        <sz val="26"/>
        <color theme="1"/>
        <rFont val="Times New Roman"/>
        <family val="1"/>
      </rPr>
      <t>95</t>
    </r>
  </si>
  <si>
    <t>Litle Snitch</t>
  </si>
  <si>
    <t>Couvert, quelques faibles averses</t>
  </si>
  <si>
    <t>10h30 +3=+ 2h10</t>
  </si>
  <si>
    <r>
      <t></t>
    </r>
    <r>
      <rPr>
        <b/>
        <sz val="26"/>
        <color theme="1"/>
        <rFont val="Times New Roman"/>
        <family val="1"/>
      </rPr>
      <t xml:space="preserve">90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85</t>
    </r>
  </si>
  <si>
    <t>Fin Antivirus Bitdefender</t>
  </si>
  <si>
    <t>10h34 +4=+ 2h14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</si>
  <si>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75</t>
    </r>
    <r>
      <rPr>
        <b/>
        <sz val="26"/>
        <color theme="1"/>
        <rFont val="Times New Roman"/>
        <family val="1"/>
      </rPr>
      <t xml:space="preserve">  </t>
    </r>
    <r>
      <rPr>
        <b/>
        <sz val="26"/>
        <color theme="1"/>
        <rFont val="Wingdings-Regular"/>
      </rPr>
      <t></t>
    </r>
    <r>
      <rPr>
        <b/>
        <sz val="26"/>
        <color theme="1"/>
        <rFont val="Times New Roman"/>
        <family val="1"/>
      </rPr>
      <t>105</t>
    </r>
  </si>
  <si>
    <t>94,80- 42,69-</t>
  </si>
  <si>
    <t>10h37 +3=+ 2h17</t>
  </si>
  <si>
    <t xml:space="preserve">76,48- 112,90- </t>
  </si>
  <si>
    <r>
      <t></t>
    </r>
    <r>
      <rPr>
        <b/>
        <sz val="26"/>
        <color theme="1"/>
        <rFont val="Times New Roman"/>
        <family val="1"/>
      </rPr>
      <t xml:space="preserve">100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70</t>
    </r>
  </si>
  <si>
    <t>10h40 +3=+ 2h20</t>
  </si>
  <si>
    <t xml:space="preserve">123,15- 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</si>
  <si>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theme="1"/>
        <rFont val="Times New Roman"/>
        <family val="1"/>
      </rPr>
      <t xml:space="preserve"> 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40</t>
    </r>
  </si>
  <si>
    <t xml:space="preserve">12,43- </t>
  </si>
  <si>
    <t>11,18-</t>
  </si>
  <si>
    <t>Couvert/ averses, 5 cm de neige à  600m</t>
  </si>
  <si>
    <t>Brouillard, couvert, averses, neige à 600m</t>
  </si>
  <si>
    <t>10h44 +4=+ 2h24</t>
  </si>
  <si>
    <r>
      <t></t>
    </r>
    <r>
      <rPr>
        <b/>
        <sz val="26"/>
        <color rgb="FFFF0000"/>
        <rFont val="Times New Roman"/>
        <family val="1"/>
      </rPr>
      <t xml:space="preserve">65 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55</t>
    </r>
  </si>
  <si>
    <t xml:space="preserve">82,87- </t>
  </si>
  <si>
    <r>
      <t></t>
    </r>
    <r>
      <rPr>
        <b/>
        <sz val="26"/>
        <color rgb="FFFF0000"/>
        <rFont val="Times New Roman"/>
        <family val="1"/>
      </rPr>
      <t xml:space="preserve">55 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</si>
  <si>
    <t>Nuageux, neige la nuit, 10 cm à 600m</t>
  </si>
  <si>
    <t xml:space="preserve">Averses de neige, </t>
  </si>
  <si>
    <t>10h47 +3=+ 2h27</t>
  </si>
  <si>
    <t>10h51 +4=+ 2h31</t>
  </si>
  <si>
    <t>10h54 +3=+ 2h34</t>
  </si>
  <si>
    <t>Envoyer fecture frais résiliation à</t>
  </si>
  <si>
    <t>Offre préférentielle Free      75371 Paris Cedex 08</t>
  </si>
  <si>
    <t>Assicier mobile Larissa</t>
  </si>
  <si>
    <t>Gérer mon compte; avantage; associer ligne mobile</t>
  </si>
  <si>
    <t>9h30 Kine Jean</t>
  </si>
  <si>
    <t xml:space="preserve">Couvert, faibles averses de neige, 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</si>
  <si>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Times New Roman"/>
        <family val="1"/>
      </rPr>
      <t xml:space="preserve"> 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</si>
  <si>
    <t>Free Service Clients:  3244</t>
  </si>
  <si>
    <t>10h58 +4=+ 2h38</t>
  </si>
  <si>
    <t>11h01 +3=+ 2h41</t>
  </si>
  <si>
    <t xml:space="preserve">17,88- 71,56- </t>
  </si>
  <si>
    <r>
      <t></t>
    </r>
    <r>
      <rPr>
        <b/>
        <sz val="26"/>
        <color theme="1"/>
        <rFont val="Times New Roman"/>
        <family val="1"/>
      </rPr>
      <t xml:space="preserve">115  </t>
    </r>
    <r>
      <rPr>
        <b/>
        <sz val="26"/>
        <color theme="1"/>
        <rFont val="Wingdings-Regular"/>
      </rPr>
      <t></t>
    </r>
    <r>
      <rPr>
        <b/>
        <sz val="26"/>
        <color theme="1"/>
        <rFont val="Times New Roman"/>
        <family val="1"/>
      </rPr>
      <t>120</t>
    </r>
  </si>
  <si>
    <t>id connection par Tél:  26850174  Pass:  3926</t>
  </si>
  <si>
    <t>4,65- 50,00- 26,94- 8,16- 20,00</t>
  </si>
  <si>
    <r>
      <t xml:space="preserve">15h15 Dr Salomon ( J ) </t>
    </r>
    <r>
      <rPr>
        <b/>
        <sz val="22"/>
        <color rgb="FF0000FF"/>
        <rFont val="Times New Roman"/>
        <family val="1"/>
      </rPr>
      <t>Cherché Jack (2015)</t>
    </r>
    <r>
      <rPr>
        <b/>
        <sz val="22"/>
        <color rgb="FFFF0000"/>
        <rFont val="Times New Roman"/>
        <family val="1"/>
      </rPr>
      <t xml:space="preserve">               15h00 Internet Coupé</t>
    </r>
  </si>
  <si>
    <r>
      <t xml:space="preserve">9h45 Pilates +    </t>
    </r>
    <r>
      <rPr>
        <b/>
        <sz val="22"/>
        <color rgb="FF0000FF"/>
        <rFont val="Times New Roman"/>
        <family val="1"/>
      </rPr>
      <t>Commandé Freebox Pop + Ligne Mobile avec Portabilité</t>
    </r>
  </si>
  <si>
    <r>
      <t xml:space="preserve">11h00 Julie + </t>
    </r>
    <r>
      <rPr>
        <b/>
        <sz val="22"/>
        <color rgb="FF0000FF"/>
        <rFont val="Times New Roman"/>
        <family val="1"/>
      </rPr>
      <t>Rapporté Livebox à Orange Sélestat</t>
    </r>
  </si>
  <si>
    <t>Ries Jean-Marie et Josée</t>
  </si>
  <si>
    <t>Chantal, Joëlle, Evelyne, M Josée</t>
  </si>
  <si>
    <t>Couvert, faibles averses et éclaircies,</t>
  </si>
  <si>
    <t>839,56 / 300</t>
  </si>
  <si>
    <t>784,24 / 300</t>
  </si>
  <si>
    <t>TunnelBear</t>
  </si>
  <si>
    <t>VPN</t>
  </si>
  <si>
    <t>Livraison FreeboxPop ?</t>
  </si>
  <si>
    <r>
      <t></t>
    </r>
    <r>
      <rPr>
        <b/>
        <sz val="26"/>
        <color theme="1"/>
        <rFont val="Times New Roman"/>
        <family val="1"/>
      </rPr>
      <t xml:space="preserve">95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</si>
  <si>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85</t>
    </r>
    <r>
      <rPr>
        <b/>
        <sz val="26"/>
        <color theme="1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65</t>
    </r>
  </si>
  <si>
    <t>164,148</t>
  </si>
  <si>
    <t>soit 2,998 m3</t>
  </si>
  <si>
    <t>depuis le 30/12</t>
  </si>
  <si>
    <t>Couvert, averses / Pluie</t>
  </si>
  <si>
    <t>@#Jack&amp;Noee6-8@#&amp;@</t>
  </si>
  <si>
    <t>11h05 +4=+ 2h45</t>
  </si>
  <si>
    <t>11h08 +3=+ 2h48</t>
  </si>
  <si>
    <r>
      <t>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</si>
  <si>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t>jean-paul.heilmann@orange.fr</t>
  </si>
  <si>
    <r>
      <t></t>
    </r>
    <r>
      <rPr>
        <b/>
        <sz val="26"/>
        <color rgb="FFFF0000"/>
        <rFont val="Times New Roman"/>
        <family val="1"/>
      </rPr>
      <t xml:space="preserve">65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</si>
  <si>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t>jelawa@free.fr</t>
  </si>
  <si>
    <t xml:space="preserve"> ?</t>
  </si>
  <si>
    <t>Free Fixe ( 03 68 61 33 11 )</t>
  </si>
  <si>
    <t>Free Mobile ( 06 95 01 01 95 )</t>
  </si>
  <si>
    <r>
      <rPr>
        <b/>
        <sz val="22"/>
        <color rgb="FFFF0000"/>
        <rFont val="Times New Roman"/>
        <family val="1"/>
      </rPr>
      <t xml:space="preserve">8h00 Dr Huffschmitt + mask            </t>
    </r>
    <r>
      <rPr>
        <sz val="22"/>
        <color rgb="FFFF0000"/>
        <rFont val="Times New Roman"/>
        <family val="1"/>
      </rPr>
      <t xml:space="preserve">    </t>
    </r>
    <r>
      <rPr>
        <b/>
        <sz val="22"/>
        <color rgb="FF0070C0"/>
        <rFont val="Times New Roman"/>
        <family val="1"/>
      </rPr>
      <t xml:space="preserve">10h00 Julie + Kine Jean        </t>
    </r>
    <r>
      <rPr>
        <b/>
        <sz val="22"/>
        <color rgb="FFFF0000"/>
        <rFont val="Times New Roman"/>
        <family val="1"/>
      </rPr>
      <t>Appeler Corinne</t>
    </r>
  </si>
  <si>
    <r>
      <rPr>
        <b/>
        <sz val="26"/>
        <color theme="1"/>
        <rFont val="Wingdings-Regular"/>
      </rPr>
      <t></t>
    </r>
    <r>
      <rPr>
        <b/>
        <sz val="26"/>
        <color theme="1"/>
        <rFont val="Times New Roman"/>
        <family val="1"/>
      </rPr>
      <t>95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theme="1"/>
        <rFont val="Wingdings-Regular"/>
      </rPr>
      <t></t>
    </r>
    <r>
      <rPr>
        <b/>
        <sz val="26"/>
        <color theme="1"/>
        <rFont val="Times New Roman"/>
        <family val="1"/>
      </rPr>
      <t>120</t>
    </r>
  </si>
  <si>
    <r>
      <rPr>
        <b/>
        <sz val="22"/>
        <color rgb="FF0000FF"/>
        <rFont val="Times New Roman"/>
        <family val="1"/>
      </rPr>
      <t>9h45 Pilates + M</t>
    </r>
    <r>
      <rPr>
        <b/>
        <sz val="22"/>
        <color rgb="FFFF0000"/>
        <rFont val="Times New Roman"/>
        <family val="1"/>
      </rPr>
      <t xml:space="preserve"> Fin Orange mobile à 15h10</t>
    </r>
  </si>
  <si>
    <r>
      <rPr>
        <b/>
        <sz val="26"/>
        <color theme="1"/>
        <rFont val="Wingdings-Regular"/>
      </rPr>
      <t></t>
    </r>
    <r>
      <rPr>
        <b/>
        <sz val="26"/>
        <color theme="1"/>
        <rFont val="Times New Roman"/>
        <family val="1"/>
      </rPr>
      <t>95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theme="1"/>
        <rFont val="Wingdings-Regular"/>
      </rPr>
      <t></t>
    </r>
    <r>
      <rPr>
        <b/>
        <sz val="26"/>
        <color theme="1"/>
        <rFont val="Times New Roman"/>
        <family val="1"/>
      </rPr>
      <t>100</t>
    </r>
  </si>
  <si>
    <t>Chaumont Marlyse</t>
  </si>
  <si>
    <t>rue de Louvain</t>
  </si>
  <si>
    <t>bureau 03 69 79 26 05</t>
  </si>
  <si>
    <t>27 Juin 1956</t>
  </si>
  <si>
    <t>03 88 61 77 84</t>
  </si>
  <si>
    <t xml:space="preserve">81,07- </t>
  </si>
  <si>
    <r>
      <t xml:space="preserve">   "        "    Abt </t>
    </r>
    <r>
      <rPr>
        <sz val="18"/>
        <color rgb="FFFF0000"/>
        <rFont val="Times New Roman"/>
        <family val="1"/>
      </rPr>
      <t>Jules</t>
    </r>
  </si>
  <si>
    <r>
      <t xml:space="preserve">    "    Herr Kuhn </t>
    </r>
    <r>
      <rPr>
        <sz val="18"/>
        <color rgb="FFFF0000"/>
        <rFont val="Times New Roman"/>
        <family val="1"/>
      </rPr>
      <t>Louis</t>
    </r>
  </si>
  <si>
    <r>
      <t xml:space="preserve">    "   Herr Senter </t>
    </r>
    <r>
      <rPr>
        <sz val="18"/>
        <color rgb="FFFF0000"/>
        <rFont val="Times New Roman"/>
        <family val="1"/>
      </rPr>
      <t>Louis</t>
    </r>
  </si>
  <si>
    <t>-Geyer Marie Louise</t>
  </si>
  <si>
    <r>
      <t xml:space="preserve">   "    Herr Jehel </t>
    </r>
    <r>
      <rPr>
        <sz val="18"/>
        <color rgb="FFFF0000"/>
        <rFont val="Times New Roman"/>
        <family val="1"/>
      </rPr>
      <t>Auguste</t>
    </r>
  </si>
  <si>
    <r>
      <t xml:space="preserve">    "     "     Obliger </t>
    </r>
    <r>
      <rPr>
        <sz val="18"/>
        <color rgb="FFFF0000"/>
        <rFont val="Calibri (Corps)"/>
      </rPr>
      <t>Henri</t>
    </r>
  </si>
  <si>
    <t xml:space="preserve">   "  Herr  Glee Charles  </t>
  </si>
  <si>
    <t xml:space="preserve">   "    "     Glee Charles </t>
  </si>
  <si>
    <r>
      <t xml:space="preserve">    "  Herr  Gall </t>
    </r>
    <r>
      <rPr>
        <sz val="18"/>
        <color rgb="FFFF0000"/>
        <rFont val="Calibri (Corps)"/>
      </rPr>
      <t>Louis</t>
    </r>
  </si>
  <si>
    <r>
      <t xml:space="preserve">    "    Frau    "       " </t>
    </r>
    <r>
      <rPr>
        <sz val="18"/>
        <color rgb="FFFF0000"/>
        <rFont val="Times New Roman"/>
        <family val="1"/>
      </rPr>
      <t>Diebold Eve</t>
    </r>
  </si>
  <si>
    <r>
      <t xml:space="preserve">    "  Frau  Deppen Louis.  </t>
    </r>
    <r>
      <rPr>
        <sz val="18"/>
        <color rgb="FFFF0000"/>
        <rFont val="Calibri (Corps)"/>
      </rPr>
      <t>Finckenbein Louise Marie</t>
    </r>
  </si>
  <si>
    <r>
      <t xml:space="preserve">   "    Herr u Frau Krop </t>
    </r>
    <r>
      <rPr>
        <sz val="18"/>
        <color rgb="FFFF0000"/>
        <rFont val="Times New Roman"/>
        <family val="1"/>
      </rPr>
      <t>( Joseph Albert et Antoine Rosalie Marcelline )</t>
    </r>
  </si>
  <si>
    <r>
      <t xml:space="preserve">    "  Frau         </t>
    </r>
    <r>
      <rPr>
        <sz val="18"/>
        <color rgb="FFFF0000"/>
        <rFont val="Times New Roman"/>
        <family val="1"/>
      </rPr>
      <t>Escher-Schaer Emilie</t>
    </r>
  </si>
  <si>
    <r>
      <t xml:space="preserve">    "    Herr Antenat </t>
    </r>
    <r>
      <rPr>
        <sz val="18"/>
        <color rgb="FFFF0000"/>
        <rFont val="Times New Roman"/>
        <family val="1"/>
      </rPr>
      <t>Jacques</t>
    </r>
    <r>
      <rPr>
        <sz val="18"/>
        <color rgb="FF000000"/>
        <rFont val="Times New Roman"/>
        <family val="1"/>
      </rPr>
      <t xml:space="preserve"> </t>
    </r>
    <r>
      <rPr>
        <sz val="18"/>
        <color rgb="FFFF0000"/>
        <rFont val="Times New Roman"/>
        <family val="1"/>
      </rPr>
      <t>Christophe</t>
    </r>
  </si>
  <si>
    <r>
      <t xml:space="preserve">    "    Frau        "     </t>
    </r>
    <r>
      <rPr>
        <sz val="18"/>
        <color rgb="FFFF0000"/>
        <rFont val="Times New Roman"/>
        <family val="1"/>
      </rPr>
      <t>Berthe Vogel</t>
    </r>
  </si>
  <si>
    <r>
      <t xml:space="preserve">    "    Frau         "          "        </t>
    </r>
    <r>
      <rPr>
        <sz val="18"/>
        <color rgb="FFFF0000"/>
        <rFont val="Times New Roman"/>
        <family val="1"/>
      </rPr>
      <t xml:space="preserve"> ( Stocky Sophie )</t>
    </r>
  </si>
  <si>
    <r>
      <t xml:space="preserve">    "    Frau Bürckel    </t>
    </r>
    <r>
      <rPr>
        <sz val="18"/>
        <color rgb="FFFF0000"/>
        <rFont val="Times New Roman"/>
        <family val="1"/>
      </rPr>
      <t>Iltiss Julie</t>
    </r>
  </si>
  <si>
    <r>
      <t xml:space="preserve">    "    Junger Graff ( Schwarz ) </t>
    </r>
    <r>
      <rPr>
        <sz val="18"/>
        <color rgb="FFFF0000"/>
        <rFont val="Times New Roman"/>
        <family val="1"/>
      </rPr>
      <t>( Pierre )</t>
    </r>
  </si>
  <si>
    <r>
      <t xml:space="preserve">    "    Herr Stocky </t>
    </r>
    <r>
      <rPr>
        <sz val="18"/>
        <color rgb="FFFF0000"/>
        <rFont val="Times New Roman"/>
        <family val="1"/>
      </rPr>
      <t>(Albert)</t>
    </r>
  </si>
  <si>
    <r>
      <t xml:space="preserve">    "   Frau Stocky </t>
    </r>
    <r>
      <rPr>
        <sz val="18"/>
        <color rgb="FFFF0000"/>
        <rFont val="Times New Roman"/>
        <family val="1"/>
      </rPr>
      <t>Zisette Hélène Frieda</t>
    </r>
  </si>
  <si>
    <r>
      <t xml:space="preserve">    "   Frol. Stocky     </t>
    </r>
    <r>
      <rPr>
        <sz val="18"/>
        <color rgb="FFFF0000"/>
        <rFont val="Times New Roman"/>
        <family val="1"/>
      </rPr>
      <t>Voegele-Stocky Hélène</t>
    </r>
  </si>
  <si>
    <r>
      <t xml:space="preserve">    "     Herr Decker</t>
    </r>
    <r>
      <rPr>
        <sz val="18"/>
        <color rgb="FFFF0000"/>
        <rFont val="Calibri (Corps)"/>
      </rPr>
      <t xml:space="preserve">  Wilhelm</t>
    </r>
  </si>
  <si>
    <r>
      <t xml:space="preserve">    "    Herr u Frau Karl   </t>
    </r>
    <r>
      <rPr>
        <sz val="18"/>
        <color rgb="FFFF0000"/>
        <rFont val="Times New Roman"/>
        <family val="1"/>
      </rPr>
      <t>( fossoyeur, père de Geny ( Ernest Charles) )         Thirion Elise Emilie</t>
    </r>
  </si>
  <si>
    <t xml:space="preserve">    "   Herr  Leibbrand</t>
  </si>
  <si>
    <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40</t>
    </r>
  </si>
  <si>
    <r>
      <t xml:space="preserve">HJ  Wittner  </t>
    </r>
    <r>
      <rPr>
        <sz val="18"/>
        <color rgb="FFFF0000"/>
        <rFont val="Times New Roman"/>
        <family val="1"/>
      </rPr>
      <t>Yves</t>
    </r>
  </si>
  <si>
    <r>
      <t xml:space="preserve">Mme Escher-Schær </t>
    </r>
    <r>
      <rPr>
        <sz val="18"/>
        <color rgb="FFFF0000"/>
        <rFont val="Times New Roman"/>
        <family val="1"/>
      </rPr>
      <t>Emilie</t>
    </r>
  </si>
  <si>
    <r>
      <t xml:space="preserve">Mr Mme Glohr </t>
    </r>
    <r>
      <rPr>
        <sz val="18"/>
        <color rgb="FFFF0000"/>
        <rFont val="Times New Roman"/>
        <family val="1"/>
      </rPr>
      <t>Albert, Hoffner Amandine</t>
    </r>
  </si>
  <si>
    <r>
      <t xml:space="preserve">Mr Pierrès </t>
    </r>
    <r>
      <rPr>
        <sz val="18"/>
        <color rgb="FFFF0000"/>
        <rFont val="Times New Roman"/>
        <family val="1"/>
      </rPr>
      <t>Constant</t>
    </r>
  </si>
  <si>
    <t xml:space="preserve"> 9h30 Dr Salomon ( J + L )</t>
  </si>
  <si>
    <r>
      <t xml:space="preserve">Mme et fils Hotz </t>
    </r>
    <r>
      <rPr>
        <sz val="18"/>
        <color rgb="FFFF0000"/>
        <rFont val="Times New Roman"/>
        <family val="1"/>
      </rPr>
      <t>(</t>
    </r>
    <r>
      <rPr>
        <sz val="18"/>
        <color rgb="FF000000"/>
        <rFont val="Times New Roman"/>
        <family val="1"/>
      </rPr>
      <t xml:space="preserve"> </t>
    </r>
    <r>
      <rPr>
        <sz val="18"/>
        <color rgb="FFFF0000"/>
        <rFont val="Times New Roman"/>
        <family val="1"/>
      </rPr>
      <t>Hoffmann Marguerite et Robert Kundolf )</t>
    </r>
  </si>
  <si>
    <r>
      <t xml:space="preserve">enfant Louterbach Armand  </t>
    </r>
    <r>
      <rPr>
        <sz val="18"/>
        <color rgb="FFFF0000"/>
        <rFont val="Times New Roman"/>
        <family val="1"/>
      </rPr>
      <t>( Arlette )</t>
    </r>
  </si>
  <si>
    <r>
      <t xml:space="preserve"> </t>
    </r>
    <r>
      <rPr>
        <sz val="22"/>
        <color rgb="FF0000FF"/>
        <rFont val="Times New Roman"/>
        <family val="1"/>
      </rPr>
      <t>ADES</t>
    </r>
  </si>
  <si>
    <r>
      <t xml:space="preserve">Mme Herqué Jules </t>
    </r>
    <r>
      <rPr>
        <sz val="18"/>
        <color rgb="FFFF0000"/>
        <rFont val="Times New Roman"/>
        <family val="1"/>
      </rPr>
      <t>Jaas Marie Paule</t>
    </r>
  </si>
  <si>
    <r>
      <t xml:space="preserve">Mme Graff Jules </t>
    </r>
    <r>
      <rPr>
        <sz val="18"/>
        <color rgb="FFFF0000"/>
        <rFont val="Times New Roman"/>
        <family val="1"/>
      </rPr>
      <t>( Couty Marie )</t>
    </r>
  </si>
  <si>
    <r>
      <t xml:space="preserve">Melle Manet </t>
    </r>
    <r>
      <rPr>
        <sz val="18"/>
        <color rgb="FFFF0000"/>
        <rFont val="Times New Roman"/>
        <family val="1"/>
      </rPr>
      <t>Kalva Lilianne</t>
    </r>
  </si>
  <si>
    <r>
      <t>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</si>
  <si>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11h12 +4=+ 2h52</t>
  </si>
  <si>
    <t>11h15 +3=+ 2h55</t>
  </si>
  <si>
    <t>11h19 +4=+ 2h59</t>
  </si>
  <si>
    <t>11h22 +3=+ 3h02</t>
  </si>
  <si>
    <t>11h26 +4=+ 3h06</t>
  </si>
  <si>
    <t>11h29 +3=+ 3h09</t>
  </si>
  <si>
    <t>Nuageux, effet de beau temps, couvert, faible pluie le soir</t>
  </si>
  <si>
    <t xml:space="preserve">6,60- </t>
  </si>
  <si>
    <t xml:space="preserve">      X         X</t>
  </si>
  <si>
    <t>15h00 Dr Saur</t>
  </si>
  <si>
    <t>Hochnebel, couvert, faible pluie le soir</t>
  </si>
  <si>
    <r>
      <t>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40</t>
    </r>
  </si>
  <si>
    <r>
      <rPr>
        <sz val="22"/>
        <color rgb="FF0070C0"/>
        <rFont val="Times New Roman"/>
        <family val="1"/>
      </rPr>
      <t>Anniversaire Gérard Freitag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09h30 Pilates L + Kine Jean</t>
    </r>
  </si>
  <si>
    <t xml:space="preserve">10,40- 45,60- 90,95- </t>
  </si>
  <si>
    <t>Brouillard, ciel couleur ocre, bruine avec du sable</t>
  </si>
  <si>
    <t>11h33 +4=+ 3h13</t>
  </si>
  <si>
    <r>
      <rPr>
        <sz val="22"/>
        <color rgb="FF0000FF"/>
        <rFont val="Times New Roman"/>
        <family val="1"/>
      </rPr>
      <t xml:space="preserve">ADES </t>
    </r>
    <r>
      <rPr>
        <sz val="22"/>
        <color rgb="FFFF0000"/>
        <rFont val="Times New Roman"/>
        <family val="1"/>
      </rPr>
      <t xml:space="preserve">                </t>
    </r>
    <r>
      <rPr>
        <b/>
        <sz val="22"/>
        <color rgb="FFFF0000"/>
        <rFont val="Times New Roman"/>
        <family val="1"/>
      </rPr>
      <t>pris Kipos vitamine D</t>
    </r>
  </si>
  <si>
    <r>
      <t></t>
    </r>
    <r>
      <rPr>
        <b/>
        <sz val="26"/>
        <color rgb="FFFF0000"/>
        <rFont val="Times New Roman"/>
        <family val="1"/>
      </rPr>
      <t xml:space="preserve">65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70</t>
    </r>
  </si>
  <si>
    <t xml:space="preserve">81,57- </t>
  </si>
  <si>
    <t>Brouillard, couvert, averses</t>
  </si>
  <si>
    <t>11h36 +3=+ 3h16</t>
  </si>
  <si>
    <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</si>
  <si>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>45,60- 10,40- 90,95</t>
  </si>
  <si>
    <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</si>
  <si>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t></t>
  </si>
  <si>
    <t>11h40 +4=+ 3h20</t>
  </si>
  <si>
    <t>11h43 +3=+ 3h23</t>
  </si>
  <si>
    <t>Couvert, neige la nuit 5cm</t>
  </si>
  <si>
    <t>Neige faible,</t>
  </si>
  <si>
    <r>
      <t>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30</t>
    </r>
  </si>
  <si>
    <t>46,57-</t>
  </si>
  <si>
    <r>
      <t></t>
    </r>
    <r>
      <rPr>
        <b/>
        <sz val="26"/>
        <color rgb="FFFF0000"/>
        <rFont val="Times New Roman"/>
        <family val="1"/>
      </rPr>
      <t xml:space="preserve">55  </t>
    </r>
    <r>
      <rPr>
        <b/>
        <sz val="26"/>
        <color rgb="FFFF0000"/>
        <rFont val="Wingdings-Regular"/>
      </rPr>
      <t></t>
    </r>
    <r>
      <rPr>
        <b/>
        <sz val="26"/>
        <color rgb="FFFF0000"/>
        <rFont val="Times New Roman"/>
        <family val="1"/>
      </rPr>
      <t>60</t>
    </r>
  </si>
  <si>
    <t xml:space="preserve">Peu nuageux, </t>
  </si>
  <si>
    <t>Total-Direct-Energie</t>
  </si>
  <si>
    <t>09 70 80 69 69</t>
  </si>
  <si>
    <t>de 9h00 à 19h00</t>
  </si>
  <si>
    <t>NextDNS</t>
  </si>
  <si>
    <t>FDN ( French Data Network ) ( actuel )</t>
  </si>
  <si>
    <t>Open DNS</t>
  </si>
  <si>
    <t>208.67.222/222 ou 208.67.220.220</t>
  </si>
  <si>
    <t>2021/02/11 acheté 1 an 5 pc Bitdefender Total Sécurity</t>
  </si>
  <si>
    <t>2checkout +33 5 82 88 01 06</t>
  </si>
  <si>
    <t xml:space="preserve">id commande 144384581   </t>
  </si>
  <si>
    <t>39,98-</t>
  </si>
  <si>
    <r>
      <rPr>
        <b/>
        <sz val="22"/>
        <color rgb="FF0000FF"/>
        <rFont val="Times New Roman"/>
        <family val="1"/>
      </rPr>
      <t xml:space="preserve"> 9h30 Dr Salomon ( L  )</t>
    </r>
    <r>
      <rPr>
        <b/>
        <sz val="22"/>
        <color rgb="FFFF0000"/>
        <rFont val="Times New Roman"/>
        <family val="1"/>
      </rPr>
      <t xml:space="preserve"> 12h45 IRM épaule D ( J )      </t>
    </r>
    <r>
      <rPr>
        <b/>
        <sz val="22"/>
        <color rgb="FF008000"/>
        <rFont val="Times New Roman"/>
        <family val="1"/>
      </rPr>
      <t>Commandé Nvelle CB L</t>
    </r>
  </si>
  <si>
    <t>11h47 +4=+ 3h27</t>
  </si>
  <si>
    <t>11h50 +3=+ 3h30</t>
  </si>
  <si>
    <t xml:space="preserve"> 10h00 Kine Jean</t>
  </si>
  <si>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</t>
    </r>
    <r>
      <rPr>
        <b/>
        <sz val="26"/>
        <color rgb="FFFF0000"/>
        <rFont val="Times New Roman"/>
        <family val="1"/>
      </rPr>
      <t>75</t>
    </r>
  </si>
  <si>
    <t>1,60-</t>
  </si>
  <si>
    <t xml:space="preserve">51,50- </t>
  </si>
  <si>
    <t>11h54 +4=+ 3h34</t>
  </si>
  <si>
    <t>2checkout</t>
  </si>
  <si>
    <r>
      <t>ns0.fdn.fr</t>
    </r>
    <r>
      <rPr>
        <sz val="15"/>
        <color rgb="FF030303"/>
        <rFont val="Helvetica"/>
        <family val="2"/>
      </rPr>
      <t> : </t>
    </r>
    <r>
      <rPr>
        <sz val="13"/>
        <rFont val="Menlo"/>
        <family val="2"/>
      </rPr>
      <t>80.67.169.12</t>
    </r>
    <r>
      <rPr>
        <sz val="15"/>
        <rFont val="Helvetica"/>
        <family val="2"/>
      </rPr>
      <t> ou </t>
    </r>
    <r>
      <rPr>
        <sz val="13"/>
        <rFont val="Menlo"/>
        <family val="2"/>
      </rPr>
      <t>2001:910:800::12</t>
    </r>
  </si>
  <si>
    <r>
      <t>ns1.fdn.fr</t>
    </r>
    <r>
      <rPr>
        <sz val="15"/>
        <color rgb="FF030303"/>
        <rFont val="Helvetica"/>
        <family val="2"/>
      </rPr>
      <t> : </t>
    </r>
    <r>
      <rPr>
        <sz val="13"/>
        <rFont val="Menlo"/>
        <family val="2"/>
      </rPr>
      <t>80.67.169.40</t>
    </r>
    <r>
      <rPr>
        <sz val="15"/>
        <rFont val="Helvetica"/>
        <family val="2"/>
      </rPr>
      <t> ou </t>
    </r>
    <r>
      <rPr>
        <sz val="13"/>
        <rFont val="Menlo"/>
        <family val="2"/>
      </rPr>
      <t>2001:910:800::40</t>
    </r>
  </si>
  <si>
    <r>
      <rPr>
        <b/>
        <sz val="26"/>
        <color rgb="FFFF0000"/>
        <rFont val="Wingdings"/>
        <charset val="2"/>
      </rPr>
      <t></t>
    </r>
    <r>
      <rPr>
        <b/>
        <sz val="26"/>
        <color rgb="FFFF0000"/>
        <rFont val="Times New Roman"/>
        <family val="1"/>
        <charset val="2"/>
      </rPr>
      <t xml:space="preserve">65  </t>
    </r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  <charset val="2"/>
      </rPr>
      <t>85</t>
    </r>
  </si>
  <si>
    <t xml:space="preserve">11,11- </t>
  </si>
  <si>
    <t>Vous et Votre Mac  Forum</t>
  </si>
  <si>
    <t>Sockbey-&amp;2Jilto</t>
  </si>
  <si>
    <t>11h57 +3=+ 3h37</t>
  </si>
  <si>
    <t>TripMode</t>
  </si>
  <si>
    <t>Compteur Data</t>
  </si>
  <si>
    <t>Key: 1A8B8523-A77B4C76-4810D087-A6DC1D83-9A6C0BCB</t>
  </si>
  <si>
    <r>
      <t></t>
    </r>
    <r>
      <rPr>
        <b/>
        <sz val="26"/>
        <color rgb="FFFF0000"/>
        <rFont val="Times New Roman"/>
        <family val="1"/>
      </rPr>
      <t>75</t>
    </r>
    <r>
      <rPr>
        <b/>
        <sz val="26"/>
        <color rgb="FFFF0000"/>
        <rFont val="Wingdings-Regular"/>
      </rPr>
      <t xml:space="preserve"> </t>
    </r>
    <r>
      <rPr>
        <b/>
        <sz val="26"/>
        <color rgb="FFFF0000"/>
        <rFont val="Times New Roman"/>
        <family val="1"/>
      </rPr>
      <t>50</t>
    </r>
  </si>
  <si>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55</t>
    </r>
  </si>
  <si>
    <t>12h01 +4=+ 3h41</t>
  </si>
  <si>
    <t>12h05 +4=+ 3h45</t>
  </si>
  <si>
    <t>Corinne</t>
  </si>
  <si>
    <t>03 88 92 07 07</t>
  </si>
  <si>
    <t xml:space="preserve"> Résultat IRM Vinée</t>
  </si>
  <si>
    <r>
      <rPr>
        <b/>
        <sz val="22"/>
        <color rgb="FF0000FF"/>
        <rFont val="Times New Roman"/>
        <family val="1"/>
      </rPr>
      <t>10h00 Kine Jean</t>
    </r>
    <r>
      <rPr>
        <b/>
        <sz val="22"/>
        <color rgb="FFFF0000"/>
        <rFont val="Times New Roman"/>
        <family val="1"/>
      </rPr>
      <t xml:space="preserve"> </t>
    </r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</si>
  <si>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</si>
  <si>
    <t>refroidissement</t>
  </si>
  <si>
    <t xml:space="preserve"> 8h15-</t>
  </si>
  <si>
    <t>12h08 +3=+ 3h48</t>
  </si>
  <si>
    <r>
      <rPr>
        <b/>
        <sz val="22"/>
        <rFont val="Times New Roman"/>
        <family val="1"/>
      </rPr>
      <t xml:space="preserve">11h15 Dr Tachy.  ( L )    </t>
    </r>
    <r>
      <rPr>
        <b/>
        <sz val="22"/>
        <color rgb="FFFF0000"/>
        <rFont val="Times New Roman"/>
        <family val="1"/>
      </rPr>
      <t xml:space="preserve">                14h15 Scanner Orangerie</t>
    </r>
  </si>
  <si>
    <r>
      <t xml:space="preserve">VVM 21           </t>
    </r>
    <r>
      <rPr>
        <b/>
        <sz val="22"/>
        <color rgb="FF008000"/>
        <rFont val="Times New Roman"/>
        <family val="1"/>
      </rPr>
      <t>Reçu Nvlle CB L</t>
    </r>
    <r>
      <rPr>
        <b/>
        <sz val="24"/>
        <color rgb="FF008000"/>
        <rFont val="Times New Roman"/>
        <family val="1"/>
      </rPr>
      <t xml:space="preserve">                     </t>
    </r>
    <r>
      <rPr>
        <b/>
        <sz val="24"/>
        <color rgb="FFFF0000"/>
        <rFont val="Times New Roman"/>
        <family val="1"/>
      </rPr>
      <t>Ce soir dernier Kardegic</t>
    </r>
  </si>
  <si>
    <t xml:space="preserve">22,60- </t>
  </si>
  <si>
    <t>Old: Gki@#249&amp;@$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</si>
  <si>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60</t>
    </r>
  </si>
  <si>
    <t xml:space="preserve">107,98- </t>
  </si>
  <si>
    <t>Ophtalmologie-Futura</t>
  </si>
  <si>
    <t>ophtalmologie-futura.fr</t>
  </si>
  <si>
    <t>19, rue de la Glacière  67300 Schiltigheim</t>
  </si>
  <si>
    <t>03 88 33 11 22</t>
  </si>
  <si>
    <t>12h12 +4=+ 3h52</t>
  </si>
  <si>
    <t>Couvert, éclaircies, qqs gouttes</t>
  </si>
  <si>
    <t>15h00</t>
  </si>
  <si>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Wingdings-Regular"/>
      </rPr>
      <t xml:space="preserve"> </t>
    </r>
    <r>
      <rPr>
        <b/>
        <sz val="26"/>
        <color rgb="FFFF0000"/>
        <rFont val="Times New Roman"/>
        <family val="1"/>
      </rPr>
      <t>50</t>
    </r>
  </si>
  <si>
    <t>Nvl CB</t>
  </si>
  <si>
    <t>Old CB</t>
  </si>
  <si>
    <t>12h15 +3=+ 3h55</t>
  </si>
  <si>
    <t xml:space="preserve">        14h00</t>
  </si>
  <si>
    <t>Beau, voilé, couvert, averses le soir</t>
  </si>
  <si>
    <r>
      <t>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45</t>
    </r>
  </si>
  <si>
    <t>12h19 +4=+ 3h59</t>
  </si>
  <si>
    <t>6h45</t>
  </si>
  <si>
    <t>Décès Mère ( Taisija )</t>
  </si>
  <si>
    <t>Décès Mère ( Paulette )</t>
  </si>
  <si>
    <t>151,88-</t>
  </si>
  <si>
    <t>Hochnebel et bruine, voilé</t>
  </si>
  <si>
    <r>
      <t>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</t>
    </r>
    <r>
      <rPr>
        <b/>
        <sz val="26"/>
        <color rgb="FFFFC000"/>
        <rFont val="Times New Roman"/>
        <family val="1"/>
      </rPr>
      <t>40</t>
    </r>
  </si>
  <si>
    <t xml:space="preserve">13,00- </t>
  </si>
  <si>
    <t>Voilé, mais effet de beau temps</t>
  </si>
  <si>
    <r>
      <t>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</t>
    </r>
    <r>
      <rPr>
        <b/>
        <sz val="26"/>
        <color rgb="FFFFC000"/>
        <rFont val="Times New Roman"/>
        <family val="1"/>
      </rPr>
      <t>45</t>
    </r>
  </si>
  <si>
    <t>Covid</t>
  </si>
  <si>
    <t>12h22 +3=+ 4h02</t>
  </si>
  <si>
    <t>12h26 +4=+ 4h06</t>
  </si>
  <si>
    <r>
      <t xml:space="preserve">8h00 Dr Huffschmitt + Méd + Prise de Sang </t>
    </r>
    <r>
      <rPr>
        <b/>
        <sz val="22"/>
        <color rgb="FF0000FF"/>
        <rFont val="Times New Roman"/>
        <family val="1"/>
      </rPr>
      <t xml:space="preserve">10h00 Kine Jean </t>
    </r>
  </si>
  <si>
    <r>
      <t>VVM 22</t>
    </r>
    <r>
      <rPr>
        <sz val="22"/>
        <rFont val="Times New Roman"/>
        <family val="1"/>
      </rPr>
      <t xml:space="preserve"> </t>
    </r>
    <r>
      <rPr>
        <b/>
        <sz val="22"/>
        <rFont val="Times New Roman"/>
        <family val="1"/>
      </rPr>
      <t xml:space="preserve">Livraison Lilial </t>
    </r>
    <r>
      <rPr>
        <b/>
        <sz val="22"/>
        <color rgb="FFFF0000"/>
        <rFont val="Times New Roman"/>
        <family val="1"/>
      </rPr>
      <t xml:space="preserve">  </t>
    </r>
    <r>
      <rPr>
        <b/>
        <sz val="24"/>
        <color rgb="FFFF0000"/>
        <rFont val="Times New Roman"/>
        <family val="1"/>
      </rPr>
      <t>Scié + rentré bois ( ± 1/4 )</t>
    </r>
  </si>
  <si>
    <t>Scié + rentré bois</t>
  </si>
  <si>
    <t>Scié + rentré bois, au total moitié du bois extérieur</t>
  </si>
  <si>
    <r>
      <t></t>
    </r>
    <r>
      <rPr>
        <b/>
        <sz val="26"/>
        <color rgb="FFFFC0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</t>
    </r>
    <r>
      <rPr>
        <b/>
        <sz val="26"/>
        <color rgb="FFFFC000"/>
        <rFont val="Times New Roman"/>
        <family val="1"/>
      </rPr>
      <t>35</t>
    </r>
  </si>
  <si>
    <t>12h29 +3=+ 4h09</t>
  </si>
  <si>
    <t xml:space="preserve">  11h00</t>
  </si>
  <si>
    <t xml:space="preserve">       11h30</t>
  </si>
  <si>
    <t>Légèrement voilé, couvert</t>
  </si>
  <si>
    <r>
      <t>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</t>
    </r>
    <r>
      <rPr>
        <b/>
        <sz val="26"/>
        <color rgb="FFFFC000"/>
        <rFont val="Times New Roman"/>
        <family val="1"/>
      </rPr>
      <t>45</t>
    </r>
  </si>
  <si>
    <t xml:space="preserve">27,01- 33,84- </t>
  </si>
  <si>
    <t xml:space="preserve">47,74- </t>
  </si>
  <si>
    <r>
      <t>Matin</t>
    </r>
    <r>
      <rPr>
        <b/>
        <sz val="26"/>
        <rFont val="Times New Roman"/>
        <family val="1"/>
      </rPr>
      <t xml:space="preserve"> -</t>
    </r>
  </si>
  <si>
    <t xml:space="preserve"> 8h40</t>
  </si>
  <si>
    <t>Légèrement voilé, beau</t>
  </si>
  <si>
    <t>Arrêter Amazon Prime</t>
  </si>
  <si>
    <t>12h33 +4=+ 4h13</t>
  </si>
  <si>
    <r>
      <t>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</t>
    </r>
    <r>
      <rPr>
        <b/>
        <sz val="26"/>
        <color rgb="FFFFC000"/>
        <rFont val="Times New Roman"/>
        <family val="1"/>
      </rPr>
      <t>30</t>
    </r>
  </si>
  <si>
    <t>PDF Elements 7</t>
  </si>
  <si>
    <t>Traitement des PDF</t>
  </si>
  <si>
    <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45</t>
    </r>
  </si>
  <si>
    <r>
      <rPr>
        <sz val="22"/>
        <color rgb="FF0000FF"/>
        <rFont val="Times New Roman"/>
        <family val="1"/>
      </rPr>
      <t xml:space="preserve">ADES </t>
    </r>
    <r>
      <rPr>
        <sz val="22"/>
        <color rgb="FFFF0000"/>
        <rFont val="Times New Roman"/>
        <family val="1"/>
      </rPr>
      <t xml:space="preserve">           </t>
    </r>
    <r>
      <rPr>
        <b/>
        <sz val="22"/>
        <color rgb="FFFF0000"/>
        <rFont val="Times New Roman"/>
        <family val="1"/>
      </rPr>
      <t>15h30 Dr Salomon ( J )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arraché 3 chicots, et re pose appareil bas</t>
    </r>
  </si>
  <si>
    <t>12h36 +3=+ 4h16</t>
  </si>
  <si>
    <t>12h40 +4=+ 4h20</t>
  </si>
  <si>
    <t xml:space="preserve"> PUK: 63793576</t>
  </si>
  <si>
    <t xml:space="preserve">Rio:  04PESEJN5CP9                          </t>
  </si>
  <si>
    <t>Rio: F3G889495NU3</t>
  </si>
  <si>
    <t xml:space="preserve">        14H30</t>
  </si>
  <si>
    <t xml:space="preserve"> CB L 2322</t>
  </si>
  <si>
    <t>22,53- 48,43- 31,16-</t>
  </si>
  <si>
    <t>11h00 Julia</t>
  </si>
  <si>
    <t>Limpide</t>
  </si>
  <si>
    <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45</t>
    </r>
  </si>
  <si>
    <t xml:space="preserve">11,80- </t>
  </si>
  <si>
    <t xml:space="preserve">    10h00</t>
  </si>
  <si>
    <t>Beau, nuageux à couvert</t>
  </si>
  <si>
    <r>
      <t xml:space="preserve"> </t>
    </r>
    <r>
      <rPr>
        <b/>
        <sz val="22"/>
        <color rgb="FFFF0000"/>
        <rFont val="Times New Roman"/>
        <family val="1"/>
      </rPr>
      <t>Chercher Produit pour scanner</t>
    </r>
  </si>
  <si>
    <r>
      <rPr>
        <b/>
        <sz val="22"/>
        <color rgb="FFFF0000"/>
        <rFont val="Times New Roman"/>
        <family val="1"/>
      </rPr>
      <t xml:space="preserve">Pris Kipos Vitamine D   </t>
    </r>
    <r>
      <rPr>
        <sz val="22"/>
        <color rgb="FFFF0000"/>
        <rFont val="Times New Roman"/>
        <family val="1"/>
      </rPr>
      <t xml:space="preserve">    </t>
    </r>
    <r>
      <rPr>
        <sz val="22"/>
        <rFont val="Times New Roman"/>
        <family val="1"/>
      </rPr>
      <t>VVM 23</t>
    </r>
  </si>
  <si>
    <t>Forum VVM</t>
  </si>
  <si>
    <t>WagJ</t>
  </si>
  <si>
    <r>
      <t></t>
    </r>
    <r>
      <rPr>
        <b/>
        <sz val="26"/>
        <color rgb="FFFFC000"/>
        <rFont val="Times New Roman"/>
        <family val="1"/>
      </rPr>
      <t>60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60</t>
    </r>
  </si>
  <si>
    <t>169,069</t>
  </si>
  <si>
    <t>soit 12,421 m3</t>
  </si>
  <si>
    <t>depuis le 01/12</t>
  </si>
  <si>
    <t xml:space="preserve">     11h00</t>
  </si>
  <si>
    <t>11,60-</t>
  </si>
  <si>
    <t xml:space="preserve">   7h40</t>
  </si>
  <si>
    <t>Cherché bois, 5 voyages</t>
  </si>
  <si>
    <t>1420,44 / 600,00</t>
  </si>
  <si>
    <r>
      <t></t>
    </r>
    <r>
      <rPr>
        <b/>
        <sz val="26"/>
        <color rgb="FFFF0000"/>
        <rFont val="Times New Roman"/>
        <family val="1"/>
      </rPr>
      <t>70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40</t>
    </r>
  </si>
  <si>
    <t>12h43 +3=+ 4h23</t>
  </si>
  <si>
    <t>12h47 +4=+ 4h27</t>
  </si>
  <si>
    <t>12h50 +3=+ 4h30</t>
  </si>
  <si>
    <t>12h54 +4=+ 4h34</t>
  </si>
  <si>
    <r>
      <t>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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</si>
  <si>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</t>
    </r>
    <r>
      <rPr>
        <b/>
        <sz val="26"/>
        <color rgb="FFFFC000"/>
        <rFont val="Times New Roman"/>
        <family val="1"/>
      </rPr>
      <t>20</t>
    </r>
  </si>
  <si>
    <t xml:space="preserve">         13h00</t>
  </si>
  <si>
    <t>26,14- 2,40- 12,06- 31,40</t>
  </si>
  <si>
    <r>
      <t>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20</t>
    </r>
  </si>
  <si>
    <t xml:space="preserve">Cherché bois, 5 voyages              </t>
  </si>
  <si>
    <t xml:space="preserve">     10h00</t>
  </si>
  <si>
    <t>wagj                wagj@gmx.com</t>
  </si>
  <si>
    <t>3&amp;3@21Mm</t>
  </si>
  <si>
    <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</si>
  <si>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t>12h57 +3=+ 4h37</t>
  </si>
  <si>
    <t>13h01 +4=+ 4h41</t>
  </si>
  <si>
    <t>13h04 +3=+ 4h44</t>
  </si>
  <si>
    <t>Prévoir Nouvelle Ordonnance pour Matériel Stomie</t>
  </si>
  <si>
    <t xml:space="preserve">                19h00</t>
  </si>
  <si>
    <t>Couvert, éclaircies, averses fin d'AM</t>
  </si>
  <si>
    <t>13h08 +4=+ 4h48</t>
  </si>
  <si>
    <r>
      <t xml:space="preserve">ADES     </t>
    </r>
    <r>
      <rPr>
        <b/>
        <sz val="22"/>
        <color rgb="FFFF0000"/>
        <rFont val="Times New Roman"/>
        <family val="1"/>
      </rPr>
      <t>14h30 Michelle</t>
    </r>
  </si>
  <si>
    <r>
      <t>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44</t>
    </r>
    <r>
      <rPr>
        <sz val="12"/>
        <color theme="1"/>
        <rFont val="Calibri"/>
        <family val="2"/>
        <scheme val="minor"/>
      </rPr>
      <t/>
    </r>
  </si>
  <si>
    <r>
      <t></t>
    </r>
    <r>
      <rPr>
        <b/>
        <sz val="26"/>
        <color rgb="FFFF0000"/>
        <rFont val="Times New Roman"/>
        <family val="1"/>
      </rPr>
      <t xml:space="preserve">60  </t>
    </r>
    <r>
      <rPr>
        <b/>
        <sz val="26"/>
        <color rgb="FFFF0000"/>
        <rFont val="Wingdings-Regular"/>
      </rPr>
      <t></t>
    </r>
    <r>
      <rPr>
        <b/>
        <sz val="26"/>
        <color rgb="FFFF0000"/>
        <rFont val="Times New Roman"/>
        <family val="1"/>
      </rPr>
      <t>60</t>
    </r>
  </si>
  <si>
    <r>
      <t xml:space="preserve">Matin </t>
    </r>
    <r>
      <rPr>
        <b/>
        <sz val="28"/>
        <rFont val="Times New Roman"/>
        <family val="1"/>
      </rPr>
      <t>+</t>
    </r>
  </si>
  <si>
    <t xml:space="preserve">100,63- </t>
  </si>
  <si>
    <t xml:space="preserve">             15h15</t>
  </si>
  <si>
    <t>13h11 +3=+ 4h51</t>
  </si>
  <si>
    <r>
      <t>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"/>
        <charset val="2"/>
      </rPr>
      <t xml:space="preserve"> </t>
    </r>
    <r>
      <rPr>
        <b/>
        <sz val="26"/>
        <color rgb="FFFFC000"/>
        <rFont val="Times New Roman"/>
        <family val="1"/>
      </rPr>
      <t>30</t>
    </r>
  </si>
  <si>
    <t xml:space="preserve">11,99- 7,99- </t>
  </si>
  <si>
    <t>06 33 68 00 40</t>
  </si>
  <si>
    <t xml:space="preserve">  7h55        18h00</t>
  </si>
  <si>
    <r>
      <t>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35</t>
    </r>
  </si>
  <si>
    <t>13h15 +4= 4h55</t>
  </si>
  <si>
    <t>13h18 +3=6 4h58</t>
  </si>
  <si>
    <t xml:space="preserve">          13h30</t>
  </si>
  <si>
    <t xml:space="preserve">6,63- </t>
  </si>
  <si>
    <r>
      <t>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30</t>
    </r>
  </si>
  <si>
    <t>13h22 +4=+ 5h02</t>
  </si>
  <si>
    <t xml:space="preserve">      11h20</t>
  </si>
  <si>
    <t xml:space="preserve">64,79- </t>
  </si>
  <si>
    <r>
      <t xml:space="preserve">Dr Huffschmitt + Mask                 </t>
    </r>
    <r>
      <rPr>
        <b/>
        <sz val="22"/>
        <color rgb="FF0000FF"/>
        <rFont val="Times New Roman"/>
        <family val="1"/>
      </rPr>
      <t>14h00 Guy Hocquet</t>
    </r>
  </si>
  <si>
    <r>
      <t>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25</t>
    </r>
  </si>
  <si>
    <t>13h25 +3=+ 5h05</t>
  </si>
  <si>
    <t xml:space="preserve">22,97- 434,00- 30,40- 10,60- </t>
  </si>
  <si>
    <t xml:space="preserve">    9h30</t>
  </si>
  <si>
    <t>Dr Salomon</t>
  </si>
  <si>
    <t>Eric</t>
  </si>
  <si>
    <t>03 88 92 16 34</t>
  </si>
  <si>
    <t>1, Bd de Nancy  67600 Sélestat</t>
  </si>
  <si>
    <t>dr-salomon-eric.chirurgiens-dentistes.fr</t>
  </si>
  <si>
    <t xml:space="preserve">Dr Tachy </t>
  </si>
  <si>
    <t>Elias</t>
  </si>
  <si>
    <t>ORL</t>
  </si>
  <si>
    <r>
      <t></t>
    </r>
    <r>
      <rPr>
        <b/>
        <sz val="26"/>
        <rFont val="Times New Roman"/>
        <family val="1"/>
      </rPr>
      <t xml:space="preserve">115  </t>
    </r>
    <r>
      <rPr>
        <b/>
        <sz val="26"/>
        <rFont val="Wingdings"/>
        <charset val="2"/>
      </rPr>
      <t></t>
    </r>
    <r>
      <rPr>
        <b/>
        <sz val="26"/>
        <rFont val="Times New Roman"/>
        <family val="1"/>
      </rPr>
      <t>105</t>
    </r>
  </si>
  <si>
    <t>sophia.siquoir@ch-colmar.fr</t>
  </si>
  <si>
    <t>0,99-</t>
  </si>
  <si>
    <t>labm_barrand@yahoo.fr</t>
  </si>
  <si>
    <r>
      <t></t>
    </r>
    <r>
      <rPr>
        <b/>
        <sz val="26"/>
        <color rgb="FFFF0000"/>
        <rFont val="Times New Roman"/>
        <family val="1"/>
      </rPr>
      <t xml:space="preserve">55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70</t>
    </r>
  </si>
  <si>
    <t>Gaz le matin</t>
  </si>
  <si>
    <t>GSM 55</t>
  </si>
  <si>
    <t>2;xd}:&gt;d?;bc+jv|a-6z</t>
  </si>
  <si>
    <t xml:space="preserve">       12h30</t>
  </si>
  <si>
    <t>79-{@-hU-Dunville-Huddling</t>
  </si>
  <si>
    <t>Couvert, rares averses, neige à 700m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</si>
  <si>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105</t>
    </r>
    <r>
      <rPr>
        <b/>
        <sz val="26"/>
        <rFont val="Times New Roman"/>
        <family val="1"/>
      </rPr>
      <t xml:space="preserve">  </t>
    </r>
    <r>
      <rPr>
        <b/>
        <sz val="26"/>
        <rFont val="Wingdings"/>
        <charset val="2"/>
      </rPr>
      <t></t>
    </r>
    <r>
      <rPr>
        <b/>
        <sz val="26"/>
        <rFont val="Times New Roman"/>
        <family val="1"/>
      </rPr>
      <t>115</t>
    </r>
  </si>
  <si>
    <t>13h29 +4=+ 5h09</t>
  </si>
  <si>
    <t>13h32 +3=+ 5h12</t>
  </si>
  <si>
    <t>13h35 +3=+ 5h15</t>
  </si>
  <si>
    <t xml:space="preserve">130,79- 22,90- 5,99- 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</si>
  <si>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65</t>
    </r>
    <r>
      <rPr>
        <b/>
        <sz val="26"/>
        <rFont val="Times New Roman"/>
        <family val="1"/>
      </rPr>
      <t xml:space="preserve">  </t>
    </r>
    <r>
      <rPr>
        <b/>
        <sz val="26"/>
        <rFont val="Wingdings"/>
        <charset val="2"/>
      </rPr>
      <t></t>
    </r>
    <r>
      <rPr>
        <b/>
        <sz val="26"/>
        <rFont val="Times New Roman"/>
        <family val="1"/>
      </rPr>
      <t>95</t>
    </r>
  </si>
  <si>
    <t>13h39 +4=+ 5h19</t>
  </si>
  <si>
    <t>cabinetmedicalsimmler@outlook.fr</t>
  </si>
  <si>
    <t>9h30 Julia J</t>
  </si>
  <si>
    <t xml:space="preserve">10h00 Dr Salomon L </t>
  </si>
  <si>
    <t>Neige à 600m, couvert, averses neige mêlée,</t>
  </si>
  <si>
    <t xml:space="preserve">    10h30     19h50</t>
  </si>
  <si>
    <t>LarissaWagler</t>
  </si>
  <si>
    <t>@#Jack&amp;Noee6-8@#</t>
  </si>
  <si>
    <t>jelawa@gmx.com ( JeanWagler )</t>
  </si>
  <si>
    <t>iMac 27 2ème Compte Administrateur caché</t>
  </si>
  <si>
    <r>
      <t></t>
    </r>
    <r>
      <rPr>
        <b/>
        <sz val="26"/>
        <rFont val="Times New Roman"/>
        <family val="1"/>
      </rPr>
      <t xml:space="preserve">100  </t>
    </r>
    <r>
      <rPr>
        <b/>
        <sz val="26"/>
        <color rgb="FFFF0000"/>
        <rFont val="Wingdings"/>
        <charset val="2"/>
      </rPr>
      <t></t>
    </r>
    <r>
      <rPr>
        <b/>
        <sz val="26"/>
        <color rgb="FFFF0000"/>
        <rFont val="Times New Roman"/>
        <family val="1"/>
      </rPr>
      <t>70</t>
    </r>
  </si>
  <si>
    <t>13h42 +3=+ 5h22</t>
  </si>
  <si>
    <t xml:space="preserve">     10h20</t>
  </si>
  <si>
    <t>Pluie / averses</t>
  </si>
  <si>
    <t xml:space="preserve"> 8h30</t>
  </si>
  <si>
    <t xml:space="preserve">30,42- 22,83- </t>
  </si>
  <si>
    <t>échéance Amazon Prime</t>
  </si>
  <si>
    <t>Couvert / averses, neige à 600m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</si>
  <si>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45</t>
    </r>
  </si>
  <si>
    <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35</t>
    </r>
  </si>
  <si>
    <t>9h30 Julia J+L</t>
  </si>
  <si>
    <t xml:space="preserve">  10h20</t>
  </si>
  <si>
    <t>Couvert, averses, faibles et rares éclaircies</t>
  </si>
  <si>
    <r>
      <t>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30</t>
    </r>
  </si>
  <si>
    <t>Beau, Nuageux, couvert, averses,</t>
  </si>
  <si>
    <t xml:space="preserve">  8h20</t>
  </si>
  <si>
    <t xml:space="preserve">         /</t>
  </si>
  <si>
    <r>
      <t xml:space="preserve">VVM 27      </t>
    </r>
    <r>
      <rPr>
        <b/>
        <sz val="22"/>
        <color rgb="FFFF0000"/>
        <rFont val="Times New Roman"/>
        <family val="1"/>
      </rPr>
      <t>Avancer d'1 heure</t>
    </r>
  </si>
  <si>
    <t>Couvrefeu 19h-6h</t>
  </si>
  <si>
    <r>
      <t>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0000"/>
        <rFont val="Wingdings"/>
        <charset val="2"/>
      </rPr>
      <t></t>
    </r>
    <r>
      <rPr>
        <b/>
        <sz val="26"/>
        <color rgb="FFFF0000"/>
        <rFont val="Times New Roman"/>
        <family val="1"/>
      </rPr>
      <t>50</t>
    </r>
  </si>
  <si>
    <t>Livraison DiaDom    ADES</t>
  </si>
  <si>
    <t>vLD4thsa</t>
  </si>
  <si>
    <t xml:space="preserve">              13h30</t>
  </si>
  <si>
    <t>13h45 +3=+ 5h25</t>
  </si>
  <si>
    <t>13h49 +4=+ 5h29</t>
  </si>
  <si>
    <t>13h52 +3=+ 5h32</t>
  </si>
  <si>
    <t>Couvert, qqs flocons, neige à 600m                          60 cm aux Trois Bans</t>
  </si>
  <si>
    <t xml:space="preserve">37,50- 0,99- </t>
  </si>
  <si>
    <r>
      <t>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45</t>
    </r>
  </si>
  <si>
    <r>
      <rPr>
        <b/>
        <sz val="22"/>
        <rFont val="Times New Roman"/>
        <family val="1"/>
      </rPr>
      <t>b</t>
    </r>
    <r>
      <rPr>
        <sz val="22"/>
        <rFont val="Times New Roman"/>
        <family val="1"/>
      </rPr>
      <t>eau / Couvert, Orage Vosges, qqes gouttes</t>
    </r>
  </si>
  <si>
    <r>
      <rPr>
        <b/>
        <sz val="22"/>
        <color rgb="FF0000FF"/>
        <rFont val="Times New Roman"/>
        <family val="1"/>
      </rPr>
      <t>1er Givre ce matin</t>
    </r>
    <r>
      <rPr>
        <sz val="22"/>
        <rFont val="Times New Roman"/>
        <family val="1"/>
      </rPr>
      <t>Beau</t>
    </r>
  </si>
  <si>
    <r>
      <t>couvert, averses de bruine</t>
    </r>
    <r>
      <rPr>
        <b/>
        <sz val="22"/>
        <rFont val="Times New Roman"/>
        <family val="1"/>
      </rPr>
      <t xml:space="preserve"> / </t>
    </r>
    <r>
      <rPr>
        <sz val="22"/>
        <rFont val="Times New Roman"/>
        <family val="1"/>
      </rPr>
      <t>averses,</t>
    </r>
  </si>
  <si>
    <r>
      <t>Averses,</t>
    </r>
    <r>
      <rPr>
        <b/>
        <sz val="22"/>
        <rFont val="Times New Roman"/>
        <family val="1"/>
      </rPr>
      <t xml:space="preserve"> ± </t>
    </r>
    <r>
      <rPr>
        <sz val="22"/>
        <rFont val="Times New Roman"/>
        <family val="1"/>
      </rPr>
      <t>fortes</t>
    </r>
  </si>
  <si>
    <r>
      <t xml:space="preserve">Pluie continue.          </t>
    </r>
    <r>
      <rPr>
        <b/>
        <sz val="22"/>
        <rFont val="Times New Roman"/>
        <family val="1"/>
      </rPr>
      <t>±</t>
    </r>
    <r>
      <rPr>
        <sz val="22"/>
        <rFont val="Times New Roman"/>
        <family val="1"/>
      </rPr>
      <t xml:space="preserve"> forte</t>
    </r>
  </si>
  <si>
    <t>8h00 Ramoneur</t>
  </si>
  <si>
    <t xml:space="preserve">80,38- 6,99- </t>
  </si>
  <si>
    <t xml:space="preserve">            15h30</t>
  </si>
  <si>
    <t>(3) sans carte</t>
  </si>
  <si>
    <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45</t>
    </r>
  </si>
  <si>
    <t>Nuageus et belles éclaircies</t>
  </si>
  <si>
    <r>
      <t>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30</t>
    </r>
  </si>
  <si>
    <t>03 89 58 52 43</t>
  </si>
  <si>
    <t xml:space="preserve">Nùñez </t>
  </si>
  <si>
    <t>Agapito, Sylvie-Rose</t>
  </si>
  <si>
    <t xml:space="preserve">   9h30</t>
  </si>
  <si>
    <r>
      <t>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</si>
  <si>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t>Élection Communale locale Noëllie 73,61 %   Abel  26,39 %</t>
  </si>
  <si>
    <r>
      <t xml:space="preserve">ADES           </t>
    </r>
    <r>
      <rPr>
        <b/>
        <sz val="22"/>
        <color rgb="FFFF0000"/>
        <rFont val="Times New Roman"/>
        <family val="1"/>
      </rPr>
      <t>Livraison imprimante Canon G6050</t>
    </r>
    <r>
      <rPr>
        <sz val="22"/>
        <rFont val="Times New Roman"/>
        <family val="1"/>
      </rPr>
      <t xml:space="preserve">       </t>
    </r>
    <r>
      <rPr>
        <b/>
        <sz val="24"/>
        <rFont val="Times New Roman"/>
        <family val="1"/>
      </rPr>
      <t>Annulation Elections Municipales du</t>
    </r>
  </si>
  <si>
    <t xml:space="preserve">26,94- 2,40- </t>
  </si>
  <si>
    <t>8h30 Dr Palko L 10h00 Dr Salomon L</t>
  </si>
  <si>
    <t>8h00 Dr Huffschmitt + Mask     10h00 Julia J+L</t>
  </si>
  <si>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</si>
  <si>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 xml:space="preserve">  7h05</t>
  </si>
  <si>
    <t xml:space="preserve">23,90- </t>
  </si>
  <si>
    <t xml:space="preserve">38,90- 82,86- 892,98- </t>
  </si>
  <si>
    <r>
      <t>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</si>
  <si>
    <t>9h30 Julia J    10h15 Vinee J</t>
  </si>
  <si>
    <t xml:space="preserve">60,52- </t>
  </si>
  <si>
    <t xml:space="preserve">   8h30</t>
  </si>
  <si>
    <t>ENI</t>
  </si>
  <si>
    <r>
      <rPr>
        <b/>
        <sz val="16"/>
        <color theme="1"/>
        <rFont val="Times New Roman"/>
        <family val="1"/>
      </rPr>
      <t xml:space="preserve">ENI   </t>
    </r>
    <r>
      <rPr>
        <sz val="16"/>
        <color theme="1"/>
        <rFont val="Times New Roman"/>
        <family val="2"/>
      </rPr>
      <t>Gaz / Electricité</t>
    </r>
  </si>
  <si>
    <t>Enzo Satori 06 41 29 01 56   ( Commercial )</t>
  </si>
  <si>
    <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50</t>
    </r>
  </si>
  <si>
    <t>philippe.huffschmitt.pascal@orange.fr</t>
  </si>
  <si>
    <r>
      <t>Matin</t>
    </r>
    <r>
      <rPr>
        <b/>
        <sz val="28"/>
        <rFont val="Times New Roman"/>
        <family val="1"/>
      </rPr>
      <t xml:space="preserve"> +</t>
    </r>
  </si>
  <si>
    <t xml:space="preserve">60,57- </t>
  </si>
  <si>
    <t xml:space="preserve">      10h00</t>
  </si>
  <si>
    <t>Beau, nuageux vers le soir, averse la nuit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</si>
  <si>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70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75</t>
    </r>
  </si>
  <si>
    <t>VVM 29</t>
  </si>
  <si>
    <t>VVM 32</t>
  </si>
  <si>
    <r>
      <t>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</si>
  <si>
    <t xml:space="preserve">           14h00</t>
  </si>
  <si>
    <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</si>
  <si>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r>
      <rPr>
        <b/>
        <sz val="22"/>
        <color rgb="FF0000FF"/>
        <rFont val="Times New Roman"/>
        <family val="1"/>
      </rPr>
      <t>Dr Huffschmitt + Méd</t>
    </r>
    <r>
      <rPr>
        <sz val="22"/>
        <color rgb="FF0000FF"/>
        <rFont val="Times New Roman"/>
        <family val="1"/>
      </rPr>
      <t xml:space="preserve">                    10h00 Julia J+L</t>
    </r>
    <r>
      <rPr>
        <sz val="22"/>
        <color rgb="FFFF0000"/>
        <rFont val="Times New Roman"/>
        <family val="1"/>
      </rPr>
      <t xml:space="preserve"> </t>
    </r>
    <r>
      <rPr>
        <b/>
        <sz val="24"/>
        <color rgb="FFFF0000"/>
        <rFont val="Times New Roman"/>
        <family val="1"/>
      </rPr>
      <t>Souscrit gaz Electricité chez ENI                     GAZ  1604 Electricité 2892</t>
    </r>
  </si>
  <si>
    <t>06 40 36 03 01</t>
  </si>
  <si>
    <r>
      <rPr>
        <b/>
        <sz val="24"/>
        <color rgb="FFFF0000"/>
        <rFont val="Times New Roman"/>
        <family val="1"/>
      </rPr>
      <t xml:space="preserve">   </t>
    </r>
    <r>
      <rPr>
        <b/>
        <sz val="24"/>
        <color rgb="FF0000FF"/>
        <rFont val="Times New Roman"/>
        <family val="1"/>
      </rPr>
      <t xml:space="preserve"> Hiver. </t>
    </r>
    <r>
      <rPr>
        <b/>
        <sz val="24"/>
        <color rgb="FFFF0000"/>
        <rFont val="Times New Roman"/>
        <family val="1"/>
      </rPr>
      <t xml:space="preserve">       8h00 Dr Huffschmitt + Méd                </t>
    </r>
    <r>
      <rPr>
        <b/>
        <sz val="22"/>
        <color rgb="FF0000FF"/>
        <rFont val="Times New Roman"/>
        <family val="1"/>
      </rPr>
      <t xml:space="preserve">16h30 Dr Saur Jack glandes anales  </t>
    </r>
    <r>
      <rPr>
        <b/>
        <sz val="24"/>
        <color rgb="FFFF0000"/>
        <rFont val="Times New Roman"/>
        <family val="1"/>
      </rPr>
      <t>GAZ  1494 M</t>
    </r>
    <r>
      <rPr>
        <b/>
        <vertAlign val="superscript"/>
        <sz val="24"/>
        <color rgb="FFFF0000"/>
        <rFont val="Times New Roman"/>
        <family val="1"/>
      </rPr>
      <t xml:space="preserve">3 </t>
    </r>
    <r>
      <rPr>
        <b/>
        <sz val="22"/>
        <color rgb="FFFF0000"/>
        <rFont val="Times New Roman"/>
        <family val="1"/>
      </rPr>
      <t>Pose Module transmission GAZPAR</t>
    </r>
  </si>
  <si>
    <t xml:space="preserve">       11h00-15h45</t>
  </si>
  <si>
    <t>3621,15 / 900,00</t>
  </si>
  <si>
    <t>3701,71 / 900,00</t>
  </si>
  <si>
    <t>1663,60 / 600,00</t>
  </si>
  <si>
    <r>
      <t>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</si>
  <si>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t>franckpicot@hotmail.fr</t>
  </si>
  <si>
    <t xml:space="preserve">  9h00</t>
  </si>
  <si>
    <r>
      <t>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</si>
  <si>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 xml:space="preserve">  7h40   16h05</t>
  </si>
  <si>
    <r>
      <rPr>
        <b/>
        <sz val="22"/>
        <color rgb="FF0000FF"/>
        <rFont val="Times New Roman"/>
        <family val="1"/>
      </rPr>
      <t>Débouché Lavabo SdB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Début de floraison prunneliers</t>
    </r>
  </si>
  <si>
    <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</si>
  <si>
    <t xml:space="preserve">54,99- 9,07- 94,77- </t>
  </si>
  <si>
    <t>Quasimodo</t>
  </si>
  <si>
    <t>Ascension</t>
  </si>
  <si>
    <r>
      <t>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40</t>
    </r>
  </si>
  <si>
    <t>Ce soir Début Ramadan</t>
  </si>
  <si>
    <t>Ce soir Fin Ramaadan</t>
  </si>
  <si>
    <t>Ce soir Fin Ramadan</t>
  </si>
  <si>
    <t xml:space="preserve">      10h30</t>
  </si>
  <si>
    <r>
      <t></t>
    </r>
    <r>
      <rPr>
        <b/>
        <sz val="26"/>
        <color rgb="FFFF0000"/>
        <rFont val="Times New Roman"/>
        <family val="1"/>
      </rPr>
      <t xml:space="preserve">65  </t>
    </r>
    <r>
      <rPr>
        <b/>
        <sz val="26"/>
        <color rgb="FFFF0000"/>
        <rFont val="Wingdings"/>
        <charset val="2"/>
      </rPr>
      <t></t>
    </r>
    <r>
      <rPr>
        <b/>
        <sz val="26"/>
        <color rgb="FFFF0000"/>
        <rFont val="Times New Roman"/>
        <family val="1"/>
      </rPr>
      <t>55</t>
    </r>
  </si>
  <si>
    <t xml:space="preserve">37,99- 15,00- 16,90- 57,47- 9,00- </t>
  </si>
  <si>
    <t xml:space="preserve">             15h30</t>
  </si>
  <si>
    <t xml:space="preserve">   9h45</t>
  </si>
  <si>
    <t>Notres Pâques</t>
  </si>
  <si>
    <t>Moules marinières, frites</t>
  </si>
  <si>
    <t>pour le café, Bredalas, biscuit turq (Hakan) , Schnetzwecka</t>
  </si>
  <si>
    <t>Bredalas</t>
  </si>
  <si>
    <r>
      <t>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</si>
  <si>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80</t>
    </r>
  </si>
  <si>
    <t>Gaz matin</t>
  </si>
  <si>
    <t xml:space="preserve">           15h55</t>
  </si>
  <si>
    <t xml:space="preserve">30,84- </t>
  </si>
  <si>
    <t>Voilé, nuageux, couvert, averses, puis neige le soir 2 à 3 cm à 600m</t>
  </si>
  <si>
    <t>wajgj@gmx.xom</t>
  </si>
  <si>
    <t>44-"+-sB-Infects-Variables</t>
  </si>
  <si>
    <r>
      <rPr>
        <sz val="22"/>
        <color rgb="FF0000FF"/>
        <rFont val="Times New Roman"/>
        <family val="1"/>
      </rPr>
      <t xml:space="preserve">9h30 Julia J  </t>
    </r>
    <r>
      <rPr>
        <sz val="22"/>
        <color rgb="FFFF0000"/>
        <rFont val="Times New Roman"/>
        <family val="1"/>
      </rPr>
      <t xml:space="preserve">   </t>
    </r>
    <r>
      <rPr>
        <b/>
        <sz val="22"/>
        <color rgb="FFFF0000"/>
        <rFont val="Times New Roman"/>
        <family val="1"/>
      </rPr>
      <t>14h30 Appelé Oster</t>
    </r>
  </si>
  <si>
    <t>Couvert, éclaircies, averses de neige, neige le soir 3 cm</t>
  </si>
  <si>
    <r>
      <t></t>
    </r>
    <r>
      <rPr>
        <b/>
        <sz val="26"/>
        <color rgb="FFFF0000"/>
        <rFont val="Times New Roman"/>
        <family val="1"/>
      </rPr>
      <t xml:space="preserve">65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80</t>
    </r>
  </si>
  <si>
    <t xml:space="preserve"> 7h00</t>
  </si>
  <si>
    <t>15,00- 34,85-</t>
  </si>
  <si>
    <t>13h56 +4=+ 5h36</t>
  </si>
  <si>
    <t>13h59 +3=+ 5h39</t>
  </si>
  <si>
    <t>14h02 +3=+ 6h42</t>
  </si>
  <si>
    <t>14h05 +3=+ 6h45</t>
  </si>
  <si>
    <t>14h09 +4=+ 6h49</t>
  </si>
  <si>
    <t>14h12 +3=+ 6h52</t>
  </si>
  <si>
    <t>14h15 +3=+ 6h55</t>
  </si>
  <si>
    <t>14h18 +3=+ 6h58</t>
  </si>
  <si>
    <t>14h21 +3=+ 7h01</t>
  </si>
  <si>
    <t>14h25 +4=+ 7h05</t>
  </si>
  <si>
    <t>14h28 +3=+ 7h08</t>
  </si>
  <si>
    <t>14h31 +3=+ 7h11</t>
  </si>
  <si>
    <t>14h34 +3=+ 7h14</t>
  </si>
  <si>
    <t>14h37 +3=+ 7h17</t>
  </si>
  <si>
    <t>14h40 +3=+ 7h20</t>
  </si>
  <si>
    <t xml:space="preserve"> 14h43 +3=+ 7h23</t>
  </si>
  <si>
    <t>14h46 +3=+ 7h26</t>
  </si>
  <si>
    <t>14h49 +3=+ 7h29</t>
  </si>
  <si>
    <t>14h52 +3=+ 7h32</t>
  </si>
  <si>
    <t>14h55 +3=+ 7h35</t>
  </si>
  <si>
    <t xml:space="preserve">Couvert, qqs flocons, éclaircies </t>
  </si>
  <si>
    <r>
      <t>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</si>
  <si>
    <t xml:space="preserve">  8h30</t>
  </si>
  <si>
    <t xml:space="preserve">38,25- 41,09- </t>
  </si>
  <si>
    <t>18,42- 11,92-</t>
  </si>
  <si>
    <t>14h57 +3=+ 7h38</t>
  </si>
  <si>
    <t>Couvert, beau avec quelques nuages</t>
  </si>
  <si>
    <r>
      <t></t>
    </r>
    <r>
      <rPr>
        <b/>
        <sz val="26"/>
        <color rgb="FFFF0000"/>
        <rFont val="Times New Roman"/>
        <family val="1"/>
      </rPr>
      <t xml:space="preserve">75 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75</t>
    </r>
  </si>
  <si>
    <t>15h00 +3=+ 7h41</t>
  </si>
  <si>
    <t xml:space="preserve">  7h55</t>
  </si>
  <si>
    <t>Voilé, mais beau, pluie la nuit</t>
  </si>
  <si>
    <t xml:space="preserve">     9h50</t>
  </si>
  <si>
    <r>
      <rPr>
        <b/>
        <sz val="26"/>
        <rFont val="Wingdings-Regular"/>
      </rPr>
      <t></t>
    </r>
    <r>
      <rPr>
        <b/>
        <sz val="26"/>
        <rFont val="Times New Roman"/>
        <family val="1"/>
      </rPr>
      <t>90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45</t>
    </r>
  </si>
  <si>
    <r>
      <rPr>
        <b/>
        <sz val="22"/>
        <color rgb="FFFF0000"/>
        <rFont val="Times New Roman"/>
        <family val="1"/>
      </rPr>
      <t xml:space="preserve">8h00 Dr Huffschmitt + Méd                     </t>
    </r>
    <r>
      <rPr>
        <sz val="22"/>
        <color rgb="FFFF0000"/>
        <rFont val="Times New Roman"/>
        <family val="1"/>
      </rPr>
      <t>10h00 Julia J+L</t>
    </r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</si>
  <si>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70</t>
    </r>
  </si>
  <si>
    <t>wagler.jean@gmx.com</t>
  </si>
  <si>
    <t>15h03 +3=+ 7h44</t>
  </si>
  <si>
    <t>15h06 +3=+ 7h47</t>
  </si>
  <si>
    <r>
      <t>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40</t>
    </r>
  </si>
  <si>
    <t>Nuageux / faibles averses, n"ige à 500m la nuit</t>
  </si>
  <si>
    <t xml:space="preserve">   9h15</t>
  </si>
  <si>
    <t>15h08 +2=+ 7h49</t>
  </si>
  <si>
    <t>Hochnebel, couvert,éclaircies, beau</t>
  </si>
  <si>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20</t>
    </r>
  </si>
  <si>
    <t xml:space="preserve">  8h45</t>
  </si>
  <si>
    <t>Couvert, averses de neige, éclaircies</t>
  </si>
  <si>
    <t xml:space="preserve">54,79- 9,65- </t>
  </si>
  <si>
    <r>
      <t>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25</t>
    </r>
  </si>
  <si>
    <r>
      <rPr>
        <sz val="22"/>
        <color rgb="FF0000FF"/>
        <rFont val="Times New Roman"/>
        <family val="1"/>
      </rPr>
      <t xml:space="preserve">9h30 Julia J </t>
    </r>
    <r>
      <rPr>
        <sz val="22"/>
        <color rgb="FFFF0000"/>
        <rFont val="Times New Roman"/>
        <family val="1"/>
      </rPr>
      <t xml:space="preserve"> </t>
    </r>
    <r>
      <rPr>
        <b/>
        <sz val="24"/>
        <color rgb="FFFF0000"/>
        <rFont val="Times New Roman"/>
        <family val="1"/>
      </rPr>
      <t>15h00 Alsace Audition</t>
    </r>
  </si>
  <si>
    <r>
      <rPr>
        <b/>
        <sz val="24"/>
        <color rgb="FFFF0000"/>
        <rFont val="Times New Roman"/>
        <family val="1"/>
      </rPr>
      <t xml:space="preserve"> Dédut Ramadan    </t>
    </r>
    <r>
      <rPr>
        <b/>
        <sz val="22"/>
        <color rgb="FFFF0000"/>
        <rFont val="Times New Roman"/>
        <family val="1"/>
      </rPr>
      <t xml:space="preserve"> </t>
    </r>
    <r>
      <rPr>
        <sz val="22"/>
        <color rgb="FF0000FF"/>
        <rFont val="Times New Roman"/>
        <family val="1"/>
      </rPr>
      <t xml:space="preserve">9h30 Julia J  </t>
    </r>
    <r>
      <rPr>
        <b/>
        <sz val="22"/>
        <color rgb="FFFF0000"/>
        <rFont val="Times New Roman"/>
        <family val="1"/>
      </rPr>
      <t xml:space="preserve">      15h30 Alsace Audition Sélestat</t>
    </r>
  </si>
  <si>
    <t>15h11 +3=+ 7h52</t>
  </si>
  <si>
    <t>15h14 +3=+ 7h55</t>
  </si>
  <si>
    <t xml:space="preserve">83,44- </t>
  </si>
  <si>
    <t xml:space="preserve">             16h30</t>
  </si>
  <si>
    <t>15h16 +2=+ 7h57</t>
  </si>
  <si>
    <t>Beau, nuageux, qqs flocons, belles éclaircies</t>
  </si>
  <si>
    <t xml:space="preserve">              18h15</t>
  </si>
  <si>
    <r>
      <t>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35</t>
    </r>
  </si>
  <si>
    <t xml:space="preserve">17,33- 23,33- 6,45- 8,99- </t>
  </si>
  <si>
    <t>15h19 +3=+ 6h00</t>
  </si>
  <si>
    <r>
      <rPr>
        <b/>
        <sz val="22"/>
        <color rgb="FFFF0000"/>
        <rFont val="Times New Roman"/>
        <family val="1"/>
      </rPr>
      <t>Livraison Diadom</t>
    </r>
    <r>
      <rPr>
        <sz val="22"/>
        <color rgb="FFFF0000"/>
        <rFont val="Times New Roman"/>
        <family val="1"/>
      </rPr>
      <t xml:space="preserve"> ADES</t>
    </r>
  </si>
  <si>
    <t>Beau, couvert, faibles éclaircies</t>
  </si>
  <si>
    <t>Antimalware</t>
  </si>
  <si>
    <t>Jeu</t>
  </si>
  <si>
    <t>Lecteur</t>
  </si>
  <si>
    <t>Listes, Tâches, Rappels</t>
  </si>
  <si>
    <t>Comptes</t>
  </si>
  <si>
    <t>Prix carburants</t>
  </si>
  <si>
    <t>GPS Champignons</t>
  </si>
  <si>
    <t>Foie gras et Salade</t>
  </si>
  <si>
    <r>
      <t>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35</t>
    </r>
  </si>
  <si>
    <t xml:space="preserve">   7h50</t>
  </si>
  <si>
    <t xml:space="preserve">90,56- </t>
  </si>
  <si>
    <r>
      <t>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30</t>
    </r>
  </si>
  <si>
    <t xml:space="preserve">        12h30</t>
  </si>
  <si>
    <t xml:space="preserve">          13h00</t>
  </si>
  <si>
    <t xml:space="preserve">             15h00</t>
  </si>
  <si>
    <t xml:space="preserve">  7h25</t>
  </si>
  <si>
    <t xml:space="preserve">            13h25</t>
  </si>
  <si>
    <r>
      <t xml:space="preserve">10h00 Julia J+L  </t>
    </r>
    <r>
      <rPr>
        <b/>
        <sz val="22"/>
        <color rgb="FFFF0000"/>
        <rFont val="Times New Roman"/>
        <family val="1"/>
      </rPr>
      <t>Lilas en fleurs à Sélestat</t>
    </r>
  </si>
  <si>
    <t>acheté</t>
  </si>
  <si>
    <t xml:space="preserve">39,95- </t>
  </si>
  <si>
    <t>Couvert, qqs rares gouttes le matin</t>
  </si>
  <si>
    <r>
      <t></t>
    </r>
    <r>
      <rPr>
        <b/>
        <sz val="26"/>
        <color rgb="FFFFC0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</t>
    </r>
    <r>
      <rPr>
        <b/>
        <sz val="26"/>
        <color theme="0"/>
        <rFont val="Wingdings 3"/>
        <charset val="2"/>
      </rPr>
      <t></t>
    </r>
  </si>
  <si>
    <t xml:space="preserve">  8h00</t>
  </si>
  <si>
    <t xml:space="preserve">7,79- </t>
  </si>
  <si>
    <t>15h21 +2=+ 6h02</t>
  </si>
  <si>
    <t>15h23 +2=+ 6h04</t>
  </si>
  <si>
    <t>15h26 +3=+ 6h07</t>
  </si>
  <si>
    <r>
      <t>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30</t>
    </r>
  </si>
  <si>
    <t xml:space="preserve">  6h50</t>
  </si>
  <si>
    <t>Benoit-Ambrosini</t>
  </si>
  <si>
    <t>Caroline</t>
  </si>
  <si>
    <t>catyni2008@gmail.com</t>
  </si>
  <si>
    <t xml:space="preserve">30,60- 10,24- </t>
  </si>
  <si>
    <t>15h28 +2=+ 6h09</t>
  </si>
  <si>
    <t xml:space="preserve">40,00- </t>
  </si>
  <si>
    <t xml:space="preserve">44,10- 36,09- </t>
  </si>
  <si>
    <t>Hochnebel, couvert, nuageux</t>
  </si>
  <si>
    <t>94-|_-tD-Handguns-Welfare</t>
  </si>
  <si>
    <r>
      <rPr>
        <b/>
        <sz val="26"/>
        <color rgb="FFFFC000"/>
        <rFont val="Wingdings 3"/>
        <charset val="2"/>
      </rPr>
      <t>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</si>
  <si>
    <t>Beau, nuageux, qqs gouttes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</si>
  <si>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40</t>
    </r>
  </si>
  <si>
    <r>
      <t>55 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 xml:space="preserve"> / 598</t>
    </r>
  </si>
  <si>
    <r>
      <t>76 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>/ 814</t>
    </r>
  </si>
  <si>
    <t xml:space="preserve">26,10- </t>
  </si>
  <si>
    <t xml:space="preserve">             13h45</t>
  </si>
  <si>
    <t>Nuageux, mais effet de beau temps</t>
  </si>
  <si>
    <t>10km / 30Km</t>
  </si>
  <si>
    <t>Fin 10/30 Km</t>
  </si>
  <si>
    <t>15h30 +2=+ 6h11</t>
  </si>
  <si>
    <t>15h33 +3=+ 6h14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</si>
  <si>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40</t>
    </r>
  </si>
  <si>
    <t>15h35 +2=+ 6h16</t>
  </si>
  <si>
    <t xml:space="preserve">           13h10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</si>
  <si>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30</t>
    </r>
  </si>
  <si>
    <t>Strasbourg</t>
  </si>
  <si>
    <t xml:space="preserve">8,80- </t>
  </si>
  <si>
    <t>Doctolib.fr        Jean</t>
  </si>
  <si>
    <t>Doctolib.fr        Larissa</t>
  </si>
  <si>
    <t>51-[?-oH-Expectation-Champagne</t>
  </si>
  <si>
    <t>03 68 61 33 11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</si>
  <si>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45</t>
    </r>
  </si>
  <si>
    <t xml:space="preserve">  7h30</t>
  </si>
  <si>
    <t>15h37 +2=+ 6h18</t>
  </si>
  <si>
    <t>15h39 +2=+ 6h20</t>
  </si>
  <si>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 xml:space="preserve">50  </t>
    </r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>60</t>
    </r>
  </si>
  <si>
    <t>Beau, mais légàrement voilé</t>
  </si>
  <si>
    <t>11h30 Dr Salomon ( L )</t>
  </si>
  <si>
    <t xml:space="preserve">35,43- 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</si>
  <si>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45</t>
    </r>
  </si>
  <si>
    <t>15h42 +1=+ 6h23</t>
  </si>
  <si>
    <r>
      <rPr>
        <b/>
        <sz val="22"/>
        <color rgb="FFFF0000"/>
        <rFont val="Times New Roman"/>
        <family val="1"/>
      </rPr>
      <t>Gaz 1609 m</t>
    </r>
    <r>
      <rPr>
        <b/>
        <vertAlign val="superscript"/>
        <sz val="22"/>
        <color rgb="FFFF0000"/>
        <rFont val="Times New Roman"/>
        <family val="1"/>
      </rPr>
      <t>3</t>
    </r>
  </si>
  <si>
    <r>
      <t xml:space="preserve">9h00 Vinée ( L )        </t>
    </r>
    <r>
      <rPr>
        <sz val="22"/>
        <color rgb="FF0000FF"/>
        <rFont val="Times New Roman"/>
        <family val="1"/>
      </rPr>
      <t>10h30 Alsace</t>
    </r>
    <r>
      <rPr>
        <sz val="22"/>
        <color rgb="FFFF0000"/>
        <rFont val="Times New Roman"/>
        <family val="1"/>
      </rPr>
      <t xml:space="preserve"> </t>
    </r>
    <r>
      <rPr>
        <sz val="22"/>
        <color rgb="FF0000FF"/>
        <rFont val="Times New Roman"/>
        <family val="1"/>
      </rPr>
      <t xml:space="preserve">Audition Sélestat </t>
    </r>
    <r>
      <rPr>
        <sz val="22"/>
        <color rgb="FFFF0000"/>
        <rFont val="Times New Roman"/>
        <family val="1"/>
      </rPr>
      <t xml:space="preserve">  </t>
    </r>
    <r>
      <rPr>
        <b/>
        <sz val="22"/>
        <color rgb="FFFF0000"/>
        <rFont val="Times New Roman"/>
        <family val="1"/>
      </rPr>
      <t>LR AR à FREE</t>
    </r>
  </si>
  <si>
    <t xml:space="preserve">7,33- 29,65- 44,05- </t>
  </si>
  <si>
    <t xml:space="preserve">5,55- </t>
  </si>
  <si>
    <t>Activation Electricité chez ENI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</si>
  <si>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20</t>
    </r>
  </si>
  <si>
    <t xml:space="preserve">  7h50</t>
  </si>
  <si>
    <t>Beau, nuageux, couvert, faibles averses</t>
  </si>
  <si>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 xml:space="preserve">50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55</t>
    </r>
  </si>
  <si>
    <t xml:space="preserve">  7h10</t>
  </si>
  <si>
    <t xml:space="preserve">70,15- 23,39- 28,63- </t>
  </si>
  <si>
    <r>
      <rPr>
        <sz val="22"/>
        <color rgb="FF0000FF"/>
        <rFont val="Times New Roman"/>
        <family val="1"/>
      </rPr>
      <t xml:space="preserve">10h00 Julia J+L  </t>
    </r>
    <r>
      <rPr>
        <sz val="22"/>
        <color rgb="FFFF0000"/>
        <rFont val="Times New Roman"/>
        <family val="1"/>
      </rPr>
      <t xml:space="preserve">   </t>
    </r>
    <r>
      <rPr>
        <b/>
        <sz val="22"/>
        <color rgb="FFFF0000"/>
        <rFont val="Times New Roman"/>
        <family val="1"/>
      </rPr>
      <t>Portabilité vers  Forfait Orange à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15h15</t>
    </r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</si>
  <si>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25</t>
    </r>
  </si>
  <si>
    <t>15h46 +2=+ 6h27</t>
  </si>
  <si>
    <t>15h44 +2=+ 6h25</t>
  </si>
  <si>
    <t xml:space="preserve">    9h55</t>
  </si>
  <si>
    <t>735,86 / 300,00</t>
  </si>
  <si>
    <t>416,90 / 300,00</t>
  </si>
  <si>
    <t>Couvert, averses, hochnebel</t>
  </si>
  <si>
    <t>depuis le 27/02</t>
  </si>
  <si>
    <t>Couvrefeu 21h6h</t>
  </si>
  <si>
    <t>Couvrefeu 23h6h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</si>
  <si>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</si>
  <si>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40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45</t>
    </r>
  </si>
  <si>
    <t xml:space="preserve">           15h10</t>
  </si>
  <si>
    <t>Couvert, éclaircies, qqs averses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</si>
  <si>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35</t>
    </r>
  </si>
  <si>
    <t>03 89 12 48 14</t>
  </si>
  <si>
    <t xml:space="preserve">     10h30</t>
  </si>
  <si>
    <t>Beau, légèrement nuageux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</si>
  <si>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85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rFont val="Wingdings"/>
        <charset val="2"/>
      </rPr>
      <t></t>
    </r>
    <r>
      <rPr>
        <b/>
        <sz val="26"/>
        <rFont val="Times New Roman"/>
        <family val="1"/>
      </rPr>
      <t>100</t>
    </r>
  </si>
  <si>
    <t xml:space="preserve">21,95- </t>
  </si>
  <si>
    <t xml:space="preserve">22,10- </t>
  </si>
  <si>
    <t xml:space="preserve">             18h10</t>
  </si>
  <si>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 xml:space="preserve">70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85</t>
    </r>
  </si>
  <si>
    <t>45,30- 67,06</t>
  </si>
  <si>
    <t>Semi couvert, averses, neige à 1000m la nuit</t>
  </si>
  <si>
    <t xml:space="preserve">84,20- </t>
  </si>
  <si>
    <t>15h48 +2=+ 6h29</t>
  </si>
  <si>
    <t>15h49 +1=+ 6h30</t>
  </si>
  <si>
    <t xml:space="preserve">15h51 +2=+ 6h32 </t>
  </si>
  <si>
    <t>15h52 +1=+ 6h33</t>
  </si>
  <si>
    <t>15h54 +2=+ 6h35</t>
  </si>
  <si>
    <t>15h55 +1=+ 6h36</t>
  </si>
  <si>
    <t xml:space="preserve">             16h05</t>
  </si>
  <si>
    <r>
      <rPr>
        <b/>
        <sz val="24"/>
        <color rgb="FF0000FF"/>
        <rFont val="Times New Roman"/>
        <family val="1"/>
      </rPr>
      <t xml:space="preserve">8h00 Dr Huffschmitt + Mask </t>
    </r>
    <r>
      <rPr>
        <b/>
        <sz val="24"/>
        <color rgb="FFFF0000"/>
        <rFont val="Times New Roman"/>
        <family val="1"/>
      </rPr>
      <t xml:space="preserve">       10h00 Katia (L)</t>
    </r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</si>
  <si>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 xml:space="preserve">35  </t>
    </r>
    <r>
      <rPr>
        <b/>
        <sz val="26"/>
        <rFont val="Wingdings"/>
        <charset val="2"/>
      </rPr>
      <t></t>
    </r>
    <r>
      <rPr>
        <b/>
        <sz val="26"/>
        <rFont val="Times New Roman"/>
        <family val="1"/>
      </rPr>
      <t>50</t>
    </r>
  </si>
  <si>
    <t xml:space="preserve">35,98- 9,63- </t>
  </si>
  <si>
    <t xml:space="preserve">       11h15</t>
  </si>
  <si>
    <t>Activation GAZ Chez ENI - OK</t>
  </si>
  <si>
    <t>10h30 Julia (L)</t>
  </si>
  <si>
    <r>
      <rPr>
        <b/>
        <sz val="22"/>
        <color rgb="FFC00000"/>
        <rFont val="Times New Roman"/>
        <family val="1"/>
      </rPr>
      <t>10h30 Julia (L)</t>
    </r>
    <r>
      <rPr>
        <b/>
        <sz val="22"/>
        <color rgb="FFFF0000"/>
        <rFont val="Times New Roman"/>
        <family val="1"/>
      </rPr>
      <t xml:space="preserve"> 11h00 Ophtalmo Dromson (J)</t>
    </r>
  </si>
  <si>
    <t>armistice 1945        VVM 31</t>
  </si>
  <si>
    <r>
      <rPr>
        <sz val="22"/>
        <color rgb="FF0000FF"/>
        <rFont val="Times New Roman"/>
        <family val="1"/>
      </rPr>
      <t xml:space="preserve">Fête du Travail </t>
    </r>
    <r>
      <rPr>
        <sz val="22"/>
        <color rgb="FFFF0000"/>
        <rFont val="Times New Roman"/>
        <family val="1"/>
      </rPr>
      <t>VVM 30</t>
    </r>
  </si>
  <si>
    <t>Pluie quasi continue, neige à 800m la nuit</t>
  </si>
  <si>
    <t xml:space="preserve">             15h10</t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</si>
  <si>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30</t>
    </r>
  </si>
  <si>
    <t>Text Sniper</t>
  </si>
  <si>
    <t>6A39B8AB-EA414601-B062B869-F278B6E8</t>
  </si>
  <si>
    <t xml:space="preserve">     10h15</t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</si>
  <si>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0000"/>
        <rFont val="Wingdings"/>
        <charset val="2"/>
      </rPr>
      <t></t>
    </r>
    <r>
      <rPr>
        <b/>
        <sz val="26"/>
        <color rgb="FFFF0000"/>
        <rFont val="Times New Roman"/>
        <family val="1"/>
      </rPr>
      <t>50</t>
    </r>
  </si>
  <si>
    <t>h#159@Fitux</t>
  </si>
  <si>
    <t>07 81 48 26 44</t>
  </si>
  <si>
    <t xml:space="preserve">         12h45</t>
  </si>
  <si>
    <t xml:space="preserve">22,99- </t>
  </si>
  <si>
    <r>
      <rPr>
        <b/>
        <sz val="26"/>
        <color theme="1"/>
        <rFont val="Wingdings"/>
        <charset val="2"/>
      </rPr>
      <t></t>
    </r>
    <r>
      <rPr>
        <b/>
        <sz val="26"/>
        <color theme="1"/>
        <rFont val="Times New Roman"/>
        <family val="1"/>
      </rPr>
      <t>90</t>
    </r>
    <r>
      <rPr>
        <b/>
        <sz val="26"/>
        <color rgb="FFFF0000"/>
        <rFont val="Times New Roman"/>
        <family val="1"/>
      </rPr>
      <t xml:space="preserve"> 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60</t>
    </r>
  </si>
  <si>
    <t xml:space="preserve">  8h15</t>
  </si>
  <si>
    <t>15h56 +1=+6h37</t>
  </si>
  <si>
    <t>15h57 +1=+ 6h38</t>
  </si>
  <si>
    <t>15h58 +1=+ 6h39</t>
  </si>
  <si>
    <t>15h59 +1=+ 6h40</t>
  </si>
  <si>
    <t>16h00 +1=+ 6h41</t>
  </si>
  <si>
    <t xml:space="preserve">DrDuval </t>
  </si>
  <si>
    <t>Benjamin</t>
  </si>
  <si>
    <t>03 88 82 10 04</t>
  </si>
  <si>
    <t>Sommeil</t>
  </si>
  <si>
    <t>10, rue de la Manufacture 67600 Sélestat</t>
  </si>
  <si>
    <t xml:space="preserve">03 89 41 58 21                     </t>
  </si>
  <si>
    <t>Couvert, averses de bruine, puis faibles averses</t>
  </si>
  <si>
    <t xml:space="preserve">32,77- </t>
  </si>
  <si>
    <r>
      <t>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 xml:space="preserve">40 </t>
    </r>
  </si>
  <si>
    <t>15h30 Gérard Freitag  et Magali Pensier pour stationnement</t>
  </si>
  <si>
    <t xml:space="preserve">    9h15</t>
  </si>
  <si>
    <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</t>
    </r>
    <r>
      <rPr>
        <b/>
        <sz val="26"/>
        <color rgb="FFFFC000"/>
        <rFont val="Times New Roman"/>
        <family val="1"/>
      </rPr>
      <t>30</t>
    </r>
  </si>
  <si>
    <t>16h01 +1=+ 6h42</t>
  </si>
  <si>
    <t>16h01 +1=+ 6h43</t>
  </si>
  <si>
    <t>Couvert, qqs gouttes , éclaircies</t>
  </si>
  <si>
    <t>en Zweisamkeit</t>
  </si>
  <si>
    <t>26-%.-nR-Nocturnal-Informants</t>
  </si>
  <si>
    <t>54,87-</t>
  </si>
  <si>
    <t>jean.wagler@orange.fr</t>
  </si>
  <si>
    <t>Key: 5WAJQNJRND</t>
  </si>
  <si>
    <t>Pearl</t>
  </si>
  <si>
    <t>16h02 +1=+ 6h44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</si>
  <si>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70</t>
    </r>
  </si>
  <si>
    <t>0,99- 11,99- 10,00- 44,98- 18,45-</t>
  </si>
  <si>
    <t>+370 319 55 408</t>
  </si>
  <si>
    <t xml:space="preserve">j.wagler@icloud.com- wagler.jean@ gmx.com- + 33 6 95 01 01 95 pour FaceTime et iMessage </t>
  </si>
  <si>
    <t>+370 615 59 702</t>
  </si>
  <si>
    <t>14 Septembre1944</t>
  </si>
  <si>
    <t>JM 06 82 49 03 65                  Josée 06 95 36 84 41</t>
  </si>
  <si>
    <t>Alban</t>
  </si>
  <si>
    <t>06 51 03 49 56</t>
  </si>
  <si>
    <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45</t>
    </r>
  </si>
  <si>
    <r>
      <t xml:space="preserve">              </t>
    </r>
    <r>
      <rPr>
        <b/>
        <sz val="24"/>
        <color rgb="FF0000FF"/>
        <rFont val="Times New Roman"/>
        <family val="1"/>
      </rPr>
      <t>Ce soir             Fin Ramadan</t>
    </r>
  </si>
  <si>
    <t xml:space="preserve">             14h30</t>
  </si>
  <si>
    <t>15h30 Orange commandé Forfait 150 Go 5G + 2 Sim</t>
  </si>
  <si>
    <t>Nuageux / averses et éclaircies</t>
  </si>
  <si>
    <r>
      <t xml:space="preserve">      </t>
    </r>
    <r>
      <rPr>
        <b/>
        <sz val="22"/>
        <color rgb="FFFF0000"/>
        <rFont val="Times New Roman"/>
        <family val="1"/>
      </rPr>
      <t xml:space="preserve">ADES  </t>
    </r>
    <r>
      <rPr>
        <sz val="22"/>
        <color rgb="FF0000FF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            </t>
    </r>
    <r>
      <rPr>
        <b/>
        <sz val="22"/>
        <color rgb="FF0000FF"/>
        <rFont val="Times New Roman"/>
        <family val="1"/>
      </rPr>
      <t>15h00 Orange St Dié pour remplacement 2</t>
    </r>
    <r>
      <rPr>
        <b/>
        <vertAlign val="superscript"/>
        <sz val="22"/>
        <color rgb="FF0000FF"/>
        <rFont val="Times New Roman"/>
        <family val="1"/>
      </rPr>
      <t>e</t>
    </r>
    <r>
      <rPr>
        <b/>
        <sz val="22"/>
        <color rgb="FF0000FF"/>
        <rFont val="Times New Roman"/>
        <family val="1"/>
      </rPr>
      <t xml:space="preserve"> sìm désactivée</t>
    </r>
    <r>
      <rPr>
        <b/>
        <sz val="22"/>
        <color rgb="FFFF0000"/>
        <rFont val="Times New Roman"/>
        <family val="1"/>
      </rPr>
      <t xml:space="preserve">    </t>
    </r>
    <r>
      <rPr>
        <sz val="22"/>
        <color rgb="FFFF0000"/>
        <rFont val="Times New Roman"/>
        <family val="1"/>
      </rPr>
      <t xml:space="preserve">               </t>
    </r>
    <r>
      <rPr>
        <b/>
        <sz val="22"/>
        <color rgb="FFFF0000"/>
        <rFont val="Times New Roman"/>
        <family val="1"/>
      </rPr>
      <t>Arrêt FreeBox Pop</t>
    </r>
  </si>
  <si>
    <t>15h00 Appel de Orange 3900</t>
  </si>
  <si>
    <t>14h30 Orange Sélestat + Appel vers 3900 cause appels LT</t>
  </si>
  <si>
    <t>Appels vers Lituanie impossibles</t>
  </si>
  <si>
    <r>
      <rPr>
        <b/>
        <sz val="22"/>
        <color rgb="FF0000FF"/>
        <rFont val="Times New Roman"/>
        <family val="1"/>
      </rPr>
      <t xml:space="preserve">Julia J   </t>
    </r>
    <r>
      <rPr>
        <sz val="22"/>
        <color rgb="FF0000FF"/>
        <rFont val="Times New Roman"/>
        <family val="1"/>
      </rPr>
      <t xml:space="preserve">          </t>
    </r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</si>
  <si>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65</t>
    </r>
  </si>
  <si>
    <t>Couvert, averses fin d'après midi</t>
  </si>
  <si>
    <t xml:space="preserve">  10h35     19h05</t>
  </si>
  <si>
    <r>
      <t xml:space="preserve">Antivirus Bitdefender Total Sécurity </t>
    </r>
    <r>
      <rPr>
        <b/>
        <sz val="22"/>
        <color rgb="FFFF0000"/>
        <rFont val="Times New Roman"/>
        <family val="1"/>
      </rPr>
      <t>10 PC 2ans</t>
    </r>
    <r>
      <rPr>
        <sz val="22"/>
        <color rgb="FFFF0000"/>
        <rFont val="Times New Roman"/>
        <family val="1"/>
      </rPr>
      <t xml:space="preserve"> activé le 12/05/2021</t>
    </r>
  </si>
  <si>
    <t>Valable &gt; 12/05/2023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</si>
  <si>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55</t>
    </r>
  </si>
  <si>
    <t xml:space="preserve"> Bitdefender Central</t>
  </si>
  <si>
    <t>Averses et belles éclaircies</t>
  </si>
  <si>
    <t xml:space="preserve">             19h30</t>
  </si>
  <si>
    <t>16h03 +1=+ 6h45</t>
  </si>
  <si>
    <r>
      <t></t>
    </r>
    <r>
      <rPr>
        <b/>
        <sz val="26"/>
        <color rgb="FFFF0000"/>
        <rFont val="Times New Roman"/>
        <family val="1"/>
      </rPr>
      <t>60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75</t>
    </r>
  </si>
  <si>
    <t>15h41 +2+ 6h22</t>
  </si>
  <si>
    <t>+370 526 23 587</t>
  </si>
  <si>
    <r>
      <t xml:space="preserve">10h30 Alsace Audition (L)    </t>
    </r>
    <r>
      <rPr>
        <b/>
        <sz val="22"/>
        <color rgb="FF0000FF"/>
        <rFont val="Times New Roman"/>
        <family val="1"/>
      </rPr>
      <t>14h00 Appel de Orange 3900</t>
    </r>
  </si>
  <si>
    <r>
      <t xml:space="preserve">ADES       </t>
    </r>
    <r>
      <rPr>
        <b/>
        <sz val="22"/>
        <color rgb="FFFF0000"/>
        <rFont val="Times New Roman"/>
        <family val="1"/>
      </rPr>
      <t>Livraison DiaDom</t>
    </r>
    <r>
      <rPr>
        <sz val="22"/>
        <color rgb="FFFF0000"/>
        <rFont val="Times New Roman"/>
        <family val="1"/>
      </rPr>
      <t xml:space="preserve"> </t>
    </r>
    <r>
      <rPr>
        <sz val="22"/>
        <color rgb="FF0000FF"/>
        <rFont val="Times New Roman"/>
        <family val="1"/>
      </rPr>
      <t xml:space="preserve">        </t>
    </r>
    <r>
      <rPr>
        <b/>
        <sz val="22"/>
        <color rgb="FF008000"/>
        <rFont val="Times New Roman"/>
        <family val="1"/>
      </rPr>
      <t>15h00 Appel de Orange 3900</t>
    </r>
  </si>
  <si>
    <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55</t>
    </r>
  </si>
  <si>
    <t>16h04 +1=+ 6h46</t>
  </si>
  <si>
    <t>16h04 = 6h46</t>
  </si>
  <si>
    <t>16h05 +1=+  6h47</t>
  </si>
  <si>
    <t>16h05 = 6h47</t>
  </si>
  <si>
    <t>Automne</t>
  </si>
  <si>
    <t>Réactiver Bloctel</t>
  </si>
  <si>
    <t>1508,00-</t>
  </si>
  <si>
    <t xml:space="preserve">41,22- 23,36- </t>
  </si>
  <si>
    <r>
      <rPr>
        <sz val="22"/>
        <color rgb="FF0000FF"/>
        <rFont val="Times New Roman"/>
        <family val="1"/>
      </rPr>
      <t xml:space="preserve">9h45 Pilates 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Réactivé Bloctel jusquà 18/05/2024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0000FF"/>
        <rFont val="Times New Roman"/>
        <family val="1"/>
      </rPr>
      <t>Commandé iPhone 12 Pro 256Go</t>
    </r>
  </si>
  <si>
    <t>11 / 36</t>
  </si>
  <si>
    <t>28-&gt;"-zV-Ignoramus-Bloopers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</si>
  <si>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55</t>
    </r>
  </si>
  <si>
    <t>12h00 Livraison iPhone 12 Pro</t>
  </si>
  <si>
    <t>Couvert, faibles éclaircies, averses</t>
  </si>
  <si>
    <t xml:space="preserve">              16h30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</si>
  <si>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50</t>
    </r>
  </si>
  <si>
    <t>Dromson Centre Ophtalmo</t>
  </si>
  <si>
    <t>03 88 82 11 68</t>
  </si>
  <si>
    <t>Ophtalmologie Dromson</t>
  </si>
  <si>
    <t xml:space="preserve">8,70- </t>
  </si>
  <si>
    <t xml:space="preserve">600,00- 74,62- 7,24- </t>
  </si>
  <si>
    <r>
      <t></t>
    </r>
    <r>
      <rPr>
        <b/>
        <sz val="26"/>
        <color rgb="FFFF0000"/>
        <rFont val="Times New Roman"/>
        <family val="1"/>
      </rPr>
      <t>70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75</t>
    </r>
  </si>
  <si>
    <r>
      <rPr>
        <b/>
        <sz val="22"/>
        <color rgb="FFFF0000"/>
        <rFont val="Times New Roman"/>
        <family val="1"/>
      </rPr>
      <t xml:space="preserve">10h30 Alsace Audition  </t>
    </r>
    <r>
      <rPr>
        <sz val="22"/>
        <color rgb="FFFF0000"/>
        <rFont val="Times New Roman"/>
        <family val="1"/>
      </rPr>
      <t xml:space="preserve">         </t>
    </r>
    <r>
      <rPr>
        <sz val="22"/>
        <color rgb="FF0000FF"/>
        <rFont val="Times New Roman"/>
        <family val="1"/>
      </rPr>
      <t>ADES</t>
    </r>
  </si>
  <si>
    <t xml:space="preserve">   9h10</t>
  </si>
  <si>
    <t>iPhone 12 Pro</t>
  </si>
  <si>
    <t>N° de Série:  F17FDBES0D93  -N° Modèle MGMQ3F/A</t>
  </si>
  <si>
    <r>
      <t></t>
    </r>
    <r>
      <rPr>
        <b/>
        <sz val="26"/>
        <color rgb="FFFF0000"/>
        <rFont val="Times New Roman"/>
        <family val="1"/>
      </rPr>
      <t>70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70</t>
    </r>
  </si>
  <si>
    <t>new Pass: RGExz4Yq39</t>
  </si>
  <si>
    <t xml:space="preserve">132,48- </t>
  </si>
  <si>
    <t xml:space="preserve">          15h00</t>
  </si>
  <si>
    <r>
      <t xml:space="preserve">          </t>
    </r>
    <r>
      <rPr>
        <b/>
        <sz val="22"/>
        <color rgb="FF0000FF"/>
        <rFont val="Times New Roman"/>
        <family val="1"/>
      </rPr>
      <t xml:space="preserve">VVM 33 </t>
    </r>
    <r>
      <rPr>
        <b/>
        <sz val="22"/>
        <color rgb="FFFF0000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                </t>
    </r>
    <r>
      <rPr>
        <b/>
        <sz val="22"/>
        <color rgb="FFFF0000"/>
        <rFont val="Times New Roman"/>
        <family val="1"/>
      </rPr>
      <t>Fin Amazon Prime</t>
    </r>
  </si>
  <si>
    <r>
      <t>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55</t>
    </r>
  </si>
  <si>
    <t xml:space="preserve">  7h45</t>
  </si>
  <si>
    <t xml:space="preserve">  </t>
  </si>
  <si>
    <t>Portable perso. 06 38 82 45 11</t>
  </si>
  <si>
    <t>Mathis</t>
  </si>
  <si>
    <t>06 38 82 45 11</t>
  </si>
  <si>
    <t>claudeetdominique@orrange.fr</t>
  </si>
  <si>
    <t>Bourg-Bruche</t>
  </si>
  <si>
    <r>
      <t xml:space="preserve"> 11h30 Dr Salomon ( L )              </t>
    </r>
    <r>
      <rPr>
        <b/>
        <sz val="22"/>
        <color rgb="FFFF0000"/>
        <rFont val="Times New Roman"/>
        <family val="1"/>
      </rPr>
      <t>Orange &gt;15h00</t>
    </r>
  </si>
  <si>
    <t>Couvert, qqs gouttes, éclaircies et qqs averses</t>
  </si>
  <si>
    <t>16h04 -1=- 1</t>
  </si>
  <si>
    <r>
      <rPr>
        <b/>
        <sz val="22"/>
        <color rgb="FFFF0000"/>
        <rFont val="Times New Roman"/>
        <family val="1"/>
      </rPr>
      <t>9h15 Dr Duval (J)</t>
    </r>
    <r>
      <rPr>
        <sz val="22"/>
        <color rgb="FFFF0000"/>
        <rFont val="Times New Roman"/>
        <family val="1"/>
      </rPr>
      <t xml:space="preserve">      9h45 Pilates + M</t>
    </r>
  </si>
  <si>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0000"/>
        <rFont val="Wingdings-Regular"/>
      </rPr>
      <t xml:space="preserve"> </t>
    </r>
    <r>
      <rPr>
        <b/>
        <sz val="26"/>
        <rFont val="Wingdings-Regular"/>
      </rPr>
      <t></t>
    </r>
    <r>
      <rPr>
        <b/>
        <sz val="26"/>
        <rFont val="Times New Roman"/>
        <family val="1"/>
      </rPr>
      <t>90</t>
    </r>
  </si>
  <si>
    <r>
      <t></t>
    </r>
    <r>
      <rPr>
        <b/>
        <sz val="26"/>
        <color rgb="FFFF0000"/>
        <rFont val="Times New Roman"/>
        <family val="1"/>
      </rPr>
      <t>85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75</t>
    </r>
  </si>
  <si>
    <t>25-%?-yD-Younger-Debutante</t>
  </si>
  <si>
    <t>France Télévision</t>
  </si>
  <si>
    <t xml:space="preserve">        12h45</t>
  </si>
  <si>
    <t>16h04 =- 1</t>
  </si>
  <si>
    <t xml:space="preserve">25,00- 18,40- 12,45- </t>
  </si>
  <si>
    <t>iPad OS 14.6</t>
  </si>
  <si>
    <t>iOS 14.6</t>
  </si>
  <si>
    <t>06 29 07 68 96 Obtenir RIO: 3179 - ( tous opérateurs )</t>
  </si>
  <si>
    <t>RIO :  04P1RH6IQK23</t>
  </si>
  <si>
    <t>HDD 320 Go</t>
  </si>
  <si>
    <t>256 Go</t>
  </si>
  <si>
    <t xml:space="preserve">  32 Go</t>
  </si>
  <si>
    <t>iMac 27"</t>
  </si>
  <si>
    <t>Pin: 3220</t>
  </si>
  <si>
    <t>2 ans 10 appareils &gt; 12/05/2023</t>
  </si>
  <si>
    <r>
      <t></t>
    </r>
    <r>
      <rPr>
        <b/>
        <sz val="26"/>
        <color rgb="FFFF0000"/>
        <rFont val="Times New Roman"/>
        <family val="1"/>
      </rPr>
      <t>70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75</t>
    </r>
  </si>
  <si>
    <t>16h03 -1=- 2</t>
  </si>
  <si>
    <t>Pluie, averses,</t>
  </si>
  <si>
    <t xml:space="preserve">16,42- </t>
  </si>
  <si>
    <t xml:space="preserve">   9h05    16h10</t>
  </si>
  <si>
    <t>cuisine aduct</t>
  </si>
  <si>
    <t>56-:/-mV-Checkered-Lunches</t>
  </si>
  <si>
    <t>id: 19655826                 Pass: 49QbmU7X3Z</t>
  </si>
  <si>
    <t xml:space="preserve">16,87- </t>
  </si>
  <si>
    <t xml:space="preserve">40,01- 85,09- 89,26- </t>
  </si>
  <si>
    <t>Pin carte: 3220     PUK: 05395563</t>
  </si>
  <si>
    <r>
      <t>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35</t>
    </r>
  </si>
  <si>
    <t>16h03 =-2</t>
  </si>
  <si>
    <t>16h02 -1=- 3</t>
  </si>
  <si>
    <t xml:space="preserve">            16h15</t>
  </si>
  <si>
    <r>
      <t>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45</t>
    </r>
  </si>
  <si>
    <t>Safari Extensions;</t>
  </si>
  <si>
    <t>Bitdefender icône Anti-tracker</t>
  </si>
  <si>
    <t>Bitdefender Anti-tracker</t>
  </si>
  <si>
    <t>Bitdefender TrafficLight</t>
  </si>
  <si>
    <t>DuckDuck Privacy Protection</t>
  </si>
  <si>
    <t>LangageTool for Safari</t>
  </si>
  <si>
    <t>Bloque Pub</t>
  </si>
  <si>
    <t>Magic Lasso Blocker 2,5</t>
  </si>
  <si>
    <t>Magic Lasso  2,5</t>
  </si>
  <si>
    <t>Moteur de recherche</t>
  </si>
  <si>
    <t>Correcteur d'orthographe</t>
  </si>
  <si>
    <t>Nuageux, effet de beau temps</t>
  </si>
  <si>
    <t xml:space="preserve">            16h20</t>
  </si>
  <si>
    <r>
      <t>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0000"/>
        <rFont val="Wingdings-Regular"/>
      </rPr>
      <t xml:space="preserve"> </t>
    </r>
    <r>
      <rPr>
        <b/>
        <sz val="26"/>
        <color rgb="FFFF0000"/>
        <rFont val="Times New Roman"/>
        <family val="1"/>
      </rPr>
      <t>60</t>
    </r>
  </si>
  <si>
    <t xml:space="preserve">   9h25</t>
  </si>
  <si>
    <r>
      <t>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0000"/>
        <rFont val="Wingdings-Regular"/>
      </rPr>
      <t xml:space="preserve"> </t>
    </r>
    <r>
      <rPr>
        <b/>
        <sz val="26"/>
        <color rgb="FFFF0000"/>
        <rFont val="Times New Roman"/>
        <family val="1"/>
      </rPr>
      <t>50</t>
    </r>
  </si>
  <si>
    <t>,,,,,,,</t>
  </si>
  <si>
    <t>16h01 -1=- 4</t>
  </si>
  <si>
    <t>Arrêt du feu</t>
  </si>
  <si>
    <t xml:space="preserve">42,60- </t>
  </si>
  <si>
    <t>149,98- 65,13-</t>
  </si>
  <si>
    <t>LangageTool Super Correcteur d'orthographe rn ligne</t>
  </si>
  <si>
    <t>https://languagetool.org/fr</t>
  </si>
  <si>
    <r>
      <t>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</t>
    </r>
    <r>
      <rPr>
        <b/>
        <sz val="26"/>
        <color rgb="FFFFC000"/>
        <rFont val="Times New Roman"/>
        <family val="1"/>
      </rPr>
      <t>35</t>
    </r>
  </si>
  <si>
    <t xml:space="preserve">   9h20      18h45</t>
  </si>
  <si>
    <t xml:space="preserve">16,50- </t>
  </si>
  <si>
    <t>0,99- 9,99-</t>
  </si>
  <si>
    <t xml:space="preserve">              19h15</t>
  </si>
  <si>
    <r>
      <rPr>
        <sz val="24"/>
        <color rgb="FFFF0000"/>
        <rFont val="Times New Roman"/>
        <family val="1"/>
      </rPr>
      <t xml:space="preserve">Trinité   </t>
    </r>
    <r>
      <rPr>
        <b/>
        <sz val="22"/>
        <color rgb="FFFF0000"/>
        <rFont val="Times New Roman"/>
        <family val="1"/>
      </rPr>
      <t xml:space="preserve">         </t>
    </r>
  </si>
  <si>
    <r>
      <rPr>
        <b/>
        <sz val="22"/>
        <color rgb="FFC00000"/>
        <rFont val="Times New Roman"/>
        <family val="1"/>
      </rPr>
      <t>8h00 Dr Huffschmitt</t>
    </r>
    <r>
      <rPr>
        <b/>
        <sz val="22"/>
        <color rgb="FFFF0000"/>
        <rFont val="Times New Roman"/>
        <family val="1"/>
      </rPr>
      <t xml:space="preserve"> 10h30 Katia (L) </t>
    </r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</si>
  <si>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</t>
    </r>
    <r>
      <rPr>
        <b/>
        <sz val="26"/>
        <color rgb="FFFFC000"/>
        <rFont val="Times New Roman"/>
        <family val="1"/>
      </rPr>
      <t>25</t>
    </r>
  </si>
  <si>
    <t>16h01 =-4</t>
  </si>
  <si>
    <t>16h00 -1=- 5</t>
  </si>
  <si>
    <t xml:space="preserve">26,94- </t>
  </si>
  <si>
    <t>Beau, nuageux,/  averses,</t>
  </si>
  <si>
    <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</t>
    </r>
    <r>
      <rPr>
        <b/>
        <sz val="26"/>
        <color rgb="FFFFC000"/>
        <rFont val="Times New Roman"/>
        <family val="1"/>
      </rPr>
      <t>20</t>
    </r>
  </si>
  <si>
    <t>15h57 -1=- 8</t>
  </si>
  <si>
    <t>15h59 +1=- 6</t>
  </si>
  <si>
    <t>15h58 -1=- 7</t>
  </si>
  <si>
    <r>
      <rPr>
        <b/>
        <sz val="24"/>
        <color rgb="FFC00000"/>
        <rFont val="Times New Roman"/>
        <family val="1"/>
      </rPr>
      <t xml:space="preserve">Fête Dieu        </t>
    </r>
    <r>
      <rPr>
        <b/>
        <sz val="24"/>
        <color rgb="FFFF0000"/>
        <rFont val="Times New Roman"/>
        <family val="1"/>
      </rPr>
      <t xml:space="preserve">8h00 Dr Huffschmitt  </t>
    </r>
    <r>
      <rPr>
        <b/>
        <sz val="24"/>
        <color rgb="FFC00000"/>
        <rFont val="Times New Roman"/>
        <family val="1"/>
      </rPr>
      <t>10h30 Julia (L)</t>
    </r>
  </si>
  <si>
    <t xml:space="preserve">30,75- </t>
  </si>
  <si>
    <t>Fortement nuageux, couvert, éclaircies, orage la nuit</t>
  </si>
  <si>
    <t xml:space="preserve">     9h00</t>
  </si>
  <si>
    <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25</t>
    </r>
  </si>
  <si>
    <t xml:space="preserve">  7h35</t>
  </si>
  <si>
    <t>15h56 -1=- 9</t>
  </si>
  <si>
    <t>Couvert, peu à moyennement  nuageux</t>
  </si>
  <si>
    <r>
      <t>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</si>
  <si>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 xml:space="preserve">10,33- 836,92- </t>
  </si>
  <si>
    <t>27,99-</t>
  </si>
  <si>
    <t>12h00 à Linthal</t>
  </si>
  <si>
    <t xml:space="preserve">14,65- 13,99- 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</si>
  <si>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20</t>
    </r>
  </si>
  <si>
    <t>15h54 -2=- 11</t>
  </si>
  <si>
    <t>15h53 +1=+ 12</t>
  </si>
  <si>
    <t xml:space="preserve">              14h45</t>
  </si>
  <si>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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</si>
  <si>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FF00"/>
        <rFont val="Wingdings-Regular"/>
      </rPr>
      <t>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25</t>
    </r>
  </si>
  <si>
    <t xml:space="preserve">   9h00</t>
  </si>
  <si>
    <t>Carbon Copy Cloner 6</t>
  </si>
  <si>
    <t>GAWAE-FARZN-2EA7Z-XQEP8-UJ46Y-K69FJ-MLX5Z-R3TYC-CRRB2-9AX99-TA4LX-CGQ8D-7VPFU-F9M77-6SHU</t>
  </si>
  <si>
    <t>Jran Wagler  jelawa@gmx.com (@1510568@)</t>
  </si>
  <si>
    <t xml:space="preserve">17,90-  </t>
  </si>
  <si>
    <t xml:space="preserve">20,44- </t>
  </si>
  <si>
    <t>Amazon.fr    /     Kindle</t>
  </si>
  <si>
    <t>Averses, couvert, faibles éclaircies</t>
  </si>
  <si>
    <t xml:space="preserve">    8h30</t>
  </si>
  <si>
    <r>
      <t xml:space="preserve">18/04/21- abonnement 1 an </t>
    </r>
    <r>
      <rPr>
        <sz val="22"/>
        <color rgb="FFFF0000"/>
        <rFont val="Times New Roman"/>
        <family val="1"/>
      </rPr>
      <t>fin 17/04/22</t>
    </r>
  </si>
  <si>
    <t>69-_}-bQ-Aforethought-Inhibitions            résilié le 8/06/21 fonctionnel jusqu"au 17/04/2022</t>
  </si>
  <si>
    <t>5,25- 49,00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</si>
  <si>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</t>
    </r>
    <r>
      <rPr>
        <b/>
        <sz val="26"/>
        <color rgb="FFFFC000"/>
        <rFont val="Times New Roman"/>
        <family val="1"/>
      </rPr>
      <t>20</t>
    </r>
  </si>
  <si>
    <r>
      <t>1m</t>
    </r>
    <r>
      <rPr>
        <vertAlign val="superscript"/>
        <sz val="18"/>
        <color rgb="FF000000"/>
        <rFont val="Calibri"/>
        <family val="2"/>
      </rPr>
      <t xml:space="preserve">3 </t>
    </r>
    <r>
      <rPr>
        <sz val="18"/>
        <color rgb="FF000000"/>
        <rFont val="Calibri"/>
        <family val="2"/>
      </rPr>
      <t>/ 11</t>
    </r>
  </si>
  <si>
    <r>
      <t>89m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rgb="FF000000"/>
        <rFont val="Calibri"/>
        <family val="2"/>
      </rPr>
      <t xml:space="preserve"> / </t>
    </r>
    <r>
      <rPr>
        <sz val="18"/>
        <color indexed="8"/>
        <rFont val="Calibri"/>
        <family val="2"/>
      </rPr>
      <t>959</t>
    </r>
  </si>
  <si>
    <t>15h52 -1=- 13</t>
  </si>
  <si>
    <t>15h50 -2=- 15</t>
  </si>
  <si>
    <t>15h49 -1=- 16</t>
  </si>
  <si>
    <t xml:space="preserve">   8h25</t>
  </si>
  <si>
    <t xml:space="preserve">32,97- </t>
  </si>
  <si>
    <t>Nuageux, averses orageuses, orage, belles éclaircies et averses</t>
  </si>
  <si>
    <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25</t>
    </r>
  </si>
  <si>
    <t xml:space="preserve">122,21- </t>
  </si>
  <si>
    <t>Nuageux / averses et orage</t>
  </si>
  <si>
    <t xml:space="preserve">  8h30        18h15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</si>
  <si>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20</t>
    </r>
  </si>
  <si>
    <r>
      <t xml:space="preserve">ADES        Livraison DiaDom </t>
    </r>
    <r>
      <rPr>
        <b/>
        <sz val="24"/>
        <color rgb="FF008000"/>
        <rFont val="Times New Roman"/>
        <family val="1"/>
      </rPr>
      <t>Panne de CB J</t>
    </r>
  </si>
  <si>
    <t xml:space="preserve">               16h15</t>
  </si>
  <si>
    <t xml:space="preserve">              19h10</t>
  </si>
  <si>
    <t xml:space="preserve">   7h20</t>
  </si>
  <si>
    <t>15h47 -2=- 18</t>
  </si>
  <si>
    <t>15h45 -2=-20</t>
  </si>
  <si>
    <t>15h43 -2=-22</t>
  </si>
  <si>
    <t>15hh42 -1=- 23</t>
  </si>
  <si>
    <r>
      <rPr>
        <b/>
        <sz val="22"/>
        <color rgb="FFFF0000"/>
        <rFont val="Times New Roman"/>
        <family val="1"/>
      </rPr>
      <t xml:space="preserve">15h20 Dr Kraft  </t>
    </r>
    <r>
      <rPr>
        <sz val="22"/>
        <color rgb="FF0000FF"/>
        <rFont val="Times New Roman"/>
        <family val="1"/>
      </rPr>
      <t xml:space="preserve">ADES.    </t>
    </r>
    <r>
      <rPr>
        <sz val="22"/>
        <color rgb="FFFF0000"/>
        <rFont val="Times New Roman"/>
        <family val="1"/>
      </rPr>
      <t xml:space="preserve">            </t>
    </r>
  </si>
  <si>
    <r>
      <rPr>
        <b/>
        <sz val="22"/>
        <color rgb="FF0000FF"/>
        <rFont val="Times New Roman"/>
        <family val="1"/>
      </rPr>
      <t xml:space="preserve">Œufs    </t>
    </r>
    <r>
      <rPr>
        <b/>
        <sz val="22"/>
        <color rgb="FFFF0000"/>
        <rFont val="Times New Roman"/>
        <family val="1"/>
      </rPr>
      <t xml:space="preserve">             </t>
    </r>
    <r>
      <rPr>
        <b/>
        <sz val="24"/>
        <color rgb="FFFF0000"/>
        <rFont val="Times New Roman"/>
        <family val="1"/>
      </rPr>
      <t xml:space="preserve">Bourse annulée 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COVID 19</t>
    </r>
    <r>
      <rPr>
        <sz val="22"/>
        <color rgb="FFFF0000"/>
        <rFont val="Times New Roman"/>
        <family val="1"/>
      </rPr>
      <t xml:space="preserve">.     </t>
    </r>
    <r>
      <rPr>
        <sz val="22"/>
        <color rgb="FF0000FF"/>
        <rFont val="Times New Roman"/>
        <family val="1"/>
      </rPr>
      <t xml:space="preserve">Mailer à Soline pour livr le 03/07  </t>
    </r>
  </si>
  <si>
    <r>
      <rPr>
        <b/>
        <sz val="22"/>
        <color rgb="FF0000FF"/>
        <rFont val="Times New Roman"/>
        <family val="1"/>
      </rPr>
      <t xml:space="preserve">   </t>
    </r>
    <r>
      <rPr>
        <sz val="22"/>
        <color rgb="FFFF0000"/>
        <rFont val="Times New Roman"/>
        <family val="1"/>
      </rPr>
      <t xml:space="preserve">  </t>
    </r>
    <r>
      <rPr>
        <b/>
        <sz val="24"/>
        <color rgb="FF0000FF"/>
        <rFont val="Times New Roman"/>
        <family val="1"/>
      </rPr>
      <t xml:space="preserve"> Œufs  </t>
    </r>
    <r>
      <rPr>
        <sz val="22"/>
        <color rgb="FFFF0000"/>
        <rFont val="Times New Roman"/>
        <family val="1"/>
      </rPr>
      <t xml:space="preserve">         </t>
    </r>
    <r>
      <rPr>
        <b/>
        <sz val="22"/>
        <color rgb="FFFF0000"/>
        <rFont val="Times New Roman"/>
        <family val="1"/>
      </rPr>
      <t>15h15 Dr Springinsfeld</t>
    </r>
  </si>
  <si>
    <r>
      <t xml:space="preserve">Pilates    </t>
    </r>
    <r>
      <rPr>
        <b/>
        <sz val="22"/>
        <color rgb="FF0000FF"/>
        <rFont val="Times New Roman"/>
        <family val="1"/>
      </rPr>
      <t>Magali Pensier et Daniel Gerber pour stationnement</t>
    </r>
  </si>
  <si>
    <t>11h30 Corinne</t>
  </si>
  <si>
    <t>Dr Huffschmitt + Méd</t>
  </si>
  <si>
    <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40</t>
    </r>
  </si>
  <si>
    <r>
      <t>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30</t>
    </r>
  </si>
  <si>
    <t>15h40 -2=- 25</t>
  </si>
  <si>
    <t xml:space="preserve">              15h30</t>
  </si>
  <si>
    <t>Facebook</t>
  </si>
  <si>
    <t>ronchon@gmx.com</t>
  </si>
  <si>
    <t>07-'"-vV-Pizzazz-Disputing</t>
  </si>
  <si>
    <r>
      <t xml:space="preserve">9h45 Pilates + M </t>
    </r>
    <r>
      <rPr>
        <b/>
        <sz val="24"/>
        <color rgb="FF0000FF"/>
        <rFont val="Times New Roman"/>
        <family val="1"/>
      </rPr>
      <t>Evvoyé demandes remb. à Orange</t>
    </r>
    <r>
      <rPr>
        <b/>
        <sz val="22"/>
        <color rgb="FF0000FF"/>
        <rFont val="Times New Roman"/>
        <family val="1"/>
      </rPr>
      <t xml:space="preserve">       https://formulaires.odr.orange.fr/7159 et 7160 et 7151</t>
    </r>
  </si>
  <si>
    <r>
      <t>57</t>
    </r>
    <r>
      <rPr>
        <b/>
        <vertAlign val="superscript"/>
        <sz val="22"/>
        <rFont val="Times New Roman"/>
        <family val="1"/>
      </rPr>
      <t>e</t>
    </r>
    <r>
      <rPr>
        <b/>
        <sz val="22"/>
        <rFont val="Times New Roman"/>
        <family val="1"/>
      </rPr>
      <t xml:space="preserve"> Bourse Minéraux      Annulée </t>
    </r>
    <r>
      <rPr>
        <b/>
        <sz val="22"/>
        <color rgb="FFFF0000"/>
        <rFont val="Times New Roman"/>
        <family val="1"/>
      </rPr>
      <t>15h00 Julia</t>
    </r>
  </si>
  <si>
    <t>9h30 Pilates + Kiné</t>
  </si>
  <si>
    <t xml:space="preserve">                16h35</t>
  </si>
  <si>
    <r>
      <t>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</t>
    </r>
    <r>
      <rPr>
        <b/>
        <sz val="26"/>
        <color rgb="FFFFC000"/>
        <rFont val="Times New Roman"/>
        <family val="1"/>
      </rPr>
      <t>25</t>
    </r>
  </si>
  <si>
    <t xml:space="preserve">45,30- 87,17- 0,62- </t>
  </si>
  <si>
    <t>24,3 Kg</t>
  </si>
  <si>
    <t>Beau, peu nuageux</t>
  </si>
  <si>
    <t>15h38 -2=- 27</t>
  </si>
  <si>
    <t>15h36 -2=- 29</t>
  </si>
  <si>
    <r>
      <t>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25</t>
    </r>
  </si>
  <si>
    <t xml:space="preserve">cueillette Fraise Mussig   </t>
  </si>
  <si>
    <t>Beau, voilé, passages nuageuxx,</t>
  </si>
  <si>
    <t xml:space="preserve">     9h30   18h15</t>
  </si>
  <si>
    <t>Reçu CB J</t>
  </si>
  <si>
    <t xml:space="preserve">24,90- 23,51- </t>
  </si>
  <si>
    <t>15h34 -2=- 31</t>
  </si>
  <si>
    <t>15h32 -2=- 33</t>
  </si>
  <si>
    <t>Voilé, nuageux, beau, averses d'orage, nuageux</t>
  </si>
  <si>
    <r>
      <t>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30</t>
    </r>
  </si>
  <si>
    <r>
      <t>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25</t>
    </r>
  </si>
  <si>
    <t>Légèrement voilé mais beau, orage la nuit</t>
  </si>
  <si>
    <t>15h29 -3=- 36</t>
  </si>
  <si>
    <r>
      <t>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30</t>
    </r>
  </si>
  <si>
    <t>Fin abonnement Microsoft 365 Personnel</t>
  </si>
  <si>
    <t xml:space="preserve">69,00- </t>
  </si>
  <si>
    <t>Voilé, couvert, orages</t>
  </si>
  <si>
    <r>
      <t>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</si>
  <si>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 xml:space="preserve">               15h10</t>
  </si>
  <si>
    <t>Peu nuageux à couvert, averses le soir</t>
  </si>
  <si>
    <t>15h27 -2=- 38</t>
  </si>
  <si>
    <t>15h25 -2=- 40</t>
  </si>
  <si>
    <t>Nouveau DUSTER ?</t>
  </si>
  <si>
    <r>
      <t>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</si>
  <si>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 xml:space="preserve">   8h05</t>
  </si>
  <si>
    <t>15h23 -2=- 42</t>
  </si>
  <si>
    <r>
      <t xml:space="preserve">         </t>
    </r>
    <r>
      <rPr>
        <b/>
        <sz val="48"/>
        <color rgb="FFFF0000"/>
        <rFont val="Times New Roman"/>
        <family val="1"/>
      </rPr>
      <t>Été</t>
    </r>
    <r>
      <rPr>
        <b/>
        <sz val="24"/>
        <color rgb="FFFF0000"/>
        <rFont val="Times New Roman"/>
        <family val="1"/>
      </rPr>
      <t xml:space="preserve">            </t>
    </r>
    <r>
      <rPr>
        <b/>
        <sz val="24"/>
        <color rgb="FF0000FF"/>
        <rFont val="Times New Roman"/>
        <family val="1"/>
      </rPr>
      <t>Allemagne pour Larissa</t>
    </r>
    <r>
      <rPr>
        <b/>
        <sz val="24"/>
        <color rgb="FFFF0000"/>
        <rFont val="Times New Roman"/>
        <family val="1"/>
      </rPr>
      <t xml:space="preserve"> (Kaufland)</t>
    </r>
  </si>
  <si>
    <t>Couvert, orage, averses et éclaircies</t>
  </si>
  <si>
    <t>Beau, peu nuageux, oragz et grêle, couvert</t>
  </si>
  <si>
    <t>15h20 -3=- 45</t>
  </si>
  <si>
    <r>
      <t></t>
    </r>
    <r>
      <rPr>
        <b/>
        <sz val="26"/>
        <color rgb="FFFFC000"/>
        <rFont val="Times New Roman"/>
        <family val="1"/>
      </rPr>
      <t xml:space="preserve">15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30</t>
    </r>
  </si>
  <si>
    <t xml:space="preserve"> 6h35</t>
  </si>
  <si>
    <t xml:space="preserve">161,74- 15,51- </t>
  </si>
  <si>
    <t>Hochnebel, couvert, averses, éclaircies</t>
  </si>
  <si>
    <t>15h18 -2=- 47</t>
  </si>
  <si>
    <t xml:space="preserve">11,94- </t>
  </si>
  <si>
    <t xml:space="preserve">Averses, ccouvert, </t>
  </si>
  <si>
    <t>15h15 -3=- 50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</si>
  <si>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</si>
  <si>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 xml:space="preserve">35,95- </t>
  </si>
  <si>
    <t>Peu nuageux, nuageux, éclaircies</t>
  </si>
  <si>
    <t xml:space="preserve">       11h50</t>
  </si>
  <si>
    <t>Peu nuageux, couvert,</t>
  </si>
  <si>
    <t xml:space="preserve">42,70- </t>
  </si>
  <si>
    <r>
      <t xml:space="preserve">9h30 Pilates  </t>
    </r>
    <r>
      <rPr>
        <b/>
        <sz val="22"/>
        <color rgb="FF0000FF"/>
        <rFont val="Times New Roman"/>
        <family val="1"/>
      </rPr>
      <t>Commencé décapage volets haut</t>
    </r>
  </si>
  <si>
    <t>Terminé volets haut</t>
  </si>
  <si>
    <r>
      <t xml:space="preserve">VVM 38 </t>
    </r>
    <r>
      <rPr>
        <b/>
        <sz val="22"/>
        <color rgb="FF0000FF"/>
        <rFont val="Times New Roman"/>
        <family val="1"/>
      </rPr>
      <t>Accident avec Moto</t>
    </r>
  </si>
  <si>
    <r>
      <t>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</si>
  <si>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 xml:space="preserve">59,70- </t>
  </si>
  <si>
    <r>
      <t>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</si>
  <si>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15h13 -2=- 52</t>
  </si>
  <si>
    <t>15h10 -3=- 55</t>
  </si>
  <si>
    <t>15h08 -2=- 57</t>
  </si>
  <si>
    <t xml:space="preserve">    10h40</t>
  </si>
  <si>
    <t xml:space="preserve">14,48- 26,94- 13,80- </t>
  </si>
  <si>
    <t xml:space="preserve">30,54- 13,72- 4,87- </t>
  </si>
  <si>
    <t xml:space="preserve">10,21- </t>
  </si>
  <si>
    <r>
      <t>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50</t>
    </r>
  </si>
  <si>
    <t>8h00 Dr Huffschmitt + Mask</t>
  </si>
  <si>
    <t>8h00 Dr Huffschmitt + Med</t>
  </si>
  <si>
    <r>
      <t>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</si>
  <si>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15h02 -3=- 1h03</t>
  </si>
  <si>
    <t>15h05 -3=- 1h00</t>
  </si>
  <si>
    <t>14h59 -3=- 1h06</t>
  </si>
  <si>
    <t>ADES       Livraison DiaDom</t>
  </si>
  <si>
    <t xml:space="preserve">               18h05</t>
  </si>
  <si>
    <t>14h57 -2=- 1h08</t>
  </si>
  <si>
    <t>Curel cherché Duster 2  ± 10h00</t>
  </si>
  <si>
    <t xml:space="preserve">        11h25</t>
  </si>
  <si>
    <t xml:space="preserve">42,24- 98,07- </t>
  </si>
  <si>
    <r>
      <t></t>
    </r>
    <r>
      <rPr>
        <b/>
        <sz val="26"/>
        <color rgb="FFFFC000"/>
        <rFont val="Times New Roman"/>
        <family val="1"/>
      </rPr>
      <t xml:space="preserve">15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25</t>
    </r>
  </si>
  <si>
    <t>890,14 / 300,00</t>
  </si>
  <si>
    <t>1329,90 / 300,00</t>
  </si>
  <si>
    <t>2007,55 / 300,00</t>
  </si>
  <si>
    <t>1333,89 / 300,00</t>
  </si>
  <si>
    <t xml:space="preserve">   8h45</t>
  </si>
  <si>
    <t xml:space="preserve">8,60- 5,49- </t>
  </si>
  <si>
    <t>Beau, nuageux à couvert, averses</t>
  </si>
  <si>
    <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</si>
  <si>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14h54 -3=- 1h11</t>
  </si>
  <si>
    <t>14h51 -3=- 1h14</t>
  </si>
  <si>
    <t xml:space="preserve">   9h50</t>
  </si>
  <si>
    <r>
      <t>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</si>
  <si>
    <t xml:space="preserve">   8h30     16h00</t>
  </si>
  <si>
    <t>Broadcasts</t>
  </si>
  <si>
    <t>IOS</t>
  </si>
  <si>
    <t>Lecteur Audio</t>
  </si>
  <si>
    <t>Mac / IOS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</si>
  <si>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 xml:space="preserve">55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</si>
  <si>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12-*!-oY-Distinguishing-Kawalsky</t>
  </si>
  <si>
    <t>Ecofa   03 88 92 49 92</t>
  </si>
  <si>
    <t>Nuageux, couvert et averses</t>
  </si>
  <si>
    <t>14h48 -3=- 1h17</t>
  </si>
  <si>
    <t>18h45 -3=- 1h20</t>
  </si>
  <si>
    <t xml:space="preserve">41,78- </t>
  </si>
  <si>
    <r>
      <t>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</si>
  <si>
    <t xml:space="preserve">Appelé Orange + Ré envvoyé 2x demandes remb. frais résiliation Free à Orange </t>
  </si>
  <si>
    <t>03 88 92 49 92</t>
  </si>
  <si>
    <t>10a, rue du Bernstein   67650 Dambach-La-Ville</t>
  </si>
  <si>
    <t>ecofa@ecofa.fr</t>
  </si>
  <si>
    <t xml:space="preserve">     Mr Daniel Weber</t>
  </si>
  <si>
    <t xml:space="preserve">Ecofa </t>
  </si>
  <si>
    <t xml:space="preserve">  7h45      15h30</t>
  </si>
  <si>
    <r>
      <t>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</si>
  <si>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 xml:space="preserve">34,53- 69,00- </t>
  </si>
  <si>
    <r>
      <t>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</si>
  <si>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 xml:space="preserve">              15h10</t>
  </si>
  <si>
    <t xml:space="preserve">            13h50</t>
  </si>
  <si>
    <t>Nuageux, averses le soir</t>
  </si>
  <si>
    <t>14h30 -3=- 1h35</t>
  </si>
  <si>
    <t>14h27 -3=- 1h38</t>
  </si>
  <si>
    <r>
      <t>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</si>
  <si>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>12h30 chez Zann</t>
  </si>
  <si>
    <t>85-&gt;$-eI-Corpsman</t>
  </si>
  <si>
    <r>
      <t>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</si>
  <si>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t>14h24 -3=- 1h41</t>
  </si>
  <si>
    <t xml:space="preserve">53,02- </t>
  </si>
  <si>
    <t xml:space="preserve">0,99- 13,99- </t>
  </si>
  <si>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 xml:space="preserve">30 </t>
    </r>
    <r>
      <rPr>
        <b/>
        <sz val="26"/>
        <color rgb="FFFF0000"/>
        <rFont val="Times New Roman"/>
        <family val="1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</si>
  <si>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 xml:space="preserve">    8h30    14h05</t>
  </si>
  <si>
    <t>Beau, voilé à couvert,</t>
  </si>
  <si>
    <t xml:space="preserve">9,94- 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</si>
  <si>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</si>
  <si>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39,10-</t>
  </si>
  <si>
    <t>Brumeux et nuageux, averses, éclaircies</t>
  </si>
  <si>
    <t xml:space="preserve">             12h50</t>
  </si>
  <si>
    <t xml:space="preserve">1,41- </t>
  </si>
  <si>
    <t xml:space="preserve">    8h50</t>
  </si>
  <si>
    <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25</t>
    </r>
  </si>
  <si>
    <t>Nuageux / averses orageuses, belles éclaircies</t>
  </si>
  <si>
    <r>
      <t>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</si>
  <si>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>Couvert / beau temps peu nuageux</t>
  </si>
  <si>
    <t xml:space="preserve">   8h15</t>
  </si>
  <si>
    <r>
      <t>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</si>
  <si>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t xml:space="preserve">65,80- </t>
  </si>
  <si>
    <t xml:space="preserve">  8h10</t>
  </si>
  <si>
    <t xml:space="preserve">96,00- 26,94- </t>
  </si>
  <si>
    <t>Beau, passages nuageux en fin d'après-midi</t>
  </si>
  <si>
    <t>Commande Oskan</t>
  </si>
  <si>
    <t>Livraison Oskan</t>
  </si>
  <si>
    <r>
      <t xml:space="preserve"> </t>
    </r>
    <r>
      <rPr>
        <b/>
        <sz val="24"/>
        <color rgb="FF008000"/>
        <rFont val="Times New Roman"/>
        <family val="1"/>
      </rPr>
      <t>55,77-</t>
    </r>
  </si>
  <si>
    <t>3/24</t>
  </si>
  <si>
    <t>4/24</t>
  </si>
  <si>
    <t>5/24</t>
  </si>
  <si>
    <t>8h30</t>
  </si>
  <si>
    <r>
      <t>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</si>
  <si>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>Beau, peu nuageux à nuageux</t>
  </si>
  <si>
    <t xml:space="preserve">139,99- </t>
  </si>
  <si>
    <t>30,22- 21,29-</t>
  </si>
  <si>
    <t xml:space="preserve">16,80- </t>
  </si>
  <si>
    <t>installé pluviomètre</t>
  </si>
  <si>
    <t>12 / 26</t>
  </si>
  <si>
    <t>St Barthélemy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</si>
  <si>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</si>
  <si>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t>7h25         16h10</t>
  </si>
  <si>
    <t xml:space="preserve">Beau, qqs nuages élevés </t>
  </si>
  <si>
    <t>Beau, qqs nuages élevés, peu nuageux</t>
  </si>
  <si>
    <r>
      <t>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</si>
  <si>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 xml:space="preserve">33,28- 30,85- </t>
  </si>
  <si>
    <t xml:space="preserve">    9h45</t>
  </si>
  <si>
    <t>Beau puis légèrement voilé avec qqs nuages élevés</t>
  </si>
  <si>
    <t>Patrick et Nathalie</t>
  </si>
  <si>
    <t>06 24 77 02 45</t>
  </si>
  <si>
    <t>6, rue Jacob Amann</t>
  </si>
  <si>
    <t>eurogartenbau@wanadoo.fr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</si>
  <si>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</si>
  <si>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 xml:space="preserve">91,60- </t>
  </si>
  <si>
    <r>
      <rPr>
        <b/>
        <sz val="24"/>
        <color rgb="FF008000"/>
        <rFont val="Times New Roman"/>
        <family val="1"/>
      </rPr>
      <t>Appeler Orange si pas reçu prise en charge frais résiliation Free</t>
    </r>
    <r>
      <rPr>
        <sz val="22"/>
        <color rgb="FFFF0000"/>
        <rFont val="Times New Roman"/>
        <family val="1"/>
      </rPr>
      <t xml:space="preserve"> </t>
    </r>
    <r>
      <rPr>
        <b/>
        <sz val="24"/>
        <color rgb="FFFF0000"/>
        <rFont val="Times New Roman"/>
        <family val="1"/>
      </rPr>
      <t>ADES</t>
    </r>
  </si>
  <si>
    <t>Couvert, faiblrs averses, puis averses orageuses</t>
  </si>
  <si>
    <r>
      <t>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20</t>
    </r>
  </si>
  <si>
    <r>
      <t xml:space="preserve">Beau, couvert, </t>
    </r>
    <r>
      <rPr>
        <sz val="22"/>
        <color rgb="FFFF0000"/>
        <rFont val="Times New Roman"/>
        <family val="1"/>
      </rPr>
      <t xml:space="preserve">orage, </t>
    </r>
    <r>
      <rPr>
        <sz val="22"/>
        <rFont val="Times New Roman"/>
        <family val="1"/>
      </rPr>
      <t>belles éclaircies</t>
    </r>
  </si>
  <si>
    <t>Pluie en mm</t>
  </si>
  <si>
    <t xml:space="preserve">                 15h30</t>
  </si>
  <si>
    <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</si>
  <si>
    <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20</t>
    </r>
  </si>
  <si>
    <t>Peu nuageux, couvert, petite averse la nuit</t>
  </si>
  <si>
    <t xml:space="preserve">              15h45</t>
  </si>
  <si>
    <t xml:space="preserve">12,50- </t>
  </si>
  <si>
    <t>Un peu voilé, couvert, averses le soir</t>
  </si>
  <si>
    <r>
      <t>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</si>
  <si>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r>
      <t>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</si>
  <si>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 xml:space="preserve">     10h05</t>
  </si>
  <si>
    <t>Couvert, qqs rares gouttes</t>
  </si>
  <si>
    <t xml:space="preserve">Beau temps peu nuageux, </t>
  </si>
  <si>
    <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</si>
  <si>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715,68 / 30,00</t>
  </si>
  <si>
    <t>710,09 / 300,00</t>
  </si>
  <si>
    <t xml:space="preserve">   9h25         7h55</t>
  </si>
  <si>
    <t>Beau, couvert, petites éclaircies</t>
  </si>
  <si>
    <t xml:space="preserve">              13h45</t>
  </si>
  <si>
    <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</si>
  <si>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30,97-</t>
  </si>
  <si>
    <t xml:space="preserve">18,84- </t>
  </si>
  <si>
    <t>39,90-</t>
  </si>
  <si>
    <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</si>
  <si>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averses la nuit, couvert, petite averse, éclaircies</t>
  </si>
  <si>
    <t>Fin abonnement iCréate</t>
  </si>
  <si>
    <t>Re Abonné à iCréate 2021</t>
  </si>
  <si>
    <t>Fin Abonnement iCréate 2020</t>
  </si>
  <si>
    <t xml:space="preserve">89,14- </t>
  </si>
  <si>
    <r>
      <t></t>
    </r>
    <r>
      <rPr>
        <b/>
        <sz val="26"/>
        <color rgb="FFFFC000"/>
        <rFont val="Times New Roman"/>
        <family val="1"/>
      </rPr>
      <t xml:space="preserve">40 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</si>
  <si>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>23,80- 159,98-</t>
  </si>
  <si>
    <r>
      <t>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</si>
  <si>
    <t>ou    28-&gt;-zV-Ignoramus-Bloopers (iPhone)</t>
  </si>
  <si>
    <t xml:space="preserve">                17h30</t>
  </si>
  <si>
    <r>
      <t>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</si>
  <si>
    <t xml:space="preserve">26,06-31,83- 5,00- </t>
  </si>
  <si>
    <t xml:space="preserve">198,00- </t>
  </si>
  <si>
    <t>Couvert, averses, faibles éclaircies</t>
  </si>
  <si>
    <t xml:space="preserve">            14h20</t>
  </si>
  <si>
    <r>
      <t xml:space="preserve"> </t>
    </r>
    <r>
      <rPr>
        <b/>
        <sz val="22"/>
        <color rgb="FF008000"/>
        <rFont val="Times New Roman"/>
        <family val="1"/>
      </rPr>
      <t>Livraison DiaDom</t>
    </r>
    <r>
      <rPr>
        <b/>
        <sz val="22"/>
        <color rgb="FFFF0000"/>
        <rFont val="Times New Roman"/>
        <family val="1"/>
      </rPr>
      <t xml:space="preserve">          ADES</t>
    </r>
  </si>
  <si>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 xml:space="preserve">70 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65</t>
    </r>
  </si>
  <si>
    <t xml:space="preserve">14,16- </t>
  </si>
  <si>
    <t xml:space="preserve">71,31- </t>
  </si>
  <si>
    <t xml:space="preserve">         12h00-16h30</t>
  </si>
  <si>
    <t xml:space="preserve">Averses, éclaircies </t>
  </si>
  <si>
    <t xml:space="preserve">8,49- </t>
  </si>
  <si>
    <t xml:space="preserve">      9h30</t>
  </si>
  <si>
    <r>
      <t>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</si>
  <si>
    <t>Kilométrage L200</t>
  </si>
  <si>
    <t xml:space="preserve">               16h50</t>
  </si>
  <si>
    <t>Nuageux, quelques gouttes, beau le soir</t>
  </si>
  <si>
    <t>Beau temps peu nuageux</t>
  </si>
  <si>
    <r>
      <t>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</si>
  <si>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 xml:space="preserve">               16h25</t>
  </si>
  <si>
    <t xml:space="preserve">116,61- 16,94- </t>
  </si>
  <si>
    <t>Peu nuageux, beau</t>
  </si>
  <si>
    <t xml:space="preserve">50,71- 16,50- </t>
  </si>
  <si>
    <r>
      <rPr>
        <sz val="24"/>
        <color rgb="FF0000FF"/>
        <rFont val="Times New Roman"/>
        <family val="1"/>
      </rPr>
      <t xml:space="preserve">8h00 Dr Huffschmitt + Mask         </t>
    </r>
    <r>
      <rPr>
        <sz val="24"/>
        <color rgb="FFFF0000"/>
        <rFont val="Times New Roman"/>
        <family val="1"/>
      </rPr>
      <t xml:space="preserve"> </t>
    </r>
    <r>
      <rPr>
        <sz val="24"/>
        <color rgb="FF008000"/>
        <rFont val="Times New Roman"/>
        <family val="1"/>
      </rPr>
      <t>Appeler Clinique Orangerie pour Scanner &gt; 13/09</t>
    </r>
    <r>
      <rPr>
        <sz val="24"/>
        <color rgb="FFFF0000"/>
        <rFont val="Times New Roman"/>
        <family val="1"/>
      </rPr>
      <t xml:space="preserve"> </t>
    </r>
  </si>
  <si>
    <t>Beau temps peu à moyennement  nuageux</t>
  </si>
  <si>
    <t xml:space="preserve">             15h20</t>
  </si>
  <si>
    <t xml:space="preserve">    9h05</t>
  </si>
  <si>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</si>
  <si>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t>0,99- 14,90-</t>
  </si>
  <si>
    <t>Beau temps peu nuageux à nuageux,</t>
  </si>
  <si>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25</t>
    </r>
  </si>
  <si>
    <t>Beau, qqs nuages d'altitude</t>
  </si>
  <si>
    <r>
      <t>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</si>
  <si>
    <t xml:space="preserve">    7h50</t>
  </si>
  <si>
    <t>CyberGhost VPN</t>
  </si>
  <si>
    <t>Devi@-Tric0t-#71As</t>
  </si>
  <si>
    <t xml:space="preserve">59,28- </t>
  </si>
  <si>
    <t>Beau, qqs nuages puis Nuageux, orage 3,5mm, beau</t>
  </si>
  <si>
    <t>15/08/2021&gt; 26 Mois &gt; 14/10/2023</t>
  </si>
  <si>
    <t>Arrêter abonnement CyberGhost VPN ?</t>
  </si>
  <si>
    <t>CleverBridge</t>
  </si>
  <si>
    <t>2co.com</t>
  </si>
  <si>
    <t>2checkout tél: 05 82 88 01 06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</si>
  <si>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</si>
  <si>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r>
      <t></t>
    </r>
    <r>
      <rPr>
        <b/>
        <sz val="26"/>
        <color rgb="FFFFC000"/>
        <rFont val="Times New Roman"/>
        <family val="1"/>
      </rPr>
      <t xml:space="preserve">30   </t>
    </r>
    <r>
      <rPr>
        <b/>
        <sz val="26"/>
        <color rgb="FFFFC000"/>
        <rFont val="Wingdings-Regular"/>
      </rPr>
      <t>4</t>
    </r>
    <r>
      <rPr>
        <b/>
        <sz val="26"/>
        <color rgb="FFFFC000"/>
        <rFont val="Times New Roman"/>
        <family val="1"/>
      </rPr>
      <t>35</t>
    </r>
  </si>
  <si>
    <t>14h21 -3=- 1h44</t>
  </si>
  <si>
    <t>14h18 -3=- 1h47</t>
  </si>
  <si>
    <t>14h15 -3=- 1h50</t>
  </si>
  <si>
    <t>14h11 -3=- 1h53</t>
  </si>
  <si>
    <t>14h08 -3=- 1h56</t>
  </si>
  <si>
    <t>14h05 -3=-1h59</t>
  </si>
  <si>
    <t xml:space="preserve">9,49- </t>
  </si>
  <si>
    <t xml:space="preserve">         14h05</t>
  </si>
  <si>
    <t>Couvert, averses de bruine, averses le soir</t>
  </si>
  <si>
    <t>9h30 pour 11h00 Scanner Orangerie</t>
  </si>
  <si>
    <t>18,80- 41,46- 35,56- 59,51-</t>
  </si>
  <si>
    <t>14h02 -3=- 2h02</t>
  </si>
  <si>
    <t>13h59 -3=- 2h05</t>
  </si>
  <si>
    <t>13h55 -4=- 2h09</t>
  </si>
  <si>
    <t>13h52 -3=- 2h12</t>
  </si>
  <si>
    <t>13h49 -3=- 2h15</t>
  </si>
  <si>
    <t>13h45 -4=- 2h19</t>
  </si>
  <si>
    <t>13h42 -3=- 3h22</t>
  </si>
  <si>
    <t>13h39 -3- 3h25</t>
  </si>
  <si>
    <t>13h35 -4=- 3h29</t>
  </si>
  <si>
    <t>13h32 -3=- 3h32</t>
  </si>
  <si>
    <t>13h29 -3=- 3h35</t>
  </si>
  <si>
    <t>13h25 -4=- 3h39</t>
  </si>
  <si>
    <t>13h22 -3=- 3h42</t>
  </si>
  <si>
    <t>13h19 -3=- 3h45</t>
  </si>
  <si>
    <t>13h15 -4=- 3h49</t>
  </si>
  <si>
    <t>13h12 -3=- 3h52</t>
  </si>
  <si>
    <t>13h08 -3=- 3h55</t>
  </si>
  <si>
    <t>13h05 -3=-3h58</t>
  </si>
  <si>
    <t>13h01 -4=- 4h02</t>
  </si>
  <si>
    <t>12h58 -3=-4h05</t>
  </si>
  <si>
    <t>12h55 -3=- 4h08</t>
  </si>
  <si>
    <t>12h51 -4=- 4h12</t>
  </si>
  <si>
    <t>12h48 -3=- 4h15</t>
  </si>
  <si>
    <t>12h44 -4=- 4h19</t>
  </si>
  <si>
    <t>12h41 -3=- 4h22</t>
  </si>
  <si>
    <t>12h37 -4=- 4h26</t>
  </si>
  <si>
    <t>12h34 -3=- 4h29</t>
  </si>
  <si>
    <t>12h30 -4=- 4h33</t>
  </si>
  <si>
    <t>12h27 -3=- 4h36</t>
  </si>
  <si>
    <t>Microsost Office 365 Perso - 1 personne  1 To sur nuage</t>
  </si>
  <si>
    <t>Messagerie criptée-  SIGNAL                        ios &amp; Mac Os      ****</t>
  </si>
  <si>
    <t>Messagerie criptée-  THREEMA (suisse)    ios                         ***</t>
  </si>
  <si>
    <t>Messagerie criptée-   OLVID (fr)                 ios                         **</t>
  </si>
  <si>
    <t>PassWordFactory</t>
  </si>
  <si>
    <t>iMazing HEIC Converter</t>
  </si>
  <si>
    <t>Vivaldi</t>
  </si>
  <si>
    <t>Vivaldi            Navigateur</t>
  </si>
  <si>
    <t>Jeanw        ( wagj@gmx.com )</t>
  </si>
  <si>
    <t>Tik0f-@rboris&amp;quomik-5</t>
  </si>
  <si>
    <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</si>
  <si>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Beau, nuageux à couvert, qqs gouttes  le soir</t>
  </si>
  <si>
    <t xml:space="preserve">Averses de bruine, couvert avec de rares éclaircies </t>
  </si>
  <si>
    <t xml:space="preserve">    8h40     18h00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</si>
  <si>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</si>
  <si>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>arvyko@gmail.com</t>
  </si>
  <si>
    <t xml:space="preserve">         11h50</t>
  </si>
  <si>
    <t xml:space="preserve">qqs gouttes la nuit, couvert </t>
  </si>
  <si>
    <t xml:space="preserve">1000,00- </t>
  </si>
  <si>
    <t>12h23 -4=- 4h40</t>
  </si>
  <si>
    <t>12h20 -3=- 4h43</t>
  </si>
  <si>
    <t>12h16 -4=- 4h47</t>
  </si>
  <si>
    <t xml:space="preserve">128,30- 17,80- 83,10- </t>
  </si>
  <si>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30</t>
    </r>
  </si>
  <si>
    <t xml:space="preserve">Beau, voilé, nuageux, </t>
  </si>
  <si>
    <t>108m3/ 1157</t>
  </si>
  <si>
    <t>GAQAEDQO-7SBL6UD7-2P47JSBR-SK5LUAQO-GCYJQ6YH-U767PMQU-RJPHSXQ8-PX9QY3SP</t>
  </si>
  <si>
    <t>15/08/2021&gt; 26 Mois annulé le 21/08/21</t>
  </si>
  <si>
    <t>Valable jusqu'à 14/10/2023</t>
  </si>
  <si>
    <t>12h13 -3=- 4h50</t>
  </si>
  <si>
    <t>12h09 -4=- 4h54</t>
  </si>
  <si>
    <r>
      <t xml:space="preserve">Dr Huffschmitt + Med        </t>
    </r>
    <r>
      <rPr>
        <sz val="24"/>
        <rFont val="Times New Roman"/>
        <family val="1"/>
      </rPr>
      <t xml:space="preserve">600g Giroles et pieds mouton </t>
    </r>
    <r>
      <rPr>
        <b/>
        <sz val="24"/>
        <rFont val="Times New Roman"/>
        <family val="1"/>
      </rPr>
      <t>P102</t>
    </r>
    <r>
      <rPr>
        <sz val="24"/>
        <rFont val="Times New Roman"/>
        <family val="1"/>
      </rPr>
      <t xml:space="preserve">-  800g Giroles et pieds mouton </t>
    </r>
    <r>
      <rPr>
        <b/>
        <sz val="24"/>
        <rFont val="Times New Roman"/>
        <family val="1"/>
      </rPr>
      <t xml:space="preserve"> P106</t>
    </r>
    <r>
      <rPr>
        <sz val="24"/>
        <rFont val="Times New Roman"/>
        <family val="1"/>
      </rPr>
      <t xml:space="preserve"> + des sanguins</t>
    </r>
  </si>
  <si>
    <r>
      <t xml:space="preserve">870g Sanguins et 645g Giroles Petite Lièpvre </t>
    </r>
    <r>
      <rPr>
        <b/>
        <sz val="24"/>
        <rFont val="Times New Roman"/>
        <family val="1"/>
      </rPr>
      <t>P 137</t>
    </r>
  </si>
  <si>
    <r>
      <t xml:space="preserve">300 g Giroles </t>
    </r>
    <r>
      <rPr>
        <b/>
        <sz val="24"/>
        <rFont val="Times New Roman"/>
        <family val="1"/>
      </rPr>
      <t>P 137</t>
    </r>
  </si>
  <si>
    <r>
      <t xml:space="preserve">Assomption       </t>
    </r>
    <r>
      <rPr>
        <sz val="24"/>
        <rFont val="Times New Roman"/>
        <family val="1"/>
      </rPr>
      <t xml:space="preserve">740g Girolles </t>
    </r>
    <r>
      <rPr>
        <b/>
        <sz val="24"/>
        <rFont val="Times New Roman"/>
        <family val="1"/>
      </rPr>
      <t>P114</t>
    </r>
    <r>
      <rPr>
        <sz val="24"/>
        <rFont val="Times New Roman"/>
        <family val="1"/>
      </rPr>
      <t xml:space="preserve"> Etoile vers fille morte</t>
    </r>
  </si>
  <si>
    <r>
      <t xml:space="preserve">680g Girolles </t>
    </r>
    <r>
      <rPr>
        <b/>
        <sz val="22"/>
        <rFont val="Times New Roman"/>
        <family val="1"/>
      </rPr>
      <t>P114</t>
    </r>
    <r>
      <rPr>
        <sz val="22"/>
        <rFont val="Times New Roman"/>
        <family val="1"/>
      </rPr>
      <t xml:space="preserve"> Etoile vers fille morte</t>
    </r>
  </si>
  <si>
    <r>
      <rPr>
        <b/>
        <sz val="24"/>
        <color rgb="FF008000"/>
        <rFont val="Times New Roman"/>
        <family val="1"/>
      </rPr>
      <t>Appeler Giraud</t>
    </r>
    <r>
      <rPr>
        <b/>
        <sz val="24"/>
        <rFont val="Times New Roman"/>
        <family val="1"/>
      </rPr>
      <t xml:space="preserve"> </t>
    </r>
    <r>
      <rPr>
        <sz val="24"/>
        <rFont val="Times New Roman"/>
        <family val="1"/>
      </rPr>
      <t xml:space="preserve">1,4 Kg giroles </t>
    </r>
    <r>
      <rPr>
        <b/>
        <sz val="24"/>
        <rFont val="Times New Roman"/>
        <family val="1"/>
      </rPr>
      <t>P 137</t>
    </r>
    <r>
      <rPr>
        <b/>
        <sz val="24"/>
        <color rgb="FFFF0000"/>
        <rFont val="Times New Roman"/>
        <family val="1"/>
      </rPr>
      <t xml:space="preserve"> Commandé Duster 4x4</t>
    </r>
  </si>
  <si>
    <r>
      <t xml:space="preserve">250g Giroles </t>
    </r>
    <r>
      <rPr>
        <b/>
        <sz val="22"/>
        <rFont val="Times New Roman"/>
        <family val="1"/>
      </rPr>
      <t>P 139/140</t>
    </r>
  </si>
  <si>
    <r>
      <rPr>
        <sz val="24"/>
        <color rgb="FFFF0000"/>
        <rFont val="Times New Roman"/>
        <family val="1"/>
      </rPr>
      <t>ADES</t>
    </r>
    <r>
      <rPr>
        <sz val="22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Gros Volumes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Cora &gt; 4/09</t>
    </r>
    <r>
      <rPr>
        <sz val="22"/>
        <color rgb="FFFF0000"/>
        <rFont val="Times New Roman"/>
        <family val="1"/>
      </rPr>
      <t xml:space="preserve">    </t>
    </r>
    <r>
      <rPr>
        <sz val="22"/>
        <rFont val="Times New Roman"/>
        <family val="1"/>
      </rPr>
      <t xml:space="preserve">500g Giroles </t>
    </r>
    <r>
      <rPr>
        <b/>
        <sz val="22"/>
        <rFont val="Times New Roman"/>
        <family val="1"/>
      </rPr>
      <t>P 136</t>
    </r>
  </si>
  <si>
    <r>
      <t xml:space="preserve">500 g Giroles Petite Lièpvre </t>
    </r>
    <r>
      <rPr>
        <b/>
        <sz val="24"/>
        <rFont val="Times New Roman"/>
        <family val="1"/>
      </rPr>
      <t>P 137/138</t>
    </r>
    <r>
      <rPr>
        <sz val="24"/>
        <rFont val="Times New Roman"/>
        <family val="1"/>
      </rPr>
      <t xml:space="preserve"> et 1 Kg Rauenthal </t>
    </r>
    <r>
      <rPr>
        <b/>
        <sz val="24"/>
        <rFont val="Times New Roman"/>
        <family val="1"/>
      </rPr>
      <t>P 116</t>
    </r>
    <r>
      <rPr>
        <sz val="24"/>
        <rFont val="Times New Roman"/>
        <family val="1"/>
      </rPr>
      <t xml:space="preserve"> </t>
    </r>
    <r>
      <rPr>
        <b/>
        <sz val="24"/>
        <rFont val="Times New Roman"/>
        <family val="1"/>
      </rPr>
      <t>+ privé</t>
    </r>
    <r>
      <rPr>
        <sz val="24"/>
        <rFont val="Times New Roman"/>
        <family val="1"/>
      </rPr>
      <t xml:space="preserve"> </t>
    </r>
    <r>
      <rPr>
        <sz val="24"/>
        <rFont val="Wingdings"/>
        <charset val="2"/>
      </rPr>
      <t></t>
    </r>
  </si>
  <si>
    <r>
      <rPr>
        <sz val="24"/>
        <rFont val="Times New Roman"/>
        <family val="1"/>
      </rPr>
      <t xml:space="preserve">400g Giroles </t>
    </r>
    <r>
      <rPr>
        <b/>
        <sz val="24"/>
        <rFont val="Times New Roman"/>
        <family val="1"/>
      </rPr>
      <t>P 116</t>
    </r>
    <r>
      <rPr>
        <sz val="24"/>
        <rFont val="Times New Roman"/>
        <family val="1"/>
      </rPr>
      <t xml:space="preserve"> </t>
    </r>
    <r>
      <rPr>
        <b/>
        <sz val="24"/>
        <rFont val="Times New Roman"/>
        <family val="1"/>
      </rPr>
      <t>et privé</t>
    </r>
    <r>
      <rPr>
        <sz val="24"/>
        <rFont val="Times New Roman"/>
        <family val="1"/>
      </rPr>
      <t xml:space="preserve"> </t>
    </r>
    <r>
      <rPr>
        <sz val="24"/>
        <rFont val="Wingdings"/>
        <charset val="2"/>
      </rPr>
      <t></t>
    </r>
    <r>
      <rPr>
        <sz val="24"/>
        <rFont val="Times New Roman"/>
        <family val="1"/>
      </rPr>
      <t xml:space="preserve"> +   950g </t>
    </r>
    <r>
      <rPr>
        <b/>
        <sz val="24"/>
        <rFont val="Times New Roman"/>
        <family val="1"/>
      </rPr>
      <t>P 135</t>
    </r>
    <r>
      <rPr>
        <sz val="24"/>
        <color rgb="FFFF0000"/>
        <rFont val="Times New Roman"/>
        <family val="1"/>
      </rPr>
      <t xml:space="preserve">    </t>
    </r>
    <r>
      <rPr>
        <sz val="22"/>
        <color rgb="FFFF0000"/>
        <rFont val="Times New Roman"/>
        <family val="1"/>
      </rPr>
      <t xml:space="preserve">            </t>
    </r>
    <r>
      <rPr>
        <b/>
        <sz val="22"/>
        <color rgb="FFFF0000"/>
        <rFont val="Times New Roman"/>
        <family val="1"/>
      </rPr>
      <t>Appel de Santéol  ?!?</t>
    </r>
    <r>
      <rPr>
        <sz val="22"/>
        <color rgb="FFFF0000"/>
        <rFont val="Times New Roman"/>
        <family val="1"/>
      </rPr>
      <t xml:space="preserve">*#* </t>
    </r>
    <r>
      <rPr>
        <b/>
        <sz val="22"/>
        <color rgb="FFFF0000"/>
        <rFont val="Times New Roman"/>
        <family val="1"/>
      </rPr>
      <t>Appelé Dr Duval</t>
    </r>
  </si>
  <si>
    <r>
      <t xml:space="preserve">1,700Kg Giroles Rauenthal </t>
    </r>
    <r>
      <rPr>
        <b/>
        <sz val="24"/>
        <rFont val="Times New Roman"/>
        <family val="1"/>
      </rPr>
      <t>P 116</t>
    </r>
    <r>
      <rPr>
        <sz val="24"/>
        <rFont val="Times New Roman"/>
        <family val="1"/>
      </rPr>
      <t xml:space="preserve"> +</t>
    </r>
    <r>
      <rPr>
        <b/>
        <sz val="24"/>
        <rFont val="Times New Roman"/>
        <family val="1"/>
      </rPr>
      <t xml:space="preserve"> privé</t>
    </r>
    <r>
      <rPr>
        <sz val="24"/>
        <rFont val="Times New Roman"/>
        <family val="1"/>
      </rPr>
      <t xml:space="preserve"> </t>
    </r>
    <r>
      <rPr>
        <sz val="24"/>
        <rFont val="Wingdings"/>
        <charset val="2"/>
      </rPr>
      <t></t>
    </r>
  </si>
  <si>
    <t>Orage après 0h00-4mm , couvert / averses</t>
  </si>
  <si>
    <r>
      <rPr>
        <sz val="24"/>
        <color theme="1"/>
        <rFont val="Times New Roman"/>
        <family val="1"/>
      </rPr>
      <t>350g Girolles</t>
    </r>
    <r>
      <rPr>
        <b/>
        <sz val="24"/>
        <color theme="1"/>
        <rFont val="Times New Roman"/>
        <family val="1"/>
      </rPr>
      <t xml:space="preserve"> P114</t>
    </r>
    <r>
      <rPr>
        <sz val="24"/>
        <color theme="1"/>
        <rFont val="Times New Roman"/>
        <family val="1"/>
      </rPr>
      <t xml:space="preserve"> Etoile vers fille morte</t>
    </r>
    <r>
      <rPr>
        <b/>
        <sz val="24"/>
        <color theme="1"/>
        <rFont val="Times New Roman"/>
        <family val="1"/>
      </rPr>
      <t xml:space="preserve"> - </t>
    </r>
    <r>
      <rPr>
        <sz val="24"/>
        <color theme="1"/>
        <rFont val="Times New Roman"/>
        <family val="1"/>
      </rPr>
      <t xml:space="preserve">850g Girolles </t>
    </r>
    <r>
      <rPr>
        <b/>
        <sz val="24"/>
        <color theme="1"/>
        <rFont val="Times New Roman"/>
        <family val="1"/>
      </rPr>
      <t xml:space="preserve">Forestum + </t>
    </r>
    <r>
      <rPr>
        <sz val="24"/>
        <color theme="1"/>
        <rFont val="Times New Roman"/>
        <family val="1"/>
      </rPr>
      <t>qqs Trompettes</t>
    </r>
  </si>
  <si>
    <t xml:space="preserve">             14h40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</si>
  <si>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40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</si>
  <si>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</si>
  <si>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 xml:space="preserve">2,85- </t>
  </si>
  <si>
    <t xml:space="preserve">21,05- </t>
  </si>
  <si>
    <t xml:space="preserve">24,09- 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</si>
  <si>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0000"/>
        <rFont val="Wingdings-Regular"/>
      </rPr>
      <t></t>
    </r>
    <r>
      <rPr>
        <b/>
        <sz val="26"/>
        <color rgb="FFFF0000"/>
        <rFont val="Times New Roman"/>
        <family val="1"/>
      </rPr>
      <t>50</t>
    </r>
  </si>
  <si>
    <t xml:space="preserve">Couvert, faible averses de bruine, 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</si>
  <si>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40</t>
    </r>
  </si>
  <si>
    <t xml:space="preserve">Beau, qqs nuage d'altitude, couvert </t>
  </si>
  <si>
    <t>Cobrazif-153@-Bouillon</t>
  </si>
  <si>
    <t xml:space="preserve">  7h15</t>
  </si>
  <si>
    <t xml:space="preserve">31,82- </t>
  </si>
  <si>
    <t>Nuageux, mais aussi de belles éclaircies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</si>
  <si>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</si>
  <si>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t>12h06 -3=- 4h57</t>
  </si>
  <si>
    <t>12h02 -4=-5h01</t>
  </si>
  <si>
    <t>11h59 -3=- 5h04</t>
  </si>
  <si>
    <t>11h55 -4=- 5h08</t>
  </si>
  <si>
    <t>9h00 Santéol, (visite annuelle)</t>
  </si>
  <si>
    <t>iCréate</t>
  </si>
  <si>
    <r>
      <rPr>
        <sz val="22"/>
        <rFont val="Times New Roman"/>
        <family val="1"/>
      </rPr>
      <t xml:space="preserve">3,530 Kg Giroles </t>
    </r>
    <r>
      <rPr>
        <b/>
        <sz val="22"/>
        <rFont val="Times New Roman"/>
        <family val="1"/>
      </rPr>
      <t xml:space="preserve">Château d'eau bunker </t>
    </r>
    <r>
      <rPr>
        <sz val="22"/>
        <rFont val="Times New Roman"/>
        <family val="1"/>
      </rPr>
      <t xml:space="preserve">           </t>
    </r>
    <r>
      <rPr>
        <sz val="22"/>
        <color rgb="FFFF0000"/>
        <rFont val="Times New Roman"/>
        <family val="1"/>
      </rPr>
      <t xml:space="preserve"> 9h45 Pilates</t>
    </r>
  </si>
  <si>
    <r>
      <t xml:space="preserve">2,600 Kg Giroles </t>
    </r>
    <r>
      <rPr>
        <b/>
        <sz val="22"/>
        <rFont val="Times New Roman"/>
        <family val="1"/>
      </rPr>
      <t>Château d'eau bunker</t>
    </r>
  </si>
  <si>
    <r>
      <t xml:space="preserve">9h00 Santéol </t>
    </r>
    <r>
      <rPr>
        <sz val="22"/>
        <rFont val="Times New Roman"/>
        <family val="1"/>
      </rPr>
      <t xml:space="preserve">450g Giroles </t>
    </r>
    <r>
      <rPr>
        <b/>
        <sz val="22"/>
        <rFont val="Times New Roman"/>
        <family val="1"/>
      </rPr>
      <t>Chemin Helfer</t>
    </r>
  </si>
  <si>
    <t>Wifi Explorer Lite</t>
  </si>
  <si>
    <t xml:space="preserve">22,19- </t>
  </si>
  <si>
    <t>Peu nuageux, couvert, averses de bruine, nuageux</t>
  </si>
  <si>
    <t>10h30 Alsace Audition</t>
  </si>
  <si>
    <t>VVM 40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</si>
  <si>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15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30</t>
    </r>
  </si>
  <si>
    <t xml:space="preserve">           14h10</t>
  </si>
  <si>
    <t xml:space="preserve">VVM 45 </t>
  </si>
  <si>
    <t>VVM 48</t>
  </si>
  <si>
    <t>VVM 49</t>
  </si>
  <si>
    <t>VVM 50 ( Fin )</t>
  </si>
  <si>
    <t xml:space="preserve">25,09- 30,99- 17,07- </t>
  </si>
  <si>
    <t xml:space="preserve">        10h55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</si>
  <si>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30</t>
    </r>
  </si>
  <si>
    <t>Couvert, faibles averses de bruine, éclaircies</t>
  </si>
  <si>
    <r>
      <t xml:space="preserve">VVM 39     </t>
    </r>
    <r>
      <rPr>
        <sz val="22"/>
        <rFont val="Times New Roman"/>
        <family val="1"/>
      </rPr>
      <t xml:space="preserve"> 340g giroles et pied de mouton + 310 g trompettes au </t>
    </r>
    <r>
      <rPr>
        <b/>
        <sz val="22"/>
        <rFont val="Times New Roman"/>
        <family val="1"/>
      </rPr>
      <t>Forestum</t>
    </r>
  </si>
  <si>
    <r>
      <t xml:space="preserve">Appelé Duval !?!             </t>
    </r>
    <r>
      <rPr>
        <sz val="22"/>
        <rFont val="Times New Roman"/>
        <family val="1"/>
      </rPr>
      <t xml:space="preserve">450g Giroles </t>
    </r>
    <r>
      <rPr>
        <b/>
        <sz val="22"/>
        <rFont val="Times New Roman"/>
        <family val="1"/>
      </rPr>
      <t xml:space="preserve">Château d'eau vallée + </t>
    </r>
    <r>
      <rPr>
        <sz val="22"/>
        <rFont val="Times New Roman"/>
        <family val="1"/>
      </rPr>
      <t>2,645 kg</t>
    </r>
    <r>
      <rPr>
        <b/>
        <sz val="22"/>
        <rFont val="Times New Roman"/>
        <family val="1"/>
      </rPr>
      <t xml:space="preserve">            </t>
    </r>
    <r>
      <rPr>
        <sz val="22"/>
        <color rgb="FFFF0000"/>
        <rFont val="Times New Roman"/>
        <family val="1"/>
      </rPr>
      <t xml:space="preserve"> 15h30 Amic Colmar </t>
    </r>
  </si>
  <si>
    <t xml:space="preserve">17,99- 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</si>
  <si>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</si>
  <si>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>11h52 -3=- 5h11</t>
  </si>
  <si>
    <t>11h48 -4=-5h15</t>
  </si>
  <si>
    <t>11h45 -3=- 5h18</t>
  </si>
  <si>
    <r>
      <rPr>
        <sz val="24"/>
        <color theme="1"/>
        <rFont val="Times New Roman"/>
        <family val="1"/>
      </rPr>
      <t>750g Giroles et Pm + 1050g trompettes</t>
    </r>
    <r>
      <rPr>
        <b/>
        <sz val="24"/>
        <color theme="1"/>
        <rFont val="Times New Roman"/>
        <family val="1"/>
      </rPr>
      <t xml:space="preserve"> Forestum + P163</t>
    </r>
  </si>
  <si>
    <t>27,75-</t>
  </si>
  <si>
    <t xml:space="preserve">        10h45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</si>
  <si>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30</t>
    </r>
  </si>
  <si>
    <r>
      <rPr>
        <sz val="22"/>
        <rFont val="Times New Roman"/>
        <family val="1"/>
      </rPr>
      <t xml:space="preserve">500g Giroles + Pdm </t>
    </r>
    <r>
      <rPr>
        <b/>
        <sz val="22"/>
        <rFont val="Times New Roman"/>
        <family val="1"/>
      </rPr>
      <t xml:space="preserve">Château d'eau. </t>
    </r>
    <r>
      <rPr>
        <sz val="22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>Commander Produit pour Scanner</t>
    </r>
  </si>
  <si>
    <t xml:space="preserve">49,56- </t>
  </si>
  <si>
    <t>Nuageux, couvert, averses de bruine, nuageux</t>
  </si>
  <si>
    <t>1234,68 /300,00</t>
  </si>
  <si>
    <t>1373,64 / 300,00</t>
  </si>
  <si>
    <t>Mme Schaer René ( Marie CLAUDEL)</t>
  </si>
  <si>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</si>
  <si>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t xml:space="preserve">         15h20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</si>
  <si>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40</t>
    </r>
  </si>
  <si>
    <t>Brumeux, peu nuageux et beau</t>
  </si>
  <si>
    <t xml:space="preserve">    10h15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</si>
  <si>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35</t>
    </r>
  </si>
  <si>
    <r>
      <rPr>
        <sz val="22"/>
        <rFont val="Times New Roman"/>
        <family val="1"/>
      </rPr>
      <t xml:space="preserve">300g Giroles + 390g PdM+360g trompetter </t>
    </r>
    <r>
      <rPr>
        <b/>
        <sz val="22"/>
        <rFont val="Times New Roman"/>
        <family val="1"/>
      </rPr>
      <t xml:space="preserve">Forestum  </t>
    </r>
    <r>
      <rPr>
        <sz val="22"/>
        <rFont val="Times New Roman"/>
        <family val="1"/>
      </rPr>
      <t xml:space="preserve">1100g giroles </t>
    </r>
    <r>
      <rPr>
        <b/>
        <sz val="22"/>
        <rFont val="Times New Roman"/>
        <family val="1"/>
      </rPr>
      <t xml:space="preserve">Chemin Helfer     P 126    </t>
    </r>
    <r>
      <rPr>
        <sz val="22"/>
        <rFont val="Times New Roman"/>
        <family val="1"/>
      </rPr>
      <t xml:space="preserve">         </t>
    </r>
    <r>
      <rPr>
        <sz val="22"/>
        <color rgb="FFFF0000"/>
        <rFont val="Times New Roman"/>
        <family val="1"/>
      </rPr>
      <t>16h15 Santéol, changé appareil PPC</t>
    </r>
  </si>
  <si>
    <t>11h141 -4=- 5h22</t>
  </si>
  <si>
    <t>11h38 -3=- 5h25</t>
  </si>
  <si>
    <t>11h34 -4=- 5h29</t>
  </si>
  <si>
    <t>56,71-</t>
  </si>
  <si>
    <t>Duster 4x4 Arrivé</t>
  </si>
  <si>
    <t>11h31 -3=- 5h32</t>
  </si>
  <si>
    <r>
      <rPr>
        <b/>
        <sz val="26"/>
        <color theme="0"/>
        <rFont val="Wingdings 3"/>
        <charset val="2"/>
      </rPr>
      <t>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</si>
  <si>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r>
      <rPr>
        <sz val="22"/>
        <color theme="1"/>
        <rFont val="Times New Roman"/>
        <family val="1"/>
      </rPr>
      <t xml:space="preserve">490g Trompettes </t>
    </r>
    <r>
      <rPr>
        <b/>
        <sz val="22"/>
        <color theme="1"/>
        <rFont val="Times New Roman"/>
        <family val="1"/>
      </rPr>
      <t xml:space="preserve">P 163 </t>
    </r>
    <r>
      <rPr>
        <sz val="22"/>
        <color theme="1"/>
        <rFont val="Times New Roman"/>
        <family val="1"/>
      </rPr>
      <t xml:space="preserve">             </t>
    </r>
    <r>
      <rPr>
        <sz val="22"/>
        <color rgb="FFFF0000"/>
        <rFont val="Times New Roman"/>
        <family val="1"/>
      </rPr>
      <t xml:space="preserve">ADES           </t>
    </r>
    <r>
      <rPr>
        <sz val="22"/>
        <color theme="1"/>
        <rFont val="Times New Roman"/>
        <family val="1"/>
      </rPr>
      <t xml:space="preserve">1,00 kg Tompettes </t>
    </r>
    <r>
      <rPr>
        <b/>
        <sz val="22"/>
        <color theme="1"/>
        <rFont val="Times New Roman"/>
        <family val="1"/>
      </rPr>
      <t>P 162</t>
    </r>
  </si>
  <si>
    <t>Beau avec qqs nuages d'altitude puis passages nuageux</t>
  </si>
  <si>
    <t xml:space="preserve">       11h15   16h30</t>
  </si>
  <si>
    <t>9h00 CT intermédiaire L200</t>
  </si>
  <si>
    <t xml:space="preserve">3,67- </t>
  </si>
  <si>
    <t xml:space="preserve">              17h45</t>
  </si>
  <si>
    <t>Beau / nuageux, qqs gouttes, couvert</t>
  </si>
  <si>
    <r>
      <t xml:space="preserve">VVM 39  </t>
    </r>
    <r>
      <rPr>
        <sz val="22"/>
        <color rgb="FF0000FF"/>
        <rFont val="Times New Roman"/>
        <family val="1"/>
      </rPr>
      <t>Reçu Carte Grise provisoire Duster 4x4</t>
    </r>
    <r>
      <rPr>
        <sz val="22"/>
        <color rgb="FFFF0000"/>
        <rFont val="Times New Roman"/>
        <family val="1"/>
      </rPr>
      <t xml:space="preserve">       </t>
    </r>
    <r>
      <rPr>
        <sz val="22"/>
        <rFont val="Times New Roman"/>
        <family val="1"/>
      </rPr>
      <t>300g Giroles + 800g Trompettes</t>
    </r>
    <r>
      <rPr>
        <b/>
        <sz val="22"/>
        <rFont val="Times New Roman"/>
        <family val="1"/>
      </rPr>
      <t xml:space="preserve"> P 162</t>
    </r>
  </si>
  <si>
    <r>
      <t xml:space="preserve">870g Trompettes </t>
    </r>
    <r>
      <rPr>
        <b/>
        <sz val="22"/>
        <rFont val="Times New Roman"/>
        <family val="1"/>
      </rPr>
      <t>P 162</t>
    </r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</si>
  <si>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</si>
  <si>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</si>
  <si>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 xml:space="preserve">   8h10</t>
  </si>
  <si>
    <r>
      <t xml:space="preserve">9h00 Feil Assurance      </t>
    </r>
    <r>
      <rPr>
        <sz val="22"/>
        <color rgb="FF0000FF"/>
        <rFont val="Times New Roman"/>
        <family val="1"/>
      </rPr>
      <t xml:space="preserve">11h15 Michelle coiffure     </t>
    </r>
    <r>
      <rPr>
        <sz val="22"/>
        <rFont val="Times New Roman"/>
        <family val="1"/>
      </rPr>
      <t xml:space="preserve">350g giroles + 300g trompettes </t>
    </r>
    <r>
      <rPr>
        <b/>
        <sz val="22"/>
        <rFont val="Times New Roman"/>
        <family val="1"/>
      </rPr>
      <t>P164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0000FF"/>
        <rFont val="Times New Roman"/>
        <family val="1"/>
      </rPr>
      <t>18h00 Cherché Duster 4x4</t>
    </r>
  </si>
  <si>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</si>
  <si>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 xml:space="preserve">15,95- 33,84- </t>
  </si>
  <si>
    <r>
      <rPr>
        <sz val="22"/>
        <rFont val="Times New Roman"/>
        <family val="1"/>
      </rPr>
      <t xml:space="preserve">9h45 Pilates  200g giroles &amp; pdm,    300g trompettes     </t>
    </r>
    <r>
      <rPr>
        <b/>
        <sz val="22"/>
        <rFont val="Times New Roman"/>
        <family val="1"/>
      </rPr>
      <t>P 164</t>
    </r>
    <r>
      <rPr>
        <b/>
        <sz val="22"/>
        <color rgb="FFFF0000"/>
        <rFont val="Times New Roman"/>
        <family val="1"/>
      </rPr>
      <t xml:space="preserve">   </t>
    </r>
  </si>
  <si>
    <t xml:space="preserve">            14h50</t>
  </si>
  <si>
    <r>
      <rPr>
        <b/>
        <sz val="26"/>
        <color rgb="FFFFC000"/>
        <rFont val="Wingdings"/>
        <charset val="2"/>
      </rPr>
      <t xml:space="preserve"> 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</si>
  <si>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 xml:space="preserve">   7h45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</si>
  <si>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</si>
  <si>
    <r>
      <rPr>
        <b/>
        <sz val="24"/>
        <color rgb="FFFF0000"/>
        <rFont val="Times New Roman"/>
        <family val="1"/>
      </rPr>
      <t xml:space="preserve">Aucune Airelle </t>
    </r>
    <r>
      <rPr>
        <sz val="22"/>
        <color theme="1"/>
        <rFont val="Times New Roman"/>
        <family val="1"/>
      </rPr>
      <t xml:space="preserve"> 200g Trompettes </t>
    </r>
    <r>
      <rPr>
        <b/>
        <sz val="22"/>
        <color theme="1"/>
        <rFont val="Times New Roman"/>
        <family val="1"/>
      </rPr>
      <t>P 162</t>
    </r>
  </si>
  <si>
    <t xml:space="preserve">Fortement nuageux, petite averse, légères éclaircies </t>
  </si>
  <si>
    <t>3,80-9,80</t>
  </si>
  <si>
    <t>1,50-5390</t>
  </si>
  <si>
    <t>1,07-4,10</t>
  </si>
  <si>
    <t>252 000</t>
  </si>
  <si>
    <t>fille Fischer ( Françoise BARGARIC )</t>
  </si>
  <si>
    <t>fille Obliger  ( Claire ANTOINE )</t>
  </si>
  <si>
    <t>Mr Mme Lerognon et Mme</t>
  </si>
  <si>
    <r>
      <t xml:space="preserve">590g Giroles </t>
    </r>
    <r>
      <rPr>
        <b/>
        <sz val="22"/>
        <rFont val="Times New Roman"/>
        <family val="1"/>
      </rPr>
      <t>P 138</t>
    </r>
    <r>
      <rPr>
        <b/>
        <sz val="22"/>
        <color rgb="FFFF0000"/>
        <rFont val="Times New Roman"/>
        <family val="1"/>
      </rPr>
      <t xml:space="preserve"> Acheté 10Kg Miel</t>
    </r>
  </si>
  <si>
    <t>&lt;5</t>
  </si>
  <si>
    <t>Vitamine B12</t>
  </si>
  <si>
    <t>187-883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</si>
  <si>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35</t>
    </r>
  </si>
  <si>
    <r>
      <t xml:space="preserve">Dr Huffscmitt + Med + P d S- J + L.    </t>
    </r>
    <r>
      <rPr>
        <sz val="22"/>
        <rFont val="Times New Roman"/>
        <family val="1"/>
      </rPr>
      <t xml:space="preserve">                4 Cèpes vers la Cude (Vosges), + 6 petits cèpes Petit-Haut </t>
    </r>
    <r>
      <rPr>
        <b/>
        <sz val="22"/>
        <rFont val="Times New Roman"/>
        <family val="1"/>
      </rPr>
      <t>P83</t>
    </r>
    <r>
      <rPr>
        <sz val="22"/>
        <rFont val="Times New Roman"/>
        <family val="1"/>
      </rPr>
      <t> Ste Croix</t>
    </r>
  </si>
  <si>
    <t>184,01- 66,30- 58,18- 19,00</t>
  </si>
  <si>
    <t>19 / 26</t>
  </si>
  <si>
    <t>20 / 26</t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</si>
  <si>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</si>
  <si>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FF00"/>
        <rFont val="Wingdings"/>
        <charset val="2"/>
      </rPr>
      <t xml:space="preserve"> 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</si>
  <si>
    <t>Fin garantie Duster 4x4</t>
  </si>
  <si>
    <r>
      <t xml:space="preserve">Couvert, averses </t>
    </r>
    <r>
      <rPr>
        <b/>
        <sz val="22"/>
        <rFont val="Times New Roman"/>
        <family val="1"/>
      </rPr>
      <t xml:space="preserve">± </t>
    </r>
    <r>
      <rPr>
        <sz val="22"/>
        <rFont val="Times New Roman"/>
        <family val="1"/>
      </rPr>
      <t>fortes, éclaircies</t>
    </r>
  </si>
  <si>
    <t>enfant Garnier-Kropp</t>
  </si>
  <si>
    <t>Noce Kropp</t>
  </si>
  <si>
    <t>fille Kropp</t>
  </si>
  <si>
    <t xml:space="preserve">    8h45</t>
  </si>
  <si>
    <r>
      <rPr>
        <b/>
        <sz val="26"/>
        <color rgb="FFFFFF00"/>
        <rFont val="Wingdings"/>
        <charset val="2"/>
      </rPr>
      <t xml:space="preserve"> 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</si>
  <si>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>Beau avec qqs nuages d'altitude, peu nuageux</t>
  </si>
  <si>
    <t>Mr Paul  ( Polaque ) ( SIBIR )</t>
  </si>
  <si>
    <r>
      <rPr>
        <sz val="22"/>
        <rFont val="Times New Roman"/>
        <family val="1"/>
      </rPr>
      <t xml:space="preserve">390g giroles </t>
    </r>
    <r>
      <rPr>
        <b/>
        <sz val="22"/>
        <rFont val="Times New Roman"/>
        <family val="1"/>
      </rPr>
      <t>P 116</t>
    </r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</si>
  <si>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25</t>
    </r>
  </si>
  <si>
    <t xml:space="preserve">40,52- 35,38- </t>
  </si>
  <si>
    <t xml:space="preserve">10,40- 43,00- </t>
  </si>
  <si>
    <t xml:space="preserve">28m3 / 301 </t>
  </si>
  <si>
    <r>
      <t xml:space="preserve">9h45 Pilates         </t>
    </r>
    <r>
      <rPr>
        <sz val="22"/>
        <color theme="1"/>
        <rFont val="Times New Roman"/>
        <family val="1"/>
      </rPr>
      <t xml:space="preserve">350g giroles </t>
    </r>
    <r>
      <rPr>
        <b/>
        <sz val="22"/>
        <color theme="1"/>
        <rFont val="Times New Roman"/>
        <family val="1"/>
      </rPr>
      <t>P 137</t>
    </r>
  </si>
  <si>
    <t>Beau avec qqs nuages d'altitude, nuageux, couvert, averses la nuit</t>
  </si>
  <si>
    <t xml:space="preserve"> 6h55</t>
  </si>
  <si>
    <t>137,83-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</si>
  <si>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55</t>
    </r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</si>
  <si>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</si>
  <si>
    <t>Annulé</t>
  </si>
  <si>
    <t xml:space="preserve">21,20- </t>
  </si>
  <si>
    <t xml:space="preserve">Hochnebel, averses, couvert </t>
  </si>
  <si>
    <t>10h00 Julia (L)</t>
  </si>
  <si>
    <r>
      <t xml:space="preserve">8h00 Dr Huffschmitt + Mask      </t>
    </r>
    <r>
      <rPr>
        <sz val="22"/>
        <rFont val="Times New Roman"/>
        <family val="1"/>
      </rPr>
      <t>10h00 Julia (L)</t>
    </r>
  </si>
  <si>
    <r>
      <rPr>
        <b/>
        <sz val="24"/>
        <rFont val="Times New Roman"/>
        <family val="1"/>
      </rPr>
      <t>PATCHWORK</t>
    </r>
    <r>
      <rPr>
        <b/>
        <sz val="24"/>
        <color rgb="FFFF0000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10h00 Julia (L)       </t>
    </r>
    <r>
      <rPr>
        <sz val="22"/>
        <rFont val="Times New Roman"/>
        <family val="1"/>
      </rPr>
      <t>420g Giroles</t>
    </r>
    <r>
      <rPr>
        <sz val="22"/>
        <color rgb="FFFF0000"/>
        <rFont val="Times New Roman"/>
        <family val="1"/>
      </rPr>
      <t xml:space="preserve"> </t>
    </r>
    <r>
      <rPr>
        <b/>
        <sz val="22"/>
        <rFont val="Times New Roman"/>
        <family val="1"/>
      </rPr>
      <t>Forestum + P 162</t>
    </r>
  </si>
  <si>
    <r>
      <rPr>
        <b/>
        <sz val="24"/>
        <rFont val="Times New Roman"/>
        <family val="1"/>
      </rPr>
      <t>PATCHWORK</t>
    </r>
    <r>
      <rPr>
        <sz val="22"/>
        <color rgb="FFFF0000"/>
        <rFont val="Times New Roman"/>
        <family val="1"/>
      </rPr>
      <t xml:space="preserve"> ADES</t>
    </r>
  </si>
  <si>
    <r>
      <rPr>
        <b/>
        <sz val="24"/>
        <rFont val="Times New Roman"/>
        <family val="1"/>
      </rPr>
      <t>PATCHWORK</t>
    </r>
    <r>
      <rPr>
        <b/>
        <sz val="22"/>
        <rFont val="Times New Roman"/>
        <family val="1"/>
      </rPr>
      <t xml:space="preserve"> </t>
    </r>
    <r>
      <rPr>
        <b/>
        <sz val="22"/>
        <color rgb="FF0000FF"/>
        <rFont val="Times New Roman"/>
        <family val="1"/>
      </rPr>
      <t>12h00 Dominique Mathis</t>
    </r>
  </si>
  <si>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</si>
  <si>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>15,90-</t>
  </si>
  <si>
    <t>Couvert, peu nuageux, beau</t>
  </si>
  <si>
    <t xml:space="preserve">       9h30</t>
  </si>
  <si>
    <r>
      <rPr>
        <sz val="24"/>
        <color rgb="FF0000FF"/>
        <rFont val="Times New Roman"/>
        <family val="1"/>
      </rPr>
      <t>Pollution Lièpvrette (truites crevées petite rue St Louis)</t>
    </r>
    <r>
      <rPr>
        <sz val="24"/>
        <rFont val="Times New Roman"/>
        <family val="1"/>
      </rPr>
      <t xml:space="preserve"> </t>
    </r>
    <r>
      <rPr>
        <b/>
        <sz val="24"/>
        <rFont val="Times New Roman"/>
        <family val="1"/>
      </rPr>
      <t>PATCHWORK</t>
    </r>
    <r>
      <rPr>
        <sz val="22"/>
        <color rgb="FFFF0000"/>
        <rFont val="Times New Roman"/>
        <family val="1"/>
      </rPr>
      <t xml:space="preserve"> VVM 41</t>
    </r>
  </si>
  <si>
    <t>Baeckeofe + giroles</t>
  </si>
  <si>
    <t xml:space="preserve">Dominique Mathis et Claude </t>
  </si>
  <si>
    <t>Jambon &amp; figue</t>
  </si>
  <si>
    <t>Pinot Gris Beblenheim</t>
  </si>
  <si>
    <t xml:space="preserve">Nuageux, couvert, bruine très fine le soir </t>
  </si>
  <si>
    <t xml:space="preserve">        111h5</t>
  </si>
  <si>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35</t>
    </r>
  </si>
  <si>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</si>
  <si>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t xml:space="preserve">59,42- </t>
  </si>
  <si>
    <t>Alina   +48 88 06 07 499</t>
  </si>
  <si>
    <t xml:space="preserve">    9h10</t>
  </si>
  <si>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</si>
  <si>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 xml:space="preserve">12,16- 14,16- </t>
  </si>
  <si>
    <t xml:space="preserve">18,05- </t>
  </si>
  <si>
    <t>Couvert/ éclaircies, beau</t>
  </si>
  <si>
    <r>
      <rPr>
        <b/>
        <sz val="24"/>
        <color rgb="FF008000"/>
        <rFont val="Times New Roman"/>
        <family val="1"/>
      </rPr>
      <t>40,00- 20,07-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29,45-</t>
    </r>
    <r>
      <rPr>
        <b/>
        <sz val="24"/>
        <color rgb="FFFF0000"/>
        <rFont val="Times New Roman"/>
        <family val="1"/>
      </rPr>
      <t xml:space="preserve"> </t>
    </r>
    <r>
      <rPr>
        <b/>
        <sz val="24"/>
        <color rgb="FF008000"/>
        <rFont val="Times New Roman"/>
        <family val="1"/>
      </rPr>
      <t>9,99-</t>
    </r>
  </si>
  <si>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40</t>
    </r>
  </si>
  <si>
    <t>2,80-</t>
  </si>
  <si>
    <t xml:space="preserve">38,90- 80,94- </t>
  </si>
  <si>
    <t>PhotosRevive</t>
  </si>
  <si>
    <t>Colorisation de photos N B</t>
  </si>
  <si>
    <t xml:space="preserve">            16h30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</si>
  <si>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</si>
  <si>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r>
      <rPr>
        <b/>
        <sz val="22"/>
        <color rgb="FF0000FF"/>
        <rFont val="Times New Roman"/>
        <family val="1"/>
      </rPr>
      <t>8h30 Dr Palko</t>
    </r>
    <r>
      <rPr>
        <b/>
        <sz val="22"/>
        <color rgb="FFFF0000"/>
        <rFont val="Times New Roman"/>
        <family val="1"/>
      </rPr>
      <t xml:space="preserve"> Automne</t>
    </r>
  </si>
  <si>
    <t>8h30 Dr Palko ( L )</t>
  </si>
  <si>
    <t xml:space="preserve">       16h00  20h00</t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</si>
  <si>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</si>
  <si>
    <t>8h00 Dr Huffschmitt + med</t>
  </si>
  <si>
    <t>Beau avec quelques nuages d'altitude</t>
  </si>
  <si>
    <t>Voir ScanGuard ou Avira</t>
  </si>
  <si>
    <t xml:space="preserve">              17h05</t>
  </si>
  <si>
    <t>16,00-</t>
  </si>
  <si>
    <t xml:space="preserve">58,74- </t>
  </si>
  <si>
    <t>Ropp B, D &amp; AM +  Pfeffer JJ &amp; E</t>
  </si>
  <si>
    <t>Tarte aux giroles</t>
  </si>
  <si>
    <t>Baeckeofe</t>
  </si>
  <si>
    <t>Karpatka ?</t>
  </si>
  <si>
    <t>Framboises 3,510 kg Chaume de Lusse 2,372 kg Jus</t>
  </si>
  <si>
    <t>5,570kg Framboises Chaume de Lusse     3,549kg jus</t>
  </si>
  <si>
    <r>
      <t>00h00 Fin      des Soldes    mise à jour Windows 10</t>
    </r>
    <r>
      <rPr>
        <sz val="22"/>
        <rFont val="Times New Roman"/>
        <family val="1"/>
      </rPr>
      <t xml:space="preserve">   1,200kg Framboises Chaume de Lusse</t>
    </r>
  </si>
  <si>
    <t>4,976 kg     Framboises Chaume de Lusse,     3,286 jus</t>
  </si>
  <si>
    <r>
      <t xml:space="preserve">Anniversaire Christian                  </t>
    </r>
    <r>
      <rPr>
        <sz val="22"/>
        <rFont val="Times New Roman"/>
        <family val="1"/>
      </rPr>
      <t>Mûres chemin du Schir'l       4,177kg Fruits 3,124kg Jus</t>
    </r>
  </si>
  <si>
    <r>
      <rPr>
        <b/>
        <sz val="22"/>
        <color rgb="FFFF0000"/>
        <rFont val="Times New Roman"/>
        <family val="1"/>
      </rPr>
      <t xml:space="preserve"> Assomption </t>
    </r>
    <r>
      <rPr>
        <sz val="22"/>
        <rFont val="Times New Roman"/>
        <family val="1"/>
      </rPr>
      <t xml:space="preserve">          6,582 kg Mûres Chemin du Schir'l            4,979 kg Jus</t>
    </r>
  </si>
  <si>
    <t>7,766 kg Mûres chemin du Schir'l,      6,115 kg Jus</t>
  </si>
  <si>
    <t>4,643 kg Mûres Chemin du Schir'l 3,974 kg Jus pour              Marie José</t>
  </si>
  <si>
    <r>
      <rPr>
        <sz val="22"/>
        <color rgb="FF0000FF"/>
        <rFont val="Times New Roman"/>
        <family val="1"/>
      </rPr>
      <t xml:space="preserve">10h00 Dr Saur anesthésie Utah 110 € + 50€ incinération                     </t>
    </r>
    <r>
      <rPr>
        <sz val="22"/>
        <rFont val="Times New Roman"/>
        <family val="1"/>
      </rPr>
      <t>1 Cèpe de 2,031kg parcelle 124</t>
    </r>
  </si>
  <si>
    <t>10h00       Garage Charraud</t>
  </si>
  <si>
    <r>
      <rPr>
        <sz val="22"/>
        <rFont val="Times New Roman"/>
        <family val="1"/>
      </rPr>
      <t xml:space="preserve">Anniversaire Chantal Picot  </t>
    </r>
    <r>
      <rPr>
        <sz val="22"/>
        <color rgb="FFFF0000"/>
        <rFont val="Times New Roman"/>
        <family val="1"/>
      </rPr>
      <t xml:space="preserve">                    8h00 Dr Hickel L</t>
    </r>
  </si>
  <si>
    <t>4,670 kg Framboises Chaume de Lusse          3,169 kg Jus</t>
  </si>
  <si>
    <t>3,836 kg Mûres Chemin du Schir'l     2,915 kg Jus</t>
  </si>
  <si>
    <t>3,200 kg Framboises Chaume de Lusse        2,268 kg Jus</t>
  </si>
  <si>
    <t>5,282 kg Framboises Chaume de Lusse    3,681 kg Jus</t>
  </si>
  <si>
    <t>7,113 kg Mûres Chemin du Schir'l   5,540 Kg Jus</t>
  </si>
  <si>
    <r>
      <t xml:space="preserve">9h40 J-Dr Valentin       </t>
    </r>
    <r>
      <rPr>
        <b/>
        <sz val="22"/>
        <color rgb="FF3366FF"/>
        <rFont val="Times New Roman"/>
        <family val="1"/>
      </rPr>
      <t>1,8</t>
    </r>
    <r>
      <rPr>
        <b/>
        <sz val="22"/>
        <color rgb="FF0000FF"/>
        <rFont val="Times New Roman"/>
        <family val="1"/>
      </rPr>
      <t>2</t>
    </r>
    <r>
      <rPr>
        <b/>
        <sz val="22"/>
        <color rgb="FF3366FF"/>
        <rFont val="Times New Roman"/>
        <family val="1"/>
      </rPr>
      <t xml:space="preserve">9 Kg Framboises Chaume de Lusse, 1,286 Kg Jus                        </t>
    </r>
    <r>
      <rPr>
        <b/>
        <sz val="22"/>
        <color rgb="FFFF6600"/>
        <rFont val="Times New Roman"/>
        <family val="1"/>
      </rPr>
      <t>3,353 kg  Mûres chemin du Schir'l  2,629 Kg Jus</t>
    </r>
  </si>
  <si>
    <r>
      <rPr>
        <b/>
        <sz val="22"/>
        <color rgb="FF3366FF"/>
        <rFont val="Times New Roman"/>
        <family val="1"/>
      </rPr>
      <t xml:space="preserve">Programme                1-2-3                     </t>
    </r>
    <r>
      <rPr>
        <sz val="22"/>
        <color rgb="FFFF0000"/>
        <rFont val="Times New Roman"/>
        <family val="1"/>
      </rPr>
      <t xml:space="preserve">Ades </t>
    </r>
    <r>
      <rPr>
        <sz val="22"/>
        <rFont val="Times New Roman"/>
        <family val="1"/>
      </rPr>
      <t xml:space="preserve">                     2,659 Kg Mûres Chemin du Schir'l                   1,983 Kg Jus</t>
    </r>
  </si>
  <si>
    <t>4,892Kg Mûres Chemin du chir'l        Total          7,320 Fruits,   5,277 Jus,        2,043Kg de déchets</t>
  </si>
  <si>
    <t>5,890Kg Mûres Chemin du chir'l         3,890Kg Jus</t>
  </si>
  <si>
    <t>Ades                    4,039 Kg Mûres Chemin du chir'l             2,517 Kg     Jus</t>
  </si>
  <si>
    <r>
      <t xml:space="preserve">9h45 Larissa Dr Bijon (Palco)        </t>
    </r>
    <r>
      <rPr>
        <b/>
        <sz val="22"/>
        <color rgb="FF0000FF"/>
        <rFont val="Times New Roman"/>
        <family val="1"/>
      </rPr>
      <t xml:space="preserve">14h30 Amic  </t>
    </r>
    <r>
      <rPr>
        <b/>
        <sz val="22"/>
        <color rgb="FFFF0000"/>
        <rFont val="Times New Roman"/>
        <family val="1"/>
      </rPr>
      <t xml:space="preserve">  </t>
    </r>
  </si>
  <si>
    <r>
      <t>9h45 Pilates       10h30 Livraison</t>
    </r>
    <r>
      <rPr>
        <b/>
        <sz val="22"/>
        <color rgb="FF0000FF"/>
        <rFont val="Times New Roman"/>
        <family val="1"/>
      </rPr>
      <t xml:space="preserve"> FSK     </t>
    </r>
    <r>
      <rPr>
        <b/>
        <sz val="22"/>
        <color rgb="FFFF0000"/>
        <rFont val="Times New Roman"/>
        <family val="1"/>
      </rPr>
      <t xml:space="preserve">        Couvert Rack  Stockage Bois</t>
    </r>
  </si>
  <si>
    <t>désabonnement de cleverbridge pour parallels effectif le 21/09</t>
  </si>
  <si>
    <t xml:space="preserve">Bemac         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</si>
  <si>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25</t>
    </r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</si>
  <si>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40</t>
    </r>
  </si>
  <si>
    <t>Légères averses, et faibles éclaircies</t>
  </si>
  <si>
    <t>Petit rhume</t>
  </si>
  <si>
    <r>
      <t xml:space="preserve">VVM 42 </t>
    </r>
    <r>
      <rPr>
        <sz val="22"/>
        <rFont val="Times New Roman"/>
        <family val="1"/>
      </rPr>
      <t>Anniversaire André Nussbaumer, Thierry Jehel</t>
    </r>
  </si>
  <si>
    <t xml:space="preserve">              14h15</t>
  </si>
  <si>
    <t>Norton 360 Deluxe</t>
  </si>
  <si>
    <t>Vaccin 1 Covid</t>
  </si>
  <si>
    <t xml:space="preserve">Vaccin 2 Covid </t>
  </si>
  <si>
    <t>Vaccin 2 Covid</t>
  </si>
  <si>
    <t>Anniversaire ROPP Bernard Wanner Michelle</t>
  </si>
  <si>
    <t>Beau, couvert, légères éclaircies, peu nuageux, averses lesoir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</si>
  <si>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50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65</t>
    </r>
  </si>
  <si>
    <t>Peu nuageux, couvert, averses,</t>
  </si>
  <si>
    <t>703,50 / 300,00</t>
  </si>
  <si>
    <t>490,22 / 300,00</t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</si>
  <si>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</si>
  <si>
    <t xml:space="preserve">38,63- 10,57- </t>
  </si>
  <si>
    <t xml:space="preserve">17,40- 16,68- </t>
  </si>
  <si>
    <t xml:space="preserve">        11h50</t>
  </si>
  <si>
    <t>Beau temps, qqs passages nuageux</t>
  </si>
  <si>
    <r>
      <rPr>
        <b/>
        <sz val="22"/>
        <color rgb="FFFF0000"/>
        <rFont val="Times New Roman"/>
        <family val="1"/>
      </rPr>
      <t>8 à 12h Serv'Elite</t>
    </r>
    <r>
      <rPr>
        <sz val="22"/>
        <color rgb="FFFF0000"/>
        <rFont val="Times New Roman"/>
        <family val="1"/>
      </rPr>
      <t xml:space="preserve"> 9h45 Pilates</t>
    </r>
  </si>
  <si>
    <t>11h28 -3=- 5h35</t>
  </si>
  <si>
    <t>11h24 -4=-5h39</t>
  </si>
  <si>
    <t>11h21 -3=-5h42</t>
  </si>
  <si>
    <t>11h17 -4=- 5h46</t>
  </si>
  <si>
    <t>11h14 -3=- 5h49</t>
  </si>
  <si>
    <t>11h10 -4=- 5h53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</si>
  <si>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30</t>
    </r>
  </si>
  <si>
    <t xml:space="preserve">   8h35</t>
  </si>
  <si>
    <t xml:space="preserve">8,98- 56,58- </t>
  </si>
  <si>
    <t xml:space="preserve">58,75- 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</si>
  <si>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40</t>
    </r>
  </si>
  <si>
    <t xml:space="preserve">71,63- </t>
  </si>
  <si>
    <t>Peu à moyennement nuageux, voilé</t>
  </si>
  <si>
    <t>13,70-</t>
  </si>
  <si>
    <r>
      <rPr>
        <b/>
        <sz val="26"/>
        <color rgb="FFFFC000"/>
        <rFont val="Wingdings"/>
        <charset val="2"/>
      </rPr>
      <t xml:space="preserve"> </t>
    </r>
    <r>
      <rPr>
        <b/>
        <sz val="26"/>
        <color rgb="FFFFC000"/>
        <rFont val="Times New Roman"/>
        <family val="1"/>
      </rPr>
      <t xml:space="preserve">55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55</t>
    </r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</si>
  <si>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</si>
  <si>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r>
      <rPr>
        <b/>
        <sz val="22"/>
        <color rgb="FFFF0000"/>
        <rFont val="Times New Roman"/>
        <family val="1"/>
      </rPr>
      <t>8 à 9h Ramoneur</t>
    </r>
    <r>
      <rPr>
        <sz val="22"/>
        <color rgb="FFFF0000"/>
        <rFont val="Times New Roman"/>
        <family val="1"/>
      </rPr>
      <t xml:space="preserve"> ADES </t>
    </r>
  </si>
  <si>
    <t>Envoyé certificat de Vie à Sodra</t>
  </si>
  <si>
    <t>Pluie, puis averses se raréfiant puis couvert</t>
  </si>
  <si>
    <t>prévoir Dr Valentin pour le 7/10 ?</t>
  </si>
  <si>
    <r>
      <rPr>
        <b/>
        <sz val="22"/>
        <rFont val="Times New Roman"/>
        <family val="1"/>
      </rPr>
      <t>Pris vit D</t>
    </r>
    <r>
      <rPr>
        <b/>
        <sz val="22"/>
        <color rgb="FFFF0000"/>
        <rFont val="Times New Roman"/>
        <family val="1"/>
      </rPr>
      <t xml:space="preserve"> 1 </t>
    </r>
    <r>
      <rPr>
        <b/>
        <sz val="22"/>
        <rFont val="Times New Roman"/>
        <family val="1"/>
      </rPr>
      <t>J + L</t>
    </r>
  </si>
  <si>
    <r>
      <t xml:space="preserve">250g Giroles </t>
    </r>
    <r>
      <rPr>
        <b/>
        <sz val="22"/>
        <rFont val="Times New Roman"/>
        <family val="1"/>
      </rPr>
      <t>P 137</t>
    </r>
    <r>
      <rPr>
        <sz val="22"/>
        <rFont val="Times New Roman"/>
        <family val="1"/>
      </rPr>
      <t xml:space="preserve"> </t>
    </r>
    <r>
      <rPr>
        <b/>
        <sz val="22"/>
        <rFont val="Times New Roman"/>
        <family val="1"/>
      </rPr>
      <t>Pris vit D </t>
    </r>
    <r>
      <rPr>
        <b/>
        <sz val="22"/>
        <color rgb="FFFF0000"/>
        <rFont val="Times New Roman"/>
        <family val="1"/>
      </rPr>
      <t>2 </t>
    </r>
    <r>
      <rPr>
        <b/>
        <sz val="22"/>
        <rFont val="Times New Roman"/>
        <family val="1"/>
      </rPr>
      <t>J + L</t>
    </r>
  </si>
  <si>
    <r>
      <t>8h00 Dr Valentin</t>
    </r>
    <r>
      <rPr>
        <b/>
        <sz val="22"/>
        <rFont val="Times New Roman"/>
        <family val="1"/>
      </rPr>
      <t xml:space="preserve"> Livraison DiaDom</t>
    </r>
    <r>
      <rPr>
        <b/>
        <sz val="22"/>
        <color rgb="FFFF0000"/>
        <rFont val="Times New Roman"/>
        <family val="1"/>
      </rPr>
      <t xml:space="preserve"> </t>
    </r>
    <r>
      <rPr>
        <b/>
        <sz val="22"/>
        <rFont val="Times New Roman"/>
        <family val="1"/>
      </rPr>
      <t>Pris vit D</t>
    </r>
    <r>
      <rPr>
        <b/>
        <sz val="22"/>
        <color rgb="FFFF0000"/>
        <rFont val="Times New Roman"/>
        <family val="1"/>
      </rPr>
      <t xml:space="preserve"> 3 </t>
    </r>
    <r>
      <rPr>
        <b/>
        <sz val="22"/>
        <rFont val="Times New Roman"/>
        <family val="1"/>
      </rPr>
      <t>J + L</t>
    </r>
  </si>
  <si>
    <t>9h55-11h30-19h45</t>
  </si>
  <si>
    <t xml:space="preserve">Averses, peu nuageux, 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</si>
  <si>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50</t>
    </r>
  </si>
  <si>
    <t xml:space="preserve">             15h05</t>
  </si>
  <si>
    <t>Miel bocal 1</t>
  </si>
  <si>
    <t>Nuageux, couvert, légères éclaircies et faibles averses</t>
  </si>
  <si>
    <t xml:space="preserve">      10h10  20h10</t>
  </si>
  <si>
    <t xml:space="preserve">        11h05</t>
  </si>
  <si>
    <t xml:space="preserve">678,00-  </t>
  </si>
  <si>
    <t>Peu nuageux, effet de beau temps</t>
  </si>
  <si>
    <t xml:space="preserve">   10h50</t>
  </si>
  <si>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 xml:space="preserve">50.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45</t>
    </r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</si>
  <si>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</si>
  <si>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0000"/>
        <rFont val="Wingdings"/>
        <charset val="2"/>
      </rPr>
      <t xml:space="preserve"> 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Times New Roman"/>
        <family val="1"/>
      </rPr>
      <t xml:space="preserve"> 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</si>
  <si>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45</t>
    </r>
  </si>
  <si>
    <t xml:space="preserve">15,94- 23,83- 17,26- 41,48- </t>
  </si>
  <si>
    <t>9h11 +3=+ 51</t>
  </si>
  <si>
    <t>11h48 +4=+ 3h28</t>
  </si>
  <si>
    <t>11h51 +3=+ 3h31</t>
  </si>
  <si>
    <t>11h55 +4=+ 3h35</t>
  </si>
  <si>
    <t xml:space="preserve">11h58 +3=+ 3h38 </t>
  </si>
  <si>
    <t>12h02 +4=+ 3h42</t>
  </si>
  <si>
    <t>12h05 +3=+3h45</t>
  </si>
  <si>
    <t>12h09 +4=+3h49</t>
  </si>
  <si>
    <t>12h13 +4=+3h53</t>
  </si>
  <si>
    <t>12h16 +3=+3h56</t>
  </si>
  <si>
    <t>12h20 +4=+4h00</t>
  </si>
  <si>
    <t>12h23 +3=+4h03</t>
  </si>
  <si>
    <t>12h27 +4=+4h07</t>
  </si>
  <si>
    <t>12h30 +3=+ 4h10</t>
  </si>
  <si>
    <t>12h34 +4=+4h14</t>
  </si>
  <si>
    <t>12h37 +3=+4h17</t>
  </si>
  <si>
    <t>12h41 +4=+4h21</t>
  </si>
  <si>
    <t>12h44 +3=+4h24</t>
  </si>
  <si>
    <t>12h48 +4=+4h28</t>
  </si>
  <si>
    <t>12h51 +3=+4h31</t>
  </si>
  <si>
    <t>12h55 +4=+4h35</t>
  </si>
  <si>
    <t>12h58 +3=+4h38</t>
  </si>
  <si>
    <t>13h02 +4=+4h42</t>
  </si>
  <si>
    <t>13h05 +3=+4h47</t>
  </si>
  <si>
    <t>13h09 +4=+4h51</t>
  </si>
  <si>
    <t>13h12 +3=+4h454</t>
  </si>
  <si>
    <t>13h16 +4=+4h58</t>
  </si>
  <si>
    <t>13h19 +3=+5h01</t>
  </si>
  <si>
    <t>13h22 +3=+5h04</t>
  </si>
  <si>
    <t>13h26 +4=+ 5h08</t>
  </si>
  <si>
    <t>13h29 +3=+ 5h11</t>
  </si>
  <si>
    <t>13h33 +4=+ 5h15</t>
  </si>
  <si>
    <t>13h36 +3=+ 5h18</t>
  </si>
  <si>
    <t>13h40 +4=+ 5h22</t>
  </si>
  <si>
    <t>13h43 +3=- 5h25</t>
  </si>
  <si>
    <t>13h46 +3=+ 5h28</t>
  </si>
  <si>
    <t>13h50 +4=+ 5h32</t>
  </si>
  <si>
    <t>13h53 +3=+ 5h35</t>
  </si>
  <si>
    <t>13h56 +3=+ 5h38</t>
  </si>
  <si>
    <t>14h00 +4=+ 5h42</t>
  </si>
  <si>
    <t>14h03 +3=+ 5h45</t>
  </si>
  <si>
    <t>14h06 +3=+5h48</t>
  </si>
  <si>
    <t>14h09 +3=+5h51</t>
  </si>
  <si>
    <t>14h13 +4=+5h55</t>
  </si>
  <si>
    <t>14h16 +3=+5h58</t>
  </si>
  <si>
    <t>14h19 +3=+6h01</t>
  </si>
  <si>
    <t>14h22 +3=+ 6h04</t>
  </si>
  <si>
    <t>14h25 +3=+6h07</t>
  </si>
  <si>
    <t>14h29 +4=+ 6h11</t>
  </si>
  <si>
    <t>14h32 +3=+ 6h14</t>
  </si>
  <si>
    <t>14h35 +3=+6h17</t>
  </si>
  <si>
    <t>14h38 +3=+6h20</t>
  </si>
  <si>
    <t>14h41 +3=+6h23</t>
  </si>
  <si>
    <t>14h44 +3=+6h26</t>
  </si>
  <si>
    <t>14h47 +3=+6h29</t>
  </si>
  <si>
    <t>14h50 +3=+6h32</t>
  </si>
  <si>
    <t>14h52 +2=+6h34</t>
  </si>
  <si>
    <t>14h55 +3=+6h37</t>
  </si>
  <si>
    <t>14h58 +3=+6h40</t>
  </si>
  <si>
    <t>15h01 +3=+6h43</t>
  </si>
  <si>
    <t>15h04 +3=+6h46</t>
  </si>
  <si>
    <t>15h06 +2=+6h48</t>
  </si>
  <si>
    <t>15h09 +3=+6h51</t>
  </si>
  <si>
    <t>15h12 +3=+6h54</t>
  </si>
  <si>
    <t>15h14 +2=+6h56</t>
  </si>
  <si>
    <t>15h17 +3=+6h59</t>
  </si>
  <si>
    <t>15h19 +2=+ 7h01</t>
  </si>
  <si>
    <t>15h22 +3=+ 7h04</t>
  </si>
  <si>
    <t>15h24+2=+7h06</t>
  </si>
  <si>
    <t>15h26 +2=+ 7h08</t>
  </si>
  <si>
    <t>15h29 +3=+ 7h11</t>
  </si>
  <si>
    <t>15h31 +2=+ 7h13</t>
  </si>
  <si>
    <t>15h33 +2=+7h15</t>
  </si>
  <si>
    <t>15h335 +2=+7h17</t>
  </si>
  <si>
    <t>15h37 +2=+7h19</t>
  </si>
  <si>
    <t>15h39 +2=+7h21</t>
  </si>
  <si>
    <t>15h41 +2=+7h23</t>
  </si>
  <si>
    <t>15h43 +2=+7h25</t>
  </si>
  <si>
    <t>15h45 +2=+7h27</t>
  </si>
  <si>
    <t>15h46 +1=+7h28</t>
  </si>
  <si>
    <t>15h48 +2=+7h30</t>
  </si>
  <si>
    <t>15h50 +2=+7h32</t>
  </si>
  <si>
    <t>15h51 +1=+7h34</t>
  </si>
  <si>
    <t>15h53 +2=+7h36</t>
  </si>
  <si>
    <t>15h54 +1=+7h37</t>
  </si>
  <si>
    <t>15h55 +1=+7h38</t>
  </si>
  <si>
    <t>15h56 +1=+7h39</t>
  </si>
  <si>
    <t>15h58 +2=+7h41</t>
  </si>
  <si>
    <t>15h59 +1=+7h42</t>
  </si>
  <si>
    <t>16h00 +1=+7h43</t>
  </si>
  <si>
    <t>16h01 +1=+7h44</t>
  </si>
  <si>
    <t>19h02 +1=+7h45</t>
  </si>
  <si>
    <t>16h03 +1=+7h46</t>
  </si>
  <si>
    <t>16h03 -7h46</t>
  </si>
  <si>
    <t>16h04 +1=+7h47</t>
  </si>
  <si>
    <t>16h04 = 7h47</t>
  </si>
  <si>
    <t>16h05 +1=7h48</t>
  </si>
  <si>
    <t>16h05 = 7h48</t>
  </si>
  <si>
    <t>16h04 - 1 = - 1</t>
  </si>
  <si>
    <t>16h04 = - 1</t>
  </si>
  <si>
    <t>11h30 -4=- 5h39</t>
  </si>
  <si>
    <t>11h23 -4=- 1h43</t>
  </si>
  <si>
    <t>11h20 -3=- 4h46</t>
  </si>
  <si>
    <t>11h16 -4=- 4h50</t>
  </si>
  <si>
    <t>11h13 -3=- 4h53</t>
  </si>
  <si>
    <t>11h09 -4=- 4h57</t>
  </si>
  <si>
    <t>11h06 -3=- 5h00</t>
  </si>
  <si>
    <t>11h03 -3=- 5h03</t>
  </si>
  <si>
    <t>10h59 -4=- 5h07</t>
  </si>
  <si>
    <t>10h56 -3=- 5h10</t>
  </si>
  <si>
    <t>10h52 -4=- 5h14</t>
  </si>
  <si>
    <t>10h49 -3=- 5h17</t>
  </si>
  <si>
    <t>10h45 -4=- 5h21</t>
  </si>
  <si>
    <t>10h42 -3=- 5h24</t>
  </si>
  <si>
    <t>10h39 -3=- 5h27</t>
  </si>
  <si>
    <t>10h35 -4=- 5h31</t>
  </si>
  <si>
    <t>10h32 -3=- 5h34</t>
  </si>
  <si>
    <t>10h29 -3=- 5h37</t>
  </si>
  <si>
    <t>10h25 -4=- 5h41</t>
  </si>
  <si>
    <t>10h22 -3=- 5h44</t>
  </si>
  <si>
    <t>10h19 -3=- 5h47</t>
  </si>
  <si>
    <t>10h15 -4=- 5h51</t>
  </si>
  <si>
    <t>10h12 -3=- 5h54</t>
  </si>
  <si>
    <t>10h09 -3=- 5h57</t>
  </si>
  <si>
    <t>10h05 -4=- 6h01</t>
  </si>
  <si>
    <t>10h02 -3=- 6h04</t>
  </si>
  <si>
    <t>9h59 -3-=- 6h07</t>
  </si>
  <si>
    <t>9h56 -3=- 6h10</t>
  </si>
  <si>
    <t>9h53 -3=- 6h13</t>
  </si>
  <si>
    <t>9h50 -3=- 6h16</t>
  </si>
  <si>
    <t>9h47 -3=- 6h19</t>
  </si>
  <si>
    <t>9h43 -4=- 6h23</t>
  </si>
  <si>
    <t>9h40 -3=- 6h26</t>
  </si>
  <si>
    <t>9h37 -3=- 6h29</t>
  </si>
  <si>
    <t>9h34 -3=- 6h32</t>
  </si>
  <si>
    <t>9h32 -2=- 6h34</t>
  </si>
  <si>
    <t>6h29 -3=- 6h37</t>
  </si>
  <si>
    <t>9h26 -3=- 6h40</t>
  </si>
  <si>
    <t>9h23 -3=- 6h43</t>
  </si>
  <si>
    <t>9h20 -3=- 6h46</t>
  </si>
  <si>
    <t>9h17 -3=- 6h49</t>
  </si>
  <si>
    <t>9h15 -2=- 6h51</t>
  </si>
  <si>
    <t>9h12 -3=- 6h54</t>
  </si>
  <si>
    <t>9h09 -3=- 6h57</t>
  </si>
  <si>
    <t>9h07 -2=- 6h59</t>
  </si>
  <si>
    <t>9h04 -3=- 7h02</t>
  </si>
  <si>
    <t>9h02 -2=- 7h04</t>
  </si>
  <si>
    <t>8h59 -3=- 7h07</t>
  </si>
  <si>
    <t>8h57 +2=- 7h09</t>
  </si>
  <si>
    <t>8h55 -2=- 7h11</t>
  </si>
  <si>
    <t>8h82 -3=- 7h14</t>
  </si>
  <si>
    <t>8h50 -2=- 7h16</t>
  </si>
  <si>
    <t>8h48 -2=- 7h18</t>
  </si>
  <si>
    <t>8h46 -2=- 7h20</t>
  </si>
  <si>
    <t>8h44 -2=- 7h22</t>
  </si>
  <si>
    <t>8h42 -2=- 7h24</t>
  </si>
  <si>
    <t>8h40 -2=- 7h26</t>
  </si>
  <si>
    <t>8h38 -2=- 7h28</t>
  </si>
  <si>
    <t>8h37 -1=- 7h29</t>
  </si>
  <si>
    <t>8h35 -2=- 7h31</t>
  </si>
  <si>
    <t>8h34 -1=- 7h32</t>
  </si>
  <si>
    <t>8h32 -2=- 7h34</t>
  </si>
  <si>
    <t>8h31 -1=- 7h35</t>
  </si>
  <si>
    <t>8h29 -2=- 7h37</t>
  </si>
  <si>
    <t>8h28 -1=- 7h38</t>
  </si>
  <si>
    <t>8h27 -1=- 7h39</t>
  </si>
  <si>
    <t>8h26 -1=- 7h40</t>
  </si>
  <si>
    <t>8h25 -1=- 7h41</t>
  </si>
  <si>
    <t>8h24 -1=- 7h42</t>
  </si>
  <si>
    <t>8h23 -1=- 7h43</t>
  </si>
  <si>
    <t>8h22 -1=- 7h44</t>
  </si>
  <si>
    <t>les-editeurs-reunis@orange.fr</t>
  </si>
  <si>
    <r>
      <rPr>
        <b/>
        <sz val="26"/>
        <color rgb="FFFFC000"/>
        <rFont val="Wingdings"/>
        <charset val="2"/>
      </rPr>
      <t xml:space="preserve"> 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</si>
  <si>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 xml:space="preserve">12,99- </t>
  </si>
  <si>
    <r>
      <rPr>
        <b/>
        <sz val="26"/>
        <color rgb="FFFFFF00"/>
        <rFont val="Wingdings"/>
        <charset val="2"/>
      </rPr>
      <t xml:space="preserve"> 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20</t>
    </r>
  </si>
  <si>
    <t xml:space="preserve">       10h50</t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</si>
  <si>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</si>
  <si>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Couvert, éclaircies, couvert, averses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</si>
  <si>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20</t>
    </r>
  </si>
  <si>
    <t xml:space="preserve">      10h10</t>
  </si>
  <si>
    <t xml:space="preserve">48,60- 62,98- </t>
  </si>
  <si>
    <t>Peu nuageux à nuageux</t>
  </si>
  <si>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C000"/>
        <rFont val="Wingdings 3"/>
        <charset val="2"/>
      </rPr>
      <t>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15</t>
    </r>
  </si>
  <si>
    <r>
      <t>juto</t>
    </r>
    <r>
      <rPr>
        <sz val="20"/>
        <color rgb="FFD09E11"/>
        <rFont val="Helvetica Neue"/>
        <family val="2"/>
      </rPr>
      <t>-</t>
    </r>
    <r>
      <rPr>
        <sz val="20"/>
        <color rgb="FF8100D1"/>
        <rFont val="Helvetica Neue"/>
        <family val="2"/>
      </rPr>
      <t>ayuprovi</t>
    </r>
    <r>
      <rPr>
        <sz val="20"/>
        <color rgb="FFD09E11"/>
        <rFont val="Helvetica Neue"/>
        <family val="2"/>
      </rPr>
      <t>-</t>
    </r>
    <r>
      <rPr>
        <sz val="20"/>
        <color rgb="FF8100D1"/>
        <rFont val="Helvetica Neue"/>
        <family val="2"/>
      </rPr>
      <t>goboso</t>
    </r>
  </si>
  <si>
    <t xml:space="preserve">wagj@gmx.com </t>
  </si>
  <si>
    <t xml:space="preserve">   7h30</t>
  </si>
  <si>
    <t>74,00- 69,14-</t>
  </si>
  <si>
    <t>129 973</t>
  </si>
  <si>
    <t xml:space="preserve">10,28- 27,17- </t>
  </si>
  <si>
    <r>
      <t xml:space="preserve">9h00 Contrôle Technique L200 </t>
    </r>
    <r>
      <rPr>
        <b/>
        <sz val="22"/>
        <rFont val="Times New Roman"/>
        <family val="1"/>
      </rPr>
      <t>550 g Lactaires sanguins au Petit Haut</t>
    </r>
  </si>
  <si>
    <r>
      <rPr>
        <b/>
        <sz val="26"/>
        <color rgb="FFFFC000"/>
        <rFont val="Wingdings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</si>
  <si>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 xml:space="preserve">      8h05</t>
  </si>
  <si>
    <t xml:space="preserve">51,65- </t>
  </si>
  <si>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</si>
  <si>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r>
      <t xml:space="preserve">ADES </t>
    </r>
    <r>
      <rPr>
        <b/>
        <sz val="22"/>
        <color rgb="FF0000FF"/>
        <rFont val="Times New Roman"/>
        <family val="1"/>
      </rPr>
      <t>Cherché Vaccin Grippe</t>
    </r>
  </si>
  <si>
    <t xml:space="preserve">    9h35</t>
  </si>
  <si>
    <t xml:space="preserve">80,00- </t>
  </si>
  <si>
    <r>
      <rPr>
        <b/>
        <sz val="26"/>
        <color rgb="FFFFC000"/>
        <rFont val="Wingdings"/>
        <charset val="2"/>
      </rPr>
      <t xml:space="preserve"> </t>
    </r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</t>
    </r>
    <r>
      <rPr>
        <b/>
        <sz val="26"/>
        <color rgb="FFFFFF00"/>
        <rFont val="Times New Roman"/>
        <family val="1"/>
      </rPr>
      <t>15</t>
    </r>
  </si>
  <si>
    <r>
      <t xml:space="preserve">Anniversaire Titus   </t>
    </r>
    <r>
      <rPr>
        <b/>
        <sz val="22"/>
        <color rgb="FF0000FF"/>
        <rFont val="Times New Roman"/>
        <family val="1"/>
      </rPr>
      <t xml:space="preserve"> Roudy Annonce Nouvelle Compagne</t>
    </r>
  </si>
  <si>
    <t>Beau, qqs nuages d'altitude, nuageux</t>
  </si>
  <si>
    <t xml:space="preserve">               15h45</t>
  </si>
  <si>
    <r>
      <rPr>
        <b/>
        <sz val="26"/>
        <color rgb="FFFFC000"/>
        <rFont val="Wingdings"/>
        <charset val="2"/>
      </rPr>
      <t xml:space="preserve"> 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</si>
  <si>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t>Lieu</t>
  </si>
  <si>
    <t>°</t>
  </si>
  <si>
    <t xml:space="preserve"> ' </t>
  </si>
  <si>
    <t>Alain Amic Colmar</t>
  </si>
  <si>
    <t>Aldi Endingen</t>
  </si>
  <si>
    <t>Aldi Offenburg</t>
  </si>
  <si>
    <t>Ancienne Ferme Kurtz</t>
  </si>
  <si>
    <t>Ancienne Ferme Zaepfel</t>
  </si>
  <si>
    <t>Antanina Stakliškės</t>
  </si>
  <si>
    <t>Antanina Vilnius</t>
  </si>
  <si>
    <t>Basse ( Ferme )</t>
  </si>
  <si>
    <t>Berbuche 485m</t>
  </si>
  <si>
    <t>Bernhardstein</t>
  </si>
  <si>
    <t>Betonturm</t>
  </si>
  <si>
    <t>Blockhaus 1</t>
  </si>
  <si>
    <t>Blockhaus 2</t>
  </si>
  <si>
    <t>Blockhaus 3</t>
  </si>
  <si>
    <t>Blockhaus 4</t>
  </si>
  <si>
    <t>Blockhaus 6</t>
  </si>
  <si>
    <t>Blockhaus 5 ( ruine )</t>
  </si>
  <si>
    <t>Blockhaus Forge</t>
  </si>
  <si>
    <t>Boesner Freibourg</t>
  </si>
  <si>
    <t>bois 2016</t>
  </si>
  <si>
    <t>Bois 2017 Lot 12</t>
  </si>
  <si>
    <t>Bois 2017 Lot 52</t>
  </si>
  <si>
    <t>Br</t>
  </si>
  <si>
    <t>Br ?</t>
  </si>
  <si>
    <t>Br x</t>
  </si>
  <si>
    <t>Br y</t>
  </si>
  <si>
    <t>Bunker ? X</t>
  </si>
  <si>
    <t>Bunker 1 Restaurant Bagenelles</t>
  </si>
  <si>
    <t>Bunker 2 Restaurant Bagenelles</t>
  </si>
  <si>
    <t xml:space="preserve">Bunker ? </t>
  </si>
  <si>
    <t>Bunker Antrieb</t>
  </si>
  <si>
    <t>Bunker Feste Köhler</t>
  </si>
  <si>
    <t>Bunker Funiculaire Adler 2</t>
  </si>
  <si>
    <t>Bunker Hindenburg</t>
  </si>
  <si>
    <t>Bunker Kuche</t>
  </si>
  <si>
    <t>Bunker Optique 3 Samuel</t>
  </si>
  <si>
    <t>Bunker Optique 6 Victor ou Siegfried</t>
  </si>
  <si>
    <t>Bunker Optique Arbre de la Liberté</t>
  </si>
  <si>
    <t>Bunker Optique Bernhardstein</t>
  </si>
  <si>
    <t>Bunker Optique Clésio ( Rucher école )</t>
  </si>
  <si>
    <t>Bunker Optique Théodor</t>
  </si>
  <si>
    <t>Bunker Périscope Violu</t>
  </si>
  <si>
    <t>Bunker Petite Chaume</t>
  </si>
  <si>
    <t>Bunker Périscope Clésio</t>
  </si>
  <si>
    <t>Bunker Spiekerburg</t>
  </si>
  <si>
    <t>Bunker Zähringer Löwe</t>
  </si>
  <si>
    <t>Bunker Zum Lustigen Spielmann 782m</t>
  </si>
  <si>
    <t>Bunker des Officiers</t>
  </si>
  <si>
    <t>Bunker innondé</t>
  </si>
  <si>
    <t>Bunker Mitrailleuse</t>
  </si>
  <si>
    <t>Bunker Optique 1 Casque</t>
  </si>
  <si>
    <t>Bunker Optique 2 Zacharias</t>
  </si>
  <si>
    <t>Bunker Optique 2 Casque</t>
  </si>
  <si>
    <t>Bunker Optique St Philippe</t>
  </si>
  <si>
    <t>Bunker Optique vers ici</t>
  </si>
  <si>
    <t>Bunker Optique écureuil ?</t>
  </si>
  <si>
    <t xml:space="preserve">Bunker ou Mine </t>
  </si>
  <si>
    <t>Captage Blech 1</t>
  </si>
  <si>
    <t>Captage Blech 2</t>
  </si>
  <si>
    <t>Captage Blech 3</t>
  </si>
  <si>
    <t>Captage Blech 4</t>
  </si>
  <si>
    <t>Carrière 1 ( Echery )</t>
  </si>
  <si>
    <t>Cave à Glace 1 ( ancienne )</t>
  </si>
  <si>
    <t>Cave à Glace 2 ( ancienne )</t>
  </si>
  <si>
    <t>Chaume des Poules</t>
  </si>
  <si>
    <t>Cimetière Militaire Allemand</t>
  </si>
  <si>
    <t>Croix Alexis Abel</t>
  </si>
  <si>
    <t>Croix Fischer</t>
  </si>
  <si>
    <t>Croix Surmely</t>
  </si>
  <si>
    <t>Dépôt de Munitions</t>
  </si>
  <si>
    <t>Encoche</t>
  </si>
  <si>
    <t>Esso Endingen</t>
  </si>
  <si>
    <t>Étoile 850m</t>
  </si>
  <si>
    <t>Eubenbahn</t>
  </si>
  <si>
    <t>Ferme Burger</t>
  </si>
  <si>
    <t>Ferme Perite Chaume ( emplacement )</t>
  </si>
  <si>
    <t>Fichthal</t>
  </si>
  <si>
    <t>Fontaine du Col</t>
  </si>
  <si>
    <t>Französenthal</t>
  </si>
  <si>
    <t>Funiculaire 1 ( Départ )</t>
  </si>
  <si>
    <t xml:space="preserve">Funiculaire Adler ( Passage ) </t>
  </si>
  <si>
    <t>Gare 1 ( Ancienne )</t>
  </si>
  <si>
    <t>Gare 2 ( Ancienne )</t>
  </si>
  <si>
    <t>Gare Châtenois ( ancienne )</t>
  </si>
  <si>
    <t>Gare La Vancelle ( ancienne )</t>
  </si>
  <si>
    <t>Gare Ste Croix ( ancienne )</t>
  </si>
  <si>
    <t>Gare Sélestat</t>
  </si>
  <si>
    <t>Gare Val de Villé ( ancienne )</t>
  </si>
  <si>
    <t>Gare Lièpvre ( ancienne )</t>
  </si>
  <si>
    <t>Gloriette 895m</t>
  </si>
  <si>
    <t>Grande Goutte</t>
  </si>
  <si>
    <t>Hegelau 828m</t>
  </si>
  <si>
    <t>Hermann's Hutte 752m</t>
  </si>
  <si>
    <t>Holzschuhwirth</t>
  </si>
  <si>
    <t>Hunoldstein 940m</t>
  </si>
  <si>
    <t>Hôtel La Meule Séreilhac</t>
  </si>
  <si>
    <t>Hôtel Protea Boleslawiec</t>
  </si>
  <si>
    <t>Ikea Freiburg</t>
  </si>
  <si>
    <t>Ikea Strasbourg</t>
  </si>
  <si>
    <t>Jack ( Lieu de Naissance )</t>
  </si>
  <si>
    <t>Jean Laurecki</t>
  </si>
  <si>
    <t>Jean Paul Benoit</t>
  </si>
  <si>
    <t>Kaufland Offenburg</t>
  </si>
  <si>
    <t>Kaufland Emmendingen</t>
  </si>
  <si>
    <t>La Caserne</t>
  </si>
  <si>
    <t>La Grande Cude</t>
  </si>
  <si>
    <t>La Haute Broque</t>
  </si>
  <si>
    <t>Lance Charge</t>
  </si>
  <si>
    <t>Langthal</t>
  </si>
  <si>
    <t>Lavande</t>
  </si>
  <si>
    <t>Le Lion</t>
  </si>
  <si>
    <t>Leszeck</t>
  </si>
  <si>
    <t>MG 54</t>
  </si>
  <si>
    <t>MG 55</t>
  </si>
  <si>
    <t>Maison Gaschy</t>
  </si>
  <si>
    <t>Maison Kaps</t>
  </si>
  <si>
    <t>Maison Lazarre ( Ancienne )</t>
  </si>
  <si>
    <t>Maison Villa Blech</t>
  </si>
  <si>
    <t>Maison de blaise ?</t>
  </si>
  <si>
    <t>Maison de Rose ?</t>
  </si>
  <si>
    <t>Maurer Kachelofen</t>
  </si>
  <si>
    <t>Media Markt Emmendingen</t>
  </si>
  <si>
    <t>Media Markt Offenburg</t>
  </si>
  <si>
    <t>Mine ou Bunker</t>
  </si>
  <si>
    <t>Grand Sterpois -874m</t>
  </si>
  <si>
    <t>Gunther Brunen -1065m</t>
  </si>
  <si>
    <t>Kaibengrube ? -547m</t>
  </si>
  <si>
    <t>Mine de cobalt -528m</t>
  </si>
  <si>
    <t>Mine ( Puits Gabe Gottes ) -625m</t>
  </si>
  <si>
    <t>Mine ( Puits St Paul ) -535m</t>
  </si>
  <si>
    <t>Mine 12 ? -551m</t>
  </si>
  <si>
    <t>Funiculaire Adler ( Départ ? ) -520m</t>
  </si>
  <si>
    <t>Funiculaire Adler ( Arrivée ) -920m</t>
  </si>
  <si>
    <t>Funiculaire 1 arrivée + Garage Loco -757m</t>
  </si>
  <si>
    <t>Ferme Kaibengrube -563m</t>
  </si>
  <si>
    <t>Eselsmatt -877m</t>
  </si>
  <si>
    <t>Croix Herment -785m</t>
  </si>
  <si>
    <t>Collecteur d'Eau -540m</t>
  </si>
  <si>
    <t>Col de la Ralaine -815m</t>
  </si>
  <si>
    <t>Col de la Maison du Bois -908m</t>
  </si>
  <si>
    <t>Château d'Eau -445m</t>
  </si>
  <si>
    <t>Château d'Echery ( ruine ) -468m</t>
  </si>
  <si>
    <t>Chaume de Lusse -834m</t>
  </si>
  <si>
    <t>Chalet Sky Club -1193m</t>
  </si>
  <si>
    <t>Chalet Faudy -758m</t>
  </si>
  <si>
    <t>Chalet Club Vosgien -1185m</t>
  </si>
  <si>
    <t>Carrière 2 ( Col Ste Marie ) -442m</t>
  </si>
  <si>
    <t>Carrière à Chaux -617m</t>
  </si>
  <si>
    <t>Brézouard ( Petit ) -1206m</t>
  </si>
  <si>
    <t>Bernhardstein -897m</t>
  </si>
  <si>
    <t>Barraque de Robinot -885m</t>
  </si>
  <si>
    <t>Arbre de la Liberté -908m</t>
  </si>
  <si>
    <t>Alain Amic Luttenbach -829m</t>
  </si>
  <si>
    <t>Antenne TDF -1107m</t>
  </si>
  <si>
    <t>Mine ? 10 ( aux Halles ) -360m</t>
  </si>
  <si>
    <t>Mine ? 11 ( Vogel ) -685m</t>
  </si>
  <si>
    <t>Mine ? 13 -579m</t>
  </si>
  <si>
    <t>Mine ? 2 -634m</t>
  </si>
  <si>
    <t>Mine ? 3 -606m</t>
  </si>
  <si>
    <t>Mine ? 4 -375m</t>
  </si>
  <si>
    <t>Mine ? 7 ( Dolder ) -388m</t>
  </si>
  <si>
    <t>Mine ? 9 -587m</t>
  </si>
  <si>
    <t>Mine ? 8 -536m</t>
  </si>
  <si>
    <t>Mine ? Schowenschlag -804m</t>
  </si>
  <si>
    <t>Mine Bergamuth ( Halde )</t>
  </si>
  <si>
    <t>Mine Bourgeois</t>
  </si>
  <si>
    <t>Mine Brifosse 1</t>
  </si>
  <si>
    <t>Mine Brifosse 2</t>
  </si>
  <si>
    <t>Mine Chrétien -500m</t>
  </si>
  <si>
    <t>Mine Chrétien Sup. -628m</t>
  </si>
  <si>
    <t>Mine Couronne d'or -550m</t>
  </si>
  <si>
    <t>Mine Die Eich -702m</t>
  </si>
  <si>
    <t>Mine Eisenthur St Sylvestre -434m</t>
  </si>
  <si>
    <t>Mine Engelsbourg ( Tellure ) -526m</t>
  </si>
  <si>
    <t>Mine Erbstollen St Philippe ? -382m</t>
  </si>
  <si>
    <t>Mine Finckenhöhe</t>
  </si>
  <si>
    <t>Mine Fluck -424m</t>
  </si>
  <si>
    <t>Mine Flussgrube -585m</t>
  </si>
  <si>
    <t>Mine Furstenstollen -459m</t>
  </si>
  <si>
    <t>Mine Gabe Gottes -585m</t>
  </si>
  <si>
    <t>Mine Gabe Gottes Sup. +620m</t>
  </si>
  <si>
    <t>Mine Galerie Suscité -637m</t>
  </si>
  <si>
    <t>Mine Glück Auf Sup. -668m</t>
  </si>
  <si>
    <t>Mine Gott Hilft Gewiss ?</t>
  </si>
  <si>
    <t>Mine Homme Mort -490m</t>
  </si>
  <si>
    <t>Mine Jean</t>
  </si>
  <si>
    <t>Mine Kaiser Heinrich -800m</t>
  </si>
  <si>
    <t>Mine Kobalt Schacht</t>
  </si>
  <si>
    <t>Mine Kupfermine -623m</t>
  </si>
  <si>
    <t>Mine Leere Tasche -470m</t>
  </si>
  <si>
    <t>Mine Narines -809m</t>
  </si>
  <si>
    <t>Mine Nipperstollen -670m</t>
  </si>
  <si>
    <t>Mine Patris -636m</t>
  </si>
  <si>
    <t>Mine de plomb ? -802m</t>
  </si>
  <si>
    <t>Mine de Plomb ?? -754m</t>
  </si>
  <si>
    <t>Mine Rimpy - 825m</t>
  </si>
  <si>
    <t>Mine de Plomb ??? -715m</t>
  </si>
  <si>
    <t>Mine Roi Salomon - 720m</t>
  </si>
  <si>
    <t>Mine St Barthélemy -390m</t>
  </si>
  <si>
    <t>Mine St Daniel -595m</t>
  </si>
  <si>
    <t>Mine St Guillaume -577m</t>
  </si>
  <si>
    <t>Mine St Jacques inf. -620m</t>
  </si>
  <si>
    <t>Mine St Jean -590m</t>
  </si>
  <si>
    <t>Mine St Louis -712m</t>
  </si>
  <si>
    <t>Mine St Nicolas inf.-512m</t>
  </si>
  <si>
    <t>Mine St Philippe -493m</t>
  </si>
  <si>
    <t>Mine St Philippe inf. 1 -464m</t>
  </si>
  <si>
    <t>Mine St Philippe inf. 2 -430m</t>
  </si>
  <si>
    <t>Mine Ste Anne -473m</t>
  </si>
  <si>
    <t>Mine Ste Barbe -508m</t>
  </si>
  <si>
    <t xml:space="preserve">Mine Ste Barbe Sup. </t>
  </si>
  <si>
    <t>Mine Tiefstollen -493m</t>
  </si>
  <si>
    <t xml:space="preserve">Mine Toussanint entrée 1 </t>
  </si>
  <si>
    <t>Mine Toussanint entrée 2</t>
  </si>
  <si>
    <t>Mine Toussanint entrée 3</t>
  </si>
  <si>
    <t>Mine Toussanint entrée 4 ?</t>
  </si>
  <si>
    <t>Mine Traugott -520m</t>
  </si>
  <si>
    <t>Mine Trois Rois ?</t>
  </si>
  <si>
    <t>Mine Vieux St Guillaume -810m</t>
  </si>
  <si>
    <t>Mine Weinstock ( source Rose ) -549m</t>
  </si>
  <si>
    <t>Mine Zur Treue - 695m</t>
  </si>
  <si>
    <t>Mine ou Bo</t>
  </si>
  <si>
    <t>Mine Ouverte</t>
  </si>
  <si>
    <t>Mine sans Nom -630m</t>
  </si>
  <si>
    <t>Moulin Marchand</t>
  </si>
  <si>
    <t>Narimantas Ranch</t>
  </si>
  <si>
    <t>Narimantas Vilnius</t>
  </si>
  <si>
    <t>Neuarbeit</t>
  </si>
  <si>
    <t>Noyers</t>
  </si>
  <si>
    <t>Obi Emmendingen</t>
  </si>
  <si>
    <t>Old Marchal ?</t>
  </si>
  <si>
    <t>P 10</t>
  </si>
  <si>
    <t>P 11</t>
  </si>
  <si>
    <t>P 12</t>
  </si>
  <si>
    <t>P 13</t>
  </si>
  <si>
    <t>P 14</t>
  </si>
  <si>
    <t>P 15</t>
  </si>
  <si>
    <t>P 16</t>
  </si>
  <si>
    <t>P 17</t>
  </si>
  <si>
    <t>P 18</t>
  </si>
  <si>
    <t>P 19</t>
  </si>
  <si>
    <t>P 20</t>
  </si>
  <si>
    <t>P 21</t>
  </si>
  <si>
    <t>Pain de Sucre</t>
  </si>
  <si>
    <t>Pass Fun.</t>
  </si>
  <si>
    <t>Place de Mandray -952m</t>
  </si>
  <si>
    <t>Place de l'Écureuil</t>
  </si>
  <si>
    <t>Prunelliers Lièpvre</t>
  </si>
  <si>
    <t>Pré Renard</t>
  </si>
  <si>
    <t>Refuge Amis de la Nature</t>
  </si>
  <si>
    <t>Rehberg</t>
  </si>
  <si>
    <t>Rehberg ( carrefour du )</t>
  </si>
  <si>
    <t>Bunher Reinards Eck -815m</t>
  </si>
  <si>
    <t>Bunker Rentnerturm</t>
  </si>
  <si>
    <t>Roche des fées -984m</t>
  </si>
  <si>
    <t>Roche du coq de Bruyère -982m</t>
  </si>
  <si>
    <t>Rocher ?</t>
  </si>
  <si>
    <t>Ropp Schoenensteinbach</t>
  </si>
  <si>
    <t>Rovda Šešuoliai</t>
  </si>
  <si>
    <t>Ruine Ferme Batot</t>
  </si>
  <si>
    <t>Ruine Ferme Graff</t>
  </si>
  <si>
    <t>Ruine Ferme Hank</t>
  </si>
  <si>
    <t xml:space="preserve">Ruine Ferme Million </t>
  </si>
  <si>
    <t>Ruine Ferme Schweitzer</t>
  </si>
  <si>
    <t>Ruine Restaurant Didier</t>
  </si>
  <si>
    <t>Saegerthal</t>
  </si>
  <si>
    <t>Source de la Cude</t>
  </si>
  <si>
    <t>Stand de Tir 50m</t>
  </si>
  <si>
    <t>Stolle Bruck</t>
  </si>
  <si>
    <t>Tankhof Grün Emmengingen</t>
  </si>
  <si>
    <t>Tertre de la fille Morte -975m</t>
  </si>
  <si>
    <t>Thermes de Saubusse</t>
  </si>
  <si>
    <t>Tombe LT De Gail -953m</t>
  </si>
  <si>
    <t>Toom Freiburg</t>
  </si>
  <si>
    <t>Trois Bans -1130m</t>
  </si>
  <si>
    <t>Tuna Colmar</t>
  </si>
  <si>
    <t>Tuna Marckolsheim</t>
  </si>
  <si>
    <t>Verhau</t>
  </si>
  <si>
    <t>Violu Kopf -995m</t>
  </si>
  <si>
    <t>Weltithal</t>
  </si>
  <si>
    <t>Wuestenloch</t>
  </si>
  <si>
    <t>En face</t>
  </si>
  <si>
    <t>29.3</t>
  </si>
  <si>
    <t>8.6</t>
  </si>
  <si>
    <t>39.2</t>
  </si>
  <si>
    <t>05.2</t>
  </si>
  <si>
    <t>54.7</t>
  </si>
  <si>
    <t>04.7</t>
  </si>
  <si>
    <t>08.3</t>
  </si>
  <si>
    <t>58.7</t>
  </si>
  <si>
    <t>20.1</t>
  </si>
  <si>
    <t>26.7</t>
  </si>
  <si>
    <t>21.6</t>
  </si>
  <si>
    <t>05.7</t>
  </si>
  <si>
    <t>17.0</t>
  </si>
  <si>
    <t>18.6</t>
  </si>
  <si>
    <t>57.3</t>
  </si>
  <si>
    <t>21.0</t>
  </si>
  <si>
    <t>00.8</t>
  </si>
  <si>
    <t>46.0</t>
  </si>
  <si>
    <t>09.8</t>
  </si>
  <si>
    <t>28.8</t>
  </si>
  <si>
    <t>48.6</t>
  </si>
  <si>
    <t>28.6</t>
  </si>
  <si>
    <t>05.3</t>
  </si>
  <si>
    <t>23.6</t>
  </si>
  <si>
    <t>53.6</t>
  </si>
  <si>
    <t>02.8</t>
  </si>
  <si>
    <t>12.9</t>
  </si>
  <si>
    <t>50.6</t>
  </si>
  <si>
    <t>00.6</t>
  </si>
  <si>
    <t>50.0</t>
  </si>
  <si>
    <t>46.8</t>
  </si>
  <si>
    <t>55.9</t>
  </si>
  <si>
    <t>23.4</t>
  </si>
  <si>
    <t>53.9</t>
  </si>
  <si>
    <t>24.2</t>
  </si>
  <si>
    <t>54.2</t>
  </si>
  <si>
    <t>28.0</t>
  </si>
  <si>
    <t>54.5</t>
  </si>
  <si>
    <t>32.3</t>
  </si>
  <si>
    <t>59.7</t>
  </si>
  <si>
    <t>20.6</t>
  </si>
  <si>
    <t>35.7</t>
  </si>
  <si>
    <t>54.9</t>
  </si>
  <si>
    <t>25.7</t>
  </si>
  <si>
    <t>26.1</t>
  </si>
  <si>
    <t>55.2</t>
  </si>
  <si>
    <t>25.0</t>
  </si>
  <si>
    <t>55.8</t>
  </si>
  <si>
    <t>23.9</t>
  </si>
  <si>
    <t>56.3</t>
  </si>
  <si>
    <t>27.4</t>
  </si>
  <si>
    <t>53.2</t>
  </si>
  <si>
    <t>26.9</t>
  </si>
  <si>
    <t>54.4</t>
  </si>
  <si>
    <t>56.6</t>
  </si>
  <si>
    <t>14.8</t>
  </si>
  <si>
    <t>28.9</t>
  </si>
  <si>
    <t>56.0</t>
  </si>
  <si>
    <t>11.2</t>
  </si>
  <si>
    <t>27.5</t>
  </si>
  <si>
    <t>59.0</t>
  </si>
  <si>
    <t>18.2</t>
  </si>
  <si>
    <t>47.3</t>
  </si>
  <si>
    <t>45.0</t>
  </si>
  <si>
    <t>53.5</t>
  </si>
  <si>
    <t>40.1</t>
  </si>
  <si>
    <t>37.4</t>
  </si>
  <si>
    <t>16.1</t>
  </si>
  <si>
    <t>37.5</t>
  </si>
  <si>
    <t>Brézouard ( Grand ) -1229m</t>
  </si>
  <si>
    <t>24.4</t>
  </si>
  <si>
    <t>59.5</t>
  </si>
  <si>
    <t>39.7</t>
  </si>
  <si>
    <t>17.1</t>
  </si>
  <si>
    <t>30.2</t>
  </si>
  <si>
    <t>Bunker 1 Brézouard</t>
  </si>
  <si>
    <t>32.8</t>
  </si>
  <si>
    <t>04.2</t>
  </si>
  <si>
    <t>Bunker 2 Brézouard</t>
  </si>
  <si>
    <t>22.1</t>
  </si>
  <si>
    <t>00.2</t>
  </si>
  <si>
    <t>18.1</t>
  </si>
  <si>
    <t>38.4</t>
  </si>
  <si>
    <t>17.4</t>
  </si>
  <si>
    <t>38.5</t>
  </si>
  <si>
    <t>42.6</t>
  </si>
  <si>
    <t>15.4</t>
  </si>
  <si>
    <t>51.6</t>
  </si>
  <si>
    <t>24.5</t>
  </si>
  <si>
    <t>28/0</t>
  </si>
  <si>
    <t>41.0</t>
  </si>
  <si>
    <t>39.3</t>
  </si>
  <si>
    <t>19.7</t>
  </si>
  <si>
    <t>43.6</t>
  </si>
  <si>
    <t>04.4</t>
  </si>
  <si>
    <t>49.4</t>
  </si>
  <si>
    <t>48.8</t>
  </si>
  <si>
    <t>57.4</t>
  </si>
  <si>
    <t>43.7</t>
  </si>
  <si>
    <t>12.0</t>
  </si>
  <si>
    <t>21.3</t>
  </si>
  <si>
    <t>07.9</t>
  </si>
  <si>
    <t>27.9</t>
  </si>
  <si>
    <t>12.1</t>
  </si>
  <si>
    <t>19.5</t>
  </si>
  <si>
    <t>06.8</t>
  </si>
  <si>
    <t>32.9</t>
  </si>
  <si>
    <t>49.8</t>
  </si>
  <si>
    <t>00.3</t>
  </si>
  <si>
    <t>14.3</t>
  </si>
  <si>
    <t>16.2</t>
  </si>
  <si>
    <t>03.8</t>
  </si>
  <si>
    <t>47.7</t>
  </si>
  <si>
    <t>42.3</t>
  </si>
  <si>
    <t>44.7</t>
  </si>
  <si>
    <t>40.3</t>
  </si>
  <si>
    <t>48.9</t>
  </si>
  <si>
    <t>41.4</t>
  </si>
  <si>
    <t>17.6</t>
  </si>
  <si>
    <t>29.8</t>
  </si>
  <si>
    <t>Bunker chateau d'eau 1</t>
  </si>
  <si>
    <t>Bunker chateau d'eau 2</t>
  </si>
  <si>
    <t>16.0</t>
  </si>
  <si>
    <t>11.0</t>
  </si>
  <si>
    <t>09.6</t>
  </si>
  <si>
    <t>24.0</t>
  </si>
  <si>
    <t>22.0</t>
  </si>
  <si>
    <t>23.0</t>
  </si>
  <si>
    <t>45.9</t>
  </si>
  <si>
    <t>3.9</t>
  </si>
  <si>
    <t>48.0</t>
  </si>
  <si>
    <t>33.2</t>
  </si>
  <si>
    <t>32.4</t>
  </si>
  <si>
    <t>50.3</t>
  </si>
  <si>
    <t>32.0</t>
  </si>
  <si>
    <t>17.9</t>
  </si>
  <si>
    <t>02.9</t>
  </si>
  <si>
    <t>40.5</t>
  </si>
  <si>
    <t>43.9</t>
  </si>
  <si>
    <t xml:space="preserve">               13h30</t>
  </si>
  <si>
    <t>58.5</t>
  </si>
  <si>
    <t>02.7</t>
  </si>
  <si>
    <t>25.1</t>
  </si>
  <si>
    <t>27.3</t>
  </si>
  <si>
    <t>Réservoir Lion</t>
  </si>
  <si>
    <t>24.8</t>
  </si>
  <si>
    <t>11.5</t>
  </si>
  <si>
    <t>37.7</t>
  </si>
  <si>
    <t>07.3</t>
  </si>
  <si>
    <t>24.6</t>
  </si>
  <si>
    <t>30.3</t>
  </si>
  <si>
    <t>59.9</t>
  </si>
  <si>
    <t>41.2</t>
  </si>
  <si>
    <t>03.1</t>
  </si>
  <si>
    <t>37.3</t>
  </si>
  <si>
    <t>12.8</t>
  </si>
  <si>
    <t>36.6</t>
  </si>
  <si>
    <t>30.5</t>
  </si>
  <si>
    <t>35.0</t>
  </si>
  <si>
    <t>14.4</t>
  </si>
  <si>
    <t>06.0</t>
  </si>
  <si>
    <t>47.0</t>
  </si>
  <si>
    <t>25.6</t>
  </si>
  <si>
    <t>32.5</t>
  </si>
  <si>
    <t>09.3</t>
  </si>
  <si>
    <t>28.7</t>
  </si>
  <si>
    <t>08.4</t>
  </si>
  <si>
    <t>13;3</t>
  </si>
  <si>
    <t>47.4</t>
  </si>
  <si>
    <t>24.1</t>
  </si>
  <si>
    <t>42.9</t>
  </si>
  <si>
    <t>06.5</t>
  </si>
  <si>
    <t>45.3</t>
  </si>
  <si>
    <t>44.3</t>
  </si>
  <si>
    <t>41.8</t>
  </si>
  <si>
    <t>19.4</t>
  </si>
  <si>
    <t>52.8</t>
  </si>
  <si>
    <t>54.3</t>
  </si>
  <si>
    <t>22.7</t>
  </si>
  <si>
    <t>46.7</t>
  </si>
  <si>
    <t>55.4</t>
  </si>
  <si>
    <t>03.2</t>
  </si>
  <si>
    <t>05.6</t>
  </si>
  <si>
    <t>04.6</t>
  </si>
  <si>
    <t>34;8</t>
  </si>
  <si>
    <t>55.0</t>
  </si>
  <si>
    <t>11.6</t>
  </si>
  <si>
    <t>04.3</t>
  </si>
  <si>
    <t>28.1</t>
  </si>
  <si>
    <t>20.4</t>
  </si>
  <si>
    <t>40.9</t>
  </si>
  <si>
    <t>39.4</t>
  </si>
  <si>
    <t>13.1</t>
  </si>
  <si>
    <t>Fontaine Haicot</t>
  </si>
  <si>
    <t>36.7</t>
  </si>
  <si>
    <t>Fontaine Rimpy</t>
  </si>
  <si>
    <t>48.3</t>
  </si>
  <si>
    <t>23.3</t>
  </si>
  <si>
    <t>57.9</t>
  </si>
  <si>
    <t>47.1</t>
  </si>
  <si>
    <t>31.0</t>
  </si>
  <si>
    <t>08.8</t>
  </si>
  <si>
    <t>36.3</t>
  </si>
  <si>
    <t>13.9</t>
  </si>
  <si>
    <t>15.8</t>
  </si>
  <si>
    <t>44.8</t>
  </si>
  <si>
    <t>02.6</t>
  </si>
  <si>
    <t>34.8</t>
  </si>
  <si>
    <t>04.5</t>
  </si>
  <si>
    <t>00.4</t>
  </si>
  <si>
    <t>35.6</t>
  </si>
  <si>
    <t>35.1</t>
  </si>
  <si>
    <t>36.8</t>
  </si>
  <si>
    <t>19.8</t>
  </si>
  <si>
    <t>41.1</t>
  </si>
  <si>
    <t>44.4</t>
  </si>
  <si>
    <t>38.2</t>
  </si>
  <si>
    <t>07.6</t>
  </si>
  <si>
    <t>46.1</t>
  </si>
  <si>
    <t>39.8</t>
  </si>
  <si>
    <t>20.8</t>
  </si>
  <si>
    <t>41.7</t>
  </si>
  <si>
    <t>24.3</t>
  </si>
  <si>
    <t>30.7</t>
  </si>
  <si>
    <t>26.8</t>
  </si>
  <si>
    <t>48.1</t>
  </si>
  <si>
    <t>51.7</t>
  </si>
  <si>
    <t>53.1</t>
  </si>
  <si>
    <t>43.4</t>
  </si>
  <si>
    <t>56.2</t>
  </si>
  <si>
    <t>16.3</t>
  </si>
  <si>
    <t>13.5</t>
  </si>
  <si>
    <t>43.0</t>
  </si>
  <si>
    <t>58.0</t>
  </si>
  <si>
    <t>02.3</t>
  </si>
  <si>
    <t>50.2</t>
  </si>
  <si>
    <t>10.1</t>
  </si>
  <si>
    <t>16.4</t>
  </si>
  <si>
    <t>16.7</t>
  </si>
  <si>
    <t>39.5</t>
  </si>
  <si>
    <t>13.6</t>
  </si>
  <si>
    <t>43.3</t>
  </si>
  <si>
    <t>25.5</t>
  </si>
  <si>
    <t>51.5</t>
  </si>
  <si>
    <t>58.4</t>
  </si>
  <si>
    <t>25.2</t>
  </si>
  <si>
    <t>52.7</t>
  </si>
  <si>
    <t>53.4</t>
  </si>
  <si>
    <t>56.5</t>
  </si>
  <si>
    <t>57.2</t>
  </si>
  <si>
    <t>02.5</t>
  </si>
  <si>
    <t>20.5</t>
  </si>
  <si>
    <t>15.9</t>
  </si>
  <si>
    <t>52.1</t>
  </si>
  <si>
    <t>34.5</t>
  </si>
  <si>
    <t>53.0</t>
  </si>
  <si>
    <t>38.6</t>
  </si>
  <si>
    <t>31.4</t>
  </si>
  <si>
    <t>41.3</t>
  </si>
  <si>
    <t>03.4</t>
  </si>
  <si>
    <t>32.7</t>
  </si>
  <si>
    <t>34.3</t>
  </si>
  <si>
    <t>21.4</t>
  </si>
  <si>
    <t>31.3</t>
  </si>
  <si>
    <t>14.5</t>
  </si>
  <si>
    <t>45.4</t>
  </si>
  <si>
    <t>19.1</t>
  </si>
  <si>
    <t>01.0</t>
  </si>
  <si>
    <t>52.2</t>
  </si>
  <si>
    <t>43.8</t>
  </si>
  <si>
    <t>28.3</t>
  </si>
  <si>
    <t>33.8</t>
  </si>
  <si>
    <t>45.2</t>
  </si>
  <si>
    <t>55.1</t>
  </si>
  <si>
    <t>33.6</t>
  </si>
  <si>
    <t>45.7</t>
  </si>
  <si>
    <t>29.2</t>
  </si>
  <si>
    <t>01.4</t>
  </si>
  <si>
    <t>27.1</t>
  </si>
  <si>
    <t>01.7</t>
  </si>
  <si>
    <t>Beau, nuageux vers la soir</t>
  </si>
  <si>
    <t>32.1</t>
  </si>
  <si>
    <t>43.5</t>
  </si>
  <si>
    <t>14.9</t>
  </si>
  <si>
    <t>21.8</t>
  </si>
  <si>
    <t>54.1</t>
  </si>
  <si>
    <t>34.4</t>
  </si>
  <si>
    <t>Mine ? -521m ( pré Stanisière )</t>
  </si>
  <si>
    <t>Mine ? 1 -370m ( derrière cimetière )</t>
  </si>
  <si>
    <t>09.9</t>
  </si>
  <si>
    <t>15.0</t>
  </si>
  <si>
    <t>57.1</t>
  </si>
  <si>
    <t>49.2</t>
  </si>
  <si>
    <t>14.1</t>
  </si>
  <si>
    <t>01.1</t>
  </si>
  <si>
    <t>56.1</t>
  </si>
  <si>
    <t>Mine ? 6 -380m ( Potrot )</t>
  </si>
  <si>
    <t>48.4</t>
  </si>
  <si>
    <t>51.4</t>
  </si>
  <si>
    <t>Mine ? 5 -442m (Koch rue Houchot )</t>
  </si>
  <si>
    <t>17.5</t>
  </si>
  <si>
    <t>13.8</t>
  </si>
  <si>
    <t>35.8</t>
  </si>
  <si>
    <t>58.6</t>
  </si>
  <si>
    <t>35.5</t>
  </si>
  <si>
    <t>35.4</t>
  </si>
  <si>
    <t>41.5</t>
  </si>
  <si>
    <t>33.4</t>
  </si>
  <si>
    <t>21.7</t>
  </si>
  <si>
    <t>31.2</t>
  </si>
  <si>
    <t>51.9</t>
  </si>
  <si>
    <t>47.9</t>
  </si>
  <si>
    <t>14.6</t>
  </si>
  <si>
    <t>02.4</t>
  </si>
  <si>
    <t>40.6</t>
  </si>
  <si>
    <t>44.6</t>
  </si>
  <si>
    <t>41.9</t>
  </si>
  <si>
    <t>02.2</t>
  </si>
  <si>
    <t>26.0</t>
  </si>
  <si>
    <t>52.3</t>
  </si>
  <si>
    <t>24.9</t>
  </si>
  <si>
    <t>39.6</t>
  </si>
  <si>
    <t>18.0</t>
  </si>
  <si>
    <t>19.9</t>
  </si>
  <si>
    <t>05.5</t>
  </si>
  <si>
    <t>20.9</t>
  </si>
  <si>
    <t>09.1</t>
  </si>
  <si>
    <t>15.7</t>
  </si>
  <si>
    <t>11.1</t>
  </si>
  <si>
    <t>19.0</t>
  </si>
  <si>
    <t>52.0</t>
  </si>
  <si>
    <t>00.9</t>
  </si>
  <si>
    <t>42.4</t>
  </si>
  <si>
    <t>46.6</t>
  </si>
  <si>
    <t>12.4</t>
  </si>
  <si>
    <t>10.9</t>
  </si>
  <si>
    <t>17.8</t>
  </si>
  <si>
    <t>56.7</t>
  </si>
  <si>
    <t>48.7</t>
  </si>
  <si>
    <t>45.8</t>
  </si>
  <si>
    <t>18.9</t>
  </si>
  <si>
    <t>40.0</t>
  </si>
  <si>
    <t>43.1</t>
  </si>
  <si>
    <t>38.1</t>
  </si>
  <si>
    <t>18.4</t>
  </si>
  <si>
    <t>45.1</t>
  </si>
  <si>
    <t>18.7</t>
  </si>
  <si>
    <t>34.0</t>
  </si>
  <si>
    <t>13.2</t>
  </si>
  <si>
    <t>38.0</t>
  </si>
  <si>
    <t>04.0</t>
  </si>
  <si>
    <r>
      <rPr>
        <b/>
        <sz val="26"/>
        <color rgb="FFFFC000"/>
        <rFont val="Wingdings"/>
        <charset val="2"/>
      </rPr>
      <t xml:space="preserve"> 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</si>
  <si>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20.7</t>
  </si>
  <si>
    <t>01.2</t>
  </si>
  <si>
    <t>20.3</t>
  </si>
  <si>
    <t>20.2</t>
  </si>
  <si>
    <t>59.4</t>
  </si>
  <si>
    <t>57.0</t>
  </si>
  <si>
    <t>P 22</t>
  </si>
  <si>
    <t>P 05</t>
  </si>
  <si>
    <t>P 06</t>
  </si>
  <si>
    <t>P 07</t>
  </si>
  <si>
    <t>P 08</t>
  </si>
  <si>
    <t>P 09</t>
  </si>
  <si>
    <t>P 01 -745m</t>
  </si>
  <si>
    <t>P 02 -593m</t>
  </si>
  <si>
    <t>P 03 -595m</t>
  </si>
  <si>
    <t>P 04 -593m</t>
  </si>
  <si>
    <t>P 23</t>
  </si>
  <si>
    <t>19.3</t>
  </si>
  <si>
    <t>03.5</t>
  </si>
  <si>
    <t>22.5</t>
  </si>
  <si>
    <t>59/3</t>
  </si>
  <si>
    <t>34.9</t>
  </si>
  <si>
    <t>57.7</t>
  </si>
  <si>
    <t>Prunelliers Pré Delacôte</t>
  </si>
  <si>
    <t>21.9</t>
  </si>
  <si>
    <t>10.5</t>
  </si>
  <si>
    <t>12.7</t>
  </si>
  <si>
    <t>02.1</t>
  </si>
  <si>
    <t>49.7</t>
  </si>
  <si>
    <t>58.2</t>
  </si>
  <si>
    <t>15.6</t>
  </si>
  <si>
    <t>03.0</t>
  </si>
  <si>
    <t>Réservoir d'eau Petite Chaume</t>
  </si>
  <si>
    <t>26.6</t>
  </si>
  <si>
    <t>12.5</t>
  </si>
  <si>
    <t>05.9</t>
  </si>
  <si>
    <t>31.6</t>
  </si>
  <si>
    <t>50.7</t>
  </si>
  <si>
    <t>04.1</t>
  </si>
  <si>
    <t>07.4</t>
  </si>
  <si>
    <t xml:space="preserve">Ruine Ferme Blaise </t>
  </si>
  <si>
    <t>15.3</t>
  </si>
  <si>
    <t>10.3</t>
  </si>
  <si>
    <t>22.6</t>
  </si>
  <si>
    <t>34.2</t>
  </si>
  <si>
    <t>45.6</t>
  </si>
  <si>
    <t>01.6</t>
  </si>
  <si>
    <t>44.9</t>
  </si>
  <si>
    <t>01.8</t>
  </si>
  <si>
    <t>47.8</t>
  </si>
  <si>
    <t>08.6</t>
  </si>
  <si>
    <t>36.5</t>
  </si>
  <si>
    <t>44.0</t>
  </si>
  <si>
    <t>59/5</t>
  </si>
  <si>
    <t>37.2</t>
  </si>
  <si>
    <t>15.2</t>
  </si>
  <si>
    <t>56.4</t>
  </si>
  <si>
    <t>51.8</t>
  </si>
  <si>
    <t>19.2</t>
  </si>
  <si>
    <t>07.1</t>
  </si>
  <si>
    <t>29.9</t>
  </si>
  <si>
    <t>50.4</t>
  </si>
  <si>
    <t>23.7</t>
  </si>
  <si>
    <t>50.5</t>
  </si>
  <si>
    <t>29.5</t>
  </si>
  <si>
    <t>Ruine Ferme Million 2</t>
  </si>
  <si>
    <t>Ruine Ferme Million 3</t>
  </si>
  <si>
    <t>Ruine Ferme Million 4</t>
  </si>
  <si>
    <t>08.5</t>
  </si>
  <si>
    <t>Blockhaus Téléphonique</t>
  </si>
  <si>
    <t>Mine Grande Halde -604m</t>
  </si>
  <si>
    <r>
      <rPr>
        <b/>
        <sz val="22"/>
        <color rgb="FF0000FF"/>
        <rFont val="Times New Roman"/>
        <family val="1"/>
      </rPr>
      <t>Salon Vin Bollenberg ( Manuel )</t>
    </r>
    <r>
      <rPr>
        <b/>
        <sz val="22"/>
        <rFont val="Times New Roman"/>
        <family val="1"/>
      </rPr>
      <t xml:space="preserve"> Pris vit D</t>
    </r>
    <r>
      <rPr>
        <b/>
        <sz val="22"/>
        <color rgb="FFFF0000"/>
        <rFont val="Times New Roman"/>
        <family val="1"/>
      </rPr>
      <t xml:space="preserve"> 4 </t>
    </r>
    <r>
      <rPr>
        <b/>
        <sz val="22"/>
        <rFont val="Times New Roman"/>
        <family val="1"/>
      </rPr>
      <t>J + L</t>
    </r>
  </si>
  <si>
    <r>
      <rPr>
        <b/>
        <sz val="22"/>
        <color rgb="FF0000FF"/>
        <rFont val="Times New Roman"/>
        <family val="1"/>
      </rPr>
      <t>Salon Vin Bollenberg ( Manuel )</t>
    </r>
    <r>
      <rPr>
        <sz val="22"/>
        <color rgb="FFFF0000"/>
        <rFont val="Times New Roman"/>
        <family val="1"/>
      </rPr>
      <t xml:space="preserve">      VVM 46</t>
    </r>
  </si>
  <si>
    <t>Salon Vin Bollenberg ( Manuel )</t>
  </si>
  <si>
    <r>
      <rPr>
        <sz val="22"/>
        <rFont val="Times New Roman"/>
        <family val="1"/>
      </rPr>
      <t xml:space="preserve">Anniversaire Chantal Picot </t>
    </r>
    <r>
      <rPr>
        <sz val="22"/>
        <color rgb="FFFF0000"/>
        <rFont val="Times New Roman"/>
        <family val="1"/>
      </rPr>
      <t xml:space="preserve">8h00 Dr Huffschmitt + Mask + Vaccin Grippe </t>
    </r>
    <r>
      <rPr>
        <b/>
        <sz val="22"/>
        <rFont val="Times New Roman"/>
        <family val="1"/>
      </rPr>
      <t>Maurer chercher Grille</t>
    </r>
  </si>
  <si>
    <t xml:space="preserve">21,99- </t>
  </si>
  <si>
    <t>Couvert, très faible averse de bruine, éclaircies</t>
  </si>
  <si>
    <r>
      <rPr>
        <b/>
        <sz val="26"/>
        <color rgb="FFFF0000"/>
        <rFont val="Wingdings"/>
        <charset val="2"/>
      </rPr>
      <t xml:space="preserve"> </t>
    </r>
    <r>
      <rPr>
        <b/>
        <sz val="26"/>
        <color rgb="FFFF0000"/>
        <rFont val="Times New Roman"/>
        <family val="1"/>
      </rPr>
      <t xml:space="preserve">70 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70</t>
    </r>
  </si>
  <si>
    <t xml:space="preserve">56,31- </t>
  </si>
  <si>
    <t>Haut-Rhin</t>
  </si>
  <si>
    <t>Communes</t>
  </si>
  <si>
    <t>Eglises</t>
  </si>
  <si>
    <t>Bas-Rhin</t>
  </si>
  <si>
    <t>Vosges</t>
  </si>
  <si>
    <t>Ste Marguerite / Notre Dame</t>
  </si>
  <si>
    <t>Algolsheim</t>
  </si>
  <si>
    <t>Altenach</t>
  </si>
  <si>
    <t>Altkirch</t>
  </si>
  <si>
    <t>Ammertzwiller</t>
  </si>
  <si>
    <t>Appenwihr</t>
  </si>
  <si>
    <t>Artzenheim</t>
  </si>
  <si>
    <t>Aspach</t>
  </si>
  <si>
    <t>Aspach-le-Bas</t>
  </si>
  <si>
    <t>Aspach-le-Haut</t>
  </si>
  <si>
    <t>Attenschwiller</t>
  </si>
  <si>
    <r>
      <rPr>
        <sz val="22"/>
        <color rgb="FFFF0000"/>
        <rFont val="Times New Roman"/>
        <family val="1"/>
      </rPr>
      <t>St Romain</t>
    </r>
    <r>
      <rPr>
        <sz val="22"/>
        <color theme="1"/>
        <rFont val="Times New Roman"/>
        <family val="1"/>
      </rPr>
      <t xml:space="preserve"> / St Valentin</t>
    </r>
  </si>
  <si>
    <r>
      <rPr>
        <sz val="22"/>
        <color rgb="FFFF0000"/>
        <rFont val="Times New Roman"/>
        <family val="1"/>
      </rPr>
      <t xml:space="preserve">Ste Marguerite </t>
    </r>
    <r>
      <rPr>
        <sz val="22"/>
        <color theme="1"/>
        <rFont val="Times New Roman"/>
        <family val="1"/>
      </rPr>
      <t>/ Notre Dame</t>
    </r>
  </si>
  <si>
    <t>Aubure</t>
  </si>
  <si>
    <t>Baldersheim</t>
  </si>
  <si>
    <t>Balgau</t>
  </si>
  <si>
    <t>Ballersdorf</t>
  </si>
  <si>
    <t>Balschwiller</t>
  </si>
  <si>
    <t>Baltzenheim</t>
  </si>
  <si>
    <t>Bantzenheim</t>
  </si>
  <si>
    <t>Bartenheim</t>
  </si>
  <si>
    <t>Battenheim</t>
  </si>
  <si>
    <t>Bellemagny</t>
  </si>
  <si>
    <t>Bendorf</t>
  </si>
  <si>
    <t>Berentzwiller</t>
  </si>
  <si>
    <t>Bergholtz</t>
  </si>
  <si>
    <t>Bergholtz-Zell</t>
  </si>
  <si>
    <t>Bernwiller</t>
  </si>
  <si>
    <t>Berrwiller</t>
  </si>
  <si>
    <t>Bettendorf</t>
  </si>
  <si>
    <t>Bettlach</t>
  </si>
  <si>
    <t>Biederthal</t>
  </si>
  <si>
    <t>Biesheim</t>
  </si>
  <si>
    <t>Biltzheim</t>
  </si>
  <si>
    <t>Bischwihr</t>
  </si>
  <si>
    <t>Bisel</t>
  </si>
  <si>
    <t>Bitschwiller-les-Thann</t>
  </si>
  <si>
    <t>Blodelsheim</t>
  </si>
  <si>
    <t>Blotzheim</t>
  </si>
  <si>
    <t>Bollwiller</t>
  </si>
  <si>
    <t>St Charles Boromée</t>
  </si>
  <si>
    <t>Bourbach-le-Bas</t>
  </si>
  <si>
    <t>Bourbach-le-Haut</t>
  </si>
  <si>
    <t>Bouxwiller</t>
  </si>
  <si>
    <t>Brechaumont</t>
  </si>
  <si>
    <t>Breitenbach</t>
  </si>
  <si>
    <t>Bretten</t>
  </si>
  <si>
    <t>Brinckheim</t>
  </si>
  <si>
    <t>Bruebach</t>
  </si>
  <si>
    <t>Brunstatt</t>
  </si>
  <si>
    <t>Buethwiller</t>
  </si>
  <si>
    <t>Buhl</t>
  </si>
  <si>
    <t>Burnhaupt-le-Bas</t>
  </si>
  <si>
    <t>Burnhaupt-le-Haut</t>
  </si>
  <si>
    <t>Buschwiller</t>
  </si>
  <si>
    <t>Carspach</t>
  </si>
  <si>
    <t>Cernay</t>
  </si>
  <si>
    <t>Chalampé</t>
  </si>
  <si>
    <t>Chavannes-sur-l'Etang</t>
  </si>
  <si>
    <t>Courtavon</t>
  </si>
  <si>
    <t>Dannemarie</t>
  </si>
  <si>
    <t>Dessenheim</t>
  </si>
  <si>
    <t>Didenheim</t>
  </si>
  <si>
    <t>Diefmatten</t>
  </si>
  <si>
    <t>Dietwiller</t>
  </si>
  <si>
    <t>Dolleren</t>
  </si>
  <si>
    <t>Durlinsdorf</t>
  </si>
  <si>
    <t>Durmenach</t>
  </si>
  <si>
    <t>Durrenentzen</t>
  </si>
  <si>
    <t>Eglingen</t>
  </si>
  <si>
    <t>Eguisheim</t>
  </si>
  <si>
    <t>Elbach</t>
  </si>
  <si>
    <t>Emlingen</t>
  </si>
  <si>
    <t>Ensisheim</t>
  </si>
  <si>
    <t>Eschbach-au-Val</t>
  </si>
  <si>
    <t>Eschentzwiller</t>
  </si>
  <si>
    <t>Eteimbes</t>
  </si>
  <si>
    <t>Falkwiller</t>
  </si>
  <si>
    <t>Feldbach</t>
  </si>
  <si>
    <t>Fellering</t>
  </si>
  <si>
    <t>Feldkirch</t>
  </si>
  <si>
    <t>Ferrette</t>
  </si>
  <si>
    <t>Fessenheim</t>
  </si>
  <si>
    <t>Filis</t>
  </si>
  <si>
    <t>Flaxlanden</t>
  </si>
  <si>
    <t>Folgenbourg</t>
  </si>
  <si>
    <t>Fortschwihr</t>
  </si>
  <si>
    <t>Franken</t>
  </si>
  <si>
    <t>Freland</t>
  </si>
  <si>
    <t>Friesen</t>
  </si>
  <si>
    <t>Froeningen</t>
  </si>
  <si>
    <t>Fulleren</t>
  </si>
  <si>
    <t>Galfingue</t>
  </si>
  <si>
    <t>Geishouse</t>
  </si>
  <si>
    <t>Geispitzen</t>
  </si>
  <si>
    <t>Geiswasser</t>
  </si>
  <si>
    <t>Gildwiller</t>
  </si>
  <si>
    <t>Goldbach-Altenbach</t>
  </si>
  <si>
    <t>Gommersdorf</t>
  </si>
  <si>
    <t>Grentzingen</t>
  </si>
  <si>
    <t>Griesbach-au-Val</t>
  </si>
  <si>
    <t>Grussenheim</t>
  </si>
  <si>
    <t>Gueberschwihr</t>
  </si>
  <si>
    <t>Guémar</t>
  </si>
  <si>
    <t>Guévenatten</t>
  </si>
  <si>
    <t>Guewenheim</t>
  </si>
  <si>
    <t>Gundolsheim</t>
  </si>
  <si>
    <t>Gunsbach</t>
  </si>
  <si>
    <t>Habsheim</t>
  </si>
  <si>
    <t>Hagenbach</t>
  </si>
  <si>
    <t>Hagenthal-le-Bas</t>
  </si>
  <si>
    <t>Hagenthal-le-Haut</t>
  </si>
  <si>
    <t>Hartmannswiller</t>
  </si>
  <si>
    <t>Hattstatt</t>
  </si>
  <si>
    <t>Hausgauen</t>
  </si>
  <si>
    <t>Hecken</t>
  </si>
  <si>
    <t>Hegenheim</t>
  </si>
  <si>
    <t>Heidwiller</t>
  </si>
  <si>
    <t>Heimersdorf</t>
  </si>
  <si>
    <t>Heimsbrunn</t>
  </si>
  <si>
    <t>Heiteren</t>
  </si>
  <si>
    <t>Heiwiller</t>
  </si>
  <si>
    <t>St Wendelin</t>
  </si>
  <si>
    <t>Helfrantzkirch</t>
  </si>
  <si>
    <t>St Bathelemy</t>
  </si>
  <si>
    <t>Henflingen</t>
  </si>
  <si>
    <t>Herrlisheim-près-Colmar</t>
  </si>
  <si>
    <t>Hésingue</t>
  </si>
  <si>
    <t>Hetteschlag</t>
  </si>
  <si>
    <t>Hirsingue</t>
  </si>
  <si>
    <t>Hirtzbach</t>
  </si>
  <si>
    <t>Hirtzfelden</t>
  </si>
  <si>
    <t>Hochstatt</t>
  </si>
  <si>
    <t>Hohrod</t>
  </si>
  <si>
    <t>Holtzwihr</t>
  </si>
  <si>
    <t>Hombourg</t>
  </si>
  <si>
    <t>Horbourg-Wihr</t>
  </si>
  <si>
    <t>Hundsbach</t>
  </si>
  <si>
    <t>Huningue</t>
  </si>
  <si>
    <t>Husseren-les-Châteaux</t>
  </si>
  <si>
    <t>Husseren-Wesserling</t>
  </si>
  <si>
    <t>Illfurth</t>
  </si>
  <si>
    <t>Illhaeusern</t>
  </si>
  <si>
    <t>Ilzach</t>
  </si>
  <si>
    <t>Ingersheim</t>
  </si>
  <si>
    <t>Issenheim</t>
  </si>
  <si>
    <t>Jebsheim</t>
  </si>
  <si>
    <t>Jettingen</t>
  </si>
  <si>
    <t>Jungholtz</t>
  </si>
  <si>
    <t>Kappelen</t>
  </si>
  <si>
    <t>Kaysersberg</t>
  </si>
  <si>
    <t>Kembs</t>
  </si>
  <si>
    <t>Kientzheim</t>
  </si>
  <si>
    <t>Kiffis</t>
  </si>
  <si>
    <t>Sts Pierre &amp; Paul</t>
  </si>
  <si>
    <t>Kingersheim</t>
  </si>
  <si>
    <t>Kirchberg</t>
  </si>
  <si>
    <t>Knoeringue</t>
  </si>
  <si>
    <t>Koestlach</t>
  </si>
  <si>
    <t>St Léger</t>
  </si>
  <si>
    <t>Koetzingue</t>
  </si>
  <si>
    <t>Kruth</t>
  </si>
  <si>
    <t>Kunheim</t>
  </si>
  <si>
    <t>Labaroche</t>
  </si>
  <si>
    <t>Landser</t>
  </si>
  <si>
    <t>Largitzen</t>
  </si>
  <si>
    <t>Lautenbach</t>
  </si>
  <si>
    <t>Lautenbach-Zell</t>
  </si>
  <si>
    <t>Lauw</t>
  </si>
  <si>
    <t>Leimbach</t>
  </si>
  <si>
    <t>Levoncourt</t>
  </si>
  <si>
    <t>Leymen</t>
  </si>
  <si>
    <t>Liebenswiller</t>
  </si>
  <si>
    <t>Liebsdorf</t>
  </si>
  <si>
    <t>Ligsdorf</t>
  </si>
  <si>
    <t>Linsdorf</t>
  </si>
  <si>
    <t>Linthal</t>
  </si>
  <si>
    <t>Logelheim</t>
  </si>
  <si>
    <t>Lucelle</t>
  </si>
  <si>
    <t>Luemschwiller</t>
  </si>
  <si>
    <t>Luttenbach-près-Munster</t>
  </si>
  <si>
    <t>Lutterbach</t>
  </si>
  <si>
    <t>Magny</t>
  </si>
  <si>
    <t>Magstatt-le-Bas</t>
  </si>
  <si>
    <t>Magstatt-le-Haut</t>
  </si>
  <si>
    <t>Mittlach</t>
  </si>
  <si>
    <t>Mitzach</t>
  </si>
  <si>
    <t>Moernach</t>
  </si>
  <si>
    <t>Mollau</t>
  </si>
  <si>
    <t>Montreux-Jeune</t>
  </si>
  <si>
    <t>Montreux-Vieux</t>
  </si>
  <si>
    <t>Moosch</t>
  </si>
  <si>
    <t>Mooslargue</t>
  </si>
  <si>
    <t>Morschwiller-le-Bas</t>
  </si>
  <si>
    <t>Mortzwiller</t>
  </si>
  <si>
    <t>Muespach-le-Haut</t>
  </si>
  <si>
    <t>Muespach</t>
  </si>
  <si>
    <t>Muhlbach-sur-Munster</t>
  </si>
  <si>
    <t>Mulhouse</t>
  </si>
  <si>
    <t>Munchhouse</t>
  </si>
  <si>
    <t>Munster</t>
  </si>
  <si>
    <t>Muntzenheim</t>
  </si>
  <si>
    <t>Munwiller</t>
  </si>
  <si>
    <t>Murbach</t>
  </si>
  <si>
    <t>Nambsheim</t>
  </si>
  <si>
    <t>Neuf-Brisach</t>
  </si>
  <si>
    <t>Neuwiller</t>
  </si>
  <si>
    <t>Niederbruck</t>
  </si>
  <si>
    <t>Niederentzen</t>
  </si>
  <si>
    <t>Niederhergheim</t>
  </si>
  <si>
    <t>Niedermorschwihr</t>
  </si>
  <si>
    <t>Niffer</t>
  </si>
  <si>
    <t>Oberbruck</t>
  </si>
  <si>
    <t>Oberdorf</t>
  </si>
  <si>
    <t>Oberentzen</t>
  </si>
  <si>
    <t>Oberhergheim</t>
  </si>
  <si>
    <t>Obermoschwiller</t>
  </si>
  <si>
    <t>Obersaasheim</t>
  </si>
  <si>
    <t>Oderen</t>
  </si>
  <si>
    <t>Oltingue</t>
  </si>
  <si>
    <t>Orschwihr</t>
  </si>
  <si>
    <t>Osenbach</t>
  </si>
  <si>
    <t>Ottmarsheim</t>
  </si>
  <si>
    <t>Petit-Landau</t>
  </si>
  <si>
    <t>Pfeffenheim</t>
  </si>
  <si>
    <t>Pfastatt</t>
  </si>
  <si>
    <t>Pfetterhouse</t>
  </si>
  <si>
    <t>Pulversheim</t>
  </si>
  <si>
    <t>Raedersdorf</t>
  </si>
  <si>
    <t>Raedersheim</t>
  </si>
  <si>
    <t>Rammersmatt</t>
  </si>
  <si>
    <t>Ranspach</t>
  </si>
  <si>
    <t>Ranspach-le-Bas</t>
  </si>
  <si>
    <t>Ranspach-le-Haut</t>
  </si>
  <si>
    <t>Rantzwiller</t>
  </si>
  <si>
    <t>Reguisheim</t>
  </si>
  <si>
    <t>Reiningue</t>
  </si>
  <si>
    <t>Retzwiller</t>
  </si>
  <si>
    <t>Richwiller</t>
  </si>
  <si>
    <t>Riedisheim</t>
  </si>
  <si>
    <t>Riedwihr</t>
  </si>
  <si>
    <t>Riespach</t>
  </si>
  <si>
    <t>Rimbach</t>
  </si>
  <si>
    <t>Rimbach-près-Masevaux</t>
  </si>
  <si>
    <t>Rimbach-Zell</t>
  </si>
  <si>
    <t>Rixheim</t>
  </si>
  <si>
    <t>Roderen</t>
  </si>
  <si>
    <t>Roggenhouse</t>
  </si>
  <si>
    <t>Romagny</t>
  </si>
  <si>
    <t>Roppentzwiller</t>
  </si>
  <si>
    <t>7.99</t>
  </si>
  <si>
    <t>12.614</t>
  </si>
  <si>
    <t>03.7</t>
  </si>
  <si>
    <t>Mine Les Emmurés -730m</t>
  </si>
  <si>
    <t>Rorschwihr</t>
  </si>
  <si>
    <t>Rosenau</t>
  </si>
  <si>
    <t>Rouffach</t>
  </si>
  <si>
    <t>Ruederbach</t>
  </si>
  <si>
    <t>Ruelisheim</t>
  </si>
  <si>
    <t>Rumersheim-le-Haut</t>
  </si>
  <si>
    <t>Rustenhart</t>
  </si>
  <si>
    <t>Saint-Amarin</t>
  </si>
  <si>
    <t>Saint-Bernard</t>
  </si>
  <si>
    <t>Saint-Cosme</t>
  </si>
  <si>
    <t>Saint-Louis</t>
  </si>
  <si>
    <t>Saint-Ulrich</t>
  </si>
  <si>
    <t>Sausheim</t>
  </si>
  <si>
    <t>Schlierbach</t>
  </si>
  <si>
    <t>Schwoben</t>
  </si>
  <si>
    <t>Sentheim</t>
  </si>
  <si>
    <t>Steppois-le-Bas</t>
  </si>
  <si>
    <t>Steppois-le-Haut</t>
  </si>
  <si>
    <t>Sewen</t>
  </si>
  <si>
    <t>Sickert</t>
  </si>
  <si>
    <t>Sierentz</t>
  </si>
  <si>
    <t>Sondernach</t>
  </si>
  <si>
    <t>Sondersdorf</t>
  </si>
  <si>
    <t>Soppe-le-Bas</t>
  </si>
  <si>
    <t>Soppe-le-Haut</t>
  </si>
  <si>
    <t>Soultzbach-les-Bains</t>
  </si>
  <si>
    <t>Soultzeren</t>
  </si>
  <si>
    <t>Soultzmatt</t>
  </si>
  <si>
    <t>Spechbach-le-Bas</t>
  </si>
  <si>
    <t>Spechbach-le-Haut</t>
  </si>
  <si>
    <t>Staffelfelden</t>
  </si>
  <si>
    <t>Steinbach</t>
  </si>
  <si>
    <t>Steinbrunn-le-Bas</t>
  </si>
  <si>
    <t>Steinbrunn-le-Haut</t>
  </si>
  <si>
    <t>Steinsoultz</t>
  </si>
  <si>
    <t>Sternenberg</t>
  </si>
  <si>
    <t>Stetten</t>
  </si>
  <si>
    <t>Storckensohn</t>
  </si>
  <si>
    <t>Stosswihr</t>
  </si>
  <si>
    <t>Strueth</t>
  </si>
  <si>
    <t>Sundhoffen</t>
  </si>
  <si>
    <t>Tagolsheim</t>
  </si>
  <si>
    <t>Tagsdorf</t>
  </si>
  <si>
    <t>Thann</t>
  </si>
  <si>
    <t>Traubach-le-Bas</t>
  </si>
  <si>
    <t>Traubach-le-Haut</t>
  </si>
  <si>
    <t>Turckheim</t>
  </si>
  <si>
    <t>Ueberstrass</t>
  </si>
  <si>
    <t>Uffheim</t>
  </si>
  <si>
    <t>Uffholtz</t>
  </si>
  <si>
    <t>Ungersheim</t>
  </si>
  <si>
    <t>Urbes</t>
  </si>
  <si>
    <t>Urschenheim</t>
  </si>
  <si>
    <t>Valdieu-Lutran</t>
  </si>
  <si>
    <t>Vieux-Ferrette</t>
  </si>
  <si>
    <t>Vieux-Thann</t>
  </si>
  <si>
    <t>Village-Neuf</t>
  </si>
  <si>
    <t>Vogelgrun</t>
  </si>
  <si>
    <t>Vogelsheim</t>
  </si>
  <si>
    <t>Voegtlingshoffen</t>
  </si>
  <si>
    <t>Wahlbach</t>
  </si>
  <si>
    <t>Walbach</t>
  </si>
  <si>
    <t>Waldighoffen</t>
  </si>
  <si>
    <t>Walheim</t>
  </si>
  <si>
    <t>Waltenheim</t>
  </si>
  <si>
    <t>Wasserbourg</t>
  </si>
  <si>
    <t>Wattwiller</t>
  </si>
  <si>
    <t>Weckolsheim</t>
  </si>
  <si>
    <t>Wegscheid</t>
  </si>
  <si>
    <t>Wentzwiller</t>
  </si>
  <si>
    <t>Werentzhouse</t>
  </si>
  <si>
    <t>Westhalten</t>
  </si>
  <si>
    <t>Wettolsheim</t>
  </si>
  <si>
    <t>Wickerschwihr</t>
  </si>
  <si>
    <t>Widensolen</t>
  </si>
  <si>
    <t>Wihr-au-Val</t>
  </si>
  <si>
    <t>Wildenstein</t>
  </si>
  <si>
    <t>Willer</t>
  </si>
  <si>
    <t>Willer-sur-Thur</t>
  </si>
  <si>
    <t>Winkel</t>
  </si>
  <si>
    <t>Wintzenheim</t>
  </si>
  <si>
    <t>Wittelsheim</t>
  </si>
  <si>
    <t>Wittenheim</t>
  </si>
  <si>
    <t>Wittersdorf</t>
  </si>
  <si>
    <t>Wolfersdorf</t>
  </si>
  <si>
    <t>Wolfgantzen</t>
  </si>
  <si>
    <t>Wolschwiller</t>
  </si>
  <si>
    <t>Wuenheim</t>
  </si>
  <si>
    <t>Zaessingue</t>
  </si>
  <si>
    <t>Zillisheim</t>
  </si>
  <si>
    <t>Zimmerbach</t>
  </si>
  <si>
    <t>Zimmersheim</t>
  </si>
  <si>
    <r>
      <rPr>
        <sz val="22"/>
        <color rgb="FFFF0000"/>
        <rFont val="Times New Roman"/>
        <family val="1"/>
      </rPr>
      <t>St Georges</t>
    </r>
    <r>
      <rPr>
        <sz val="22"/>
        <color theme="1"/>
        <rFont val="Times New Roman"/>
        <family val="1"/>
      </rPr>
      <t>- Sacré-Coeur</t>
    </r>
  </si>
  <si>
    <t>St Laurent &amp; Ste Agathe</t>
  </si>
  <si>
    <t>St gilles</t>
  </si>
  <si>
    <t>St Wolfgang</t>
  </si>
  <si>
    <t>St Michel</t>
  </si>
  <si>
    <t>St Dizier</t>
  </si>
  <si>
    <t>Assomption de la Vierge</t>
  </si>
  <si>
    <t>St Rémy</t>
  </si>
  <si>
    <t>St Sébastien</t>
  </si>
  <si>
    <t>Décollation de St Jean-Baptiste</t>
  </si>
  <si>
    <r>
      <rPr>
        <sz val="22"/>
        <color rgb="FFFF0000"/>
        <rFont val="Times New Roman"/>
        <family val="1"/>
      </rPr>
      <t>St Blaise</t>
    </r>
    <r>
      <rPr>
        <sz val="22"/>
        <color theme="1"/>
        <rFont val="Times New Roman"/>
        <family val="1"/>
      </rPr>
      <t xml:space="preserve"> - St Martin</t>
    </r>
  </si>
  <si>
    <t>St Alphonse</t>
  </si>
  <si>
    <r>
      <rPr>
        <sz val="22"/>
        <color rgb="FFFF0000"/>
        <rFont val="Times New Roman"/>
        <family val="1"/>
      </rPr>
      <t>Ste Marie</t>
    </r>
    <r>
      <rPr>
        <sz val="22"/>
        <color theme="1"/>
        <rFont val="Times New Roman"/>
        <family val="1"/>
      </rPr>
      <t xml:space="preserve"> - St Dominique</t>
    </r>
  </si>
  <si>
    <t>St André</t>
  </si>
  <si>
    <t>St Erasme</t>
  </si>
  <si>
    <r>
      <rPr>
        <sz val="22"/>
        <color rgb="FFFF0000"/>
        <rFont val="Times New Roman"/>
        <family val="1"/>
      </rPr>
      <t xml:space="preserve">Notre-Dame </t>
    </r>
    <r>
      <rPr>
        <sz val="22"/>
        <color theme="1"/>
        <rFont val="Times New Roman"/>
        <family val="1"/>
      </rPr>
      <t>- Ste Anne</t>
    </r>
  </si>
  <si>
    <t>St Jean-Baptiste</t>
  </si>
  <si>
    <r>
      <rPr>
        <sz val="22"/>
        <color rgb="FFFF0000"/>
        <rFont val="Times New Roman"/>
        <family val="1"/>
      </rPr>
      <t>Murbach</t>
    </r>
    <r>
      <rPr>
        <sz val="22"/>
        <color theme="1"/>
        <rFont val="Times New Roman"/>
        <family val="1"/>
      </rPr>
      <t xml:space="preserve"> - Chapelle St Joseph</t>
    </r>
  </si>
  <si>
    <t>St Morand</t>
  </si>
  <si>
    <t>St Gall</t>
  </si>
  <si>
    <t>Marie Auxiliatrice</t>
  </si>
  <si>
    <t>Ste Vierge</t>
  </si>
  <si>
    <t>St Hubert</t>
  </si>
  <si>
    <t>Sainte-Marie-aux-mines</t>
  </si>
  <si>
    <t>Sainte-Croix-aux-mines</t>
  </si>
  <si>
    <t>Sainte-Croix-en-Plaine</t>
  </si>
  <si>
    <t>Sts Cosme &amp; Damien</t>
  </si>
  <si>
    <t>St Bernard</t>
  </si>
  <si>
    <r>
      <rPr>
        <sz val="22"/>
        <color rgb="FFFF0000"/>
        <rFont val="Times New Roman"/>
        <family val="1"/>
      </rPr>
      <t>St Martin</t>
    </r>
    <r>
      <rPr>
        <sz val="22"/>
        <color theme="1"/>
        <rFont val="Times New Roman"/>
        <family val="1"/>
      </rPr>
      <t xml:space="preserve"> - Prix &amp; Amarin</t>
    </r>
  </si>
  <si>
    <t>St Gilles</t>
  </si>
  <si>
    <r>
      <rPr>
        <sz val="22"/>
        <color rgb="FFFF0000"/>
        <rFont val="Times New Roman"/>
        <family val="1"/>
      </rPr>
      <t>St Michel</t>
    </r>
    <r>
      <rPr>
        <sz val="22"/>
        <color theme="1"/>
        <rFont val="Times New Roman"/>
        <family val="1"/>
      </rPr>
      <t xml:space="preserve"> - St Nicolas</t>
    </r>
  </si>
  <si>
    <t>St Sigismond</t>
  </si>
  <si>
    <t>St Fridolin</t>
  </si>
  <si>
    <t>St Florent</t>
  </si>
  <si>
    <t>St georges</t>
  </si>
  <si>
    <t>St Augustin</t>
  </si>
  <si>
    <t>Ste Afra</t>
  </si>
  <si>
    <t>St Antoine abbé</t>
  </si>
  <si>
    <t>St Romain</t>
  </si>
  <si>
    <t>St Antoine de Padoue</t>
  </si>
  <si>
    <r>
      <rPr>
        <sz val="22"/>
        <color rgb="FFFF0000"/>
        <rFont val="Times New Roman"/>
        <family val="1"/>
      </rPr>
      <t>St Waldebert</t>
    </r>
    <r>
      <rPr>
        <sz val="22"/>
        <color theme="1"/>
        <rFont val="Times New Roman"/>
        <family val="1"/>
      </rPr>
      <t xml:space="preserve"> - St Jean Gualbert</t>
    </r>
  </si>
  <si>
    <t>St Prix &amp; St Amarin</t>
  </si>
  <si>
    <t>St Géréon</t>
  </si>
  <si>
    <t>St Urbain</t>
  </si>
  <si>
    <t>st Gall</t>
  </si>
  <si>
    <t>Obermorschwihr</t>
  </si>
  <si>
    <t>Sts Philippe &amp; Jacques</t>
  </si>
  <si>
    <t>Oberlarg</t>
  </si>
  <si>
    <t>Ste Lucie</t>
  </si>
  <si>
    <t>Ste Agathe</t>
  </si>
  <si>
    <t>St Arbogast</t>
  </si>
  <si>
    <t>St Alban</t>
  </si>
  <si>
    <t>St Denis</t>
  </si>
  <si>
    <t>St Dominique</t>
  </si>
  <si>
    <t>Immaculée Conception</t>
  </si>
  <si>
    <t>Michelbach-le-Haut</t>
  </si>
  <si>
    <t>Michelbach-le-Bas</t>
  </si>
  <si>
    <t>Michelbach</t>
  </si>
  <si>
    <t>Meyenheim</t>
  </si>
  <si>
    <t>Metzeral</t>
  </si>
  <si>
    <t>Merxheim</t>
  </si>
  <si>
    <t>Mertzen</t>
  </si>
  <si>
    <t>Malmerspach</t>
  </si>
  <si>
    <t>St Théodore</t>
  </si>
  <si>
    <t>Masevaux</t>
  </si>
  <si>
    <t>Manspach</t>
  </si>
  <si>
    <r>
      <rPr>
        <sz val="22"/>
        <color rgb="FFFF0000"/>
        <rFont val="Times New Roman"/>
        <family val="1"/>
      </rPr>
      <t>St Martin</t>
    </r>
    <r>
      <rPr>
        <sz val="22"/>
        <color theme="1"/>
        <rFont val="Times New Roman"/>
        <family val="1"/>
      </rPr>
      <t xml:space="preserve"> - Sacré-Coeur</t>
    </r>
  </si>
  <si>
    <t>Lutter</t>
  </si>
  <si>
    <t>St Christophe</t>
  </si>
  <si>
    <t>Ste Marie-Madeleine</t>
  </si>
  <si>
    <t>St Jean Gualbert</t>
  </si>
  <si>
    <t>St Eloi</t>
  </si>
  <si>
    <t>Beau, puis passaghes nuageux, vent fort</t>
  </si>
  <si>
    <t>28,62- 17,58-</t>
  </si>
  <si>
    <r>
      <rPr>
        <b/>
        <sz val="26"/>
        <rFont val="Wingdings"/>
        <charset val="2"/>
      </rPr>
      <t></t>
    </r>
    <r>
      <rPr>
        <b/>
        <sz val="26"/>
        <rFont val="Times New Roman"/>
        <family val="1"/>
      </rPr>
      <t>130</t>
    </r>
    <r>
      <rPr>
        <b/>
        <sz val="26"/>
        <color rgb="FFFF0000"/>
        <rFont val="Times New Roman"/>
        <family val="1"/>
      </rPr>
      <t xml:space="preserve"> 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85</t>
    </r>
  </si>
  <si>
    <t>St Imier</t>
  </si>
  <si>
    <t>St Sylvestre</t>
  </si>
  <si>
    <t>St Pierre</t>
  </si>
  <si>
    <t>Barthélemy</t>
  </si>
  <si>
    <t>St Jean l'Evangéliste</t>
  </si>
  <si>
    <r>
      <rPr>
        <sz val="22"/>
        <color rgb="FFFF0000"/>
        <rFont val="Times New Roman"/>
        <family val="1"/>
      </rPr>
      <t>St Etienne</t>
    </r>
    <r>
      <rPr>
        <sz val="22"/>
        <color theme="1"/>
        <rFont val="Times New Roman"/>
        <family val="1"/>
      </rPr>
      <t xml:space="preserve"> - St Morand</t>
    </r>
  </si>
  <si>
    <t>Ste Croix</t>
  </si>
  <si>
    <t>St Benoît</t>
  </si>
  <si>
    <t>Ste croix</t>
  </si>
  <si>
    <t>St Colomban</t>
  </si>
  <si>
    <t>St Appolinaire</t>
  </si>
  <si>
    <t>St Aloyse</t>
  </si>
  <si>
    <t>St Rémi</t>
  </si>
  <si>
    <t>St François d'Assise</t>
  </si>
  <si>
    <t>St Boniface</t>
  </si>
  <si>
    <t>St Matthieu</t>
  </si>
  <si>
    <t>St Jacques &amp; St Christophe</t>
  </si>
  <si>
    <t>St Léonard</t>
  </si>
  <si>
    <t>Exaltation de la Ste Croix</t>
  </si>
  <si>
    <t>St Pantale</t>
  </si>
  <si>
    <t>St Bernard de Menthon</t>
  </si>
  <si>
    <t>Ste Colombe</t>
  </si>
  <si>
    <t>Ste Barbe</t>
  </si>
  <si>
    <t>St Gengoul ( all ( Gangolf )</t>
  </si>
  <si>
    <r>
      <rPr>
        <sz val="22"/>
        <color rgb="FFFF0000"/>
        <rFont val="Times New Roman"/>
        <family val="1"/>
      </rPr>
      <t>St Germain</t>
    </r>
    <r>
      <rPr>
        <sz val="22"/>
        <color theme="1"/>
        <rFont val="Times New Roman"/>
        <family val="1"/>
      </rPr>
      <t xml:space="preserve"> - St Jean-Baptiste</t>
    </r>
  </si>
  <si>
    <r>
      <rPr>
        <sz val="22"/>
        <color rgb="FFFF0000"/>
        <rFont val="Times New Roman"/>
        <family val="1"/>
      </rPr>
      <t>Vierge</t>
    </r>
    <r>
      <rPr>
        <sz val="22"/>
        <color theme="1"/>
        <rFont val="Times New Roman"/>
        <family val="1"/>
      </rPr>
      <t xml:space="preserve"> - Epiphanie</t>
    </r>
  </si>
  <si>
    <t>Sts Pantaléon &amp; Imier</t>
  </si>
  <si>
    <t>St Brice ?</t>
  </si>
  <si>
    <r>
      <rPr>
        <sz val="22"/>
        <color rgb="FFFF0000"/>
        <rFont val="Times New Roman"/>
        <family val="1"/>
      </rPr>
      <t>St Vincent</t>
    </r>
    <r>
      <rPr>
        <sz val="22"/>
        <color theme="1"/>
        <rFont val="Times New Roman"/>
        <family val="1"/>
      </rPr>
      <t xml:space="preserve"> - Sts Prix &amp; Amarin</t>
    </r>
  </si>
  <si>
    <t>Présentation de la Vierge</t>
  </si>
  <si>
    <r>
      <rPr>
        <sz val="22"/>
        <color rgb="FFFF0000"/>
        <rFont val="Times New Roman"/>
        <family val="1"/>
      </rPr>
      <t>Ste Vierge</t>
    </r>
    <r>
      <rPr>
        <sz val="22"/>
        <color theme="1"/>
        <rFont val="Times New Roman"/>
        <family val="1"/>
      </rPr>
      <t xml:space="preserve"> - St Michel</t>
    </r>
  </si>
  <si>
    <t>St Pancrace</t>
  </si>
  <si>
    <t>Ste Marie Auxiliatrice</t>
  </si>
  <si>
    <t>Notre Dame des Sept Couleurs</t>
  </si>
  <si>
    <t>St Adelphe</t>
  </si>
  <si>
    <t>Nuageux, éclaircies et averses</t>
  </si>
  <si>
    <r>
      <rPr>
        <sz val="22"/>
        <color rgb="FFFF0000"/>
        <rFont val="Times New Roman"/>
        <family val="1"/>
      </rPr>
      <t>Pierre</t>
    </r>
    <r>
      <rPr>
        <sz val="22"/>
        <color theme="1"/>
        <rFont val="Times New Roman"/>
        <family val="1"/>
      </rPr>
      <t xml:space="preserve"> - Pierre &amp; Paul</t>
    </r>
  </si>
  <si>
    <t>Pas d'Eglise</t>
  </si>
  <si>
    <t>Hindlingen</t>
  </si>
  <si>
    <t>Ste Anne</t>
  </si>
  <si>
    <t>Andolsheim</t>
  </si>
  <si>
    <t>st Georges</t>
  </si>
  <si>
    <t>St Antoine</t>
  </si>
  <si>
    <t>100-200</t>
  </si>
  <si>
    <t>St Hippolyte</t>
  </si>
  <si>
    <t>Schweighouse-Thann</t>
  </si>
  <si>
    <t>Soultz-68</t>
  </si>
  <si>
    <t>Atlantic Pet Products</t>
  </si>
  <si>
    <t>kumibayfo-egibrobesh1</t>
  </si>
  <si>
    <t>pour NexGard</t>
  </si>
  <si>
    <t xml:space="preserve">52,29- </t>
  </si>
  <si>
    <t>Traubach le Haut</t>
  </si>
  <si>
    <t>Muhlbach/Munster</t>
  </si>
  <si>
    <t>Châtenois 67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</si>
  <si>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</si>
  <si>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 xml:space="preserve">    10h30</t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</si>
  <si>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25</t>
    </r>
  </si>
  <si>
    <t>P 24</t>
  </si>
  <si>
    <t>P 25</t>
  </si>
  <si>
    <t>P 26</t>
  </si>
  <si>
    <t>P 27</t>
  </si>
  <si>
    <t>18.3</t>
  </si>
  <si>
    <t>55.7</t>
  </si>
  <si>
    <t>21.1</t>
  </si>
  <si>
    <t>Mine Ste Barbe ( au St Philippe )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</si>
  <si>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</si>
  <si>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 xml:space="preserve">    8h25</t>
  </si>
  <si>
    <r>
      <t xml:space="preserve">Salon Vin Bollenberg ( Manuel ) </t>
    </r>
    <r>
      <rPr>
        <b/>
        <sz val="22"/>
        <color rgb="FFFF0000"/>
        <rFont val="Times New Roman"/>
        <family val="1"/>
      </rPr>
      <t>Dr Huffschmitt L</t>
    </r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</si>
  <si>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30</t>
    </r>
  </si>
  <si>
    <t>9,70- 22,85-</t>
  </si>
  <si>
    <t>22,27-</t>
  </si>
  <si>
    <t>Couvert, qqs gouttes de bruine, éclaircies</t>
  </si>
  <si>
    <t>Coupé Bouleau</t>
  </si>
  <si>
    <r>
      <rPr>
        <b/>
        <sz val="26"/>
        <color rgb="FFFFC000"/>
        <rFont val="Wingdings"/>
        <charset val="2"/>
      </rPr>
      <t></t>
    </r>
    <r>
      <rPr>
        <b/>
        <sz val="26"/>
        <color rgb="FFFFC000"/>
        <rFont val="Times New Roman"/>
        <family val="1"/>
      </rPr>
      <t xml:space="preserve">15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</si>
  <si>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 xml:space="preserve">     9h30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</si>
  <si>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</si>
  <si>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t xml:space="preserve">32,90- </t>
  </si>
  <si>
    <t>424,86 / 300,00</t>
  </si>
  <si>
    <t>1310,28 / 300,00</t>
  </si>
  <si>
    <t xml:space="preserve">              17h00</t>
  </si>
  <si>
    <r>
      <rPr>
        <b/>
        <sz val="22"/>
        <color rgb="FFFF0000"/>
        <rFont val="Times New Roman"/>
        <family val="1"/>
      </rPr>
      <t>10h00 Alsace Audition</t>
    </r>
    <r>
      <rPr>
        <sz val="22"/>
        <color rgb="FFFF0000"/>
        <rFont val="Times New Roman"/>
        <family val="1"/>
      </rPr>
      <t xml:space="preserve"> </t>
    </r>
    <r>
      <rPr>
        <sz val="22"/>
        <color rgb="FF0000FF"/>
        <rFont val="Times New Roman"/>
        <family val="1"/>
      </rPr>
      <t xml:space="preserve">ADES   </t>
    </r>
    <r>
      <rPr>
        <b/>
        <sz val="22"/>
        <color rgb="FFFF0000"/>
        <rFont val="Times New Roman"/>
        <family val="1"/>
      </rPr>
      <t>13h30 Amic</t>
    </r>
    <r>
      <rPr>
        <sz val="22"/>
        <color rgb="FFFF0000"/>
        <rFont val="Times New Roman"/>
        <family val="1"/>
      </rPr>
      <t xml:space="preserve"> puis Dr Saur</t>
    </r>
  </si>
  <si>
    <t>29,23- 7,93- 66,67-59,78-</t>
  </si>
  <si>
    <t>0,77-</t>
  </si>
  <si>
    <t>9h30 Dr Saur Jack</t>
  </si>
  <si>
    <t xml:space="preserve">              17h15</t>
  </si>
  <si>
    <t>23,1 Kg</t>
  </si>
  <si>
    <t>21 / 26</t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</si>
  <si>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45</t>
    </r>
  </si>
  <si>
    <t>VVM 51</t>
  </si>
  <si>
    <t>VVM 53</t>
  </si>
  <si>
    <t>VVM 55</t>
  </si>
  <si>
    <t xml:space="preserve">Couvert, faibles averses,  </t>
  </si>
  <si>
    <r>
      <t>estieheku</t>
    </r>
    <r>
      <rPr>
        <sz val="20"/>
        <color rgb="FFD09E11"/>
        <rFont val="Helvetica Neue"/>
        <family val="2"/>
      </rPr>
      <t>-</t>
    </r>
    <r>
      <rPr>
        <sz val="20"/>
        <color rgb="FF8100D1"/>
        <rFont val="Helvetica Neue"/>
        <family val="2"/>
      </rPr>
      <t>drarewrut1</t>
    </r>
  </si>
  <si>
    <t>A D 68</t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</si>
  <si>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35</t>
    </r>
  </si>
  <si>
    <t>59,00-</t>
  </si>
  <si>
    <r>
      <t xml:space="preserve">VVM 47 </t>
    </r>
    <r>
      <rPr>
        <sz val="22"/>
        <rFont val="Times New Roman"/>
        <family val="1"/>
      </rPr>
      <t>Reculer d'1 Heure</t>
    </r>
  </si>
  <si>
    <t xml:space="preserve">Fortement nuageux, éclaircies puis beau </t>
  </si>
  <si>
    <t xml:space="preserve">    9h50</t>
  </si>
  <si>
    <t>PhotoPrism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</si>
  <si>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</si>
  <si>
    <t xml:space="preserve">   9h20</t>
  </si>
  <si>
    <t>Pluie la nuit, couvert, éclaircies, aversees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</si>
  <si>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40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45</t>
    </r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</si>
  <si>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</t>
    </r>
    <r>
      <rPr>
        <b/>
        <sz val="26"/>
        <color rgb="FFFFC000"/>
        <rFont val="Times New Roman"/>
        <family val="1"/>
      </rPr>
      <t>25</t>
    </r>
  </si>
  <si>
    <t xml:space="preserve">                19h20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</si>
  <si>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</si>
  <si>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11,63-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</si>
  <si>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 xml:space="preserve">25  </t>
    </r>
    <r>
      <rPr>
        <b/>
        <sz val="26"/>
        <color rgb="FFFFC000"/>
        <rFont val="Wingdings-Regular"/>
      </rPr>
      <t></t>
    </r>
    <r>
      <rPr>
        <b/>
        <sz val="26"/>
        <color rgb="FFFFC000"/>
        <rFont val="Times New Roman"/>
        <family val="1"/>
      </rPr>
      <t>20</t>
    </r>
  </si>
  <si>
    <t xml:space="preserve">                 18h50</t>
  </si>
  <si>
    <r>
      <t xml:space="preserve"> </t>
    </r>
    <r>
      <rPr>
        <b/>
        <sz val="24"/>
        <color rgb="FF0000FF"/>
        <rFont val="Times New Roman"/>
        <family val="1"/>
      </rPr>
      <t>Livraison DiaDom</t>
    </r>
    <r>
      <rPr>
        <b/>
        <sz val="24"/>
        <color rgb="FFFF0000"/>
        <rFont val="Times New Roman"/>
        <family val="1"/>
      </rPr>
      <t xml:space="preserve"> </t>
    </r>
    <r>
      <rPr>
        <sz val="24"/>
        <color rgb="FFFF0000"/>
        <rFont val="Times New Roman"/>
        <family val="1"/>
      </rPr>
      <t>12h00 chez Zann</t>
    </r>
  </si>
  <si>
    <r>
      <t xml:space="preserve">Miel bocal  3 </t>
    </r>
    <r>
      <rPr>
        <b/>
        <sz val="24"/>
        <color rgb="FFFF0000"/>
        <rFont val="Times New Roman"/>
        <family val="1"/>
      </rPr>
      <t>19h00 Dr Huffschmitt + Med</t>
    </r>
  </si>
  <si>
    <t>23,56-</t>
  </si>
  <si>
    <t xml:space="preserve">             17h45</t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</si>
  <si>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15</t>
    </r>
  </si>
  <si>
    <r>
      <t xml:space="preserve">Matin </t>
    </r>
    <r>
      <rPr>
        <b/>
        <sz val="26"/>
        <color theme="1"/>
        <rFont val="Times New Roman"/>
        <family val="1"/>
      </rPr>
      <t>+</t>
    </r>
  </si>
  <si>
    <t>Bloctel Jean</t>
  </si>
  <si>
    <r>
      <rPr>
        <b/>
        <sz val="16"/>
        <color rgb="FF000000"/>
        <rFont val="Arial"/>
        <family val="2"/>
      </rPr>
      <t xml:space="preserve">Larissa  </t>
    </r>
    <r>
      <rPr>
        <sz val="16"/>
        <color rgb="FF000000"/>
        <rFont val="Arial"/>
        <family val="2"/>
      </rPr>
      <t xml:space="preserve"> N° inscription : s15ly74td9v4</t>
    </r>
  </si>
  <si>
    <t>wagler-larissa@gmx.com    passw: @#68160@#jJg   inscription le 6/11/2021  pour 0695010195 et 0929076896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</si>
  <si>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</si>
  <si>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Légèrement voilé, mais beau, couvert, bruine, neige à 1000m</t>
  </si>
  <si>
    <t xml:space="preserve">            16h45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</si>
  <si>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</si>
  <si>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>4,00- 3,80-</t>
  </si>
  <si>
    <t>3e Dose ( J )</t>
  </si>
  <si>
    <t>Nuageux, beau avec passages nuageux</t>
  </si>
  <si>
    <t>Curage glandes anales</t>
  </si>
  <si>
    <t xml:space="preserve">          14h30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</si>
  <si>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35</t>
    </r>
  </si>
  <si>
    <t xml:space="preserve">               16h30</t>
  </si>
  <si>
    <t>@756#miC</t>
  </si>
  <si>
    <r>
      <t>54m</t>
    </r>
    <r>
      <rPr>
        <vertAlign val="superscript"/>
        <sz val="18"/>
        <color rgb="FF000000"/>
        <rFont val="Calibri"/>
        <family val="2"/>
      </rPr>
      <t xml:space="preserve">3 </t>
    </r>
    <r>
      <rPr>
        <sz val="18"/>
        <color rgb="FF000000"/>
        <rFont val="Calibri"/>
        <family val="2"/>
      </rPr>
      <t>/</t>
    </r>
    <r>
      <rPr>
        <vertAlign val="superscript"/>
        <sz val="18"/>
        <color rgb="FF000000"/>
        <rFont val="Calibri"/>
        <family val="2"/>
      </rPr>
      <t xml:space="preserve"> </t>
    </r>
    <r>
      <rPr>
        <sz val="18"/>
        <color rgb="FF000000"/>
        <rFont val="Calibri"/>
        <family val="2"/>
      </rPr>
      <t>586</t>
    </r>
  </si>
  <si>
    <t>411 / 4426</t>
  </si>
  <si>
    <t>fichier licence dans applications Mac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</si>
  <si>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15</t>
    </r>
  </si>
  <si>
    <t xml:space="preserve">      10h50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</si>
  <si>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Wingdings-Regular"/>
      </rPr>
      <t xml:space="preserve">  </t>
    </r>
    <r>
      <rPr>
        <b/>
        <sz val="26"/>
        <color rgb="FFFFFF00"/>
        <rFont val="Wingdings 3"/>
        <charset val="2"/>
      </rPr>
      <t></t>
    </r>
  </si>
  <si>
    <t>26,00-</t>
  </si>
  <si>
    <t>possibilité de Mails Confidentiels autodestructibles</t>
  </si>
  <si>
    <t>Monté roues Neige à 3215 Km</t>
  </si>
  <si>
    <t xml:space="preserve">59,27- 92,92- 10,69- </t>
  </si>
  <si>
    <t>Beau, puis un peu voilé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</si>
  <si>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Wingdings-Regular"/>
      </rPr>
      <t xml:space="preserve"> 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20</t>
    </r>
  </si>
  <si>
    <t>11h07 -3=- 5h56</t>
  </si>
  <si>
    <t>11h03 -3=- 5h59</t>
  </si>
  <si>
    <t>11h00 -3=- 6h02</t>
  </si>
  <si>
    <t>10h56 -4=- 6h06</t>
  </si>
  <si>
    <t>10h53 -3=- 6h09</t>
  </si>
  <si>
    <t>10h50 -3=- 6h12</t>
  </si>
  <si>
    <t>10h46 -4=- 6h16</t>
  </si>
  <si>
    <t>10h43 -3=- 6h19</t>
  </si>
  <si>
    <t>40h39 -4=- 6h23</t>
  </si>
  <si>
    <t>10h36 -3=- 6h26</t>
  </si>
  <si>
    <t>10h33 -3=- 6h29</t>
  </si>
  <si>
    <t>10h29 -4=- 6h33</t>
  </si>
  <si>
    <t>10h26 -3=- 6h36</t>
  </si>
  <si>
    <t>10h23 -3=-6h39</t>
  </si>
  <si>
    <t>10h19 -4=- 6h43</t>
  </si>
  <si>
    <t>10h16 -3=- 6h46</t>
  </si>
  <si>
    <t>10h13 -3=- 6h49</t>
  </si>
  <si>
    <t>10h10 -3=- 6h52</t>
  </si>
  <si>
    <t>10h06 -3=- 6h55</t>
  </si>
  <si>
    <t>10h03 -3=- 6h58</t>
  </si>
  <si>
    <t>10h00 -3=- 7h01</t>
  </si>
  <si>
    <t>9h57 -3=- 7h04</t>
  </si>
  <si>
    <t>9h54 -3=- 7h07</t>
  </si>
  <si>
    <t>9h50 -4=- 7h11</t>
  </si>
  <si>
    <t>9h47 -3=- 7h14</t>
  </si>
  <si>
    <t>9h44 -3=- 7h17</t>
  </si>
  <si>
    <t>9h41 -3=- 7h20</t>
  </si>
  <si>
    <t>9h38 -3=- 7h23</t>
  </si>
  <si>
    <t>9h35 -3=- 7h26</t>
  </si>
  <si>
    <t>9h32 -3=- 7h29</t>
  </si>
  <si>
    <t>9h29 -3=- 7h32</t>
  </si>
  <si>
    <t>9h26 -3=- 7h35</t>
  </si>
  <si>
    <t>9h24 -2=- 7h37</t>
  </si>
  <si>
    <t>9h21 -3=- 7h40</t>
  </si>
  <si>
    <t>9h18 -3=- 7h43</t>
  </si>
  <si>
    <t>9h15 -3=- 7h46</t>
  </si>
  <si>
    <t>9h13 -2=- 7h48</t>
  </si>
  <si>
    <t>9h10 -3=- 7h51</t>
  </si>
  <si>
    <t>9h07 -3=- 7h54</t>
  </si>
  <si>
    <t>9h05 -2=- 7h56</t>
  </si>
  <si>
    <t>9h02 -3=- 7h59</t>
  </si>
  <si>
    <t>9h00 -2=- 8h01</t>
  </si>
  <si>
    <t>8h58 -2=+ 8h03</t>
  </si>
  <si>
    <t>8h55 +3=- 8h06</t>
  </si>
  <si>
    <t>8h53 -2=- 8h08</t>
  </si>
  <si>
    <t>8h51 -2=- 8h10</t>
  </si>
  <si>
    <t>8h49 -2=- 8h12</t>
  </si>
  <si>
    <t>8h47 -2=- 8h14</t>
  </si>
  <si>
    <t>8h45 -2=- 8h16</t>
  </si>
  <si>
    <t>8h43 -2=- 8h18</t>
  </si>
  <si>
    <t>8h41 -2=- 8h20</t>
  </si>
  <si>
    <t>8h39 -2=- 8h22</t>
  </si>
  <si>
    <t>8h37 -2=- 8h24</t>
  </si>
  <si>
    <t>8h36 -1=- 8h25</t>
  </si>
  <si>
    <t>8h34 -2=- 8h27</t>
  </si>
  <si>
    <t>8h32 -2=- 8h29</t>
  </si>
  <si>
    <t>8h31 -1=- 8h30</t>
  </si>
  <si>
    <t>8h30 -1=- 8h31</t>
  </si>
  <si>
    <t>8h28 -2=- 8h33</t>
  </si>
  <si>
    <t>8h27 -1=- 8h34</t>
  </si>
  <si>
    <t>8h26 -1=- 8h35</t>
  </si>
  <si>
    <t xml:space="preserve"> 8h25 -1=- 8h36</t>
  </si>
  <si>
    <t>8h24 -1=- 8h37</t>
  </si>
  <si>
    <t>8h23 -1=- 8h38</t>
  </si>
  <si>
    <t>8h23 =- 8h38</t>
  </si>
  <si>
    <t>Brouillard, 7° à 900m, puis beau, 10° à 800m, brouillard lesoir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</si>
  <si>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45</t>
    </r>
  </si>
  <si>
    <t>Générateurs de mots de Passe Gratuits</t>
  </si>
  <si>
    <t>PSWD-Password Generator</t>
  </si>
  <si>
    <t>Password Factory</t>
  </si>
  <si>
    <t>APG</t>
  </si>
  <si>
    <t>DiceGen</t>
  </si>
  <si>
    <t>Gén de mot de passe Sklv</t>
  </si>
  <si>
    <t>Master Password...</t>
  </si>
  <si>
    <t>DNS</t>
  </si>
  <si>
    <t>Cloudflare</t>
  </si>
  <si>
    <t>ControlD</t>
  </si>
  <si>
    <t>94.140.14.14</t>
  </si>
  <si>
    <t>94.140.14.15</t>
  </si>
  <si>
    <t>1.1.1.1,      1.0.0.1</t>
  </si>
  <si>
    <t>76.76.2.1</t>
  </si>
  <si>
    <t>76.76.2.2</t>
  </si>
  <si>
    <t>76.76.2.3</t>
  </si>
  <si>
    <t>https://dns.adguard.com/dns-query</t>
  </si>
  <si>
    <t>https://dns.family.adguard.com/dns-query</t>
  </si>
  <si>
    <t>Contrôle parental</t>
  </si>
  <si>
    <t>Blocage des publicités (défaut)</t>
  </si>
  <si>
    <t>https://cloudflare-dns.com/dns-query</t>
  </si>
  <si>
    <t>https://security.cloudflare-dns.com/dns-query</t>
  </si>
  <si>
    <t>https://family.cloudflare-dns.com/dns-query</t>
  </si>
  <si>
    <t>Bloquage de:</t>
  </si>
  <si>
    <t>Par défaut (sans filtre)</t>
  </si>
  <si>
    <t>Bloque les malwares</t>
  </si>
  <si>
    <t>https://freedns.controld.com/p1</t>
  </si>
  <si>
    <t>https://freedns.controld.com/p2</t>
  </si>
  <si>
    <t>https://freedns.controld.com/p3</t>
  </si>
  <si>
    <t>Malwares et Pubs</t>
  </si>
  <si>
    <t>Malwares</t>
  </si>
  <si>
    <t>Malwares, Pubs et rés. sociaux</t>
  </si>
  <si>
    <t>Malvares et contenu adulte</t>
  </si>
  <si>
    <t>VPN Gratuits</t>
  </si>
  <si>
    <t>ProtonVPN Free</t>
  </si>
  <si>
    <t>Windscribe</t>
  </si>
  <si>
    <t>Hide.me VPN</t>
  </si>
  <si>
    <t>**</t>
  </si>
  <si>
    <t>***</t>
  </si>
  <si>
    <t xml:space="preserve">Couvert et éclaircies, averses de bruine, </t>
  </si>
  <si>
    <t>8h22 -1=- 8h29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</si>
  <si>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35</t>
    </r>
  </si>
  <si>
    <t xml:space="preserve">     7h50</t>
  </si>
  <si>
    <t>Hochnebel, averses de bruine se raréfiant</t>
  </si>
  <si>
    <t xml:space="preserve">    8h00     18h30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</si>
  <si>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</si>
  <si>
    <t>Bruine la nuit, hochnebel, couvert</t>
  </si>
  <si>
    <t xml:space="preserve">    8h55</t>
  </si>
  <si>
    <r>
      <rPr>
        <b/>
        <sz val="26"/>
        <color rgb="FFFFFF00"/>
        <rFont val="Wingdings 3"/>
        <charset val="2"/>
      </rPr>
      <t xml:space="preserve">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</si>
  <si>
    <t xml:space="preserve">0,99- 40,00- </t>
  </si>
  <si>
    <t>77,52-</t>
  </si>
  <si>
    <r>
      <t xml:space="preserve">8h00 Dr Huffschmitt + Mask </t>
    </r>
    <r>
      <rPr>
        <sz val="22"/>
        <color rgb="FF0000FF"/>
        <rFont val="Times New Roman"/>
        <family val="1"/>
      </rPr>
      <t>9h30 Katia</t>
    </r>
  </si>
  <si>
    <t>9,90- 33,31- 33,14-</t>
  </si>
  <si>
    <t>9h00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</si>
  <si>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</si>
  <si>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8h21 -1=- 8h28</t>
  </si>
  <si>
    <t>8h21 =-8h28</t>
  </si>
  <si>
    <t>8h20 -1=- 8h29</t>
  </si>
  <si>
    <t>8h20 =- 8h29</t>
  </si>
  <si>
    <t xml:space="preserve">            13h00</t>
  </si>
  <si>
    <r>
      <t>3</t>
    </r>
    <r>
      <rPr>
        <b/>
        <vertAlign val="superscript"/>
        <sz val="22"/>
        <color rgb="FFFF0000"/>
        <rFont val="Times New Roman"/>
        <family val="1"/>
      </rPr>
      <t>e</t>
    </r>
    <r>
      <rPr>
        <b/>
        <sz val="22"/>
        <color rgb="FFFF0000"/>
        <rFont val="Times New Roman"/>
        <family val="1"/>
      </rPr>
      <t xml:space="preserve"> dose covid L</t>
    </r>
  </si>
  <si>
    <t>64,85-</t>
  </si>
  <si>
    <t>Couvert, belles éclaircies, couvert</t>
  </si>
  <si>
    <t xml:space="preserve">85,78- </t>
  </si>
  <si>
    <t xml:space="preserve">       10h00</t>
  </si>
  <si>
    <t>Beau,    hochnebel le soir</t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</si>
  <si>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-Regular"/>
      </rPr>
      <t xml:space="preserve">  </t>
    </r>
    <r>
      <rPr>
        <b/>
        <sz val="26"/>
        <color rgb="FFFFFF00"/>
        <rFont val="Wingdings 3"/>
        <charset val="2"/>
      </rPr>
      <t></t>
    </r>
  </si>
  <si>
    <t>Hochnebel, éclaircie puis hochnebel</t>
  </si>
  <si>
    <t>11,00- 9,00- 34,60- 35,98-</t>
  </si>
  <si>
    <r>
      <t xml:space="preserve">Matin </t>
    </r>
    <r>
      <rPr>
        <b/>
        <sz val="26"/>
        <color theme="1"/>
        <rFont val="Times New Roman"/>
        <family val="1"/>
      </rPr>
      <t>+</t>
    </r>
    <r>
      <rPr>
        <b/>
        <sz val="24"/>
        <color theme="1"/>
        <rFont val="Times New Roman"/>
        <family val="1"/>
      </rPr>
      <t>+</t>
    </r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</si>
  <si>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</si>
  <si>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Miel bocal 4</t>
  </si>
  <si>
    <t>4° à 900m Brouillard, puis hocbnebel</t>
  </si>
  <si>
    <t xml:space="preserve">                 19h50</t>
  </si>
  <si>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"/>
        <charset val="2"/>
      </rPr>
      <t></t>
    </r>
    <r>
      <rPr>
        <b/>
        <sz val="26"/>
        <color rgb="FFFF0000"/>
        <rFont val="Times New Roman"/>
        <family val="1"/>
      </rPr>
      <t>55</t>
    </r>
  </si>
  <si>
    <t xml:space="preserve">            17h00</t>
  </si>
  <si>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>50</t>
    </r>
  </si>
  <si>
    <t>3,67-</t>
  </si>
  <si>
    <t>Couvert avec hochnebel et averses de ruine, neige à 900m</t>
  </si>
  <si>
    <t>Beau avec passage de nuages ± importants</t>
  </si>
  <si>
    <t>Livraison DiaDom</t>
  </si>
  <si>
    <t>Tél: 03 83 95 39 94</t>
  </si>
  <si>
    <t>Dr Huffschmitt +Med</t>
  </si>
  <si>
    <r>
      <rPr>
        <sz val="22"/>
        <color rgb="FF0000FF"/>
        <rFont val="Times New Roman"/>
        <family val="1"/>
      </rPr>
      <t>8h00 Dr Huffschmitt + Mask</t>
    </r>
    <r>
      <rPr>
        <sz val="22"/>
        <color rgb="FFFF0000"/>
        <rFont val="Times New Roman"/>
        <family val="1"/>
      </rPr>
      <t xml:space="preserve">  </t>
    </r>
    <r>
      <rPr>
        <b/>
        <sz val="22"/>
        <color rgb="FFFF0000"/>
        <rFont val="Times New Roman"/>
        <family val="1"/>
      </rPr>
      <t xml:space="preserve">15h00 IRM Larissa </t>
    </r>
  </si>
  <si>
    <t>13,35-</t>
  </si>
  <si>
    <t xml:space="preserve">     10h35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</si>
  <si>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</t>
    </r>
    <r>
      <rPr>
        <b/>
        <sz val="26"/>
        <color rgb="FFFFC000"/>
        <rFont val="Times New Roman"/>
        <family val="1"/>
      </rPr>
      <t>15</t>
    </r>
  </si>
  <si>
    <t>Hochnebel et couvert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</si>
  <si>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</si>
  <si>
    <t>69,38-  90,97</t>
  </si>
  <si>
    <t xml:space="preserve">                 18h55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</si>
  <si>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35</t>
    </r>
  </si>
  <si>
    <t xml:space="preserve">Pluie et neige mêlée, puis neige / couvert avec de faibles éclaircies 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</si>
  <si>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</si>
  <si>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 xml:space="preserve">   8h25        17h30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</si>
  <si>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50</t>
    </r>
  </si>
  <si>
    <t>Nuageux, couvert / averses de neige; 10 cm à 650m</t>
  </si>
  <si>
    <t>Couvert, rares flocons</t>
  </si>
  <si>
    <t xml:space="preserve">   9h55    16h45</t>
  </si>
  <si>
    <t>42,13-</t>
  </si>
  <si>
    <t>19,00- 42,84- 32,90- 133,20- 53,40- 0,88- ,20-</t>
  </si>
  <si>
    <r>
      <rPr>
        <b/>
        <sz val="26"/>
        <rFont val="Wingdings"/>
        <charset val="2"/>
      </rPr>
      <t></t>
    </r>
    <r>
      <rPr>
        <b/>
        <sz val="26"/>
        <rFont val="Times New Roman"/>
        <family val="1"/>
      </rPr>
      <t>100</t>
    </r>
    <r>
      <rPr>
        <b/>
        <sz val="26"/>
        <rFont val="Wingdings-Regular"/>
      </rPr>
      <t xml:space="preserve"> </t>
    </r>
    <r>
      <rPr>
        <b/>
        <sz val="26"/>
        <rFont val="Wingdings"/>
        <charset val="2"/>
      </rPr>
      <t></t>
    </r>
    <r>
      <rPr>
        <b/>
        <sz val="26"/>
        <rFont val="Times New Roman"/>
        <family val="1"/>
      </rPr>
      <t>95</t>
    </r>
  </si>
  <si>
    <t>594,35 / 600,00</t>
  </si>
  <si>
    <t xml:space="preserve">         13h30</t>
  </si>
  <si>
    <t>Couvert, averses neige puis bruine, averses de pluie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</si>
  <si>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85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85</t>
    </r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</si>
  <si>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50</t>
    </r>
  </si>
  <si>
    <t xml:space="preserve">  8h05</t>
  </si>
  <si>
    <t xml:space="preserve">averses de pluis puis neige mêlée, </t>
  </si>
  <si>
    <t xml:space="preserve">       10h10</t>
  </si>
  <si>
    <t xml:space="preserve">Peu nuageux, beau, couvert </t>
  </si>
  <si>
    <t>5,60- 39,48- 28,96-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</si>
  <si>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</si>
  <si>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31</t>
    </r>
    <r>
      <rPr>
        <sz val="12"/>
        <color theme="1"/>
        <rFont val="Calibri"/>
        <family val="2"/>
        <scheme val="minor"/>
      </rPr>
      <t/>
    </r>
  </si>
  <si>
    <r>
      <t>2</t>
    </r>
    <r>
      <rPr>
        <b/>
        <vertAlign val="superscript"/>
        <sz val="24"/>
        <rFont val="Times New Roman"/>
        <family val="1"/>
      </rPr>
      <t>e</t>
    </r>
    <r>
      <rPr>
        <b/>
        <sz val="24"/>
        <rFont val="Times New Roman"/>
        <family val="1"/>
      </rPr>
      <t xml:space="preserve"> Avent</t>
    </r>
  </si>
  <si>
    <r>
      <rPr>
        <b/>
        <sz val="24"/>
        <rFont val="Times New Roman"/>
        <family val="1"/>
      </rPr>
      <t>4</t>
    </r>
    <r>
      <rPr>
        <b/>
        <vertAlign val="superscript"/>
        <sz val="24"/>
        <rFont val="Times New Roman"/>
        <family val="1"/>
      </rPr>
      <t>e</t>
    </r>
    <r>
      <rPr>
        <b/>
        <sz val="24"/>
        <rFont val="Times New Roman"/>
        <family val="1"/>
      </rPr>
      <t xml:space="preserve"> Avent</t>
    </r>
  </si>
  <si>
    <r>
      <rPr>
        <b/>
        <sz val="24"/>
        <rFont val="Times New Roman"/>
        <family val="1"/>
      </rPr>
      <t>3</t>
    </r>
    <r>
      <rPr>
        <b/>
        <vertAlign val="superscript"/>
        <sz val="24"/>
        <rFont val="Times New Roman"/>
        <family val="1"/>
      </rPr>
      <t>e</t>
    </r>
    <r>
      <rPr>
        <b/>
        <sz val="24"/>
        <rFont val="Times New Roman"/>
        <family val="1"/>
      </rPr>
      <t xml:space="preserve"> Avent</t>
    </r>
  </si>
  <si>
    <r>
      <rPr>
        <b/>
        <sz val="24"/>
        <rFont val="Times New Roman"/>
        <family val="1"/>
      </rPr>
      <t>1</t>
    </r>
    <r>
      <rPr>
        <b/>
        <vertAlign val="superscript"/>
        <sz val="24"/>
        <rFont val="Times New Roman"/>
        <family val="1"/>
      </rPr>
      <t xml:space="preserve">er </t>
    </r>
    <r>
      <rPr>
        <b/>
        <sz val="24"/>
        <rFont val="Times New Roman"/>
        <family val="1"/>
      </rPr>
      <t>Avent</t>
    </r>
  </si>
  <si>
    <t>51,27-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</si>
  <si>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35</t>
    </r>
  </si>
  <si>
    <t xml:space="preserve">               15h20</t>
  </si>
  <si>
    <t>Couvert, neige à 600m la nuit</t>
  </si>
  <si>
    <r>
      <rPr>
        <b/>
        <sz val="22"/>
        <rFont val="Times New Roman"/>
        <family val="1"/>
      </rPr>
      <t>ADES</t>
    </r>
    <r>
      <rPr>
        <sz val="22"/>
        <color rgb="FFFF0000"/>
        <rFont val="Times New Roman"/>
        <family val="1"/>
      </rPr>
      <t xml:space="preserve">  </t>
    </r>
    <r>
      <rPr>
        <b/>
        <sz val="22"/>
        <color rgb="FFFF0000"/>
        <rFont val="Times New Roman"/>
        <family val="1"/>
      </rPr>
      <t>14h00 Dr Saur Vaccin Nono</t>
    </r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</si>
  <si>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35</t>
    </r>
  </si>
  <si>
    <t xml:space="preserve">   8h40</t>
  </si>
  <si>
    <t xml:space="preserve">       9h50</t>
  </si>
  <si>
    <t xml:space="preserve">       10h35</t>
  </si>
  <si>
    <t>Nuageux avec de belles éclaircues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</si>
  <si>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</si>
  <si>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 xml:space="preserve">                17h20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</si>
  <si>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</si>
  <si>
    <t xml:space="preserve">41,13- </t>
  </si>
  <si>
    <t>10,76- 98,75-</t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</si>
  <si>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75</t>
    </r>
  </si>
  <si>
    <t>hMMVtz-'TW[52-ETMu2W-9j8@Mw</t>
  </si>
  <si>
    <t>(Plus) +Vita pharmacie en ligne)</t>
  </si>
  <si>
    <t xml:space="preserve">79,17- 72,50- 24,40- </t>
  </si>
  <si>
    <t>23,2 Kg</t>
  </si>
  <si>
    <t>Vaccin  4 Kg</t>
  </si>
  <si>
    <t>Couvert, averses de neige, puis pluie, neige la nuit</t>
  </si>
  <si>
    <t>Couvert, qqs flocons puis faibles averses</t>
  </si>
  <si>
    <t xml:space="preserve">               17h20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</si>
  <si>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30</t>
    </r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</si>
  <si>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 3"/>
        <charset val="2"/>
      </rPr>
      <t></t>
    </r>
  </si>
  <si>
    <t>23 / 26</t>
  </si>
  <si>
    <t xml:space="preserve">     10h50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</si>
  <si>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10</t>
    </r>
  </si>
  <si>
    <t>9h30 Dentiste (Jean)</t>
  </si>
  <si>
    <t>0;  5° à 600m</t>
  </si>
  <si>
    <t>48,99-</t>
  </si>
  <si>
    <t>35,00- 55,98-</t>
  </si>
  <si>
    <t xml:space="preserve">   7h30  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</si>
  <si>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</si>
  <si>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 xml:space="preserve">2,64- 92,62- </t>
  </si>
  <si>
    <t xml:space="preserve">     8h10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</si>
  <si>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40</t>
    </r>
  </si>
  <si>
    <t>Krauterhaus "Sanct-Bernhard.de"</t>
  </si>
  <si>
    <t>272 000</t>
  </si>
  <si>
    <t xml:space="preserve">               17h10</t>
  </si>
  <si>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45</t>
    </r>
  </si>
  <si>
    <t>8h27 -1=+ 7</t>
  </si>
  <si>
    <t>8h30 +1=+ 10</t>
  </si>
  <si>
    <t>8h32 +2=+ 12</t>
  </si>
  <si>
    <t>8h33 +1=+ 13</t>
  </si>
  <si>
    <t>8h35 +2=+ 15</t>
  </si>
  <si>
    <t>8h38 +1=+ 18</t>
  </si>
  <si>
    <t>8h40 +2=+ 20</t>
  </si>
  <si>
    <t>8h42 +2=+ 22</t>
  </si>
  <si>
    <t>8h48 -2=+ 28</t>
  </si>
  <si>
    <t>8h50 +2=+ 30</t>
  </si>
  <si>
    <t>8h52 +2=+ 32</t>
  </si>
  <si>
    <t>Couvert, puis peu nuageux</t>
  </si>
  <si>
    <t>0970 820 320</t>
  </si>
  <si>
    <t xml:space="preserve">      11h10</t>
  </si>
  <si>
    <t>Sel de la Mer morte</t>
  </si>
  <si>
    <t>Sray 3M Cavilon  (7x)</t>
  </si>
  <si>
    <t>https://atlanticpetproducts.com</t>
  </si>
  <si>
    <t>StrongHold et NexGard</t>
  </si>
  <si>
    <t>https://www.bitiba.fr/</t>
  </si>
  <si>
    <t>Biscuits Dog Mio et Litière Cats Best</t>
  </si>
  <si>
    <t>https://www.pourchienetchat.com</t>
  </si>
  <si>
    <t>croquettes Specific FXD</t>
  </si>
  <si>
    <t>Ail poudre, Barf complex, TicOff, biotine avec zinc</t>
  </si>
  <si>
    <t>Amazon</t>
  </si>
  <si>
    <t>DentaStix Grand Chien</t>
  </si>
  <si>
    <t>oskan.fr</t>
  </si>
  <si>
    <t>03 88 81 06 05</t>
  </si>
  <si>
    <t xml:space="preserve">Miel Bocal 6 </t>
  </si>
  <si>
    <t>VVM 56</t>
  </si>
  <si>
    <t>VVM 57</t>
  </si>
  <si>
    <t>VVM 58</t>
  </si>
  <si>
    <t>VVM59</t>
  </si>
  <si>
    <t>Dr huffschmitt + Mask</t>
  </si>
  <si>
    <t>24 / 26</t>
  </si>
  <si>
    <t xml:space="preserve">         11h30</t>
  </si>
  <si>
    <t xml:space="preserve">17,97- </t>
  </si>
  <si>
    <t xml:space="preserve">18,95- 11,24- </t>
  </si>
  <si>
    <t>Brouillard, (beau au dessus de 500m avec 2°) Beau l'après midi</t>
  </si>
  <si>
    <t>Brouillard, (beau au dessus de 500m, Beau début après midi puis hochnebel</t>
  </si>
  <si>
    <t xml:space="preserve">               17h50</t>
  </si>
  <si>
    <t>8h55 +3=+ 35</t>
  </si>
  <si>
    <t>8h59 +2=+ 39</t>
  </si>
  <si>
    <t>Couvert avec de légères éclaircies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</si>
  <si>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</si>
  <si>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</si>
  <si>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>33,46- 105,04- 10,47-</t>
  </si>
  <si>
    <t xml:space="preserve">  6h20     13h50</t>
  </si>
  <si>
    <t>42,54- 32,39- 14,99-</t>
  </si>
  <si>
    <r>
      <rPr>
        <b/>
        <sz val="26"/>
        <color rgb="FFFFC000"/>
        <rFont val="Wingdings-Regular"/>
      </rPr>
      <t>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 3"/>
        <charset val="2"/>
      </rPr>
      <t></t>
    </r>
  </si>
  <si>
    <t xml:space="preserve">67,19- 11,90- </t>
  </si>
  <si>
    <t>Couvert, beau l'après midi, vouvert le soir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</si>
  <si>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55</t>
    </r>
  </si>
  <si>
    <t>15,98-</t>
  </si>
  <si>
    <t>Azop25@Poct3</t>
  </si>
  <si>
    <t>( spray pin des Alpes )</t>
  </si>
  <si>
    <t>Sedagyl</t>
  </si>
  <si>
    <t>Spray pin des Alpes ( Zirbelkiefer )</t>
  </si>
  <si>
    <t>sedagyl.fr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</si>
  <si>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45</t>
    </r>
  </si>
  <si>
    <t>9h02 +3+ 42</t>
  </si>
  <si>
    <t>9h04 +2=- 44</t>
  </si>
  <si>
    <t>9h07 +3=+ 47</t>
  </si>
  <si>
    <t>9h09 +2=+ 49</t>
  </si>
  <si>
    <t>Coucert, faibles averses</t>
  </si>
  <si>
    <t>inscription sur Bloctel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</si>
  <si>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</si>
  <si>
    <t>9h12 +3=+ 52</t>
  </si>
  <si>
    <t xml:space="preserve">     9h30   17h50</t>
  </si>
  <si>
    <t xml:space="preserve">26,12- </t>
  </si>
  <si>
    <t xml:space="preserve">        10h30</t>
  </si>
  <si>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20</t>
    </r>
  </si>
  <si>
    <r>
      <rPr>
        <b/>
        <sz val="26"/>
        <color rgb="FFFFC000"/>
        <rFont val="Wingdings"/>
        <charset val="2"/>
      </rPr>
      <t>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40</t>
    </r>
  </si>
  <si>
    <t xml:space="preserve">  9h10</t>
  </si>
  <si>
    <t>Brouillard, couvert, avec de faibles averses</t>
  </si>
  <si>
    <t xml:space="preserve">Février                         Brouillard, couvert, avec de faibles averses     </t>
  </si>
  <si>
    <t>Azop25@PocT3</t>
  </si>
  <si>
    <t>montage Vidéo</t>
  </si>
  <si>
    <t>Wondershare Filmora (acheté)</t>
  </si>
  <si>
    <t>VidéoProc Viogger ;                   montage Vidéo Gratuit pour MAc</t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</si>
  <si>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75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80</t>
    </r>
  </si>
  <si>
    <t>Nuageux, couvert, averses faibles fin d'après midi</t>
  </si>
  <si>
    <t xml:space="preserve">72,94- </t>
  </si>
  <si>
    <t xml:space="preserve">12,80- </t>
  </si>
  <si>
    <t>Faibles averses et vent fort</t>
  </si>
  <si>
    <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55</t>
    </r>
  </si>
  <si>
    <t xml:space="preserve">66,99- </t>
  </si>
  <si>
    <t>Couvert, averses faibles, et vent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</si>
  <si>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50</t>
    </r>
  </si>
  <si>
    <t xml:space="preserve">     9h30     17h15</t>
  </si>
  <si>
    <t xml:space="preserve">    9h00</t>
  </si>
  <si>
    <t>Couvert et brumeux, averses faibles</t>
  </si>
  <si>
    <t>1399,93 / 600,00</t>
  </si>
  <si>
    <t>1719,71 / 900,00</t>
  </si>
  <si>
    <t>9h17 +2=+ 57</t>
  </si>
  <si>
    <t>9h20 +3=+ 1h00</t>
  </si>
  <si>
    <t>9h23 +3=+ 1h03</t>
  </si>
  <si>
    <t>9h26 +3=+ 1h06</t>
  </si>
  <si>
    <t xml:space="preserve">Couvert et brumeux, averses faibles         </t>
  </si>
  <si>
    <r>
      <t>66 m</t>
    </r>
    <r>
      <rPr>
        <vertAlign val="superscript"/>
        <sz val="18"/>
        <color theme="1"/>
        <rFont val="Times New Roman"/>
        <family val="1"/>
      </rPr>
      <t>3</t>
    </r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</si>
  <si>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45</t>
    </r>
  </si>
  <si>
    <t>1051,07 / 300</t>
  </si>
  <si>
    <t>319,78 / 300</t>
  </si>
  <si>
    <t>Videoproc Vlogger</t>
  </si>
  <si>
    <t>EBYXR-LJ4X4-X7TLF-N2GBL</t>
  </si>
  <si>
    <t>édition vidéo</t>
  </si>
  <si>
    <t>Beau légers passages de nuages d'altitude</t>
  </si>
  <si>
    <t>payé facture eau</t>
  </si>
  <si>
    <t></t>
  </si>
  <si>
    <t>Fin Bitdefender Ativirus 10 appareils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</si>
  <si>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 3"/>
        <charset val="2"/>
      </rPr>
      <t xml:space="preserve">  </t>
    </r>
  </si>
  <si>
    <t xml:space="preserve">    8h40</t>
  </si>
  <si>
    <t>Beau avec qqs nuages d'altitude</t>
  </si>
  <si>
    <t>pxpsalvi@gmail.com</t>
  </si>
  <si>
    <t>06 62 65 24 64  -   03 89 54 36 95</t>
  </si>
  <si>
    <t>06 88 10 00 03  -   06 12 11 46 24</t>
  </si>
  <si>
    <r>
      <t xml:space="preserve">09 84 48 87 96 -  03 80 42 09 62                  </t>
    </r>
    <r>
      <rPr>
        <sz val="16"/>
        <color rgb="FF008000"/>
        <rFont val="Times New Roman"/>
        <family val="1"/>
      </rPr>
      <t>03 26 60 74 15</t>
    </r>
  </si>
  <si>
    <t>+48 694 410 858    E140  +48 67 25 59 309</t>
  </si>
  <si>
    <t>03 89 27 05 25      03 89 77 70 99</t>
  </si>
  <si>
    <t>03 89 58 71 99          09 71 25 45 21</t>
  </si>
  <si>
    <t>03 89 58 70 06 -  03 89 58 83 19 03 89 58 37 15</t>
  </si>
  <si>
    <r>
      <rPr>
        <b/>
        <sz val="22"/>
        <color rgb="FFFF0000"/>
        <rFont val="Times New Roman"/>
        <family val="1"/>
      </rPr>
      <t>Jour de L'An</t>
    </r>
    <r>
      <rPr>
        <sz val="22"/>
        <color rgb="FFFF0000"/>
        <rFont val="Times New Roman"/>
        <family val="1"/>
      </rPr>
      <t xml:space="preserve">  </t>
    </r>
    <r>
      <rPr>
        <b/>
        <sz val="22"/>
        <rFont val="Times New Roman"/>
        <family val="1"/>
      </rPr>
      <t xml:space="preserve">Miel Bocal 7 </t>
    </r>
  </si>
  <si>
    <r>
      <rPr>
        <b/>
        <sz val="26"/>
        <color rgb="FFFF0000"/>
        <rFont val="Wingdings"/>
        <charset val="2"/>
      </rPr>
      <t></t>
    </r>
    <r>
      <rPr>
        <b/>
        <sz val="26"/>
        <color rgb="FFFF0000"/>
        <rFont val="Times New Roman"/>
        <family val="1"/>
      </rPr>
      <t>60</t>
    </r>
    <r>
      <rPr>
        <b/>
        <sz val="26"/>
        <color rgb="FFFF0000"/>
        <rFont val="Wingdings 3"/>
        <charset val="2"/>
      </rPr>
      <t xml:space="preserve">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65</t>
    </r>
  </si>
  <si>
    <t>8h29 +3=+ 1h09</t>
  </si>
  <si>
    <t>9h32 +3=+ 1h12</t>
  </si>
  <si>
    <t>9h35 +3=+ 1h15</t>
  </si>
  <si>
    <t>Ré inscription sur Bloctel</t>
  </si>
  <si>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80</t>
    </r>
    <r>
      <rPr>
        <b/>
        <sz val="26"/>
        <color rgb="FFFF0000"/>
        <rFont val="Wingdings 3"/>
        <charset val="2"/>
      </rPr>
      <t xml:space="preserve"> 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70</t>
    </r>
  </si>
  <si>
    <t xml:space="preserve">      10h40</t>
  </si>
  <si>
    <t>39,00-</t>
  </si>
  <si>
    <t xml:space="preserve">                15h30</t>
  </si>
  <si>
    <t>id: wagj@gmx.com</t>
  </si>
  <si>
    <t>Slgx23@k2</t>
  </si>
  <si>
    <t>Couvert et venteux, pluie faible le soir</t>
  </si>
  <si>
    <t>Cuuvert et venteux</t>
  </si>
  <si>
    <t>Prévoir RV pour Scanner 14 Mars et Dr Faure le 16 Mars</t>
  </si>
  <si>
    <r>
      <rPr>
        <b/>
        <sz val="26"/>
        <rFont val="Wingdings"/>
        <charset val="2"/>
      </rPr>
      <t></t>
    </r>
    <r>
      <rPr>
        <b/>
        <sz val="26"/>
        <rFont val="Times New Roman"/>
        <family val="1"/>
      </rPr>
      <t>110</t>
    </r>
    <r>
      <rPr>
        <b/>
        <sz val="26"/>
        <rFont val="Wingdings 3"/>
        <charset val="2"/>
      </rPr>
      <t xml:space="preserve"> </t>
    </r>
    <r>
      <rPr>
        <b/>
        <sz val="26"/>
        <rFont val="Wingdings"/>
        <charset val="2"/>
      </rPr>
      <t></t>
    </r>
    <r>
      <rPr>
        <b/>
        <sz val="26"/>
        <rFont val="Times New Roman"/>
        <family val="1"/>
      </rPr>
      <t>100</t>
    </r>
  </si>
  <si>
    <t xml:space="preserve">Août                         Beau avec qqs nuages d'altitude                      </t>
  </si>
  <si>
    <t xml:space="preserve">Juin                               Couvert et brumeux, averses faibles                       </t>
  </si>
  <si>
    <t xml:space="preserve">Juillet                  Beau légers passages de nuages d'altitude                      </t>
  </si>
  <si>
    <t xml:space="preserve">Octobre                          Couvert et venteux, pluie faible le soir                 </t>
  </si>
  <si>
    <t xml:space="preserve">Septembre                                             Couvert et venteux                            </t>
  </si>
  <si>
    <t xml:space="preserve">Janvier                                                   Couvert, qqs faibles averses                        </t>
  </si>
  <si>
    <t xml:space="preserve">Mars                         Nuageux, couvert, averses faibles fin d'après midi                     </t>
  </si>
  <si>
    <t xml:space="preserve">Avril                                                        Faibles averses et vent fort                           </t>
  </si>
  <si>
    <t xml:space="preserve"> Mai                            Couvert, averses faibles, et vent                      </t>
  </si>
  <si>
    <t>Escargots</t>
  </si>
  <si>
    <t>Champagne</t>
  </si>
  <si>
    <t>Bûche maison</t>
  </si>
  <si>
    <t>Nouvel An</t>
  </si>
  <si>
    <t>Pinot gris Beblenheim</t>
  </si>
  <si>
    <t>56,86- 16,68-</t>
  </si>
  <si>
    <r>
      <rPr>
        <b/>
        <sz val="22"/>
        <rFont val="Times New Roman"/>
        <family val="1"/>
      </rPr>
      <t xml:space="preserve">Acheté TousComptesFaits Personnel 64bits </t>
    </r>
    <r>
      <rPr>
        <b/>
        <sz val="22"/>
        <color rgb="FFFF0000"/>
        <rFont val="Times New Roman"/>
        <family val="1"/>
      </rPr>
      <t xml:space="preserve"> </t>
    </r>
  </si>
  <si>
    <t>87,27-</t>
  </si>
  <si>
    <t>19,13-</t>
  </si>
  <si>
    <t xml:space="preserve">Novembre            Vent fort, couvert et et faibles averses se renforçant           </t>
  </si>
  <si>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"/>
        <charset val="2"/>
      </rPr>
      <t></t>
    </r>
    <r>
      <rPr>
        <b/>
        <sz val="26"/>
        <color rgb="FFFF0000"/>
        <rFont val="Times New Roman"/>
        <family val="1"/>
      </rPr>
      <t>60</t>
    </r>
  </si>
  <si>
    <t>Vent fort, couvert et et faibles averses se renforçcant, neige la nuit</t>
  </si>
  <si>
    <t xml:space="preserve">     9h15</t>
  </si>
  <si>
    <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20</t>
    </r>
  </si>
  <si>
    <r>
      <rPr>
        <sz val="22"/>
        <rFont val="Times New Roman"/>
        <family val="1"/>
      </rPr>
      <t>Drei Könige ( férié Allemagne )</t>
    </r>
    <r>
      <rPr>
        <sz val="22"/>
        <color rgb="FFFF0000"/>
        <rFont val="Times New Roman"/>
        <family val="1"/>
      </rPr>
      <t xml:space="preserve">           Dr Huffschmitt +Med</t>
    </r>
  </si>
  <si>
    <t xml:space="preserve">6,30- </t>
  </si>
  <si>
    <t xml:space="preserve">32,61- 4,95- </t>
  </si>
  <si>
    <r>
      <t xml:space="preserve">Lundi de Pâques </t>
    </r>
    <r>
      <rPr>
        <sz val="22"/>
        <rFont val="Times New Roman"/>
        <family val="1"/>
      </rPr>
      <t>( férié Allemagne )</t>
    </r>
  </si>
  <si>
    <r>
      <t xml:space="preserve">Ascention        </t>
    </r>
    <r>
      <rPr>
        <sz val="22"/>
        <rFont val="Times New Roman"/>
        <family val="1"/>
      </rPr>
      <t>( férié Allemagne )</t>
    </r>
  </si>
  <si>
    <r>
      <t xml:space="preserve">Lundi de Pentecôte </t>
    </r>
    <r>
      <rPr>
        <sz val="22"/>
        <rFont val="Times New Roman"/>
        <family val="1"/>
      </rPr>
      <t xml:space="preserve">( férié Allemagne ) </t>
    </r>
    <r>
      <rPr>
        <sz val="22"/>
        <color rgb="FFFF0000"/>
        <rFont val="Times New Roman"/>
        <family val="1"/>
      </rPr>
      <t xml:space="preserve"> </t>
    </r>
  </si>
  <si>
    <t>Fronleichnam  ( férié Allemagne )</t>
  </si>
  <si>
    <t>Envoyer certificat de Vie à Sodra</t>
  </si>
  <si>
    <t>Deutsche einheit ( férié Allemagne )</t>
  </si>
  <si>
    <r>
      <t xml:space="preserve">Toussaint         </t>
    </r>
    <r>
      <rPr>
        <sz val="22"/>
        <rFont val="Times New Roman"/>
        <family val="1"/>
      </rPr>
      <t>( férié Allemagne )</t>
    </r>
  </si>
  <si>
    <r>
      <t xml:space="preserve">Lundi de Pentecôte </t>
    </r>
    <r>
      <rPr>
        <sz val="22"/>
        <rFont val="Times New Roman"/>
        <family val="1"/>
      </rPr>
      <t>( férié Allemagne )</t>
    </r>
  </si>
  <si>
    <t>Fronleichnam       ( férié Allemagne )</t>
  </si>
  <si>
    <t>Deutsche Einheit ( férié Allemagne )</t>
  </si>
  <si>
    <r>
      <t>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55</t>
    </r>
  </si>
  <si>
    <t>Nuageux, couvert, qqs flocons</t>
  </si>
  <si>
    <t xml:space="preserve">62,15- </t>
  </si>
  <si>
    <r>
      <rPr>
        <b/>
        <sz val="22"/>
        <color rgb="FF0000FF"/>
        <rFont val="Times New Roman"/>
        <family val="1"/>
      </rPr>
      <t>10h00 1</t>
    </r>
    <r>
      <rPr>
        <b/>
        <vertAlign val="superscript"/>
        <sz val="22"/>
        <color rgb="FF0000FF"/>
        <rFont val="Times New Roman"/>
        <family val="1"/>
      </rPr>
      <t>ère</t>
    </r>
    <r>
      <rPr>
        <b/>
        <sz val="22"/>
        <color rgb="FF0000FF"/>
        <rFont val="Times New Roman"/>
        <family val="1"/>
      </rPr>
      <t xml:space="preserve"> Livraison Hélène ( Lilial ) </t>
    </r>
    <r>
      <rPr>
        <b/>
        <sz val="22"/>
        <color rgb="FFFF0000"/>
        <rFont val="Times New Roman"/>
        <family val="1"/>
      </rPr>
      <t xml:space="preserve">        14h30 Dr Oster</t>
    </r>
  </si>
  <si>
    <r>
      <t>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</t>
    </r>
    <r>
      <rPr>
        <b/>
        <sz val="26"/>
        <color rgb="FFFFC000"/>
        <rFont val="Times New Roman"/>
        <family val="1"/>
      </rPr>
      <t>45</t>
    </r>
  </si>
  <si>
    <t xml:space="preserve">               17h00</t>
  </si>
  <si>
    <t>Hochnebel, neige fine (5cm à 600n), pluie faible le soir</t>
  </si>
  <si>
    <t xml:space="preserve">Couvert, averses de neige mêlée, et faibles éclaircies </t>
  </si>
  <si>
    <t xml:space="preserve">             16h15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</si>
  <si>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</si>
  <si>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>9h38 +3=+ 1h18</t>
  </si>
  <si>
    <t>9h41 +3=+ 1h21</t>
  </si>
  <si>
    <t>9h44 +3=+ 1h24</t>
  </si>
  <si>
    <t>9h47 +3=+ 1h27</t>
  </si>
  <si>
    <t>9h50 +3=+ 1h30</t>
  </si>
  <si>
    <t>9h53 +3=+ 1h33</t>
  </si>
  <si>
    <t>9h56 +3=+ 1h36</t>
  </si>
  <si>
    <t>10h00 +4=+ 1h40</t>
  </si>
  <si>
    <t xml:space="preserve">66,84- </t>
  </si>
  <si>
    <t>jelawa@gmx.com     -       CiP67@68160#</t>
  </si>
  <si>
    <t xml:space="preserve">             15h25</t>
  </si>
  <si>
    <r>
      <rPr>
        <b/>
        <sz val="22"/>
        <color rgb="FFFF0000"/>
        <rFont val="Times New Roman"/>
        <family val="1"/>
      </rPr>
      <t>1</t>
    </r>
    <r>
      <rPr>
        <b/>
        <vertAlign val="superscript"/>
        <sz val="22"/>
        <color rgb="FFFF0000"/>
        <rFont val="Times New Roman"/>
        <family val="1"/>
      </rPr>
      <t>ère</t>
    </r>
    <r>
      <rPr>
        <b/>
        <sz val="22"/>
        <color rgb="FFFF0000"/>
        <rFont val="Times New Roman"/>
        <family val="1"/>
      </rPr>
      <t xml:space="preserve"> Commande FSK</t>
    </r>
  </si>
  <si>
    <t>Soldes</t>
  </si>
  <si>
    <r>
      <t>59m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rgb="FF000000"/>
        <rFont val="Calibri"/>
        <family val="2"/>
      </rPr>
      <t xml:space="preserve"> / 635</t>
    </r>
  </si>
  <si>
    <t>fin ENI</t>
  </si>
  <si>
    <t>Innomatix Tous Comptes Faits Perso.</t>
  </si>
  <si>
    <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25</t>
    </r>
  </si>
  <si>
    <t xml:space="preserve">   8h10     16h45</t>
  </si>
  <si>
    <t>10h03 +3=+ 1h43</t>
  </si>
  <si>
    <t>22,73-</t>
  </si>
  <si>
    <t xml:space="preserve">   8h55</t>
  </si>
  <si>
    <t xml:space="preserve">43,18- 19,63- </t>
  </si>
  <si>
    <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-Regular"/>
      </rPr>
      <t xml:space="preserve"> </t>
    </r>
    <r>
      <rPr>
        <b/>
        <sz val="26"/>
        <color rgb="FFFFFF00"/>
        <rFont val="Times New Roman"/>
        <family val="1"/>
      </rPr>
      <t>15</t>
    </r>
  </si>
  <si>
    <t>8h30 Dr Salomon (J)</t>
  </si>
  <si>
    <t>Dernier Kardegic</t>
  </si>
  <si>
    <t>Livraison  FSK à 16h25</t>
  </si>
  <si>
    <t xml:space="preserve">  8h30      16h55</t>
  </si>
  <si>
    <t>Beau au dessus de 500m, Brouillard jusqu'à 9h30 puis besaubrouillard de retour &gt; 16h30</t>
  </si>
  <si>
    <r>
      <t>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-Regular"/>
      </rPr>
      <t xml:space="preserve"> </t>
    </r>
    <r>
      <rPr>
        <b/>
        <sz val="26"/>
        <color rgb="FFFFFF00"/>
        <rFont val="Times New Roman"/>
        <family val="1"/>
      </rPr>
      <t>10</t>
    </r>
  </si>
  <si>
    <r>
      <t></t>
    </r>
    <r>
      <rPr>
        <b/>
        <sz val="26"/>
        <color rgb="FFFFC000"/>
        <rFont val="Times New Roman"/>
        <family val="1"/>
      </rPr>
      <t>60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55</t>
    </r>
  </si>
  <si>
    <t>10h06 +3=+ 1h46</t>
  </si>
  <si>
    <t>10h09 +3=+ 1h49</t>
  </si>
  <si>
    <t>10h13 +4=+ 1h53</t>
  </si>
  <si>
    <t>10h16 +3=+ 1h56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</si>
  <si>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45</t>
    </r>
  </si>
  <si>
    <t>85-&gt;$-eI-Corpsmanm</t>
  </si>
  <si>
    <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30</t>
    </r>
  </si>
  <si>
    <t>Hochnebel, qqs rares éclaircies</t>
  </si>
  <si>
    <t>10h19 +3=+ 1h59</t>
  </si>
  <si>
    <t>10h23 +4=+ 2h03</t>
  </si>
  <si>
    <t>Couvert, rares et faibles averses  Lune auréolée</t>
  </si>
  <si>
    <t>29,52- 18,99- 2,00-</t>
  </si>
  <si>
    <t>7,55-</t>
  </si>
  <si>
    <t>13h30 Amic Colmar</t>
  </si>
  <si>
    <t xml:space="preserve">16,85- 13,70- 6,25- </t>
  </si>
  <si>
    <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</t>
    </r>
    <r>
      <rPr>
        <b/>
        <sz val="26"/>
        <color rgb="FFFFC000"/>
        <rFont val="Times New Roman"/>
        <family val="1"/>
      </rPr>
      <t>35</t>
    </r>
  </si>
  <si>
    <t>Miel bocal 8</t>
  </si>
  <si>
    <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</si>
  <si>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 xml:space="preserve">              16h05</t>
  </si>
  <si>
    <t xml:space="preserve">60,60- </t>
  </si>
  <si>
    <r>
      <rPr>
        <b/>
        <sz val="18"/>
        <color theme="1"/>
        <rFont val="Times New Roman"/>
        <family val="1"/>
      </rPr>
      <t>Bitdefender Central</t>
    </r>
    <r>
      <rPr>
        <sz val="18"/>
        <color theme="1"/>
        <rFont val="Times New Roman"/>
        <family val="1"/>
      </rPr>
      <t xml:space="preserve"> Total antivirus</t>
    </r>
  </si>
  <si>
    <t>Faibles averses, (2cm neige à 8h30 à 600m)</t>
  </si>
  <si>
    <t>10h26 +3= 2h06</t>
  </si>
  <si>
    <t>10h29 +3=+ 2h09</t>
  </si>
  <si>
    <t>10h33 +4=+ 2h13</t>
  </si>
  <si>
    <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</t>
    </r>
    <r>
      <rPr>
        <b/>
        <sz val="26"/>
        <color rgb="FFFFC000"/>
        <rFont val="Times New Roman"/>
        <family val="1"/>
      </rPr>
      <t>35</t>
    </r>
  </si>
  <si>
    <t xml:space="preserve">             16h45</t>
  </si>
  <si>
    <r>
      <rPr>
        <b/>
        <sz val="26"/>
        <color rgb="FFFFFF00"/>
        <rFont val="Wingdings-Regular"/>
      </rPr>
      <t>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20</t>
    </r>
  </si>
  <si>
    <t>Photogantic</t>
  </si>
  <si>
    <t>aqOmbm1i</t>
  </si>
  <si>
    <r>
      <t xml:space="preserve">Dr huffschmitt + Mask, et </t>
    </r>
    <r>
      <rPr>
        <b/>
        <sz val="22"/>
        <color rgb="FFFF0000"/>
        <rFont val="Times New Roman"/>
        <family val="1"/>
      </rPr>
      <t>Rappel Tétanos ( J + L )</t>
    </r>
  </si>
  <si>
    <t xml:space="preserve">     9h25</t>
  </si>
  <si>
    <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</t>
    </r>
    <r>
      <rPr>
        <b/>
        <sz val="26"/>
        <color rgb="FFFFC000"/>
        <rFont val="Times New Roman"/>
        <family val="1"/>
      </rPr>
      <t>30</t>
    </r>
  </si>
  <si>
    <t>10h36 +3=+ 2h16</t>
  </si>
  <si>
    <t>10h40 +4=+ 2h20</t>
  </si>
  <si>
    <t>10h43 +3=+ 2h23</t>
  </si>
  <si>
    <t>couvert et rares éclaircies</t>
  </si>
  <si>
    <t xml:space="preserve">                16h10</t>
  </si>
  <si>
    <r>
      <t>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</t>
    </r>
    <r>
      <rPr>
        <b/>
        <sz val="26"/>
        <color rgb="FFFFC000"/>
        <rFont val="Times New Roman"/>
        <family val="1"/>
      </rPr>
      <t>20</t>
    </r>
  </si>
  <si>
    <t>10h46 +3=+ 2h26</t>
  </si>
  <si>
    <t xml:space="preserve">12,40- </t>
  </si>
  <si>
    <t>438,18 / 300,00</t>
  </si>
  <si>
    <t>335,57 / 300,00</t>
  </si>
  <si>
    <t>OVH</t>
  </si>
  <si>
    <r>
      <t>%</t>
    </r>
    <r>
      <rPr>
        <sz val="18"/>
        <color rgb="FF000000"/>
        <rFont val="Times New Roman"/>
        <family val="1"/>
      </rPr>
      <t>eRmzzwVGQRgU</t>
    </r>
    <r>
      <rPr>
        <sz val="18"/>
        <color rgb="FF315095"/>
        <rFont val="Times New Roman"/>
        <family val="1"/>
      </rPr>
      <t>8</t>
    </r>
    <r>
      <rPr>
        <sz val="18"/>
        <color rgb="FF000000"/>
        <rFont val="Times New Roman"/>
        <family val="1"/>
      </rPr>
      <t>VpLgLfuxZW</t>
    </r>
  </si>
  <si>
    <t>wj179390-ovh</t>
  </si>
  <si>
    <t>Domaine :  wagler.fr</t>
  </si>
  <si>
    <t>DNS: ns14.ovh.net et dns14.ovh.net</t>
  </si>
  <si>
    <t>27,36- 2,40-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</si>
  <si>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 3"/>
        <charset val="2"/>
      </rPr>
      <t></t>
    </r>
  </si>
  <si>
    <t>5,99- 81,55- 15,00-</t>
  </si>
  <si>
    <t>L200 Batterie à plat</t>
  </si>
  <si>
    <t xml:space="preserve">     10h15    17h05</t>
  </si>
  <si>
    <t>10h50 +4=+ 2h30</t>
  </si>
  <si>
    <t>10h53 +3=+ 2h33</t>
  </si>
  <si>
    <t>Rappel Téténos J + L</t>
  </si>
  <si>
    <t>14,30- 63,11- 77,67- 39,14-</t>
  </si>
  <si>
    <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45</t>
    </r>
  </si>
  <si>
    <t>Fugue de Jack à Endingen</t>
  </si>
  <si>
    <t>inscription via cpte Apple</t>
  </si>
  <si>
    <t xml:space="preserve">141,29- 33,02- </t>
  </si>
  <si>
    <t>Fin garantie batterie L200</t>
  </si>
  <si>
    <t>14h00 Mitsubishi St Dié</t>
  </si>
  <si>
    <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25</t>
    </r>
  </si>
  <si>
    <r>
      <t></t>
    </r>
    <r>
      <rPr>
        <b/>
        <sz val="26"/>
        <color rgb="FFFFC000"/>
        <rFont val="Times New Roman"/>
        <family val="1"/>
      </rPr>
      <t>45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60</t>
    </r>
  </si>
  <si>
    <t>10h57 +4=+ 2h37</t>
  </si>
  <si>
    <t>11h00 +3=+ 2h40</t>
  </si>
  <si>
    <t>11h04 +4=+ 2h44</t>
  </si>
  <si>
    <r>
      <rPr>
        <b/>
        <sz val="22"/>
        <rFont val="Times New Roman"/>
        <family val="1"/>
      </rPr>
      <t xml:space="preserve">Décès de Roudy </t>
    </r>
    <r>
      <rPr>
        <sz val="22"/>
        <color rgb="FFFF0000"/>
        <rFont val="Times New Roman"/>
        <family val="1"/>
      </rPr>
      <t xml:space="preserve"> Remplacé Batterie L200 (garantie 2 ans)</t>
    </r>
  </si>
  <si>
    <t>9,69-</t>
  </si>
  <si>
    <t>Folder Compare Lite</t>
  </si>
  <si>
    <t>Comparateur de dossiers</t>
  </si>
  <si>
    <t>Couvert, faible bruine, faibles averses le soir</t>
  </si>
  <si>
    <t>Soldes Fin</t>
  </si>
  <si>
    <r>
      <t>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34</t>
    </r>
    <r>
      <rPr>
        <sz val="12"/>
        <color theme="1"/>
        <rFont val="Calibri"/>
        <family val="2"/>
        <scheme val="minor"/>
      </rPr>
      <t/>
    </r>
  </si>
  <si>
    <t>Cochnebel, couvert, éclaircies le soir</t>
  </si>
  <si>
    <r>
      <t></t>
    </r>
    <r>
      <rPr>
        <b/>
        <sz val="26"/>
        <color rgb="FFFF0000"/>
        <rFont val="Times New Roman"/>
        <family val="1"/>
      </rPr>
      <t>75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70</t>
    </r>
  </si>
  <si>
    <t xml:space="preserve">11,95- </t>
  </si>
  <si>
    <t xml:space="preserve">15,75- </t>
  </si>
  <si>
    <t xml:space="preserve">            13h15</t>
  </si>
  <si>
    <t>wagj@gmx.com   -  Slgx23@k2</t>
  </si>
  <si>
    <r>
      <rPr>
        <b/>
        <sz val="22"/>
        <color rgb="FFFF0000"/>
        <rFont val="Times New Roman"/>
        <family val="1"/>
      </rPr>
      <t>Commande FSK</t>
    </r>
    <r>
      <rPr>
        <sz val="22"/>
        <rFont val="Times New Roman"/>
        <family val="1"/>
      </rPr>
      <t xml:space="preserve"> Drei Könige ( férié Allemagne )</t>
    </r>
    <r>
      <rPr>
        <sz val="22"/>
        <color rgb="FFFF0000"/>
        <rFont val="Times New Roman"/>
        <family val="1"/>
      </rPr>
      <t xml:space="preserve">           </t>
    </r>
  </si>
  <si>
    <t xml:space="preserve">Averses pluie et neige mêlée, neige  à 8 / 900m </t>
  </si>
  <si>
    <r>
      <t>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0000"/>
        <rFont val="Wingdings-Regular"/>
      </rPr>
      <t xml:space="preserve"> </t>
    </r>
    <r>
      <rPr>
        <b/>
        <sz val="26"/>
        <color theme="1"/>
        <rFont val="Wingdings-Regular"/>
      </rPr>
      <t></t>
    </r>
    <r>
      <rPr>
        <b/>
        <sz val="26"/>
        <color theme="1"/>
        <rFont val="Times New Roman"/>
        <family val="1"/>
      </rPr>
      <t>95</t>
    </r>
  </si>
  <si>
    <t>CB J 6391</t>
  </si>
  <si>
    <t>51,80-</t>
  </si>
  <si>
    <t>10h00 Scanner Orangerie</t>
  </si>
  <si>
    <t>insert N° 250 26 87 31 26 56 32</t>
  </si>
  <si>
    <t>Tatouage 115 PMY- insert N° = id</t>
  </si>
  <si>
    <t>Couvert, averses pluie et parfois neige mêlée</t>
  </si>
  <si>
    <t xml:space="preserve">     10h30   19h55</t>
  </si>
  <si>
    <t>N@rcissim-2Passenger</t>
  </si>
  <si>
    <r>
      <t></t>
    </r>
    <r>
      <rPr>
        <b/>
        <sz val="26"/>
        <color rgb="FFFF0000"/>
        <rFont val="Times New Roman"/>
        <family val="1"/>
      </rPr>
      <t>65</t>
    </r>
    <r>
      <rPr>
        <b/>
        <sz val="26"/>
        <color rgb="FFFF0000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40</t>
    </r>
  </si>
  <si>
    <t>218,06-</t>
  </si>
  <si>
    <t>11h07 +3=+ 2h47</t>
  </si>
  <si>
    <t>11h11 +4=+ 2h51</t>
  </si>
  <si>
    <t>11h14 +3=+ 2h54</t>
  </si>
  <si>
    <t>11h18 +4=+ 2h58</t>
  </si>
  <si>
    <t>Miel bocal 9</t>
  </si>
  <si>
    <t>s'installe par APP STORE   ( licence illimitée )</t>
  </si>
  <si>
    <t>Extraction de texte et OCR</t>
  </si>
  <si>
    <t xml:space="preserve">jelawa@gmx.com / </t>
  </si>
  <si>
    <t>Mno@49Dh#</t>
  </si>
  <si>
    <t>Boom3D (1) iMac 27</t>
  </si>
  <si>
    <t>Boom3D (2) MacBookPro</t>
  </si>
  <si>
    <t xml:space="preserve">              17h20</t>
  </si>
  <si>
    <r>
      <t>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40</t>
    </r>
  </si>
  <si>
    <t xml:space="preserve">104,34-  5,00- 5,57- </t>
  </si>
  <si>
    <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60</t>
    </r>
  </si>
  <si>
    <t>DuckDuck Privacy Dasboard</t>
  </si>
  <si>
    <t>Navigateur sécurisé ?</t>
  </si>
  <si>
    <t>11h21 +3=+ 3h01</t>
  </si>
  <si>
    <t>11h25 +4=+ 3h05</t>
  </si>
  <si>
    <t>70,34-</t>
  </si>
  <si>
    <t>couvert avec de faibles averses de bruine, neige à 700m</t>
  </si>
  <si>
    <t xml:space="preserve">11,70- </t>
  </si>
  <si>
    <t xml:space="preserve">     9h45</t>
  </si>
  <si>
    <r>
      <t xml:space="preserve"> ADES         </t>
    </r>
    <r>
      <rPr>
        <sz val="22"/>
        <rFont val="Times New Roman"/>
        <family val="1"/>
      </rPr>
      <t>14h30 Dr Salomon (J)</t>
    </r>
  </si>
  <si>
    <r>
      <t xml:space="preserve">VVM 60 </t>
    </r>
    <r>
      <rPr>
        <sz val="22"/>
        <color theme="1"/>
        <rFont val="Times New Roman"/>
        <family val="1"/>
      </rPr>
      <t>Commande FSK par Mail</t>
    </r>
  </si>
  <si>
    <t>15,00- 15,00-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</si>
  <si>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80</t>
    </r>
    <r>
      <rPr>
        <b/>
        <sz val="26"/>
        <color rgb="FFFFC000"/>
        <rFont val="Wingdings-Regular"/>
      </rPr>
      <t xml:space="preserve"> </t>
    </r>
    <r>
      <rPr>
        <b/>
        <sz val="26"/>
        <color theme="1"/>
        <rFont val="Wingdings-Regular"/>
      </rPr>
      <t></t>
    </r>
    <r>
      <rPr>
        <b/>
        <sz val="26"/>
        <color theme="1"/>
        <rFont val="Times New Roman"/>
        <family val="1"/>
      </rPr>
      <t>105</t>
    </r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</si>
  <si>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</si>
  <si>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 xml:space="preserve">79,00- </t>
  </si>
  <si>
    <t xml:space="preserve">Livraison FSK </t>
  </si>
  <si>
    <t xml:space="preserve">Fortement nuageux, belles éclaircies l'après-midi, effet de beau temps </t>
  </si>
  <si>
    <t>Beau temps peu nuageux, nuageux</t>
  </si>
  <si>
    <r>
      <t></t>
    </r>
    <r>
      <rPr>
        <b/>
        <sz val="26"/>
        <color rgb="FFFFC000"/>
        <rFont val="Times New Roman"/>
        <family val="1"/>
      </rPr>
      <t>40</t>
    </r>
    <r>
      <rPr>
        <b/>
        <sz val="26"/>
        <color rgb="FFFFC000"/>
        <rFont val="Wingdings-Regular"/>
      </rPr>
      <t xml:space="preserve"> </t>
    </r>
    <r>
      <rPr>
        <b/>
        <sz val="26"/>
        <color rgb="FFFFC000"/>
        <rFont val="Times New Roman"/>
        <family val="1"/>
      </rPr>
      <t>25</t>
    </r>
  </si>
  <si>
    <t>11h28 +3=+ 3h08</t>
  </si>
  <si>
    <t>11h32 +4=+ 3h12</t>
  </si>
  <si>
    <t>11h35 +3=+ 3h15</t>
  </si>
  <si>
    <t>11h39 +4=+ 3h19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</si>
  <si>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25</t>
    </r>
  </si>
  <si>
    <t xml:space="preserve">  9h45</t>
  </si>
  <si>
    <r>
      <t></t>
    </r>
    <r>
      <rPr>
        <b/>
        <sz val="26"/>
        <color rgb="FFFF0000"/>
        <rFont val="Times New Roman"/>
        <family val="1"/>
      </rPr>
      <t>60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60</t>
    </r>
  </si>
  <si>
    <t>Garage Mitsubishi St Dié</t>
  </si>
  <si>
    <t>03 29 56 82 73</t>
  </si>
  <si>
    <t>David Oliveira</t>
  </si>
  <si>
    <t>d.oliveira@prestige-automobiles.com</t>
  </si>
  <si>
    <t>Rappel Tétanos J + L  le 20/01</t>
  </si>
  <si>
    <t xml:space="preserve">24,20- </t>
  </si>
  <si>
    <t>Beau / Couvert,</t>
  </si>
  <si>
    <t xml:space="preserve">           15h05</t>
  </si>
  <si>
    <t>Averses la nuit, neige à 600m, fortement nuageux avec de belles éclaircies</t>
  </si>
  <si>
    <r>
      <t>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</t>
    </r>
    <r>
      <rPr>
        <b/>
        <sz val="26"/>
        <color rgb="FFFFC000"/>
        <rFont val="Times New Roman"/>
        <family val="1"/>
      </rPr>
      <t>25</t>
    </r>
  </si>
  <si>
    <t>0,99- 11,90-</t>
  </si>
  <si>
    <r>
      <t></t>
    </r>
    <r>
      <rPr>
        <b/>
        <sz val="26"/>
        <color rgb="FFFFC000"/>
        <rFont val="Times New Roman"/>
        <family val="1"/>
      </rPr>
      <t>35</t>
    </r>
    <r>
      <rPr>
        <b/>
        <sz val="26"/>
        <color rgb="FFFFC000"/>
        <rFont val="Wingdings-Regular"/>
      </rPr>
      <t xml:space="preserve"> </t>
    </r>
    <r>
      <rPr>
        <b/>
        <sz val="26"/>
        <color rgb="FFFFC000"/>
        <rFont val="Times New Roman"/>
        <family val="1"/>
      </rPr>
      <t>30</t>
    </r>
  </si>
  <si>
    <t>26,07-</t>
  </si>
  <si>
    <t xml:space="preserve">31,90- 24,20- 70,53- </t>
  </si>
  <si>
    <t xml:space="preserve">                16h40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</si>
  <si>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40</t>
    </r>
  </si>
  <si>
    <t>Miel bocal 4 ?</t>
  </si>
  <si>
    <r>
      <t xml:space="preserve"> Toussaint   </t>
    </r>
    <r>
      <rPr>
        <b/>
        <sz val="24"/>
        <rFont val="Times New Roman"/>
        <family val="1"/>
      </rPr>
      <t>Miel bocal 3 ?</t>
    </r>
  </si>
  <si>
    <t>Miel bocal 2 ?</t>
  </si>
  <si>
    <r>
      <rPr>
        <b/>
        <sz val="24"/>
        <rFont val="Times New Roman"/>
        <family val="1"/>
      </rPr>
      <t>Vaccin</t>
    </r>
    <r>
      <rPr>
        <b/>
        <sz val="24"/>
        <color rgb="FFFF0000"/>
        <rFont val="Times New Roman"/>
        <family val="1"/>
      </rPr>
      <t xml:space="preserve"> X</t>
    </r>
  </si>
  <si>
    <t xml:space="preserve">                  20h05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</si>
  <si>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75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55</t>
    </r>
  </si>
  <si>
    <t>110,73- 114,18-</t>
  </si>
  <si>
    <t>100,12-</t>
  </si>
  <si>
    <t>Alternance de faibles averses, et couvert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</si>
  <si>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</si>
  <si>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>11h42 +3=+ 3h22</t>
  </si>
  <si>
    <t>11h46 +4=+ 3h26</t>
  </si>
  <si>
    <t>11h50 +4=+ 3h30</t>
  </si>
  <si>
    <t>11h53 +3=+ 3h33</t>
  </si>
  <si>
    <t>11h57 +4=+ 3h37</t>
  </si>
  <si>
    <t>12h00 +3=+ 3h40</t>
  </si>
  <si>
    <t>Vitamine D 1</t>
  </si>
  <si>
    <t>Vitamine D 2</t>
  </si>
  <si>
    <t>Vitamine D 3</t>
  </si>
  <si>
    <t>Vitamine D 4</t>
  </si>
  <si>
    <t>Vitamine D 5</t>
  </si>
  <si>
    <r>
      <t xml:space="preserve">Printemps  </t>
    </r>
    <r>
      <rPr>
        <b/>
        <sz val="24"/>
        <color theme="1"/>
        <rFont val="Times New Roman"/>
        <family val="1"/>
      </rPr>
      <t>Vitamine D</t>
    </r>
    <r>
      <rPr>
        <b/>
        <sz val="24"/>
        <color rgb="FFFF0000"/>
        <rFont val="Times New Roman"/>
        <family val="1"/>
      </rPr>
      <t xml:space="preserve"> 6</t>
    </r>
  </si>
  <si>
    <t>Vitamine D 14</t>
  </si>
  <si>
    <t>Vitamine D 18</t>
  </si>
  <si>
    <t>Vitamine D 19</t>
  </si>
  <si>
    <t>Vitamine D 21</t>
  </si>
  <si>
    <t>Vitamine D 22</t>
  </si>
  <si>
    <t>Vitamine D 23</t>
  </si>
  <si>
    <t>Vitamine D 24</t>
  </si>
  <si>
    <t>Vitamine D 27</t>
  </si>
  <si>
    <t>Vitamine D 28</t>
  </si>
  <si>
    <t>Vitamine D 30</t>
  </si>
  <si>
    <t>Vitamine D 31</t>
  </si>
  <si>
    <t>Vitamine D 32</t>
  </si>
  <si>
    <t>Vitamine D 33</t>
  </si>
  <si>
    <t>Vitamine D 34</t>
  </si>
  <si>
    <t>Vitamine D 35</t>
  </si>
  <si>
    <t>Vitamine D 36</t>
  </si>
  <si>
    <t>Vitamine D 39</t>
  </si>
  <si>
    <t>Vitamine D 40</t>
  </si>
  <si>
    <t>Vitamine D 41</t>
  </si>
  <si>
    <t>Vitamine D 42</t>
  </si>
  <si>
    <t>Vitamine D 43</t>
  </si>
  <si>
    <t>Vitamine D 44</t>
  </si>
  <si>
    <t>Vitamine D 48</t>
  </si>
  <si>
    <t>Vitamine D 49</t>
  </si>
  <si>
    <t>Vitamine D 50</t>
  </si>
  <si>
    <t>Vitamine D 51</t>
  </si>
  <si>
    <t>Prévoir commande Vitamine D + Magnésium chez Sct Bernhardt</t>
  </si>
  <si>
    <t xml:space="preserve">Miel Bocal 10 </t>
  </si>
  <si>
    <t xml:space="preserve">                  17h50</t>
  </si>
  <si>
    <t xml:space="preserve">    9h20</t>
  </si>
  <si>
    <t xml:space="preserve">Alternance de faibles averses, et couvert, belle éclaircie le sooir </t>
  </si>
  <si>
    <t xml:space="preserve">200,00- 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</si>
  <si>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80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80</t>
    </r>
  </si>
  <si>
    <t>Couvert et faibles averses,</t>
  </si>
  <si>
    <t>@1aden-biocyte-hadda-unfeelinG</t>
  </si>
  <si>
    <t xml:space="preserve">              15h00</t>
  </si>
  <si>
    <r>
      <rPr>
        <b/>
        <sz val="24"/>
        <color theme="1"/>
        <rFont val="Wingdings-Regular"/>
      </rPr>
      <t></t>
    </r>
    <r>
      <rPr>
        <b/>
        <sz val="26"/>
        <color theme="1"/>
        <rFont val="Times New Roman"/>
        <family val="1"/>
      </rPr>
      <t xml:space="preserve">100  </t>
    </r>
    <r>
      <rPr>
        <b/>
        <sz val="24"/>
        <color theme="1"/>
        <rFont val="Wingdings-Regular"/>
      </rPr>
      <t></t>
    </r>
    <r>
      <rPr>
        <b/>
        <sz val="26"/>
        <color theme="1"/>
        <rFont val="Times New Roman"/>
        <family val="1"/>
      </rPr>
      <t>100</t>
    </r>
  </si>
  <si>
    <t>12h04 +1=+ 3h44</t>
  </si>
  <si>
    <t>12h07 +3=+ 3h47</t>
  </si>
  <si>
    <t>4 /26</t>
  </si>
  <si>
    <t>Dr huffschmitt</t>
  </si>
  <si>
    <t>chercher produit Scanner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</si>
  <si>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65</t>
    </r>
    <r>
      <rPr>
        <b/>
        <sz val="26"/>
        <color rgb="FFFFC000"/>
        <rFont val="Wingdings-Regular"/>
      </rPr>
      <t xml:space="preserve"> </t>
    </r>
    <r>
      <rPr>
        <b/>
        <sz val="26"/>
        <rFont val="Wingdings-Regular"/>
      </rPr>
      <t></t>
    </r>
    <r>
      <rPr>
        <b/>
        <sz val="26"/>
        <rFont val="Times New Roman"/>
        <family val="1"/>
      </rPr>
      <t>95</t>
    </r>
  </si>
  <si>
    <t>12h11 +4=+ 3h51</t>
  </si>
  <si>
    <t>12h14 +3=+ 3h54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</si>
  <si>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65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50</t>
    </r>
  </si>
  <si>
    <t>Nuageux, averses et vent le soir</t>
  </si>
  <si>
    <t xml:space="preserve">   7h55</t>
  </si>
  <si>
    <t>Nuageux, ciel dégagé le soir</t>
  </si>
  <si>
    <t>2,73-</t>
  </si>
  <si>
    <t>31,02-</t>
  </si>
  <si>
    <t>5,01-</t>
  </si>
  <si>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70</t>
    </r>
    <r>
      <rPr>
        <b/>
        <sz val="26"/>
        <color rgb="FFFFC000"/>
        <rFont val="Wingdings-Regular"/>
      </rPr>
      <t xml:space="preserve"> </t>
    </r>
    <r>
      <rPr>
        <b/>
        <sz val="26"/>
        <color rgb="FFFF0000"/>
        <rFont val="Wingdings-Regular"/>
      </rPr>
      <t></t>
    </r>
    <r>
      <rPr>
        <b/>
        <sz val="26"/>
        <color rgb="FFFF0000"/>
        <rFont val="Times New Roman"/>
        <family val="1"/>
      </rPr>
      <t>70</t>
    </r>
  </si>
  <si>
    <t>Ropp B, D, AM, Pfeffer JJ, E</t>
  </si>
  <si>
    <t>Raclette, jambons, salade carottes, céleri, radis blanc</t>
  </si>
  <si>
    <t>12h18 +4=+ 3h58</t>
  </si>
  <si>
    <t>12h21 +3=+ 4h01</t>
  </si>
  <si>
    <r>
      <rPr>
        <b/>
        <sz val="26"/>
        <color rgb="FFFF0000"/>
        <rFont val="Wingdings-Regular"/>
      </rPr>
      <t></t>
    </r>
    <r>
      <rPr>
        <b/>
        <sz val="26"/>
        <color rgb="FFFF0000"/>
        <rFont val="Times New Roman"/>
        <family val="1"/>
      </rPr>
      <t>85</t>
    </r>
    <r>
      <rPr>
        <b/>
        <sz val="26"/>
        <color rgb="FFFFC000"/>
        <rFont val="Wingdings-Regular"/>
      </rPr>
      <t xml:space="preserve"> </t>
    </r>
    <r>
      <rPr>
        <b/>
        <sz val="26"/>
        <rFont val="Wingdings-Regular"/>
      </rPr>
      <t></t>
    </r>
    <r>
      <rPr>
        <b/>
        <sz val="26"/>
        <rFont val="Times New Roman"/>
        <family val="1"/>
      </rPr>
      <t>95</t>
    </r>
  </si>
  <si>
    <t>Paer Feu Sor</t>
  </si>
  <si>
    <t>pluie la nuit, neige à 600m, couvert, éclaircies et averses</t>
  </si>
  <si>
    <t>21,29-</t>
  </si>
  <si>
    <t xml:space="preserve"> 9h45 Pilates</t>
  </si>
  <si>
    <r>
      <t></t>
    </r>
    <r>
      <rPr>
        <b/>
        <sz val="26"/>
        <color rgb="FFFF0000"/>
        <rFont val="Times New Roman"/>
        <family val="1"/>
      </rPr>
      <t>60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70</t>
    </r>
  </si>
  <si>
    <t>39,53- 50,71-</t>
  </si>
  <si>
    <t>139,99- 14,75- 35,72- 65,23</t>
  </si>
  <si>
    <r>
      <t xml:space="preserve">9h45 Pilates.   </t>
    </r>
    <r>
      <rPr>
        <b/>
        <sz val="24"/>
        <color rgb="FFFF0000"/>
        <rFont val="Times New Roman"/>
        <family val="1"/>
      </rPr>
      <t>Contacté Fruugo</t>
    </r>
  </si>
  <si>
    <t>Couvert, très faible averse le soir</t>
  </si>
  <si>
    <r>
      <t></t>
    </r>
    <r>
      <rPr>
        <b/>
        <sz val="26"/>
        <color rgb="FFFFC000"/>
        <rFont val="Times New Roman"/>
        <family val="1"/>
      </rPr>
      <t>30</t>
    </r>
    <r>
      <rPr>
        <b/>
        <sz val="26"/>
        <color rgb="FFFFC000"/>
        <rFont val="Wingdings-Regular"/>
      </rPr>
      <t xml:space="preserve"> </t>
    </r>
    <r>
      <rPr>
        <b/>
        <sz val="26"/>
        <color rgb="FFFFC000"/>
        <rFont val="Times New Roman"/>
        <family val="1"/>
      </rPr>
      <t>20</t>
    </r>
  </si>
  <si>
    <t xml:space="preserve">Couvert, nuageux, </t>
  </si>
  <si>
    <r>
      <rPr>
        <b/>
        <sz val="22"/>
        <rFont val="Times New Roman"/>
        <family val="1"/>
      </rPr>
      <t xml:space="preserve">Réponse Fruugo    -     30 £            </t>
    </r>
    <r>
      <rPr>
        <b/>
        <sz val="22"/>
        <color rgb="FFFF0000"/>
        <rFont val="Times New Roman"/>
        <family val="1"/>
      </rPr>
      <t xml:space="preserve"> 12h00 Freitag</t>
    </r>
  </si>
  <si>
    <t>7,00- 50,00-</t>
  </si>
  <si>
    <t>925,22 / 600,00</t>
  </si>
  <si>
    <t>1048,07 / 600,00</t>
  </si>
  <si>
    <t>12h25 +4=+ 4h05</t>
  </si>
  <si>
    <t>12h28 +3=+ 4h08</t>
  </si>
  <si>
    <t>12h32 +4=+ 4h12</t>
  </si>
  <si>
    <t xml:space="preserve">Avancer d'1 heure </t>
  </si>
  <si>
    <r>
      <t></t>
    </r>
    <r>
      <rPr>
        <b/>
        <sz val="26"/>
        <color rgb="FFFF0000"/>
        <rFont val="Times New Roman"/>
        <family val="1"/>
      </rPr>
      <t>50</t>
    </r>
    <r>
      <rPr>
        <b/>
        <sz val="26"/>
        <color rgb="FFFF0000"/>
        <rFont val="Wingdings-Regular"/>
      </rPr>
      <t xml:space="preserve"> </t>
    </r>
    <r>
      <rPr>
        <b/>
        <sz val="26"/>
        <color rgb="FFFF0000"/>
        <rFont val="Times New Roman"/>
        <family val="1"/>
      </rPr>
      <t>60</t>
    </r>
  </si>
  <si>
    <r>
      <t xml:space="preserve">15h30 Dr Saur Vaccin Jack </t>
    </r>
    <r>
      <rPr>
        <b/>
        <sz val="26"/>
        <color theme="1"/>
        <rFont val="Times New Roman"/>
        <family val="1"/>
      </rPr>
      <t>+</t>
    </r>
    <r>
      <rPr>
        <b/>
        <sz val="24"/>
        <color theme="1"/>
        <rFont val="Times New Roman"/>
        <family val="1"/>
      </rPr>
      <t xml:space="preserve"> Rage pour 3 ans</t>
    </r>
  </si>
  <si>
    <t>22,6 kg</t>
  </si>
  <si>
    <t xml:space="preserve">   8h05       18h45</t>
  </si>
  <si>
    <r>
      <t></t>
    </r>
    <r>
      <rPr>
        <b/>
        <sz val="26"/>
        <color rgb="FFFF0000"/>
        <rFont val="Times New Roman"/>
        <family val="1"/>
      </rPr>
      <t>55</t>
    </r>
    <r>
      <rPr>
        <b/>
        <sz val="26"/>
        <color rgb="FFFF0000"/>
        <rFont val="Wingdings-Regular"/>
      </rPr>
      <t xml:space="preserve"> </t>
    </r>
    <r>
      <rPr>
        <b/>
        <sz val="26"/>
        <color rgb="FFFF0000"/>
        <rFont val="Times New Roman"/>
        <family val="1"/>
      </rPr>
      <t>60</t>
    </r>
  </si>
  <si>
    <t>Beau, couvert, averses le soir, neige à 600m</t>
  </si>
  <si>
    <t>Prévoir Vaccin Jack pour le 24/02</t>
  </si>
  <si>
    <t>Vaccin Jack ?</t>
  </si>
  <si>
    <t>Prévoir Vaccin Nono pour le 8/12</t>
  </si>
  <si>
    <t>Vaccin Nono ?</t>
  </si>
  <si>
    <t>Prévoir Vaccin Jack pour le 23/02</t>
  </si>
  <si>
    <t>Prévoir Vaccin Nono pour le 9/12</t>
  </si>
  <si>
    <t>Vaccin Jack ? + Rage</t>
  </si>
  <si>
    <t>Prévoir Vaccin Jack + Rage pour le 24/02</t>
  </si>
  <si>
    <r>
      <t></t>
    </r>
    <r>
      <rPr>
        <b/>
        <sz val="26"/>
        <color rgb="FFFFC000"/>
        <rFont val="Times New Roman"/>
        <family val="1"/>
      </rPr>
      <t xml:space="preserve">35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35</t>
    </r>
  </si>
  <si>
    <t>Couvert, éclaircies / averses, neige le soir</t>
  </si>
  <si>
    <t>MacFamilyTree 10 ( Mac Généalogie )</t>
  </si>
  <si>
    <t>Lulu  Parefeu sortant</t>
  </si>
  <si>
    <t>jelawa@gmx.com - Kitof-482-@#&amp;-G                                     Valable &gt; 20/12/2022     Transformé en Personnel</t>
  </si>
  <si>
    <t>Payements avec PayPal</t>
  </si>
  <si>
    <t>Couvert, belles éclaircies, beau</t>
  </si>
  <si>
    <r>
      <t></t>
    </r>
    <r>
      <rPr>
        <b/>
        <sz val="26"/>
        <color rgb="FFFFC000"/>
        <rFont val="Times New Roman"/>
        <family val="1"/>
      </rPr>
      <t xml:space="preserve">55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55</t>
    </r>
  </si>
  <si>
    <r>
      <t>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25</t>
    </r>
  </si>
  <si>
    <t xml:space="preserve">     9h20</t>
  </si>
  <si>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</si>
  <si>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r>
      <t xml:space="preserve">  </t>
    </r>
    <r>
      <rPr>
        <b/>
        <sz val="22"/>
        <color theme="1"/>
        <rFont val="Times New Roman"/>
        <family val="1"/>
      </rPr>
      <t xml:space="preserve">9h45 Pilates </t>
    </r>
    <r>
      <rPr>
        <b/>
        <sz val="22"/>
        <color rgb="FFFF0000"/>
        <rFont val="Times New Roman"/>
        <family val="1"/>
      </rPr>
      <t xml:space="preserve">  </t>
    </r>
  </si>
  <si>
    <r>
      <rPr>
        <b/>
        <sz val="22"/>
        <color rgb="FFFF0000"/>
        <rFont val="Times New Roman"/>
        <family val="1"/>
      </rPr>
      <t xml:space="preserve">St Etienne  </t>
    </r>
    <r>
      <rPr>
        <sz val="22"/>
        <color rgb="FFFF0000"/>
        <rFont val="Times New Roman"/>
        <family val="1"/>
      </rPr>
      <t xml:space="preserve"> </t>
    </r>
    <r>
      <rPr>
        <sz val="22"/>
        <rFont val="Times New Roman"/>
        <family val="1"/>
      </rPr>
      <t xml:space="preserve">( Férié Alsace &amp; Allemagne )      </t>
    </r>
  </si>
  <si>
    <r>
      <t xml:space="preserve">Vendredi Saint  </t>
    </r>
    <r>
      <rPr>
        <sz val="22"/>
        <rFont val="Times New Roman"/>
        <family val="1"/>
      </rPr>
      <t>( férié Alsace &amp; Allemagne )</t>
    </r>
  </si>
  <si>
    <r>
      <t xml:space="preserve">St Etienne </t>
    </r>
    <r>
      <rPr>
        <sz val="22"/>
        <rFont val="Times New Roman"/>
        <family val="1"/>
      </rPr>
      <t>( Férié Alsace &amp; Allemagne )</t>
    </r>
  </si>
  <si>
    <t xml:space="preserve">              15h15</t>
  </si>
  <si>
    <t>12h35 +3=+ 4h15</t>
  </si>
  <si>
    <t>12h39 +4=+ 4h19</t>
  </si>
  <si>
    <t>12h42 +3=+ 4h22</t>
  </si>
  <si>
    <t>15h46 +4=+ 4h26</t>
  </si>
  <si>
    <t>12h49 +3=+ 4h29</t>
  </si>
  <si>
    <t>12h53 +4=+ 4h33</t>
  </si>
  <si>
    <t>12h56 +3=+ 4h36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</si>
  <si>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</si>
  <si>
    <t xml:space="preserve">      10h15</t>
  </si>
  <si>
    <t>Peu nuageux, couvert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</si>
  <si>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</t>
    </r>
    <r>
      <rPr>
        <b/>
        <sz val="26"/>
        <color rgb="FFFFFF00"/>
        <rFont val="Times New Roman"/>
        <family val="1"/>
      </rPr>
      <t>10</t>
    </r>
  </si>
  <si>
    <r>
      <t xml:space="preserve">Miel bocal 11 </t>
    </r>
    <r>
      <rPr>
        <sz val="22"/>
        <color rgb="FFFF0000"/>
        <rFont val="Times New Roman"/>
        <family val="1"/>
      </rPr>
      <t>Commande FSK</t>
    </r>
  </si>
  <si>
    <t xml:space="preserve">25,94- 59,50-, </t>
  </si>
  <si>
    <t xml:space="preserve"> 1,80- 94,27- 34,99-</t>
  </si>
  <si>
    <t>30,47-</t>
  </si>
  <si>
    <r>
      <t>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35</t>
    </r>
  </si>
  <si>
    <t xml:space="preserve">42,14- </t>
  </si>
  <si>
    <t>Mis 10L Ad Blue dans Duster à 9265 Km</t>
  </si>
  <si>
    <t>55,24-</t>
  </si>
  <si>
    <t xml:space="preserve">   7h55       17h10</t>
  </si>
  <si>
    <t>119,00-</t>
  </si>
  <si>
    <t>Maxi 145495</t>
  </si>
  <si>
    <t>Maxi 155495</t>
  </si>
  <si>
    <t>13h00 +4=+ 4h40</t>
  </si>
  <si>
    <t>13h03 +3=+ 4h43</t>
  </si>
  <si>
    <t>13h07 +4=+ 4h47</t>
  </si>
  <si>
    <t xml:space="preserve">14,66- </t>
  </si>
  <si>
    <r>
      <t></t>
    </r>
    <r>
      <rPr>
        <b/>
        <sz val="26"/>
        <color rgb="FFFFC000"/>
        <rFont val="Times New Roman"/>
        <family val="1"/>
      </rPr>
      <t xml:space="preserve">30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</si>
  <si>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r>
      <t></t>
    </r>
    <r>
      <rPr>
        <b/>
        <sz val="26"/>
        <color rgb="FFFFC000"/>
        <rFont val="Times New Roman"/>
        <family val="1"/>
      </rPr>
      <t xml:space="preserve">40 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40</t>
    </r>
  </si>
  <si>
    <t xml:space="preserve">       10h15</t>
  </si>
  <si>
    <t>13h10 +3=+ 4h50</t>
  </si>
  <si>
    <r>
      <t></t>
    </r>
    <r>
      <rPr>
        <b/>
        <sz val="26"/>
        <color rgb="FFFFC000"/>
        <rFont val="Times New Roman"/>
        <family val="1"/>
      </rPr>
      <t xml:space="preserve">45  </t>
    </r>
    <r>
      <rPr>
        <b/>
        <sz val="26"/>
        <color rgb="FFFF0000"/>
        <rFont val="Wingdings"/>
        <charset val="2"/>
      </rPr>
      <t></t>
    </r>
    <r>
      <rPr>
        <b/>
        <sz val="26"/>
        <color rgb="FFFF0000"/>
        <rFont val="Times New Roman"/>
        <family val="1"/>
      </rPr>
      <t>50</t>
    </r>
  </si>
  <si>
    <t xml:space="preserve">             13h05</t>
  </si>
  <si>
    <t>Duster 4x4 Témoin pollution allumé à   9*40 Km</t>
  </si>
  <si>
    <t>274 000</t>
  </si>
  <si>
    <r>
      <rPr>
        <sz val="22"/>
        <color rgb="FFFF0000"/>
        <rFont val="Times New Roman"/>
        <family val="1"/>
      </rPr>
      <t xml:space="preserve"> 9h45 Pilates   </t>
    </r>
    <r>
      <rPr>
        <sz val="22"/>
        <rFont val="Times New Roman"/>
        <family val="1"/>
      </rPr>
      <t xml:space="preserve">    10h45 Dr Salomon L           </t>
    </r>
    <r>
      <rPr>
        <b/>
        <sz val="24"/>
        <color rgb="FF0070C0"/>
        <rFont val="Times New Roman"/>
        <family val="1"/>
      </rPr>
      <t>Nouveautés APPLE</t>
    </r>
  </si>
  <si>
    <r>
      <t xml:space="preserve">Dr Huffschmitt +Med +PdSang      </t>
    </r>
    <r>
      <rPr>
        <sz val="22"/>
        <rFont val="Times New Roman"/>
        <family val="1"/>
      </rPr>
      <t>Stéphane a rvérifié à la valise et effacé l'erreur à 9*75 Km</t>
    </r>
  </si>
  <si>
    <t>52,67- 108,88-</t>
  </si>
  <si>
    <t>9,95-</t>
  </si>
  <si>
    <t>Ventec Energie</t>
  </si>
  <si>
    <t>Pompe à chaleur</t>
  </si>
  <si>
    <t>José Gonzalez 06 83 33 54 46</t>
  </si>
  <si>
    <t>03 88 67 92 48</t>
  </si>
  <si>
    <t>Holzwihr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</si>
  <si>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C000"/>
        <rFont val="Times New Roman"/>
        <family val="1"/>
      </rPr>
      <t xml:space="preserve">  </t>
    </r>
    <r>
      <rPr>
        <b/>
        <sz val="26"/>
        <color rgb="FFFFC000"/>
        <rFont val="Wingdings-Regular"/>
      </rPr>
      <t></t>
    </r>
    <r>
      <rPr>
        <b/>
        <sz val="26"/>
        <color rgb="FFFFC000"/>
        <rFont val="Times New Roman"/>
        <family val="1"/>
      </rPr>
      <t>20</t>
    </r>
  </si>
  <si>
    <t xml:space="preserve">9,54- </t>
  </si>
  <si>
    <t xml:space="preserve">36,61- 10,41- </t>
  </si>
  <si>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</si>
  <si>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>13h14 +4=+ 4h54</t>
  </si>
  <si>
    <t>13h17 +3=+ 4h57</t>
  </si>
  <si>
    <t>13h21 +4=+ 5h01</t>
  </si>
  <si>
    <t xml:space="preserve">            15h20</t>
  </si>
  <si>
    <t xml:space="preserve">  6h15</t>
  </si>
  <si>
    <t>37,94-</t>
  </si>
  <si>
    <t xml:space="preserve">77,33- </t>
  </si>
  <si>
    <t>3,30- 1,00-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</si>
  <si>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</si>
  <si>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>Gaz le Matin</t>
  </si>
  <si>
    <t>13h24 +3=+ 5h04</t>
  </si>
  <si>
    <t>13h28 +4=+ 5h08</t>
  </si>
  <si>
    <t>Beau avec passages nuageux l'après midi</t>
  </si>
  <si>
    <r>
      <t>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10</t>
    </r>
  </si>
  <si>
    <t>Faibles averses, couvert, qqs éclaircies</t>
  </si>
  <si>
    <t>13h31 +3=+ 5h11</t>
  </si>
  <si>
    <r>
      <t xml:space="preserve">livraison FSK      </t>
    </r>
    <r>
      <rPr>
        <sz val="22"/>
        <rFont val="Times New Roman"/>
        <family val="1"/>
      </rPr>
      <t>Scié et rentré moitié du bois</t>
    </r>
  </si>
  <si>
    <t>Scié et rangé dehors 3/4 deuxième moitié du bois,            Commencé enlèvement de deux gaines allant au Stock bois</t>
  </si>
  <si>
    <t>13h35 +4=+ 5h15</t>
  </si>
  <si>
    <t xml:space="preserve">              19h30</t>
  </si>
  <si>
    <t>Couvert, faibles averses la nuit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</si>
  <si>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  </t>
    </r>
    <r>
      <rPr>
        <b/>
        <sz val="26"/>
        <color rgb="FFFFFF00"/>
        <rFont val="Wingdings-Regular"/>
      </rPr>
      <t></t>
    </r>
    <r>
      <rPr>
        <b/>
        <sz val="26"/>
        <color rgb="FFFFFF00"/>
        <rFont val="Times New Roman"/>
        <family val="1"/>
      </rPr>
      <t>10</t>
    </r>
  </si>
  <si>
    <r>
      <t xml:space="preserve">Renouvellement CyberGhost VPN ou choisir </t>
    </r>
    <r>
      <rPr>
        <b/>
        <sz val="24"/>
        <color rgb="FFFF0000"/>
        <rFont val="Times New Roman"/>
        <family val="1"/>
      </rPr>
      <t>Surfshark Nexus</t>
    </r>
  </si>
  <si>
    <t>Fin CaberGhost VPN</t>
  </si>
  <si>
    <t xml:space="preserve">   9h05</t>
  </si>
  <si>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C000"/>
        <rFont val="Times New Roman"/>
        <family val="1"/>
      </rPr>
      <t xml:space="preserve">  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</si>
  <si>
    <t>Averses faibles (jaunes), couvert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</si>
  <si>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</si>
  <si>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>17,00-</t>
  </si>
  <si>
    <t>Hochnebel de sable, faibes éclaircues</t>
  </si>
  <si>
    <t xml:space="preserve">       9h25</t>
  </si>
  <si>
    <r>
      <t>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10</t>
    </r>
  </si>
  <si>
    <t>Couvert, averses de bruine vers le soir</t>
  </si>
  <si>
    <t xml:space="preserve">94,41- </t>
  </si>
  <si>
    <t xml:space="preserve">       10h30</t>
  </si>
  <si>
    <r>
      <t></t>
    </r>
    <r>
      <rPr>
        <b/>
        <sz val="26"/>
        <color rgb="FFFFC000"/>
        <rFont val="Times New Roman"/>
        <family val="1"/>
      </rPr>
      <t xml:space="preserve">30 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25</t>
    </r>
  </si>
  <si>
    <t>9,48- 34,71-</t>
  </si>
  <si>
    <t>76,68- 69,90- 86,00-</t>
  </si>
  <si>
    <t>13h38 +3=+ 5h18</t>
  </si>
  <si>
    <t>13h41 +3=+ 5h21</t>
  </si>
  <si>
    <t>13h45 +4=+ 5h25</t>
  </si>
  <si>
    <t>13h48 +3=+ 5h28</t>
  </si>
  <si>
    <t>13h51 +3=+ 5h31</t>
  </si>
  <si>
    <r>
      <t xml:space="preserve">  </t>
    </r>
    <r>
      <rPr>
        <sz val="22"/>
        <color rgb="FF0000FF"/>
        <rFont val="Times New Roman"/>
        <family val="1"/>
      </rPr>
      <t>Anniversaire Anne Marie Ropp P</t>
    </r>
    <r>
      <rPr>
        <sz val="22"/>
        <rFont val="Times New Roman"/>
        <family val="1"/>
      </rPr>
      <t>ose et branchement câbles lumière bois et chauffe eau</t>
    </r>
  </si>
  <si>
    <r>
      <rPr>
        <b/>
        <sz val="22"/>
        <color rgb="FFFF0000"/>
        <rFont val="Times New Roman"/>
        <family val="1"/>
      </rPr>
      <t>9h30 Dr Faure</t>
    </r>
    <r>
      <rPr>
        <b/>
        <sz val="22"/>
        <rFont val="Times New Roman"/>
        <family val="1"/>
      </rPr>
      <t xml:space="preserve"> Commencé ouverture mur et et creusé fondation plots puis coulé béton</t>
    </r>
  </si>
  <si>
    <t>terminé ouverture mur pour passage tuyauterie pompe à chaleur</t>
  </si>
  <si>
    <r>
      <t></t>
    </r>
    <r>
      <rPr>
        <b/>
        <sz val="26"/>
        <color rgb="FFFFC000"/>
        <rFont val="Times New Roman"/>
        <family val="1"/>
      </rPr>
      <t xml:space="preserve">30   </t>
    </r>
    <r>
      <rPr>
        <b/>
        <sz val="26"/>
        <color rgb="FFFFC000"/>
        <rFont val="Wingdings-Regular"/>
      </rPr>
      <t></t>
    </r>
    <r>
      <rPr>
        <b/>
        <sz val="26"/>
        <color rgb="FFFFC000"/>
        <rFont val="Times New Roman"/>
        <family val="1"/>
      </rPr>
      <t>30</t>
    </r>
  </si>
  <si>
    <t>39,89- 23,99-</t>
  </si>
  <si>
    <t>BTKC-CTCC-VDHC-TTLT-BSVO-VVXJ</t>
  </si>
  <si>
    <r>
      <t>Washing Machine X9</t>
    </r>
    <r>
      <rPr>
        <sz val="18"/>
        <color rgb="FF3C3C3C"/>
        <rFont val="Arial"/>
        <family val="2"/>
      </rPr>
      <t> (1 Ordinateur)</t>
    </r>
  </si>
  <si>
    <t xml:space="preserve">                 17h40</t>
  </si>
  <si>
    <t xml:space="preserve">6h45          </t>
  </si>
  <si>
    <t>13h55 +4=+ 5h35</t>
  </si>
  <si>
    <r>
      <t xml:space="preserve">Scié et rangé reste Bois ( </t>
    </r>
    <r>
      <rPr>
        <b/>
        <sz val="22"/>
        <rFont val="Times New Roman"/>
        <family val="1"/>
      </rPr>
      <t>±</t>
    </r>
    <r>
      <rPr>
        <sz val="22"/>
        <rFont val="Times New Roman"/>
        <family val="1"/>
      </rPr>
      <t xml:space="preserve"> 3 Stères )</t>
    </r>
  </si>
  <si>
    <r>
      <t></t>
    </r>
    <r>
      <rPr>
        <b/>
        <sz val="26"/>
        <color rgb="FFFFFF00"/>
        <rFont val="Times New Roman"/>
        <family val="1"/>
      </rPr>
      <t xml:space="preserve">20   </t>
    </r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</si>
  <si>
    <t>524,49 / 900,00</t>
  </si>
  <si>
    <t>Faibles averses de bruine, couvert, belles éclaircies</t>
  </si>
  <si>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</si>
  <si>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 xml:space="preserve">164,36- </t>
  </si>
  <si>
    <t xml:space="preserve">13h58 +3=+ 4h38 </t>
  </si>
  <si>
    <t>14h01 +3=+ 5h41</t>
  </si>
  <si>
    <t>1078,00 / 900,00</t>
  </si>
  <si>
    <t xml:space="preserve">    8h35</t>
  </si>
  <si>
    <r>
      <t xml:space="preserve"> 9h45 Pilates     </t>
    </r>
    <r>
      <rPr>
        <b/>
        <sz val="22"/>
        <color rgb="FFFF0000"/>
        <rFont val="Times New Roman"/>
        <family val="1"/>
      </rPr>
      <t>10h00Ventec pour pompe à chaleur</t>
    </r>
    <r>
      <rPr>
        <b/>
        <sz val="22"/>
        <color theme="1"/>
        <rFont val="Times New Roman"/>
        <family val="1"/>
      </rPr>
      <t xml:space="preserve">                     Passage Compteur électrique à 9Kw</t>
    </r>
  </si>
  <si>
    <r>
      <rPr>
        <b/>
        <sz val="22"/>
        <rFont val="Times New Roman"/>
        <family val="1"/>
      </rPr>
      <t xml:space="preserve">Miel Bocal 12 </t>
    </r>
    <r>
      <rPr>
        <sz val="22"/>
        <rFont val="Times New Roman"/>
        <family val="1"/>
      </rPr>
      <t xml:space="preserve">  9h45 Pilates</t>
    </r>
  </si>
  <si>
    <t>VPN CyberGhost</t>
  </si>
  <si>
    <t>Fin</t>
  </si>
  <si>
    <t>Installation pompe à chaleur</t>
  </si>
  <si>
    <r>
      <t>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</si>
  <si>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>14h05  +4=+ 5h45</t>
  </si>
  <si>
    <t>14h08 +3=+ 5h48</t>
  </si>
  <si>
    <t xml:space="preserve"> 7 / 26</t>
  </si>
  <si>
    <t>identification Microsoft</t>
  </si>
  <si>
    <t>151,97- 23,52-</t>
  </si>
  <si>
    <t>22,99- 14,30-</t>
  </si>
  <si>
    <t xml:space="preserve">                 19h05</t>
  </si>
  <si>
    <t xml:space="preserve"> 14h11 +3=+ 5h51</t>
  </si>
  <si>
    <t>14h14 +3=+ 5h54</t>
  </si>
  <si>
    <t>127,82- 4,87-</t>
  </si>
  <si>
    <t xml:space="preserve">               17h40</t>
  </si>
  <si>
    <r>
      <t>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  <family val="1"/>
        <charset val="2"/>
      </rPr>
      <t></t>
    </r>
    <r>
      <rPr>
        <b/>
        <sz val="26"/>
        <color rgb="FFFFFF00"/>
        <rFont val="Times New Roman"/>
        <family val="1"/>
      </rPr>
      <t>15</t>
    </r>
  </si>
  <si>
    <t xml:space="preserve">       12h50</t>
  </si>
  <si>
    <t>Posé gaine 110 et 40 pour Pompe à Chaleur et ?</t>
  </si>
  <si>
    <t>ENI   Electricité</t>
  </si>
  <si>
    <t>Compteur 196,36 €/an et 0,16877 /Kw</t>
  </si>
  <si>
    <r>
      <t>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</si>
  <si>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>14h18 +4/+ 5h58</t>
  </si>
  <si>
    <t>14h21 +3=+ 6h01</t>
  </si>
  <si>
    <r>
      <t>58m</t>
    </r>
    <r>
      <rPr>
        <vertAlign val="superscript"/>
        <sz val="18"/>
        <color rgb="FF000000"/>
        <rFont val="Calibri"/>
        <family val="2"/>
      </rPr>
      <t>3</t>
    </r>
    <r>
      <rPr>
        <sz val="18"/>
        <color indexed="8"/>
        <rFont val="Calibri"/>
        <family val="2"/>
      </rPr>
      <t xml:space="preserve"> / 635</t>
    </r>
  </si>
  <si>
    <r>
      <t xml:space="preserve">Heure d'ÉTÉ  </t>
    </r>
    <r>
      <rPr>
        <b/>
        <sz val="22"/>
        <color rgb="FFFF0000"/>
        <rFont val="Times New Roman"/>
        <family val="1"/>
      </rPr>
      <t xml:space="preserve">Vitamine D 7 </t>
    </r>
    <r>
      <rPr>
        <b/>
        <sz val="22"/>
        <rFont val="Times New Roman"/>
        <family val="1"/>
      </rPr>
      <t xml:space="preserve">  Fermé Gaz, démonté chaudière, dernière relève 2062,079 m</t>
    </r>
    <r>
      <rPr>
        <b/>
        <vertAlign val="superscript"/>
        <sz val="22"/>
        <rFont val="Times New Roman"/>
        <family val="1"/>
      </rPr>
      <t>3</t>
    </r>
  </si>
  <si>
    <t xml:space="preserve"> 9h45 Pilates +     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</si>
  <si>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</si>
  <si>
    <r>
      <t>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</si>
  <si>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t>27,36- 35,93-</t>
  </si>
  <si>
    <t xml:space="preserve">129,70- 67,94- </t>
  </si>
  <si>
    <r>
      <t>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10</t>
    </r>
  </si>
  <si>
    <t xml:space="preserve">     8h35</t>
  </si>
  <si>
    <t xml:space="preserve"> Pombage compteur  GAZ    &gt; &lt;  08h00 et 12h00</t>
  </si>
  <si>
    <t xml:space="preserve">8,75- </t>
  </si>
  <si>
    <t>5661 kw à 20h30</t>
  </si>
  <si>
    <t>Pac</t>
  </si>
  <si>
    <t>Faibles averses, ± fréquentes,un peu plus fortes l'après-midi</t>
  </si>
  <si>
    <t>14h24 +3=+ 6h04</t>
  </si>
  <si>
    <t>14h27 +3=+ 6h07</t>
  </si>
  <si>
    <t>14h30 +3=+ 6h10</t>
  </si>
  <si>
    <t>14h33 +3=+ 6h13</t>
  </si>
  <si>
    <t xml:space="preserve"> 13,12- </t>
  </si>
  <si>
    <r>
      <t xml:space="preserve">Dr Huffschmitt +Med             </t>
    </r>
    <r>
      <rPr>
        <sz val="22"/>
        <rFont val="Times New Roman"/>
        <family val="1"/>
      </rPr>
      <t>Livraison FSK</t>
    </r>
  </si>
  <si>
    <r>
      <t xml:space="preserve">Terminé appenti </t>
    </r>
    <r>
      <rPr>
        <sz val="22"/>
        <rFont val="Times New Roman"/>
        <family val="1"/>
      </rPr>
      <t>Commande FSK</t>
    </r>
  </si>
  <si>
    <t>5689 à 20h00</t>
  </si>
  <si>
    <r>
      <t>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</si>
  <si>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t>Couvert, averses pas trop fortes, neige à 900m</t>
  </si>
  <si>
    <t>Bois</t>
  </si>
  <si>
    <t>12 St</t>
  </si>
  <si>
    <t>3,94 € / jour</t>
  </si>
  <si>
    <t>411 M3</t>
  </si>
  <si>
    <t>Electricité</t>
  </si>
  <si>
    <t>2731 Kw</t>
  </si>
  <si>
    <r>
      <t xml:space="preserve">1,52 </t>
    </r>
    <r>
      <rPr>
        <u/>
        <sz val="18"/>
        <color theme="1"/>
        <rFont val="Times New Roman"/>
        <family val="1"/>
      </rPr>
      <t>€</t>
    </r>
    <r>
      <rPr>
        <sz val="18"/>
        <color theme="1"/>
        <rFont val="Times New Roman"/>
        <family val="1"/>
      </rPr>
      <t xml:space="preserve"> / jour</t>
    </r>
  </si>
  <si>
    <t>1,34 € / jour</t>
  </si>
  <si>
    <t>1769,03 / an</t>
  </si>
  <si>
    <t>pour 6 mois</t>
  </si>
  <si>
    <t>pour 1 an</t>
  </si>
  <si>
    <t xml:space="preserve"> à 60 €</t>
  </si>
  <si>
    <t xml:space="preserve">       9h35   19h45</t>
  </si>
  <si>
    <t>5728 à 20h30</t>
  </si>
  <si>
    <t>39 kw</t>
  </si>
  <si>
    <t>28 kw</t>
  </si>
  <si>
    <t>Couvert, averses neige mêlée, neige à 600m, neige la nuit</t>
  </si>
  <si>
    <t>14h36 +3=+ 6h16</t>
  </si>
  <si>
    <t>14h39 +3=+ 6h19</t>
  </si>
  <si>
    <t xml:space="preserve">Faibles averses de neige, </t>
  </si>
  <si>
    <t>51,87- 84,36-</t>
  </si>
  <si>
    <r>
      <t>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-Regular"/>
        <family val="1"/>
        <charset val="2"/>
      </rPr>
      <t></t>
    </r>
    <r>
      <rPr>
        <b/>
        <sz val="26"/>
        <color rgb="FFFFFF00"/>
        <rFont val="Times New Roman"/>
        <family val="1"/>
      </rPr>
      <t>10</t>
    </r>
  </si>
  <si>
    <t>5777 à 20h15</t>
  </si>
  <si>
    <t>49 kw</t>
  </si>
  <si>
    <r>
      <t>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-Regular"/>
        <family val="1"/>
        <charset val="2"/>
      </rPr>
      <t></t>
    </r>
    <r>
      <rPr>
        <b/>
        <sz val="26"/>
        <color rgb="FFFFFF00"/>
        <rFont val="Times New Roman"/>
        <family val="1"/>
      </rPr>
      <t>10</t>
    </r>
  </si>
  <si>
    <r>
      <t>30m</t>
    </r>
    <r>
      <rPr>
        <vertAlign val="superscript"/>
        <sz val="18"/>
        <color rgb="FF000000"/>
        <rFont val="Calibri"/>
        <family val="2"/>
      </rPr>
      <t xml:space="preserve">3 </t>
    </r>
    <r>
      <rPr>
        <sz val="18"/>
        <color rgb="FF000000"/>
        <rFont val="Calibri"/>
        <family val="2"/>
      </rPr>
      <t xml:space="preserve"> / 329</t>
    </r>
  </si>
  <si>
    <t>147 / 1599</t>
  </si>
  <si>
    <t>356696725165695 / 356696725195775</t>
  </si>
  <si>
    <t xml:space="preserve">         12h30</t>
  </si>
  <si>
    <t>14h42 +3=+ 6h22</t>
  </si>
  <si>
    <t>5832 à 21h00</t>
  </si>
  <si>
    <t>55 kw</t>
  </si>
  <si>
    <t>Couvert, quelques flocons, couvert, éclaircies le soir</t>
  </si>
  <si>
    <r>
      <t>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</si>
  <si>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 xml:space="preserve">  9h35</t>
  </si>
  <si>
    <t>Beau, puis passages nuageux</t>
  </si>
  <si>
    <r>
      <t xml:space="preserve">Chauffage </t>
    </r>
    <r>
      <rPr>
        <b/>
        <sz val="24"/>
        <color rgb="FF008000"/>
        <rFont val="Times New Roman"/>
        <family val="1"/>
      </rPr>
      <t>Bois</t>
    </r>
    <r>
      <rPr>
        <b/>
        <sz val="24"/>
        <color theme="1"/>
        <rFont val="Times New Roman"/>
        <family val="1"/>
      </rPr>
      <t xml:space="preserve"> / </t>
    </r>
    <r>
      <rPr>
        <b/>
        <sz val="24"/>
        <color rgb="FF0070C0"/>
        <rFont val="Times New Roman"/>
        <family val="1"/>
      </rPr>
      <t>PAC</t>
    </r>
  </si>
  <si>
    <r>
      <t xml:space="preserve"> Eau Ville / </t>
    </r>
    <r>
      <rPr>
        <b/>
        <sz val="24"/>
        <color rgb="FFFFC000"/>
        <rFont val="Times New Roman"/>
        <family val="1"/>
      </rPr>
      <t>EDF</t>
    </r>
    <r>
      <rPr>
        <b/>
        <sz val="24"/>
        <color rgb="FF008000"/>
        <rFont val="Times New Roman"/>
        <family val="1"/>
      </rPr>
      <t xml:space="preserve"> ou </t>
    </r>
    <r>
      <rPr>
        <b/>
        <sz val="24"/>
        <color rgb="FF00B0F0"/>
        <rFont val="Times New Roman"/>
        <family val="1"/>
      </rPr>
      <t>EDF</t>
    </r>
  </si>
  <si>
    <r>
      <t>222 m</t>
    </r>
    <r>
      <rPr>
        <b/>
        <vertAlign val="superscript"/>
        <sz val="24"/>
        <color rgb="FF008000"/>
        <rFont val="Times New Roman"/>
        <family val="1"/>
      </rPr>
      <t>3</t>
    </r>
  </si>
  <si>
    <r>
      <t>soit 66m</t>
    </r>
    <r>
      <rPr>
        <b/>
        <vertAlign val="superscript"/>
        <sz val="24"/>
        <color rgb="FF008000"/>
        <rFont val="Times New Roman"/>
        <family val="1"/>
      </rPr>
      <t>3</t>
    </r>
    <r>
      <rPr>
        <b/>
        <sz val="24"/>
        <color rgb="FF008000"/>
        <rFont val="Times New Roman"/>
        <family val="1"/>
      </rPr>
      <t xml:space="preserve"> / an</t>
    </r>
  </si>
  <si>
    <r>
      <t>186,197m</t>
    </r>
    <r>
      <rPr>
        <b/>
        <vertAlign val="superscript"/>
        <sz val="24"/>
        <color rgb="FF008000"/>
        <rFont val="Times New Roman"/>
        <family val="1"/>
      </rPr>
      <t>3</t>
    </r>
  </si>
  <si>
    <r>
      <t>181,127m</t>
    </r>
    <r>
      <rPr>
        <b/>
        <vertAlign val="superscript"/>
        <sz val="24"/>
        <color rgb="FF008000"/>
        <rFont val="Times New Roman"/>
        <family val="1"/>
      </rPr>
      <t>3</t>
    </r>
  </si>
  <si>
    <r>
      <t>soit 12,058m</t>
    </r>
    <r>
      <rPr>
        <b/>
        <vertAlign val="superscript"/>
        <sz val="24"/>
        <color rgb="FF008000"/>
        <rFont val="Times New Roman"/>
        <family val="1"/>
      </rPr>
      <t>3</t>
    </r>
  </si>
  <si>
    <r>
      <t>4,502 m</t>
    </r>
    <r>
      <rPr>
        <b/>
        <vertAlign val="superscript"/>
        <sz val="24"/>
        <color rgb="FF008000"/>
        <rFont val="Times New Roman"/>
        <family val="1"/>
      </rPr>
      <t>3</t>
    </r>
    <r>
      <rPr>
        <b/>
        <sz val="24"/>
        <color rgb="FF008000"/>
        <rFont val="Times New Roman"/>
        <family val="1"/>
      </rPr>
      <t xml:space="preserve"> depuis le 1/12</t>
    </r>
  </si>
  <si>
    <r>
      <t xml:space="preserve"> 14,670 m</t>
    </r>
    <r>
      <rPr>
        <b/>
        <vertAlign val="superscript"/>
        <sz val="24"/>
        <color rgb="FF008000"/>
        <rFont val="Times New Roman"/>
        <family val="1"/>
      </rPr>
      <t>3</t>
    </r>
  </si>
  <si>
    <r>
      <t>8,327 m</t>
    </r>
    <r>
      <rPr>
        <b/>
        <vertAlign val="superscript"/>
        <sz val="24"/>
        <color rgb="FF008000"/>
        <rFont val="Times New Roman"/>
        <family val="1"/>
      </rPr>
      <t>3</t>
    </r>
  </si>
  <si>
    <r>
      <t>15,239 m</t>
    </r>
    <r>
      <rPr>
        <b/>
        <vertAlign val="superscript"/>
        <sz val="24"/>
        <color rgb="FF008000"/>
        <rFont val="Times New Roman"/>
        <family val="1"/>
      </rPr>
      <t>3</t>
    </r>
  </si>
  <si>
    <r>
      <t>6,411m</t>
    </r>
    <r>
      <rPr>
        <b/>
        <vertAlign val="superscript"/>
        <sz val="24"/>
        <color rgb="FF008000"/>
        <rFont val="Times New Roman"/>
        <family val="1"/>
      </rPr>
      <t>3</t>
    </r>
  </si>
  <si>
    <r>
      <t>3,242 m</t>
    </r>
    <r>
      <rPr>
        <b/>
        <vertAlign val="superscript"/>
        <sz val="24"/>
        <color rgb="FF008000"/>
        <rFont val="Times New Roman"/>
        <family val="1"/>
      </rPr>
      <t>3</t>
    </r>
  </si>
  <si>
    <r>
      <t>2,643 m</t>
    </r>
    <r>
      <rPr>
        <b/>
        <vertAlign val="superscript"/>
        <sz val="24"/>
        <color rgb="FF008000"/>
        <rFont val="Times New Roman"/>
        <family val="1"/>
      </rPr>
      <t>3</t>
    </r>
  </si>
  <si>
    <r>
      <t>11,936 m</t>
    </r>
    <r>
      <rPr>
        <b/>
        <vertAlign val="superscript"/>
        <sz val="24"/>
        <color rgb="FF008000"/>
        <rFont val="Times New Roman"/>
        <family val="1"/>
      </rPr>
      <t>3</t>
    </r>
  </si>
  <si>
    <t xml:space="preserve">✔                             </t>
  </si>
  <si>
    <t>14h45 +3=+ 6h25</t>
  </si>
  <si>
    <t>Chauffage</t>
  </si>
  <si>
    <t>Eau chaude</t>
  </si>
  <si>
    <t>5878 à 20h00</t>
  </si>
  <si>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 xml:space="preserve">25   </t>
    </r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</si>
  <si>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r>
      <rPr>
        <b/>
        <sz val="18"/>
        <color theme="1"/>
        <rFont val="Calibri"/>
        <family val="2"/>
        <scheme val="minor"/>
      </rPr>
      <t>FreeMobile</t>
    </r>
    <r>
      <rPr>
        <sz val="18"/>
        <color theme="1"/>
        <rFont val="Calibri"/>
        <family val="2"/>
        <scheme val="minor"/>
      </rPr>
      <t xml:space="preserve"> </t>
    </r>
    <r>
      <rPr>
        <sz val="18"/>
        <color rgb="FF3366FF"/>
        <rFont val="Calibri"/>
        <family val="2"/>
        <scheme val="minor"/>
      </rPr>
      <t>Principal  ( Larissa 2,00 € )</t>
    </r>
  </si>
  <si>
    <t>IMEI / IMEI2  iPhone 12 Pro</t>
  </si>
  <si>
    <t>@15Tubede-390T&amp;-Lot</t>
  </si>
  <si>
    <t>30,83-</t>
  </si>
  <si>
    <t>Un peu de bruine, couvert</t>
  </si>
  <si>
    <r>
      <rPr>
        <sz val="22"/>
        <color rgb="FF008000"/>
        <rFont val="Times New Roman"/>
        <family val="1"/>
      </rPr>
      <t xml:space="preserve"> 9h45 Pilates  </t>
    </r>
    <r>
      <rPr>
        <sz val="22"/>
        <rFont val="Times New Roman"/>
        <family val="1"/>
      </rPr>
      <t xml:space="preserve">   Fermé trou extérieur</t>
    </r>
  </si>
  <si>
    <t xml:space="preserve">              18h00</t>
  </si>
  <si>
    <t>5913 à 21h00</t>
  </si>
  <si>
    <t>35 kw</t>
  </si>
  <si>
    <r>
      <t>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</si>
  <si>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t>Vitamine D 13</t>
  </si>
  <si>
    <r>
      <t xml:space="preserve">Pentecôte         </t>
    </r>
    <r>
      <rPr>
        <sz val="22"/>
        <rFont val="Times New Roman"/>
        <family val="1"/>
      </rPr>
      <t>Vitamine D</t>
    </r>
    <r>
      <rPr>
        <sz val="22"/>
        <color rgb="FFFF0000"/>
        <rFont val="Times New Roman"/>
        <family val="1"/>
      </rPr>
      <t xml:space="preserve"> </t>
    </r>
    <r>
      <rPr>
        <sz val="22"/>
        <rFont val="Times New Roman"/>
        <family val="1"/>
      </rPr>
      <t>16</t>
    </r>
  </si>
  <si>
    <t>Vitamine D 17</t>
  </si>
  <si>
    <r>
      <t xml:space="preserve">Heure d'Hiver  </t>
    </r>
    <r>
      <rPr>
        <b/>
        <sz val="22"/>
        <rFont val="Times New Roman"/>
        <family val="1"/>
      </rPr>
      <t>Vitamine D</t>
    </r>
    <r>
      <rPr>
        <b/>
        <sz val="22"/>
        <color rgb="FFFF0000"/>
        <rFont val="Times New Roman"/>
        <family val="1"/>
      </rPr>
      <t xml:space="preserve"> 37</t>
    </r>
  </si>
  <si>
    <t>Vitamine D 38</t>
  </si>
  <si>
    <r>
      <rPr>
        <b/>
        <sz val="24"/>
        <color rgb="FFFF0000"/>
        <rFont val="Times New Roman"/>
        <family val="1"/>
      </rPr>
      <t xml:space="preserve">Noël </t>
    </r>
    <r>
      <rPr>
        <sz val="22"/>
        <color rgb="FFFF0000"/>
        <rFont val="Times New Roman"/>
        <family val="1"/>
      </rPr>
      <t xml:space="preserve">           </t>
    </r>
    <r>
      <rPr>
        <sz val="22"/>
        <rFont val="Times New Roman"/>
        <family val="1"/>
      </rPr>
      <t>Vitamine D</t>
    </r>
    <r>
      <rPr>
        <sz val="22"/>
        <color rgb="FFFF0000"/>
        <rFont val="Times New Roman"/>
        <family val="1"/>
      </rPr>
      <t xml:space="preserve"> </t>
    </r>
    <r>
      <rPr>
        <sz val="22"/>
        <rFont val="Times New Roman"/>
        <family val="1"/>
      </rPr>
      <t>45</t>
    </r>
  </si>
  <si>
    <r>
      <rPr>
        <b/>
        <sz val="22"/>
        <color rgb="FFFF0000"/>
        <rFont val="Times New Roman"/>
        <family val="1"/>
      </rPr>
      <t>Jour de L'An</t>
    </r>
    <r>
      <rPr>
        <sz val="22"/>
        <color rgb="FFFF0000"/>
        <rFont val="Times New Roman"/>
        <family val="1"/>
      </rPr>
      <t xml:space="preserve">     </t>
    </r>
    <r>
      <rPr>
        <sz val="22"/>
        <rFont val="Times New Roman"/>
        <family val="1"/>
      </rPr>
      <t>Vitamine D 46</t>
    </r>
  </si>
  <si>
    <t>Vitamine D 47</t>
  </si>
  <si>
    <t xml:space="preserve"> Vitamine D 52</t>
  </si>
  <si>
    <t>5939 à 20h00</t>
  </si>
  <si>
    <t>26 kw</t>
  </si>
  <si>
    <t>Commencé récupérateur des condensats de dégivrage</t>
  </si>
  <si>
    <t>14,38- 58,38- 25,80- 40,38-</t>
  </si>
  <si>
    <t>Couvert, faible pluie tard le soiir</t>
  </si>
  <si>
    <t>5,65-</t>
  </si>
  <si>
    <t xml:space="preserve">6,90- </t>
  </si>
  <si>
    <t xml:space="preserve">     8h20</t>
  </si>
  <si>
    <r>
      <t></t>
    </r>
    <r>
      <rPr>
        <b/>
        <sz val="26"/>
        <color rgb="FFFFC000"/>
        <rFont val="Times New Roman"/>
        <family val="1"/>
      </rPr>
      <t xml:space="preserve">40   </t>
    </r>
    <r>
      <rPr>
        <b/>
        <sz val="26"/>
        <color rgb="FFFF0000"/>
        <rFont val="Wingdings-Regular"/>
        <family val="1"/>
        <charset val="2"/>
      </rPr>
      <t></t>
    </r>
    <r>
      <rPr>
        <b/>
        <sz val="26"/>
        <color rgb="FFFF0000"/>
        <rFont val="Times New Roman"/>
        <family val="1"/>
      </rPr>
      <t>50</t>
    </r>
  </si>
  <si>
    <t>Nuageux, couvert, faibles averses, fortes le soir</t>
  </si>
  <si>
    <t>5965 à 20h00</t>
  </si>
  <si>
    <t>14h48 +3=+ 6h28</t>
  </si>
  <si>
    <t>14h51 +3=+ 6h31</t>
  </si>
  <si>
    <t>14h54 +3=+ 6h34</t>
  </si>
  <si>
    <r>
      <t>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C000"/>
        <rFont val="Wingdings-Regular"/>
        <family val="1"/>
        <charset val="2"/>
      </rPr>
      <t></t>
    </r>
    <r>
      <rPr>
        <b/>
        <sz val="26"/>
        <color rgb="FFFFC000"/>
        <rFont val="Times New Roman"/>
        <family val="1"/>
      </rPr>
      <t>35</t>
    </r>
  </si>
  <si>
    <t>39KweTube#48FoLy@</t>
  </si>
  <si>
    <t>Villiers Marco</t>
  </si>
  <si>
    <t>03 89 58 55 25</t>
  </si>
  <si>
    <t xml:space="preserve">       10h45</t>
  </si>
  <si>
    <r>
      <rPr>
        <b/>
        <sz val="22"/>
        <color rgb="FFFF0000"/>
        <rFont val="Times New Roman"/>
        <family val="1"/>
      </rPr>
      <t xml:space="preserve">9h00 Dr Duval </t>
    </r>
    <r>
      <rPr>
        <sz val="22"/>
        <color rgb="FFFF0000"/>
        <rFont val="Times New Roman"/>
        <family val="1"/>
      </rPr>
      <t xml:space="preserve">  </t>
    </r>
  </si>
  <si>
    <t>27 kw</t>
  </si>
  <si>
    <t>5992 à 20h00</t>
  </si>
  <si>
    <r>
      <t xml:space="preserve">Miel Bocal 13 </t>
    </r>
    <r>
      <rPr>
        <b/>
        <sz val="22"/>
        <rFont val="Times New Roman"/>
        <family val="1"/>
      </rPr>
      <t>Commandé Freebox Pop et forfait Freemobile</t>
    </r>
  </si>
  <si>
    <r>
      <t xml:space="preserve">Présidentielle 1er tour        </t>
    </r>
    <r>
      <rPr>
        <b/>
        <sz val="22"/>
        <color rgb="FFFF0000"/>
        <rFont val="Times New Roman"/>
        <family val="1"/>
      </rPr>
      <t>Vitamine D</t>
    </r>
    <r>
      <rPr>
        <b/>
        <sz val="22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8</t>
    </r>
  </si>
  <si>
    <r>
      <t xml:space="preserve">Pâques       </t>
    </r>
    <r>
      <rPr>
        <sz val="22"/>
        <rFont val="Times New Roman"/>
        <family val="1"/>
      </rPr>
      <t>Vitamine D 9</t>
    </r>
  </si>
  <si>
    <r>
      <t xml:space="preserve">Présidentielle 2e tour         </t>
    </r>
    <r>
      <rPr>
        <b/>
        <sz val="22"/>
        <color rgb="FFFF0000"/>
        <rFont val="Times New Roman"/>
        <family val="1"/>
      </rPr>
      <t>Vitamine D</t>
    </r>
    <r>
      <rPr>
        <b/>
        <sz val="22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10</t>
    </r>
  </si>
  <si>
    <r>
      <rPr>
        <b/>
        <sz val="24"/>
        <color rgb="FFFF0000"/>
        <rFont val="Times New Roman"/>
        <family val="1"/>
      </rPr>
      <t>Ce soir Fin Ramadan</t>
    </r>
    <r>
      <rPr>
        <sz val="22"/>
        <color rgb="FFFF0000"/>
        <rFont val="Times New Roman"/>
        <family val="1"/>
      </rPr>
      <t xml:space="preserve"> Fête du Travail </t>
    </r>
    <r>
      <rPr>
        <sz val="22"/>
        <rFont val="Times New Roman"/>
        <family val="1"/>
      </rPr>
      <t>Vitamine D 11</t>
    </r>
  </si>
  <si>
    <t>N° Téléphone fixe: 03 89 71 58 02</t>
  </si>
  <si>
    <t>FreeBox PoP</t>
  </si>
  <si>
    <r>
      <rPr>
        <b/>
        <sz val="18"/>
        <color theme="1"/>
        <rFont val="Calibri"/>
        <family val="2"/>
        <scheme val="minor"/>
      </rPr>
      <t>FreeMobile</t>
    </r>
    <r>
      <rPr>
        <sz val="18"/>
        <color theme="1"/>
        <rFont val="Calibri"/>
        <family val="2"/>
        <scheme val="minor"/>
      </rPr>
      <t xml:space="preserve"> Jean</t>
    </r>
  </si>
  <si>
    <t>N° Commande fbx29221369</t>
  </si>
  <si>
    <t>Pluie quasi continue, petites éclaircies le soir, neige à 600m la nuit</t>
  </si>
  <si>
    <t>Terminé récupérateur des condensats de dégivrage</t>
  </si>
  <si>
    <r>
      <rPr>
        <sz val="22"/>
        <color rgb="FF002060"/>
        <rFont val="Times New Roman"/>
        <family val="1"/>
      </rPr>
      <t xml:space="preserve">Vendredi Saint ( férié Alsace &amp; Allemagne ) </t>
    </r>
    <r>
      <rPr>
        <sz val="22"/>
        <color theme="3" tint="0.39997558519241921"/>
        <rFont val="Times New Roman"/>
        <family val="1"/>
      </rPr>
      <t xml:space="preserve"> </t>
    </r>
    <r>
      <rPr>
        <sz val="22"/>
        <rFont val="Times New Roman"/>
        <family val="1"/>
      </rPr>
      <t xml:space="preserve"> </t>
    </r>
    <r>
      <rPr>
        <sz val="22"/>
        <color theme="1"/>
        <rFont val="Times New Roman"/>
        <family val="1"/>
      </rPr>
      <t>Fin d'Orange, bascule FreeMobile entre 15 et 19h</t>
    </r>
  </si>
  <si>
    <r>
      <t>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10</t>
    </r>
  </si>
  <si>
    <t>id Espace abonné: fbx29221369 pass:  pheivivi</t>
  </si>
  <si>
    <r>
      <t>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10</t>
    </r>
  </si>
  <si>
    <t>38 kw</t>
  </si>
  <si>
    <t>6065 à 20h00</t>
  </si>
  <si>
    <t>6030 à 20h00</t>
  </si>
  <si>
    <t>35 Kw</t>
  </si>
  <si>
    <t>Peu nuageux à nuageux, beau</t>
  </si>
  <si>
    <t>6,80€ / jour</t>
  </si>
  <si>
    <t>1770 € / an</t>
  </si>
  <si>
    <t xml:space="preserve">Aujourd'hui Fin d'engagement  Orange Mobile       </t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</si>
  <si>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-Regular"/>
      </rPr>
      <t></t>
    </r>
    <r>
      <rPr>
        <b/>
        <sz val="26"/>
        <color rgb="FFFFFF00"/>
        <rFont val="Times New Roman"/>
        <family val="1"/>
      </rPr>
      <t>10</t>
    </r>
  </si>
  <si>
    <t xml:space="preserve">31,65- 43,93- 38,30- </t>
  </si>
  <si>
    <t>6100 à 20h00</t>
  </si>
  <si>
    <t>Beau, puis légèrement voilé</t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</si>
  <si>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 3"/>
        <charset val="2"/>
      </rPr>
      <t xml:space="preserve"> </t>
    </r>
  </si>
  <si>
    <t>79ravuh4@Pxfew#</t>
  </si>
  <si>
    <t>14h00 Connection Orange a été coupée</t>
  </si>
  <si>
    <t>Beau, mais légèrement voilé</t>
  </si>
  <si>
    <t>9mhfdqdd9sqb33smqm6972</t>
  </si>
  <si>
    <t>Assistance téléphonique (3244)</t>
  </si>
  <si>
    <t>id 29221369  -  8855</t>
  </si>
  <si>
    <r>
      <t xml:space="preserve">Livraison FreeBox PoP </t>
    </r>
    <r>
      <rPr>
        <b/>
        <sz val="24"/>
        <rFont val="Times New Roman"/>
        <family val="1"/>
      </rPr>
      <t>+</t>
    </r>
    <r>
      <rPr>
        <sz val="22"/>
        <rFont val="Times New Roman"/>
        <family val="1"/>
      </rPr>
      <t xml:space="preserve"> Branché. </t>
    </r>
    <r>
      <rPr>
        <sz val="22"/>
        <color rgb="FF0070C0"/>
        <rFont val="Times New Roman"/>
        <family val="1"/>
      </rPr>
      <t>Rendu LiveBox à Orange Sélestat</t>
    </r>
  </si>
  <si>
    <t xml:space="preserve">             17h10</t>
  </si>
  <si>
    <t xml:space="preserve">10,00- 64,94- </t>
  </si>
  <si>
    <t>  </t>
  </si>
  <si>
    <r>
      <t xml:space="preserve">10h30 Dr Salomon (L)             </t>
    </r>
    <r>
      <rPr>
        <sz val="22"/>
        <rFont val="Times New Roman"/>
        <family val="1"/>
      </rPr>
      <t>Livraison carte Sim FreeMobile</t>
    </r>
  </si>
  <si>
    <t>6122 à 20h45</t>
  </si>
  <si>
    <t>22 Kw</t>
  </si>
  <si>
    <t>49,67- 1,92- 68,50-</t>
  </si>
  <si>
    <t xml:space="preserve">          12h30</t>
  </si>
  <si>
    <t>6139 à 21h00</t>
  </si>
  <si>
    <t>17 kw</t>
  </si>
  <si>
    <t>FreeMobile id: 49168214</t>
  </si>
  <si>
    <t>Actvo-Cs#Vi8cpSbr</t>
  </si>
  <si>
    <t>14h57 +3=+ 6h37</t>
  </si>
  <si>
    <t>15h00 +3=+ 6h40</t>
  </si>
  <si>
    <t>15h02 +2=+ 6h42</t>
  </si>
  <si>
    <t>15h05 +3=+ 6h45</t>
  </si>
  <si>
    <t>15h08 +3=+ 6h48</t>
  </si>
  <si>
    <t>15h10 +2=+ 6h50</t>
  </si>
  <si>
    <t>15h13 +3=+ 6h53</t>
  </si>
  <si>
    <r>
      <rPr>
        <b/>
        <sz val="24"/>
        <color rgb="FF0070C0"/>
        <rFont val="Times New Roman"/>
        <family val="1"/>
      </rPr>
      <t>Bacs Jaune et Gris</t>
    </r>
    <r>
      <rPr>
        <b/>
        <sz val="24"/>
        <rFont val="Times New Roman"/>
        <family val="1"/>
      </rPr>
      <t xml:space="preserve"> - </t>
    </r>
    <r>
      <rPr>
        <b/>
        <sz val="24"/>
        <color theme="1"/>
        <rFont val="Times New Roman"/>
        <family val="1"/>
      </rPr>
      <t xml:space="preserve">Reçu 3 Stères sciés à 60€ / </t>
    </r>
    <r>
      <rPr>
        <b/>
        <sz val="24"/>
        <rFont val="Times New Roman"/>
        <family val="1"/>
      </rPr>
      <t xml:space="preserve">St </t>
    </r>
    <r>
      <rPr>
        <b/>
        <sz val="24"/>
        <color rgb="FF008000"/>
        <rFont val="Times New Roman"/>
        <family val="1"/>
      </rPr>
      <t>Changé le sac de l' aspirateur</t>
    </r>
    <r>
      <rPr>
        <b/>
        <sz val="24"/>
        <rFont val="Times New Roman"/>
        <family val="1"/>
      </rPr>
      <t xml:space="preserve"> Cousines</t>
    </r>
  </si>
  <si>
    <t>6157 à 20h00</t>
  </si>
  <si>
    <t>18 kw</t>
  </si>
  <si>
    <r>
      <t>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-Regular"/>
        <family val="1"/>
        <charset val="2"/>
      </rPr>
      <t></t>
    </r>
    <r>
      <rPr>
        <b/>
        <sz val="26"/>
        <color rgb="FFFFFF00"/>
        <rFont val="Times New Roman"/>
        <family val="1"/>
      </rPr>
      <t>10</t>
    </r>
  </si>
  <si>
    <r>
      <rPr>
        <b/>
        <sz val="26"/>
        <color rgb="FFFFC000"/>
        <rFont val="Wingdings-Regular"/>
        <family val="1"/>
        <charset val="2"/>
      </rPr>
      <t>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C000"/>
        <rFont val="Wingdings-Regular"/>
        <family val="1"/>
        <charset val="2"/>
      </rPr>
      <t></t>
    </r>
    <r>
      <rPr>
        <b/>
        <sz val="26"/>
        <color rgb="FFFFC000"/>
        <rFont val="Times New Roman"/>
        <family val="1"/>
      </rPr>
      <t>25</t>
    </r>
  </si>
  <si>
    <r>
      <t></t>
    </r>
    <r>
      <rPr>
        <b/>
        <sz val="26"/>
        <color rgb="FFFFC000"/>
        <rFont val="Times New Roman"/>
        <family val="1"/>
      </rPr>
      <t xml:space="preserve">20   </t>
    </r>
    <r>
      <rPr>
        <b/>
        <sz val="26"/>
        <color rgb="FFFFC000"/>
        <rFont val="Wingdings-Regular"/>
        <family val="1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</si>
  <si>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>6173 à 20h00</t>
  </si>
  <si>
    <t>16 kw</t>
  </si>
  <si>
    <t>Beau, voilé, nuageux, beau le soir</t>
  </si>
  <si>
    <t>2,873/jour</t>
  </si>
  <si>
    <t>8,40-</t>
  </si>
  <si>
    <t>6190 à 20h00</t>
  </si>
  <si>
    <t>19 Kw</t>
  </si>
  <si>
    <t xml:space="preserve">        11h30</t>
  </si>
  <si>
    <t>6215 à 20h00</t>
  </si>
  <si>
    <t>25 kw</t>
  </si>
  <si>
    <t xml:space="preserve">               20h30</t>
  </si>
  <si>
    <t>15h16 +3=+ 6h56</t>
  </si>
  <si>
    <t>15h18 +2=+ 6h58</t>
  </si>
  <si>
    <t>15h21 +3=+ 7h01</t>
  </si>
  <si>
    <r>
      <t></t>
    </r>
    <r>
      <rPr>
        <b/>
        <sz val="26"/>
        <color rgb="FFFFFF00"/>
        <rFont val="Times New Roman"/>
        <family val="1"/>
      </rPr>
      <t xml:space="preserve">20  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</si>
  <si>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>6237 à 20h00</t>
  </si>
  <si>
    <t>22 kw</t>
  </si>
  <si>
    <r>
      <rPr>
        <b/>
        <sz val="24"/>
        <color theme="1"/>
        <rFont val="Times New Roman"/>
        <family val="1"/>
      </rPr>
      <t>Lune</t>
    </r>
    <r>
      <rPr>
        <b/>
        <sz val="24"/>
        <color theme="1"/>
        <rFont val="Moon Phases"/>
      </rPr>
      <t xml:space="preserve">  ☽ O ☾ l</t>
    </r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</si>
  <si>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</si>
  <si>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 xml:space="preserve">     8h50</t>
  </si>
  <si>
    <t>15h23 +2=+ 7h03</t>
  </si>
  <si>
    <t>15h25 +2=+ 7h05</t>
  </si>
  <si>
    <t>29,09- 28,33- 50,50- 15,99-</t>
  </si>
  <si>
    <t>6259 à 20h00</t>
  </si>
  <si>
    <t>Couvert, éclaircies et averses de neige mêlée</t>
  </si>
  <si>
    <t>42,58- 50,35-</t>
  </si>
  <si>
    <t>6283 à 20h00</t>
  </si>
  <si>
    <t>24 kw</t>
  </si>
  <si>
    <r>
      <t>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C000"/>
        <rFont val="Wingdings-Regular"/>
        <family val="1"/>
        <charset val="2"/>
      </rPr>
      <t></t>
    </r>
    <r>
      <rPr>
        <b/>
        <sz val="26"/>
        <color rgb="FFFFC000"/>
        <rFont val="Times New Roman"/>
        <family val="1"/>
      </rPr>
      <t>20</t>
    </r>
  </si>
  <si>
    <t xml:space="preserve">14,80- </t>
  </si>
  <si>
    <r>
      <t>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</si>
  <si>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>6307 à 20h00</t>
  </si>
  <si>
    <t xml:space="preserve">85,05- 28,21- </t>
  </si>
  <si>
    <t>Netatmo</t>
  </si>
  <si>
    <t>C@241iTolute&amp;Soif</t>
  </si>
  <si>
    <t>ou 1er C en minuscule ?</t>
  </si>
  <si>
    <t>6330 à 20h00</t>
  </si>
  <si>
    <t>23 kw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</si>
  <si>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 </t>
    </r>
    <r>
      <rPr>
        <b/>
        <sz val="26"/>
        <color rgb="FFFFFF00"/>
        <rFont val="Wingdings-Regular"/>
        <family val="1"/>
        <charset val="2"/>
      </rPr>
      <t></t>
    </r>
    <r>
      <rPr>
        <b/>
        <sz val="26"/>
        <color rgb="FFFFFF00"/>
        <rFont val="Times New Roman"/>
        <family val="1"/>
      </rPr>
      <t>10</t>
    </r>
  </si>
  <si>
    <t>15h28 +3=+ 7h08</t>
  </si>
  <si>
    <t>15h30 +2=+ 7h10</t>
  </si>
  <si>
    <t>15h32 +2=+ 7h12</t>
  </si>
  <si>
    <t>45,86-</t>
  </si>
  <si>
    <t>DearMob iPhone Manager</t>
  </si>
  <si>
    <t>Nouveautés</t>
  </si>
  <si>
    <t>Gestion et sauvegarde iPhone</t>
  </si>
  <si>
    <t>6354 à 20h00</t>
  </si>
  <si>
    <t>Couvert,faibles averses et faibles éclaircies</t>
  </si>
  <si>
    <t xml:space="preserve">               19h45</t>
  </si>
  <si>
    <r>
      <rPr>
        <b/>
        <sz val="26"/>
        <color rgb="FFFFC000"/>
        <rFont val="Wingdings-Regular"/>
        <family val="1"/>
        <charset val="2"/>
      </rP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</si>
  <si>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t>15h34 +2=+ 7h14</t>
  </si>
  <si>
    <t>15h36 +2=+ 7h16</t>
  </si>
  <si>
    <r>
      <t xml:space="preserve">Averses </t>
    </r>
    <r>
      <rPr>
        <b/>
        <sz val="22"/>
        <rFont val="Times New Roman"/>
        <family val="1"/>
      </rPr>
      <t xml:space="preserve">± </t>
    </r>
    <r>
      <rPr>
        <sz val="22"/>
        <rFont val="Times New Roman"/>
        <family val="1"/>
      </rPr>
      <t>fréquentes et fortes</t>
    </r>
  </si>
  <si>
    <t>6379 à 20h00</t>
  </si>
  <si>
    <t>0,16877 le Kw</t>
  </si>
  <si>
    <r>
      <rPr>
        <b/>
        <sz val="22"/>
        <rFont val="Times New Roman"/>
        <family val="1"/>
      </rPr>
      <t>Miel Bocal 14</t>
    </r>
    <r>
      <rPr>
        <sz val="22"/>
        <color rgb="FFFF0000"/>
        <rFont val="Times New Roman"/>
        <family val="1"/>
      </rPr>
      <t xml:space="preserve"> Commander 4 x 58 Dentastix chez Amazon ?</t>
    </r>
  </si>
  <si>
    <t>Nuageux, couvert, averses et éclaircies</t>
  </si>
  <si>
    <t>1,84-</t>
  </si>
  <si>
    <t>6404 à 21h00</t>
  </si>
  <si>
    <t xml:space="preserve">   8h10        16h30</t>
  </si>
  <si>
    <t xml:space="preserve">37,00- 16,08- </t>
  </si>
  <si>
    <t xml:space="preserve">6,60- 28,30- </t>
  </si>
  <si>
    <r>
      <t xml:space="preserve">Dr Huffschmitt </t>
    </r>
    <r>
      <rPr>
        <sz val="22"/>
        <rFont val="Times New Roman"/>
        <family val="1"/>
      </rPr>
      <t>Amazon</t>
    </r>
    <r>
      <rPr>
        <sz val="22"/>
        <color rgb="FFFF0000"/>
        <rFont val="Times New Roman"/>
        <family val="1"/>
      </rPr>
      <t xml:space="preserve"> </t>
    </r>
    <r>
      <rPr>
        <sz val="22"/>
        <rFont val="Times New Roman"/>
        <family val="1"/>
      </rPr>
      <t>Commandé Netatmo</t>
    </r>
    <r>
      <rPr>
        <sz val="22"/>
        <color rgb="FFFF0000"/>
        <rFont val="Times New Roman"/>
        <family val="1"/>
      </rPr>
      <t xml:space="preserve">      Envoyé imprimante GT6050 à Canon</t>
    </r>
  </si>
  <si>
    <t>Reçu et branché Netatmo</t>
  </si>
  <si>
    <t>Refait branchement Netatmo</t>
  </si>
  <si>
    <t>15h38 +2=+7h18</t>
  </si>
  <si>
    <t>15h40 +2=+ 7h20</t>
  </si>
  <si>
    <t>6426 à 21h00</t>
  </si>
  <si>
    <r>
      <rPr>
        <b/>
        <sz val="26"/>
        <color rgb="FFFFC000"/>
        <rFont val="Wingdings-Regular"/>
        <family val="1"/>
        <charset val="2"/>
      </rPr>
      <t>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 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</si>
  <si>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>Nuageux, couvert, belles éclaircies</t>
  </si>
  <si>
    <t>mio+P5</t>
  </si>
  <si>
    <r>
      <rPr>
        <b/>
        <sz val="22"/>
        <color rgb="FFFFFF00"/>
        <rFont val="Times New Roman"/>
        <family val="1"/>
      </rPr>
      <t xml:space="preserve"> </t>
    </r>
    <r>
      <rPr>
        <b/>
        <sz val="22"/>
        <rFont val="Times New Roman"/>
        <family val="1"/>
      </rPr>
      <t xml:space="preserve">9 / 36 - </t>
    </r>
    <r>
      <rPr>
        <b/>
        <sz val="22"/>
        <color rgb="FFFFFF00"/>
        <rFont val="Times New Roman"/>
        <family val="1"/>
      </rPr>
      <t>8 / 26</t>
    </r>
  </si>
  <si>
    <t>6453 à 20h00</t>
  </si>
  <si>
    <r>
      <rPr>
        <b/>
        <sz val="26"/>
        <color rgb="FFFFC000"/>
        <rFont val="Wingdings-Regular"/>
        <family val="1"/>
        <charset val="2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</si>
  <si>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>FreeBox - 6030DB</t>
  </si>
  <si>
    <r>
      <rPr>
        <b/>
        <sz val="22"/>
        <rFont val="Times New Roman"/>
        <family val="1"/>
      </rPr>
      <t>ADES</t>
    </r>
    <r>
      <rPr>
        <b/>
        <sz val="22"/>
        <color rgb="FFFF0000"/>
        <rFont val="Times New Roman"/>
        <family val="1"/>
      </rPr>
      <t xml:space="preserve">  </t>
    </r>
    <r>
      <rPr>
        <sz val="22"/>
        <color rgb="FFFF0000"/>
        <rFont val="Times New Roman"/>
        <family val="1"/>
      </rPr>
      <t xml:space="preserve">       </t>
    </r>
  </si>
  <si>
    <t xml:space="preserve">            17h30</t>
  </si>
  <si>
    <t>6478 à 20h00</t>
  </si>
  <si>
    <r>
      <t>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  <family val="1"/>
        <charset val="2"/>
      </rPr>
      <t></t>
    </r>
    <r>
      <rPr>
        <b/>
        <sz val="26"/>
        <color rgb="FFFFFF00"/>
        <rFont val="Times New Roman"/>
        <family val="1"/>
      </rPr>
      <t>10</t>
    </r>
  </si>
  <si>
    <t>ENI ( Club )</t>
  </si>
  <si>
    <t>0023006425</t>
  </si>
  <si>
    <t>QM1zwnPh</t>
  </si>
  <si>
    <t>ou: @1QMzwnPh</t>
  </si>
  <si>
    <t>6500</t>
  </si>
  <si>
    <t>Voilé à peu nuageux, couvert le soir</t>
  </si>
  <si>
    <t xml:space="preserve">                19h30</t>
  </si>
  <si>
    <t xml:space="preserve">26,39- 17,90- </t>
  </si>
  <si>
    <t>Nuageux à couvert, faible orage avex petite grêle vers midi, éclaircies</t>
  </si>
  <si>
    <r>
      <rPr>
        <b/>
        <sz val="24"/>
        <color rgb="FFFF0000"/>
        <rFont val="Times New Roman"/>
        <family val="1"/>
      </rPr>
      <t>24,80-</t>
    </r>
    <r>
      <rPr>
        <b/>
        <sz val="24"/>
        <color rgb="FF008000"/>
        <rFont val="Times New Roman"/>
        <family val="1"/>
      </rPr>
      <t xml:space="preserve"> 149,00-</t>
    </r>
  </si>
  <si>
    <t>6522</t>
  </si>
  <si>
    <r>
      <t xml:space="preserve">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10</t>
    </r>
  </si>
  <si>
    <t xml:space="preserve">             17h15</t>
  </si>
  <si>
    <t>Peu nuageux, à nuageux, mais avec de belles éclaircies</t>
  </si>
  <si>
    <t>721,19 / 300,00</t>
  </si>
  <si>
    <t>961,38 / 300,00</t>
  </si>
  <si>
    <r>
      <t>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</si>
  <si>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>Fin validité Carte identité Larissa</t>
  </si>
  <si>
    <t>Larissa faire photos d'identité</t>
  </si>
  <si>
    <t>Larissa refaire carte didentité (expire le 17/06)</t>
  </si>
  <si>
    <t>6546</t>
  </si>
  <si>
    <t xml:space="preserve">30,00- </t>
  </si>
  <si>
    <t>6569</t>
  </si>
  <si>
    <r>
      <t>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FF00"/>
        <rFont val="Wingdings-Regular"/>
        <family val="1"/>
        <charset val="2"/>
      </rPr>
      <t></t>
    </r>
    <r>
      <rPr>
        <b/>
        <sz val="26"/>
        <color rgb="FFFFFF00"/>
        <rFont val="Times New Roman"/>
        <family val="1"/>
      </rPr>
      <t>10</t>
    </r>
  </si>
  <si>
    <t xml:space="preserve">Jean Photos d'identite </t>
  </si>
  <si>
    <t xml:space="preserve">42,23- 9,47- </t>
  </si>
  <si>
    <t>14,00-17,95- 35,15- 18,38-</t>
  </si>
  <si>
    <t>Beau, nuageux / couvert, faibles averses, orage au loin vers Saales, éclaircies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</si>
  <si>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10</t>
    </r>
  </si>
  <si>
    <t>15h42 +2=+ 7h22</t>
  </si>
  <si>
    <t xml:space="preserve">15h44 +2=+ 7h24 </t>
  </si>
  <si>
    <t>15h46 +2=+ 7h26</t>
  </si>
  <si>
    <t>15h47  +1=+ 7h27</t>
  </si>
  <si>
    <t>15h49 +2=+ 7h29</t>
  </si>
  <si>
    <t>15h50 +1=+ 7h30</t>
  </si>
  <si>
    <t>15h52 +2=+ 7h32</t>
  </si>
  <si>
    <t>6587</t>
  </si>
  <si>
    <t>6606</t>
  </si>
  <si>
    <t>19 kw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</si>
  <si>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-Regular"/>
        <family val="1"/>
        <charset val="2"/>
      </rPr>
      <t></t>
    </r>
    <r>
      <rPr>
        <b/>
        <sz val="26"/>
        <color rgb="FFFFFF00"/>
        <rFont val="Times New Roman"/>
        <family val="1"/>
      </rPr>
      <t>10</t>
    </r>
  </si>
  <si>
    <r>
      <t xml:space="preserve">8h30 --10h30 Veritas pour MaPrimRenov    </t>
    </r>
    <r>
      <rPr>
        <sz val="22"/>
        <color rgb="FF0000FF"/>
        <rFont val="Times New Roman"/>
        <family val="1"/>
      </rPr>
      <t xml:space="preserve">                         </t>
    </r>
    <r>
      <rPr>
        <sz val="22"/>
        <color rgb="FFFF0000"/>
        <rFont val="Times New Roman"/>
        <family val="1"/>
      </rPr>
      <t>Livraison FSK</t>
    </r>
  </si>
  <si>
    <t>Nuageux, couvert, faibles averses, neige à 500m la nuit</t>
  </si>
  <si>
    <t xml:space="preserve">                 20h05</t>
  </si>
  <si>
    <t>Averses, couvert,</t>
  </si>
  <si>
    <t>Fin AmazonPrime 49€</t>
  </si>
  <si>
    <t xml:space="preserve">49,00- </t>
  </si>
  <si>
    <r>
      <t xml:space="preserve">8h00 Dr Huffschmitt      </t>
    </r>
    <r>
      <rPr>
        <b/>
        <sz val="22"/>
        <color rgb="FFFF0000"/>
        <rFont val="Times New Roman"/>
        <family val="1"/>
      </rPr>
      <t>9h30 Mairie Anne pour C I</t>
    </r>
  </si>
  <si>
    <t>Nettoyé le haut du grenier</t>
  </si>
  <si>
    <t>6631</t>
  </si>
  <si>
    <r>
      <t xml:space="preserve"> </t>
    </r>
    <r>
      <rPr>
        <b/>
        <sz val="26"/>
        <color rgb="FFFFFF00"/>
        <rFont val="Times New Roman"/>
        <family val="1"/>
      </rPr>
      <t xml:space="preserve">15    </t>
    </r>
    <r>
      <rPr>
        <b/>
        <sz val="26"/>
        <color rgb="FFFFFF00"/>
        <rFont val="Wingdings-Regular"/>
        <family val="1"/>
        <charset val="2"/>
      </rPr>
      <t></t>
    </r>
    <r>
      <rPr>
        <b/>
        <sz val="26"/>
        <color rgb="FFFFFF00"/>
        <rFont val="Times New Roman"/>
        <family val="1"/>
      </rPr>
      <t>15</t>
    </r>
  </si>
  <si>
    <t>16,79-</t>
  </si>
  <si>
    <t>20 kw</t>
  </si>
  <si>
    <t xml:space="preserve">          16h05</t>
  </si>
  <si>
    <r>
      <t xml:space="preserve"> </t>
    </r>
    <r>
      <rPr>
        <b/>
        <sz val="26"/>
        <color rgb="FFFFFF00"/>
        <rFont val="Times New Roman"/>
        <family val="1"/>
      </rPr>
      <t xml:space="preserve">15    </t>
    </r>
    <r>
      <rPr>
        <b/>
        <sz val="26"/>
        <color rgb="FFFFFF00"/>
        <rFont val="Wingdings-Regular"/>
        <family val="1"/>
        <charset val="2"/>
      </rPr>
      <t></t>
    </r>
    <r>
      <rPr>
        <b/>
        <sz val="26"/>
        <color rgb="FFFFFF00"/>
        <rFont val="Times New Roman"/>
        <family val="1"/>
      </rPr>
      <t>15</t>
    </r>
  </si>
  <si>
    <r>
      <rPr>
        <b/>
        <sz val="22"/>
        <color rgb="FFFF0000"/>
        <rFont val="Times New Roman"/>
        <family val="1"/>
      </rPr>
      <t>Retour EasyPhone Prime A1 à Amazon</t>
    </r>
    <r>
      <rPr>
        <b/>
        <sz val="22"/>
        <color theme="1"/>
        <rFont val="Times New Roman"/>
        <family val="1"/>
      </rPr>
      <t xml:space="preserve">             Fin d'engagement ADSL Orange </t>
    </r>
  </si>
  <si>
    <t>6668</t>
  </si>
  <si>
    <t>6651</t>
  </si>
  <si>
    <t>15h53 +1=+ 7h33</t>
  </si>
  <si>
    <t>15h55 +2=+ 7h35</t>
  </si>
  <si>
    <t>15h56 +1=+ 7h36</t>
  </si>
  <si>
    <t>15h57 +1=+ 7h37</t>
  </si>
  <si>
    <t>15h58 +1=+ 7h38</t>
  </si>
  <si>
    <r>
      <t xml:space="preserve"> </t>
    </r>
    <r>
      <rPr>
        <b/>
        <sz val="26"/>
        <color rgb="FFFFFF00"/>
        <rFont val="Times New Roman"/>
        <family val="1"/>
      </rPr>
      <t xml:space="preserve">15   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15</t>
    </r>
  </si>
  <si>
    <t>Beau et passages nuageux ± denses</t>
  </si>
  <si>
    <t>6683</t>
  </si>
  <si>
    <t>15 kw</t>
  </si>
  <si>
    <t xml:space="preserve">91,04- </t>
  </si>
  <si>
    <t xml:space="preserve">    8h00</t>
  </si>
  <si>
    <r>
      <rPr>
        <b/>
        <sz val="22"/>
        <color rgb="FFFF0000"/>
        <rFont val="Times New Roman"/>
        <family val="1"/>
      </rPr>
      <t xml:space="preserve"> </t>
    </r>
    <r>
      <rPr>
        <sz val="22"/>
        <color rgb="FFFF0000"/>
        <rFont val="Times New Roman"/>
        <family val="1"/>
      </rPr>
      <t xml:space="preserve">Armistice 1945 </t>
    </r>
    <r>
      <rPr>
        <sz val="22"/>
        <rFont val="Times New Roman"/>
        <family val="1"/>
      </rPr>
      <t xml:space="preserve">Vitamine D 12   </t>
    </r>
    <r>
      <rPr>
        <b/>
        <sz val="24"/>
        <color rgb="FFFF0000"/>
        <rFont val="Times New Roman"/>
        <family val="1"/>
      </rPr>
      <t>Arrêt Pompe à Chaleur</t>
    </r>
  </si>
  <si>
    <t>6692</t>
  </si>
  <si>
    <t>9 kw</t>
  </si>
  <si>
    <t>21,3 KW</t>
  </si>
  <si>
    <t>20,5 KW</t>
  </si>
  <si>
    <t>29,2 KW</t>
  </si>
  <si>
    <t xml:space="preserve">33,20- </t>
  </si>
  <si>
    <t>42,45- 35,35- 27,91-</t>
  </si>
  <si>
    <t>le Kw</t>
  </si>
  <si>
    <t>ENI 0,16877</t>
  </si>
  <si>
    <t xml:space="preserve">mio+P </t>
  </si>
  <si>
    <r>
      <t xml:space="preserve"> </t>
    </r>
    <r>
      <rPr>
        <b/>
        <sz val="26"/>
        <color rgb="FFFFC000"/>
        <rFont val="Wingdings-Regular"/>
        <family val="1"/>
        <charset val="2"/>
      </rP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 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  <family val="1"/>
        <charset val="2"/>
      </rPr>
      <t></t>
    </r>
    <r>
      <rPr>
        <b/>
        <sz val="26"/>
        <color rgb="FFFFC000"/>
        <rFont val="Times New Roman"/>
        <family val="1"/>
      </rPr>
      <t>20</t>
    </r>
  </si>
  <si>
    <t xml:space="preserve">     8h30</t>
  </si>
  <si>
    <t xml:space="preserve">       8h45</t>
  </si>
  <si>
    <t>16h01 +1=+ 7h41</t>
  </si>
  <si>
    <t>16h00 +1=+ 7h40</t>
  </si>
  <si>
    <t>15h59 +1=+ 7h39</t>
  </si>
  <si>
    <t xml:space="preserve"> 4,80- 44,55-</t>
  </si>
  <si>
    <t>11 kw</t>
  </si>
  <si>
    <r>
      <t xml:space="preserve"> 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</si>
  <si>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 xml:space="preserve">101,61- </t>
  </si>
  <si>
    <r>
      <rPr>
        <b/>
        <sz val="22"/>
        <color rgb="FFFF0000"/>
        <rFont val="Times New Roman"/>
        <family val="1"/>
      </rPr>
      <t xml:space="preserve">Miel bocal 15 </t>
    </r>
    <r>
      <rPr>
        <b/>
        <sz val="22"/>
        <rFont val="Times New Roman"/>
        <family val="1"/>
      </rPr>
      <t xml:space="preserve">         13h30 Technicien edf pour Solaire </t>
    </r>
  </si>
  <si>
    <t xml:space="preserve">    9h10       17h50</t>
  </si>
  <si>
    <t>8 kw</t>
  </si>
  <si>
    <t>Couvert, éclaircies /  Faibles averses, couvert</t>
  </si>
  <si>
    <r>
      <t xml:space="preserve"> 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</si>
  <si>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t xml:space="preserve">39,90- </t>
  </si>
  <si>
    <t>Scanner Canon Canon DR-C230</t>
  </si>
  <si>
    <t>Prévoir vaccin Nono pour le 9/12</t>
  </si>
  <si>
    <t>Prévoir vaccin Jack pour le 24/02</t>
  </si>
  <si>
    <t>Couvert, averses faibles légères éclaircies puis beau avec qqs nuages d'altitude</t>
  </si>
  <si>
    <t>7 kw</t>
  </si>
  <si>
    <t>16h02 =+ 7h42</t>
  </si>
  <si>
    <t>16h02 +1=+ 7h42</t>
  </si>
  <si>
    <r>
      <rPr>
        <b/>
        <sz val="22"/>
        <rFont val="Times New Roman"/>
        <family val="1"/>
      </rPr>
      <t xml:space="preserve">Réabonnement à iCréate &gt; 4/08/2023      </t>
    </r>
    <r>
      <rPr>
        <b/>
        <sz val="22"/>
        <color rgb="FF0000FF"/>
        <rFont val="Times New Roman"/>
        <family val="1"/>
      </rPr>
      <t>ADES</t>
    </r>
    <r>
      <rPr>
        <sz val="22"/>
        <color rgb="FF0000FF"/>
        <rFont val="Times New Roman"/>
        <family val="1"/>
      </rPr>
      <t xml:space="preserve"> </t>
    </r>
    <r>
      <rPr>
        <sz val="22"/>
        <rFont val="Times New Roman"/>
        <family val="1"/>
      </rPr>
      <t xml:space="preserve">    </t>
    </r>
    <r>
      <rPr>
        <b/>
        <sz val="22"/>
        <color rgb="FF0000FF"/>
        <rFont val="Times New Roman"/>
        <family val="1"/>
      </rPr>
      <t xml:space="preserve">Reçu imprimante Canon neuve en échange     </t>
    </r>
    <r>
      <rPr>
        <sz val="22"/>
        <rFont val="Times New Roman"/>
        <family val="1"/>
      </rPr>
      <t xml:space="preserve">         </t>
    </r>
  </si>
  <si>
    <t xml:space="preserve">0,99- 151,97- </t>
  </si>
  <si>
    <t>Beau avec qqs rares  nuages d'altitude</t>
  </si>
  <si>
    <t>mio+P (10)</t>
  </si>
  <si>
    <t>Dr Huffschmitt +Mask</t>
  </si>
  <si>
    <t>9 kx</t>
  </si>
  <si>
    <t>9,99- 9,59-</t>
  </si>
  <si>
    <t>iCloud sécurisé</t>
  </si>
  <si>
    <t>suspendre_castors07@icloud.com</t>
  </si>
  <si>
    <t>16h03 +1=+7h43</t>
  </si>
  <si>
    <t>16h03 =+ 7h43</t>
  </si>
  <si>
    <t>16h04 =+ 7h44</t>
  </si>
  <si>
    <t>16h04 +1=+ 7h44</t>
  </si>
  <si>
    <t>12 kw</t>
  </si>
  <si>
    <r>
      <rPr>
        <b/>
        <sz val="26"/>
        <color rgb="FFFFC000"/>
        <rFont val="Wingdings-Regular"/>
        <family val="1"/>
        <charset val="2"/>
      </rPr>
      <t xml:space="preserve"> </t>
    </r>
    <r>
      <rPr>
        <b/>
        <sz val="26"/>
        <color rgb="FFFFC000"/>
        <rFont val="Times New Roman"/>
        <family val="1"/>
      </rPr>
      <t xml:space="preserve">25 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</si>
  <si>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>10 kw</t>
  </si>
  <si>
    <t>Nuageux, couvert, faibles averses, beau vers le soir</t>
  </si>
  <si>
    <t xml:space="preserve">34,56- </t>
  </si>
  <si>
    <t>9,24- 52,38- 27,56- 106,57-</t>
  </si>
  <si>
    <t>Prévoir ordonnance pour FSK</t>
  </si>
  <si>
    <r>
      <rPr>
        <b/>
        <sz val="26"/>
        <color rgb="FFFFFF00"/>
        <rFont val="Wingdings 3"/>
        <charset val="2"/>
      </rPr>
      <t xml:space="preserve">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</si>
  <si>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 xml:space="preserve">      9h20</t>
  </si>
  <si>
    <t>35,96-</t>
  </si>
  <si>
    <r>
      <rPr>
        <b/>
        <sz val="26"/>
        <color rgb="FFFFC000"/>
        <rFont val="Wingdings-Regular"/>
        <family val="1"/>
        <charset val="2"/>
      </rP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  </t>
    </r>
    <r>
      <rPr>
        <b/>
        <sz val="26"/>
        <color rgb="FFFFFF00"/>
        <rFont val="Wingdings-Regular"/>
        <family val="1"/>
        <charset val="2"/>
      </rPr>
      <t></t>
    </r>
    <r>
      <rPr>
        <b/>
        <sz val="26"/>
        <color rgb="FFFFFF00"/>
        <rFont val="Times New Roman"/>
        <family val="1"/>
      </rPr>
      <t>15</t>
    </r>
  </si>
  <si>
    <t></t>
  </si>
  <si>
    <t xml:space="preserve">      9h45   16h40</t>
  </si>
  <si>
    <r>
      <t>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C000"/>
        <rFont val="Wingdings-Regular"/>
        <family val="1"/>
        <charset val="2"/>
      </rPr>
      <t></t>
    </r>
    <r>
      <rPr>
        <b/>
        <sz val="26"/>
        <color rgb="FFFFC000"/>
        <rFont val="Times New Roman"/>
        <family val="1"/>
      </rPr>
      <t>25</t>
    </r>
  </si>
  <si>
    <t xml:space="preserve">65,28- </t>
  </si>
  <si>
    <t xml:space="preserve">51,54- </t>
  </si>
  <si>
    <t xml:space="preserve">             14h45</t>
  </si>
  <si>
    <t xml:space="preserve">105,34- 4,42- 45,50- </t>
  </si>
  <si>
    <r>
      <t>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10</t>
    </r>
  </si>
  <si>
    <t>16h05 +1=+ 7h45</t>
  </si>
  <si>
    <t>16h05 =+ 7h45</t>
  </si>
  <si>
    <t>Beau avec qqs passages nuageux, orage en début de nuit</t>
  </si>
  <si>
    <t>1001,08 / 600,00</t>
  </si>
  <si>
    <t>21,2 Kg</t>
  </si>
  <si>
    <t>456,67 / 600,00</t>
  </si>
  <si>
    <t xml:space="preserve">     10h45</t>
  </si>
  <si>
    <t xml:space="preserve">69,75- </t>
  </si>
  <si>
    <r>
      <rPr>
        <sz val="22"/>
        <color theme="1"/>
        <rFont val="Times New Roman"/>
        <family val="1"/>
      </rPr>
      <t xml:space="preserve">St de Glace </t>
    </r>
    <r>
      <rPr>
        <b/>
        <sz val="24"/>
        <color theme="1"/>
        <rFont val="Times New Roman"/>
        <family val="1"/>
      </rPr>
      <t xml:space="preserve"> St Urbain</t>
    </r>
  </si>
  <si>
    <r>
      <t xml:space="preserve">Beau, voilé et paasagges nuageux </t>
    </r>
    <r>
      <rPr>
        <b/>
        <sz val="22"/>
        <rFont val="Times New Roman"/>
        <family val="1"/>
      </rPr>
      <t xml:space="preserve">± </t>
    </r>
    <r>
      <rPr>
        <sz val="22"/>
        <rFont val="Times New Roman"/>
        <family val="1"/>
      </rPr>
      <t>denses</t>
    </r>
  </si>
  <si>
    <r>
      <t></t>
    </r>
    <r>
      <rPr>
        <b/>
        <sz val="26"/>
        <color rgb="FFFFC000"/>
        <rFont val="Times New Roman"/>
        <family val="1"/>
      </rPr>
      <t xml:space="preserve">20    </t>
    </r>
    <r>
      <rPr>
        <b/>
        <sz val="26"/>
        <color rgb="FFFFC000"/>
        <rFont val="Wingdings-Regular"/>
        <family val="1"/>
        <charset val="2"/>
      </rPr>
      <t></t>
    </r>
    <r>
      <rPr>
        <b/>
        <sz val="26"/>
        <color rgb="FFFFC000"/>
        <rFont val="Times New Roman"/>
        <family val="1"/>
      </rPr>
      <t>25</t>
    </r>
  </si>
  <si>
    <t xml:space="preserve">Couvert, éclaircies,orage, </t>
  </si>
  <si>
    <t>Mariage Joël ROPP &amp; Karine Bernard</t>
  </si>
  <si>
    <t xml:space="preserve">    9h10      20h10</t>
  </si>
  <si>
    <r>
      <rPr>
        <sz val="16"/>
        <rFont val="Wingdings"/>
        <charset val="2"/>
      </rPr>
      <t>V</t>
    </r>
    <r>
      <rPr>
        <sz val="16"/>
        <rFont val="Times New Roman"/>
        <family val="1"/>
      </rPr>
      <t xml:space="preserve">     27/01/2022</t>
    </r>
  </si>
  <si>
    <t xml:space="preserve">Ropp </t>
  </si>
  <si>
    <t>Joël</t>
  </si>
  <si>
    <t>06 79 98 86 98</t>
  </si>
  <si>
    <t>Ropp-Bernard</t>
  </si>
  <si>
    <t>Karine</t>
  </si>
  <si>
    <t>06 77 21 27 00</t>
  </si>
  <si>
    <t>03 89 58 77 06                  03 88 82 51 45</t>
  </si>
  <si>
    <t>Couvert, averses faibles, beau le sooir</t>
  </si>
  <si>
    <r>
      <t></t>
    </r>
    <r>
      <rPr>
        <b/>
        <sz val="26"/>
        <color rgb="FFFFFF00"/>
        <rFont val="Times New Roman"/>
        <family val="1"/>
      </rPr>
      <t xml:space="preserve">10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</si>
  <si>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 xml:space="preserve">20  </t>
    </r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</si>
  <si>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>123,84- 31,76- 24,16- 279,99-</t>
  </si>
  <si>
    <t>51,41-</t>
  </si>
  <si>
    <r>
      <t xml:space="preserve"> </t>
    </r>
    <r>
      <rPr>
        <b/>
        <sz val="24"/>
        <color rgb="FFFF0000"/>
        <rFont val="Times New Roman"/>
        <family val="1"/>
      </rPr>
      <t>16h00 Dr Saur</t>
    </r>
  </si>
  <si>
    <t>12,70- 17,90-</t>
  </si>
  <si>
    <r>
      <t></t>
    </r>
    <r>
      <rPr>
        <b/>
        <sz val="26"/>
        <color rgb="FFFFFF00"/>
        <rFont val="Times New Roman"/>
        <family val="1"/>
      </rPr>
      <t xml:space="preserve">15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</si>
  <si>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t xml:space="preserve">16h04 =- 1 </t>
  </si>
  <si>
    <t>Beau, passages nuageux assez denses</t>
  </si>
  <si>
    <r>
      <t>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</si>
  <si>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r>
      <rPr>
        <b/>
        <sz val="22"/>
        <rFont val="Times New Roman"/>
        <family val="1"/>
      </rPr>
      <t xml:space="preserve">ADES  </t>
    </r>
    <r>
      <rPr>
        <b/>
        <sz val="22"/>
        <color rgb="FFFF0000"/>
        <rFont val="Times New Roman"/>
        <family val="1"/>
      </rPr>
      <t xml:space="preserve">              Commande FSK</t>
    </r>
  </si>
  <si>
    <t>26,45- 64,11-</t>
  </si>
  <si>
    <t>Couvert et éclaircies</t>
  </si>
  <si>
    <r>
      <rPr>
        <b/>
        <sz val="26"/>
        <color rgb="FFFFFF00"/>
        <rFont val="Wingdings 3"/>
        <charset val="2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  <family val="1"/>
        <charset val="2"/>
      </rPr>
      <t xml:space="preserve"> 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-Regular"/>
        <family val="1"/>
        <charset val="2"/>
      </rPr>
      <t>15h40 +2=+ 7h20</t>
    </r>
    <r>
      <rPr>
        <b/>
        <sz val="26"/>
        <color rgb="FFFFFF00"/>
        <rFont val="Times New Roman"/>
        <family val="1"/>
      </rPr>
      <t>10</t>
    </r>
  </si>
  <si>
    <t xml:space="preserve">     9h05</t>
  </si>
  <si>
    <r>
      <rPr>
        <b/>
        <sz val="26"/>
        <color rgb="FFFFFF00"/>
        <rFont val="Wingdings 3"/>
        <charset val="2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-Regular"/>
        <family val="1"/>
        <charset val="2"/>
      </rPr>
      <t xml:space="preserve"> 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-Regular"/>
        <family val="1"/>
        <charset val="2"/>
      </rPr>
      <t>15h40 +2=+ 7h2011</t>
    </r>
  </si>
  <si>
    <t>4,99- 7,64-</t>
  </si>
  <si>
    <t xml:space="preserve">              17h50</t>
  </si>
  <si>
    <r>
      <rPr>
        <b/>
        <sz val="22"/>
        <rFont val="Times New Roman"/>
        <family val="1"/>
      </rPr>
      <t>Miel bocal 16</t>
    </r>
    <r>
      <rPr>
        <sz val="22"/>
        <rFont val="Times New Roman"/>
        <family val="1"/>
      </rPr>
      <t xml:space="preserve"> Vitamine D 15 </t>
    </r>
    <r>
      <rPr>
        <b/>
        <sz val="22"/>
        <color rgb="FFC00000"/>
        <rFont val="Times New Roman"/>
        <family val="1"/>
      </rPr>
      <t>chez Paul à Andlau</t>
    </r>
  </si>
  <si>
    <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  <family val="1"/>
        <charset val="2"/>
      </rPr>
      <t xml:space="preserve">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FF00"/>
        <rFont val="Wingdings-Regular"/>
        <family val="1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</si>
  <si>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t>Beau temps, passages peu à fortement nuageux,</t>
  </si>
  <si>
    <t>60,30-</t>
  </si>
  <si>
    <t xml:space="preserve">    8h10</t>
  </si>
  <si>
    <t>64,94-</t>
  </si>
  <si>
    <t>Fin Applr Care iPhone 12 Pro</t>
  </si>
  <si>
    <t>10h30 Julia</t>
  </si>
  <si>
    <t>30,86- 18,35-</t>
  </si>
  <si>
    <t xml:space="preserve">             13h15</t>
  </si>
  <si>
    <t>Commandé Mac Studio + écran</t>
  </si>
  <si>
    <t>Fin Ordonnance FSK</t>
  </si>
  <si>
    <r>
      <t xml:space="preserve">Dr Huffschmitt + Med            </t>
    </r>
    <r>
      <rPr>
        <sz val="22"/>
        <rFont val="Times New Roman"/>
        <family val="1"/>
      </rPr>
      <t>15h30 Julia</t>
    </r>
    <r>
      <rPr>
        <sz val="22"/>
        <color rgb="FFFF0000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Anniversaire Louise</t>
    </r>
  </si>
  <si>
    <t xml:space="preserve">7 kw </t>
  </si>
  <si>
    <t>Beau mais voilé et peu nuageux, couvert, faibles averses, orage, éclaircies</t>
  </si>
  <si>
    <t xml:space="preserve">7,69- 57,46- 78,63- </t>
  </si>
  <si>
    <t xml:space="preserve">71,08- </t>
  </si>
  <si>
    <r>
      <t>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-Regular"/>
        <family val="1"/>
        <charset val="2"/>
      </rPr>
      <t></t>
    </r>
    <r>
      <rPr>
        <b/>
        <sz val="26"/>
        <color rgb="FFFFFF00"/>
        <rFont val="Times New Roman"/>
        <family val="1"/>
      </rPr>
      <t>10</t>
    </r>
  </si>
  <si>
    <t xml:space="preserve">Faibles averses, faibkes éclaircies, </t>
  </si>
  <si>
    <t xml:space="preserve">             13h10</t>
  </si>
  <si>
    <r>
      <t>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</si>
  <si>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 xml:space="preserve">5,89- </t>
  </si>
  <si>
    <t xml:space="preserve">      10h25</t>
  </si>
  <si>
    <t>Averses et éclaircies</t>
  </si>
  <si>
    <r>
      <t>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</si>
  <si>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t>42,90- 115,73-</t>
  </si>
  <si>
    <t>Nuageux / orage et averses</t>
  </si>
  <si>
    <t xml:space="preserve">              15h40</t>
  </si>
  <si>
    <t>http://www.tux-planet.fr/public/videos/freebox-tv.m3u</t>
  </si>
  <si>
    <t>Flux réseau pour TV Free sur VLC</t>
  </si>
  <si>
    <r>
      <t>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FF00"/>
        <rFont val="Wingdings-Regular"/>
        <family val="1"/>
        <charset val="2"/>
      </rPr>
      <t></t>
    </r>
    <r>
      <rPr>
        <b/>
        <sz val="26"/>
        <color rgb="FFFFFF00"/>
        <rFont val="Times New Roman"/>
        <family val="1"/>
      </rPr>
      <t>15</t>
    </r>
  </si>
  <si>
    <t>8h30 Dr Nardin Ophtalmo</t>
  </si>
  <si>
    <t>Boourse</t>
  </si>
  <si>
    <t>52,45- 30,58- 16,97-</t>
  </si>
  <si>
    <t xml:space="preserve">Peu nuageux / faibles averses </t>
  </si>
  <si>
    <t>19,54-</t>
  </si>
  <si>
    <t xml:space="preserve">26,94- 26,94- 15,00- </t>
  </si>
  <si>
    <t xml:space="preserve">              16h20</t>
  </si>
  <si>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FF00"/>
        <rFont val="Times New Roman"/>
        <family val="1"/>
      </rPr>
      <t xml:space="preserve"> </t>
    </r>
    <r>
      <rPr>
        <b/>
        <sz val="26"/>
        <color rgb="FFFFC000"/>
        <rFont val="Wingdings-Regular"/>
        <family val="1"/>
        <charset val="2"/>
      </rPr>
      <t></t>
    </r>
    <r>
      <rPr>
        <b/>
        <sz val="26"/>
        <color rgb="FFFFC000"/>
        <rFont val="Times New Roman"/>
        <family val="1"/>
      </rPr>
      <t>20</t>
    </r>
  </si>
  <si>
    <r>
      <t xml:space="preserve">9h30 Ophtalmo Dromson  </t>
    </r>
    <r>
      <rPr>
        <b/>
        <sz val="24"/>
        <rFont val="Times New Roman"/>
        <family val="1"/>
      </rPr>
      <t xml:space="preserve">Trouvé premières giroles </t>
    </r>
  </si>
  <si>
    <t>http://mafreebox.freebox.fr/freeboxtv/playlist.m3u</t>
  </si>
  <si>
    <t>ou</t>
  </si>
  <si>
    <t>Averses faibles, éclaircies</t>
  </si>
  <si>
    <t>Quad9</t>
  </si>
  <si>
    <t>9.9.9.9</t>
  </si>
  <si>
    <t>149.112.112.112</t>
  </si>
  <si>
    <t xml:space="preserve">   8h30       20h10</t>
  </si>
  <si>
    <t>834,96-</t>
  </si>
  <si>
    <t xml:space="preserve">38,98- </t>
  </si>
  <si>
    <t xml:space="preserve">              17h10</t>
  </si>
  <si>
    <r>
      <t xml:space="preserve"> </t>
    </r>
    <r>
      <rPr>
        <b/>
        <sz val="26"/>
        <color theme="0"/>
        <rFont val="Wingdings"/>
        <charset val="2"/>
      </rPr>
      <t></t>
    </r>
    <r>
      <rPr>
        <b/>
        <sz val="26"/>
        <color theme="0"/>
        <rFont val="Times New Roman"/>
        <family val="1"/>
      </rPr>
      <t>10</t>
    </r>
  </si>
  <si>
    <t xml:space="preserve">      9h55</t>
  </si>
  <si>
    <t>Moelleux au chocolat</t>
  </si>
  <si>
    <t>Chalet Febvrel</t>
  </si>
  <si>
    <t>7.30</t>
  </si>
  <si>
    <t>Tante Jacqueline</t>
  </si>
  <si>
    <t>24.18</t>
  </si>
  <si>
    <t>34.83</t>
  </si>
  <si>
    <t>Ancienne Scierie Febvrel</t>
  </si>
  <si>
    <t>17.32</t>
  </si>
  <si>
    <t>34.58</t>
  </si>
  <si>
    <t>1.37</t>
  </si>
  <si>
    <t>46.73</t>
  </si>
  <si>
    <t>Anc Tissage Gimpel</t>
  </si>
  <si>
    <t>Anc Ecole</t>
  </si>
  <si>
    <t>55.43</t>
  </si>
  <si>
    <t>47.44</t>
  </si>
  <si>
    <t>54.</t>
  </si>
  <si>
    <t>39.39</t>
  </si>
  <si>
    <t>Anc Konsum</t>
  </si>
  <si>
    <t>Anc Presbitère Protestant</t>
  </si>
  <si>
    <t>Anc Boulangerie-Resto Bleesz</t>
  </si>
  <si>
    <t>Anc Boulangerie-Resto Reisacher</t>
  </si>
  <si>
    <t>Anc Epicerie Burckel</t>
  </si>
  <si>
    <t>Anc Boulangerie Stahl</t>
  </si>
  <si>
    <t>Anc Restaurant Louterbach/Droger</t>
  </si>
  <si>
    <t>Anc Epicerie Stahl</t>
  </si>
  <si>
    <t>Ancien Auberge Batot/Weiller</t>
  </si>
  <si>
    <t>Ancien Restaurant Reininger</t>
  </si>
  <si>
    <t>Anc Poste</t>
  </si>
  <si>
    <t>Anc Restaurant Louterbach/Brunner</t>
  </si>
  <si>
    <t>Anc Scierie Zurcher</t>
  </si>
  <si>
    <t>Anc Teinture-Apprêts Baumgartner</t>
  </si>
  <si>
    <t>Anc Teinture-Apprêts Diehl</t>
  </si>
  <si>
    <t>Anc Epicerie Magron</t>
  </si>
  <si>
    <t>Anc Boucherie Schneider</t>
  </si>
  <si>
    <t>51.84</t>
  </si>
  <si>
    <t>44.87</t>
  </si>
  <si>
    <t>53.57</t>
  </si>
  <si>
    <t>44.33</t>
  </si>
  <si>
    <t>Anc Restaurant Denefeld</t>
  </si>
  <si>
    <t>Anc Scierie/Menuiserie Masson</t>
  </si>
  <si>
    <t>Anc Tissage Alexandre</t>
  </si>
  <si>
    <t>Anc Epicerie Schildknecht</t>
  </si>
  <si>
    <t>Anc Epicerie Bach</t>
  </si>
  <si>
    <t xml:space="preserve">Anc Radio Benoit </t>
  </si>
  <si>
    <t>Anc Boulangerie-Bistrot Gasperment</t>
  </si>
  <si>
    <t>Anc Usine Gimpel</t>
  </si>
  <si>
    <t>Anc Transports Schroth</t>
  </si>
  <si>
    <t>Anc Boucherie Scherdel</t>
  </si>
  <si>
    <t>Anc Epicerie Les Echo Ruffenach</t>
  </si>
  <si>
    <t>Anc Tissage Grimm</t>
  </si>
  <si>
    <t>Anc Boucherie Dorgler</t>
  </si>
  <si>
    <t>Anc Grimm</t>
  </si>
  <si>
    <t>Anc Tissge Felmé</t>
  </si>
  <si>
    <t>Anc Tissage Edler &amp; Lepavec</t>
  </si>
  <si>
    <t>Anc Garage Lagaisse</t>
  </si>
  <si>
    <t>Anc Restaurant Au Bon Coin</t>
  </si>
  <si>
    <t>Anc Villa Baumgartner</t>
  </si>
  <si>
    <t>Anc Villa Grimm</t>
  </si>
  <si>
    <t>Anc Boulangerie Uhl Willy</t>
  </si>
  <si>
    <t>Anc Garage Vogel</t>
  </si>
  <si>
    <t>Anc Fonderie Fava</t>
  </si>
  <si>
    <t>Entreprise Bari</t>
  </si>
  <si>
    <t>AncTeinturerie Berret</t>
  </si>
  <si>
    <t>Anc Château Lacour</t>
  </si>
  <si>
    <t>Anc Teinture-Apprêts Lacour</t>
  </si>
  <si>
    <t>Anc Restauranr Le Chasseur Alpin Legeai</t>
  </si>
  <si>
    <t>Anc Café de la Marne</t>
  </si>
  <si>
    <t>Anc Coop Weiller</t>
  </si>
  <si>
    <t>Anc Ferme Balland</t>
  </si>
  <si>
    <t>Anc Boulangerie Lamaze</t>
  </si>
  <si>
    <t>Anc Boulangerie Reitler</t>
  </si>
  <si>
    <t>Anc Garage Hertling ?</t>
  </si>
  <si>
    <t>Anc Garage Four</t>
  </si>
  <si>
    <t>Anc Vélos Manet</t>
  </si>
  <si>
    <t>Anc Grand Hôtel</t>
  </si>
  <si>
    <t>Anc Librairie Hermann</t>
  </si>
  <si>
    <t>anc Boucherie Bisch</t>
  </si>
  <si>
    <t>Anc Métallurgie Durr</t>
  </si>
  <si>
    <t>Anc Cinéma Central</t>
  </si>
  <si>
    <t>Anc Cinéma Chromer</t>
  </si>
  <si>
    <t>Anc Photo Gunther puis Boehrer</t>
  </si>
  <si>
    <t>Anc Commissariat</t>
  </si>
  <si>
    <t>Anc Bunker ou Mine</t>
  </si>
  <si>
    <t>Anc Tissage Koenig</t>
  </si>
  <si>
    <t>Anc Métallerie Meyer</t>
  </si>
  <si>
    <t>Anc Confection Schwartz</t>
  </si>
  <si>
    <t>Anc Epicerie Muntaner</t>
  </si>
  <si>
    <t>Anc Coiffure Vogel</t>
  </si>
  <si>
    <t>Anc Tabac Schutz</t>
  </si>
  <si>
    <t>Anc Fleuriste Marchal</t>
  </si>
  <si>
    <t>Anc Jardinier Paul Frey</t>
  </si>
  <si>
    <t>Anc Entreprise Schroth</t>
  </si>
  <si>
    <t>Anc Teinturerie Scherdel</t>
  </si>
  <si>
    <t>Anc Peinture Zwiebel</t>
  </si>
  <si>
    <t>Anc Electricité Laugel</t>
  </si>
  <si>
    <t>Anc Menuiserie Maeder</t>
  </si>
  <si>
    <t>Anc Restaurant Au Soleil</t>
  </si>
  <si>
    <t>Anc Boulangerie Gies puis Frey</t>
  </si>
  <si>
    <t>Anc Confection Judas</t>
  </si>
  <si>
    <t>Anc Epicerie Manchon</t>
  </si>
  <si>
    <t>Anc Hotz ( Plattmacher )</t>
  </si>
  <si>
    <t>Anc Ets Burger</t>
  </si>
  <si>
    <t>Anc Coiffeur Robert Lang</t>
  </si>
  <si>
    <t>Villa Burger</t>
  </si>
  <si>
    <t>Anc Boucherie Herqué</t>
  </si>
  <si>
    <t>Anc Restaurant au Chasseur Herqué</t>
  </si>
  <si>
    <t>Anc Radios Kaufmann puis DNA</t>
  </si>
  <si>
    <t>Ancien Hôtel Restaurant Glohr</t>
  </si>
  <si>
    <t>Anc Hôtel du Commerce</t>
  </si>
  <si>
    <t>Anc Droguerie Dagorn-Kuntzé</t>
  </si>
  <si>
    <t>Anc Habillement Biehler puis quinc Fréchard</t>
  </si>
  <si>
    <t>Anc Pâtisserie Pairis</t>
  </si>
  <si>
    <t>Anc Epicerie Glohr</t>
  </si>
  <si>
    <t>Anc Maquignon Blum Georges</t>
  </si>
  <si>
    <t>Anc Hôpital Chenal</t>
  </si>
  <si>
    <t>Anc Tricotage Walter</t>
  </si>
  <si>
    <t>Anc Fleurs Valentin</t>
  </si>
  <si>
    <t>Anc Radios Sick</t>
  </si>
  <si>
    <t>Anc Céfé-Presse Marthe Facchi</t>
  </si>
  <si>
    <t>Beau, passages nuageux, orage le soir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</si>
  <si>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FF00"/>
        <rFont val="Wingdings 3"/>
        <charset val="2"/>
      </rP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</t>
    </r>
    <r>
      <rPr>
        <b/>
        <sz val="26"/>
        <color theme="0"/>
        <rFont val="Times New Roman"/>
        <family val="1"/>
      </rPr>
      <t>10</t>
    </r>
  </si>
  <si>
    <t xml:space="preserve">Nuageux, beau, </t>
  </si>
  <si>
    <t xml:space="preserve">    8h20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</si>
  <si>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1011</t>
    </r>
  </si>
  <si>
    <t></t>
  </si>
  <si>
    <t xml:space="preserve">14,99- </t>
  </si>
  <si>
    <t>16,63- 48,29- 30,59- 3,39-</t>
  </si>
  <si>
    <t xml:space="preserve">129,14- </t>
  </si>
  <si>
    <t xml:space="preserve">      9h15      20h30</t>
  </si>
  <si>
    <t xml:space="preserve">     8h15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</si>
  <si>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 3"/>
        <charset val="2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1009</t>
    </r>
    <r>
      <rPr>
        <b/>
        <sz val="26"/>
        <color theme="0"/>
        <rFont val="Times New Roman"/>
        <family val="1"/>
      </rPr>
      <t/>
    </r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</si>
  <si>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1011</t>
    </r>
  </si>
  <si>
    <t xml:space="preserve">39,99- 63,31- </t>
  </si>
  <si>
    <t xml:space="preserve">      10h10    20h50</t>
  </si>
  <si>
    <t xml:space="preserve">84,83- </t>
  </si>
  <si>
    <t>95,31-</t>
  </si>
  <si>
    <t xml:space="preserve">13,22- 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</si>
  <si>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"/>
        <charset val="2"/>
      </rPr>
      <t>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1013</t>
    </r>
  </si>
  <si>
    <r>
      <t xml:space="preserve">Été              </t>
    </r>
    <r>
      <rPr>
        <b/>
        <sz val="24"/>
        <rFont val="Times New Roman"/>
        <family val="1"/>
      </rPr>
      <t>Livraison iMac 24</t>
    </r>
  </si>
  <si>
    <t xml:space="preserve">10h30 Julia </t>
  </si>
  <si>
    <t xml:space="preserve">              17h30</t>
  </si>
  <si>
    <t>Alternance nuageux et beau</t>
  </si>
  <si>
    <t>Buho Cleaner</t>
  </si>
  <si>
    <t>5BD75-4EC09-LFCEF-243EC-ELFF</t>
  </si>
  <si>
    <t>Nettoyeur- Désinstalleur</t>
  </si>
  <si>
    <r>
      <t xml:space="preserve"> </t>
    </r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>10</t>
    </r>
  </si>
  <si>
    <t>Alternance nuageux, beau et couvert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</si>
  <si>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FF00"/>
        <rFont val="Wingdings 3"/>
        <charset val="2"/>
      </rPr>
      <t></t>
    </r>
  </si>
  <si>
    <t xml:space="preserve">11,95- 30,85- </t>
  </si>
  <si>
    <t xml:space="preserve">34,41- </t>
  </si>
  <si>
    <t xml:space="preserve">17,15- 43,44- </t>
  </si>
  <si>
    <t>Orage la nuit, couvert, qqs averses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</si>
  <si>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Wingdings-Regular"/>
      </rPr>
      <t xml:space="preserve">  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 3"/>
        <charset val="2"/>
      </rPr>
      <t></t>
    </r>
  </si>
  <si>
    <t xml:space="preserve">              14h10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</si>
  <si>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 xml:space="preserve">25 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C000"/>
        <rFont val="Wingdings 3"/>
        <charset val="2"/>
      </rPr>
      <t xml:space="preserve"> </t>
    </r>
    <r>
      <rPr>
        <b/>
        <sz val="26"/>
        <color rgb="FFFFC000"/>
        <rFont val="Wingdings"/>
        <charset val="2"/>
      </rPr>
      <t xml:space="preserve">
16h02 =+ 7h42
10 1012</t>
    </r>
  </si>
  <si>
    <t>Beau, nuageux, couvert, orage le soir</t>
  </si>
  <si>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C0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1012</t>
    </r>
  </si>
  <si>
    <t xml:space="preserve">  6h55</t>
  </si>
  <si>
    <t xml:space="preserve">Brumeux, peu nuageux, </t>
  </si>
  <si>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Times New Roman"/>
        <family val="1"/>
      </rPr>
      <t xml:space="preserve">  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1013</t>
    </r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</si>
  <si>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"/>
        <charset val="2"/>
      </rPr>
      <t></t>
    </r>
    <r>
      <rPr>
        <b/>
        <sz val="26"/>
        <color rgb="FFFFFF00"/>
        <rFont val="Times New Roman"/>
        <family val="1"/>
      </rPr>
      <t>15</t>
    </r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</si>
  <si>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1013</t>
    </r>
  </si>
  <si>
    <t>Nuageux,qqs averses et éclaircies, orage la nuit</t>
  </si>
  <si>
    <t xml:space="preserve">             14h10</t>
  </si>
  <si>
    <t>Fin Apple Care iMac 24" M1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</si>
  <si>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</si>
  <si>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49,9- 18,84-</t>
  </si>
  <si>
    <t>Beau, qqs nuages puis nuageux et couvert</t>
  </si>
  <si>
    <t>Framboises Delacôte 2,900 kg de Jus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</si>
  <si>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</si>
  <si>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Leroy-Merlin</t>
  </si>
  <si>
    <t>125@NkbO9</t>
  </si>
  <si>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10</t>
    </r>
  </si>
  <si>
    <t xml:space="preserve">              16h45</t>
  </si>
  <si>
    <t>Beau, nuageux, couvert, orage après 17h00</t>
  </si>
  <si>
    <t xml:space="preserve">39,12- 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</si>
  <si>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</si>
  <si>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Couvert, faibles averses, éclaircies, beau</t>
  </si>
  <si>
    <r>
      <t xml:space="preserve">Stationnement Strasbourg </t>
    </r>
    <r>
      <rPr>
        <sz val="18"/>
        <color rgb="FFFF0000"/>
        <rFont val="Times New Roman"/>
        <family val="1"/>
      </rPr>
      <t>IndigoNeo</t>
    </r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</si>
  <si>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</si>
  <si>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Fin cartes TV TNT Haut et Bas</t>
  </si>
  <si>
    <r>
      <rPr>
        <b/>
        <sz val="22"/>
        <color rgb="FF0000FF"/>
        <rFont val="Times New Roman"/>
        <family val="1"/>
      </rPr>
      <t>Framboises Delacôte 3,100 kg de Jus</t>
    </r>
    <r>
      <rPr>
        <sz val="22"/>
        <rFont val="Times New Roman"/>
        <family val="1"/>
      </rPr>
      <t xml:space="preserve"> </t>
    </r>
    <r>
      <rPr>
        <b/>
        <sz val="22"/>
        <color rgb="FFFF0000"/>
        <rFont val="Times New Roman"/>
        <family val="1"/>
      </rPr>
      <t>Vitamine D 20</t>
    </r>
    <r>
      <rPr>
        <sz val="22"/>
        <rFont val="Times New Roman"/>
        <family val="1"/>
      </rPr>
      <t xml:space="preserve"> </t>
    </r>
    <r>
      <rPr>
        <b/>
        <sz val="22"/>
        <color rgb="FF0000FF"/>
        <rFont val="Times New Roman"/>
        <family val="1"/>
      </rPr>
      <t>Installé Nouvelles Cartes TNT TV Haut et Bas</t>
    </r>
  </si>
  <si>
    <r>
      <rPr>
        <b/>
        <sz val="22"/>
        <color rgb="FF0000FF"/>
        <rFont val="Times New Roman"/>
        <family val="1"/>
      </rPr>
      <t xml:space="preserve">Framboises Delacôte 2,240 kg de Jus  </t>
    </r>
    <r>
      <rPr>
        <sz val="22"/>
        <color rgb="FF0000FF"/>
        <rFont val="Times New Roman"/>
        <family val="1"/>
      </rPr>
      <t xml:space="preserve">                             -                        </t>
    </r>
    <r>
      <rPr>
        <sz val="22"/>
        <rFont val="Times New Roman"/>
        <family val="1"/>
      </rPr>
      <t xml:space="preserve"> Livraison FSK</t>
    </r>
  </si>
  <si>
    <r>
      <rPr>
        <b/>
        <sz val="22"/>
        <color rgb="FF0000FF"/>
        <rFont val="Times New Roman"/>
        <family val="1"/>
      </rPr>
      <t xml:space="preserve">Framboises Delacôte  2,168 kg de Jus </t>
    </r>
    <r>
      <rPr>
        <b/>
        <sz val="22"/>
        <rFont val="Times New Roman"/>
        <family val="1"/>
      </rPr>
      <t>,               800g Fraises des Bois chemin des Bunkers</t>
    </r>
  </si>
  <si>
    <t xml:space="preserve">               16h00</t>
  </si>
  <si>
    <t>360g Fraises des bois (Bunkers)</t>
  </si>
  <si>
    <t>6 kw</t>
  </si>
  <si>
    <t xml:space="preserve">                   20h05</t>
  </si>
  <si>
    <r>
      <t xml:space="preserve">Beau, qqs nuages d'altitide  </t>
    </r>
    <r>
      <rPr>
        <b/>
        <sz val="22"/>
        <rFont val="Times New Roman"/>
        <family val="1"/>
      </rPr>
      <t xml:space="preserve">± </t>
    </r>
    <r>
      <rPr>
        <sz val="22"/>
        <rFont val="Times New Roman"/>
        <family val="1"/>
      </rPr>
      <t>denses, couvert, beau</t>
    </r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</si>
  <si>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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</si>
  <si>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 xml:space="preserve">               17h15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</si>
  <si>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"/>
        <charset val="2"/>
      </rPr>
      <t></t>
    </r>
    <r>
      <rPr>
        <b/>
        <sz val="26"/>
        <color rgb="FFFFFF00"/>
        <rFont val="Times New Roman"/>
        <family val="1"/>
      </rPr>
      <t>10</t>
    </r>
  </si>
  <si>
    <t xml:space="preserve">19,79- 29,03- 105,75- 31,98- 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</si>
  <si>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Times New Roman"/>
        <family val="1"/>
      </rPr>
      <t xml:space="preserve">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</si>
  <si>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Fin contrat Electricité ENI bloqué</t>
  </si>
  <si>
    <t xml:space="preserve">742,98- 15,50- 48,90- </t>
  </si>
  <si>
    <t>37,76- 15,00- 20,99-</t>
  </si>
  <si>
    <t xml:space="preserve">47,54- 57,69- </t>
  </si>
  <si>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10</t>
    </r>
  </si>
  <si>
    <t>12h00 Paul, Edith Baptiste</t>
  </si>
  <si>
    <t xml:space="preserve">      9h25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</si>
  <si>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 3"/>
        <charset val="2"/>
      </rPr>
      <t></t>
    </r>
  </si>
  <si>
    <t>VVM-81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</si>
  <si>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10</t>
    </r>
  </si>
  <si>
    <t xml:space="preserve">34,11- 86,37- </t>
  </si>
  <si>
    <t>VVM 82</t>
  </si>
  <si>
    <t>VVM 83</t>
  </si>
  <si>
    <r>
      <rPr>
        <b/>
        <sz val="22"/>
        <rFont val="Times New Roman"/>
        <family val="1"/>
      </rPr>
      <t xml:space="preserve">VVM 82 </t>
    </r>
    <r>
      <rPr>
        <b/>
        <sz val="22"/>
        <color rgb="FFFF0000"/>
        <rFont val="Times New Roman"/>
        <family val="1"/>
      </rPr>
      <t xml:space="preserve">                 </t>
    </r>
  </si>
  <si>
    <t>VVM 84</t>
  </si>
  <si>
    <t>VVM 85</t>
  </si>
  <si>
    <t>VVM 86</t>
  </si>
  <si>
    <t>VVM 87</t>
  </si>
  <si>
    <r>
      <t xml:space="preserve">retarder d'1 heure </t>
    </r>
    <r>
      <rPr>
        <sz val="22"/>
        <rFont val="Times New Roman"/>
        <family val="1"/>
      </rPr>
      <t>VVM 88</t>
    </r>
  </si>
  <si>
    <t>VVM 89</t>
  </si>
  <si>
    <t>VVM 90 Fin d'abonnement</t>
  </si>
  <si>
    <t xml:space="preserve">                   21h10</t>
  </si>
  <si>
    <t xml:space="preserve"> 7h15</t>
  </si>
  <si>
    <t>France Cadastre</t>
  </si>
  <si>
    <t>@126noBac3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</si>
  <si>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15</t>
    </r>
  </si>
  <si>
    <t xml:space="preserve">                 16h15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</si>
  <si>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15</t>
    </r>
  </si>
  <si>
    <t xml:space="preserve">              13h20</t>
  </si>
  <si>
    <t xml:space="preserve">25,60- </t>
  </si>
  <si>
    <r>
      <rPr>
        <b/>
        <sz val="26"/>
        <color rgb="FFFFFF00"/>
        <rFont val="Wingdings 3"/>
        <charset val="2"/>
      </rPr>
      <t>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FF00"/>
        <rFont val="Wingdings 3"/>
        <charset val="2"/>
      </rPr>
      <t></t>
    </r>
  </si>
  <si>
    <t>5 kw</t>
  </si>
  <si>
    <t>Beau / nuageux, couvert le soir</t>
  </si>
  <si>
    <t>Key:  CQW-xuH-6kB-QZ6 pass; CQW-xuH-6kB-QZ6</t>
  </si>
  <si>
    <t>Antivirus Norton</t>
  </si>
  <si>
    <t>@493Msdb1#</t>
  </si>
  <si>
    <t>jusqu'à 14/7/2023</t>
  </si>
  <si>
    <t>34,99-</t>
  </si>
  <si>
    <t xml:space="preserve">7,00- 86,07- 22,80- </t>
  </si>
  <si>
    <r>
      <t xml:space="preserve">9h00 Dr Faure   </t>
    </r>
    <r>
      <rPr>
        <b/>
        <sz val="22"/>
        <rFont val="Times New Roman"/>
        <family val="1"/>
      </rPr>
      <t>J</t>
    </r>
    <r>
      <rPr>
        <b/>
        <sz val="22"/>
        <color rgb="FFFF0000"/>
        <rFont val="Times New Roman"/>
        <family val="1"/>
      </rPr>
      <t> </t>
    </r>
    <r>
      <rPr>
        <b/>
        <sz val="22"/>
        <rFont val="Times New Roman"/>
        <family val="1"/>
      </rPr>
      <t>Début de crève</t>
    </r>
  </si>
  <si>
    <t>Antivirus Avast Mac ***</t>
  </si>
  <si>
    <t>Antivirus Intégo VirusBarrier Scanner ***</t>
  </si>
  <si>
    <t>Antivirus AppStore; Antivirus One</t>
  </si>
  <si>
    <t>Gâteau chocolat et glace</t>
  </si>
  <si>
    <t>Giroles à la crème en croûtes</t>
  </si>
  <si>
    <t>Filet mignon de porc en croûte (CVA), Salade de P d T</t>
  </si>
  <si>
    <t xml:space="preserve">        10h50</t>
  </si>
  <si>
    <t>10h00 Alsace Audition</t>
  </si>
  <si>
    <t xml:space="preserve">            11h15</t>
  </si>
  <si>
    <t xml:space="preserve">35,09- 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</si>
  <si>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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</si>
  <si>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Livre foncier Séléstat</t>
  </si>
  <si>
    <t>Mme Falzgraff</t>
  </si>
  <si>
    <t>03 88 57 40 64</t>
  </si>
  <si>
    <t>Abel</t>
  </si>
  <si>
    <t>03 89 58 54 93</t>
  </si>
  <si>
    <t>06 80 75 80 70</t>
  </si>
  <si>
    <t>claude.3pourcent@centre-alsace.com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</si>
  <si>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</si>
  <si>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</si>
  <si>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858,08 / 300,00</t>
  </si>
  <si>
    <t>1120,68 / 300,00</t>
  </si>
  <si>
    <t>17h40 Vaccin 1-Pfizer Covid (J)</t>
  </si>
  <si>
    <t>9h35 Vaccin 1-Pfizer  Covid Larissa</t>
  </si>
  <si>
    <r>
      <rPr>
        <b/>
        <sz val="24"/>
        <color rgb="FF008000"/>
        <rFont val="Times New Roman"/>
        <family val="1"/>
      </rPr>
      <t xml:space="preserve">10h30 Alsace Audition ( L ) </t>
    </r>
    <r>
      <rPr>
        <b/>
        <sz val="24"/>
        <color rgb="FFFF0000"/>
        <rFont val="Times New Roman"/>
        <family val="1"/>
      </rPr>
      <t xml:space="preserve"> 11h30 Orange pour LiveBox   </t>
    </r>
    <r>
      <rPr>
        <b/>
        <sz val="24"/>
        <color rgb="FF0000FF"/>
        <rFont val="Times New Roman"/>
        <family val="1"/>
      </rPr>
      <t xml:space="preserve">17h10  Vaccin 2-Pfizer Covid   ( J )    </t>
    </r>
    <r>
      <rPr>
        <sz val="22"/>
        <color rgb="FFFF0000"/>
        <rFont val="Times New Roman"/>
        <family val="1"/>
      </rPr>
      <t xml:space="preserve">       </t>
    </r>
  </si>
  <si>
    <t>15h05 Vaccin 2-Pfizer Covid Larissa</t>
  </si>
  <si>
    <r>
      <rPr>
        <b/>
        <sz val="22"/>
        <color rgb="FF0000FF"/>
        <rFont val="Times New Roman"/>
        <family val="1"/>
      </rPr>
      <t xml:space="preserve">ADES </t>
    </r>
    <r>
      <rPr>
        <sz val="22"/>
        <color rgb="FFFF0000"/>
        <rFont val="Times New Roman"/>
        <family val="1"/>
      </rPr>
      <t xml:space="preserve">  </t>
    </r>
    <r>
      <rPr>
        <b/>
        <sz val="22"/>
        <color rgb="FFFF0000"/>
        <rFont val="Times New Roman"/>
        <family val="1"/>
      </rPr>
      <t>Vaccin 3- Pfizer Covid ( J ) 18h40</t>
    </r>
  </si>
  <si>
    <r>
      <rPr>
        <b/>
        <sz val="22"/>
        <color rgb="FFFF0000"/>
        <rFont val="Times New Roman"/>
        <family val="1"/>
      </rPr>
      <t xml:space="preserve">9h00 Vaccin 3-Pfizer Covid (L)                  </t>
    </r>
    <r>
      <rPr>
        <b/>
        <sz val="22"/>
        <color rgb="FF0000FF"/>
        <rFont val="Times New Roman"/>
        <family val="1"/>
      </rPr>
      <t xml:space="preserve"> </t>
    </r>
    <r>
      <rPr>
        <sz val="22"/>
        <color rgb="FF0000FF"/>
        <rFont val="Times New Roman"/>
        <family val="1"/>
      </rPr>
      <t xml:space="preserve">VVM 52 </t>
    </r>
    <r>
      <rPr>
        <b/>
        <sz val="24"/>
        <color rgb="FF0000FF"/>
        <rFont val="Times New Roman"/>
        <family val="1"/>
      </rPr>
      <t>Miel bocal 5</t>
    </r>
  </si>
  <si>
    <t>Beau, passages nuageux et couverts, petit orage</t>
  </si>
  <si>
    <t>Miel Pot 1 / 22</t>
  </si>
  <si>
    <t>Nuageux, avec effet de beau temps</t>
  </si>
  <si>
    <t>DxO Photo Lab 1.2.3 Build 82</t>
  </si>
  <si>
    <t>24 Août 1945</t>
  </si>
  <si>
    <t>Test Covid Pharmacie + Barrand Positif J+L</t>
  </si>
  <si>
    <t>iMac 24"M1 2021</t>
  </si>
  <si>
    <t>N° de Série: H12HV0JDQ6X3</t>
  </si>
  <si>
    <t xml:space="preserve">OS Monterey 12.5 </t>
  </si>
  <si>
    <t>SSD 2 To</t>
  </si>
  <si>
    <t>AppleCare+ expire le ? Expiré</t>
  </si>
  <si>
    <r>
      <t xml:space="preserve">AppleCare+ expire le </t>
    </r>
    <r>
      <rPr>
        <b/>
        <sz val="18"/>
        <color theme="1"/>
        <rFont val="Times New Roman"/>
        <family val="1"/>
      </rPr>
      <t>20/06/2025</t>
    </r>
  </si>
  <si>
    <r>
      <t xml:space="preserve">AppleCare+ expire le </t>
    </r>
    <r>
      <rPr>
        <b/>
        <sz val="18"/>
        <color theme="1"/>
        <rFont val="Times New Roman"/>
        <family val="1"/>
      </rPr>
      <t>18/02/2023</t>
    </r>
  </si>
  <si>
    <t>Beau, peu nuageux, couvert , tonnerre le soir tard et faible averse</t>
  </si>
  <si>
    <t xml:space="preserve">      9h50</t>
  </si>
  <si>
    <t>33,71- 27,34- 76,49-</t>
  </si>
  <si>
    <r>
      <t xml:space="preserve">11h00 infirmière, </t>
    </r>
    <r>
      <rPr>
        <b/>
        <sz val="22"/>
        <rFont val="Times New Roman"/>
        <family val="1"/>
      </rPr>
      <t>Tests Positifs</t>
    </r>
  </si>
  <si>
    <t>13h59 -4=- 2h06</t>
  </si>
  <si>
    <t>13h56 -3=- 2h09</t>
  </si>
  <si>
    <t>13h53 -3=- 2h12</t>
  </si>
  <si>
    <t xml:space="preserve">      8h25</t>
  </si>
  <si>
    <t>commande FSK</t>
  </si>
  <si>
    <t>Clé:     XGRDTTXWYFM83QGPQR4R9PT9H</t>
  </si>
  <si>
    <t>@#Kopovir530&amp;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</si>
  <si>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C000"/>
        <rFont val="Wingdings"/>
        <charset val="2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</si>
  <si>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 xml:space="preserve">       10h05</t>
  </si>
  <si>
    <t>13h50 -3=- 2h15</t>
  </si>
  <si>
    <t>13h46 -4=- 2h19</t>
  </si>
  <si>
    <t xml:space="preserve">82,35- 83,23- 9,18- </t>
  </si>
  <si>
    <t>31,99-</t>
  </si>
  <si>
    <t xml:space="preserve">                 17h50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</si>
  <si>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</si>
  <si>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 xml:space="preserve">2,65- </t>
  </si>
  <si>
    <t>302 000</t>
  </si>
  <si>
    <t>12 - 64</t>
  </si>
  <si>
    <t>5 - 34</t>
  </si>
  <si>
    <t>Folates</t>
  </si>
  <si>
    <t>3,5 - 20,5</t>
  </si>
  <si>
    <t xml:space="preserve">                18h30</t>
  </si>
  <si>
    <t>13h43 -3=- 2h22</t>
  </si>
  <si>
    <t>13h40 -3=- 2h25</t>
  </si>
  <si>
    <t>9,56- 24,35- 20,00-</t>
  </si>
  <si>
    <t xml:space="preserve">9,47- </t>
  </si>
  <si>
    <t>13h36 -4=- 2h29</t>
  </si>
  <si>
    <t>13h33 -3=- 2h32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</si>
  <si>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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</si>
  <si>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 xml:space="preserve">26,94- 2,70- 38,34- </t>
  </si>
  <si>
    <t>Antivirus / VPN  Norton 5 PC,                  dépannage: 01 73 01 84 99</t>
  </si>
  <si>
    <r>
      <t>17,Allée de la 1</t>
    </r>
    <r>
      <rPr>
        <vertAlign val="superscript"/>
        <sz val="16"/>
        <color theme="1"/>
        <rFont val="Times New Roman"/>
        <family val="1"/>
      </rPr>
      <t>ère</t>
    </r>
    <r>
      <rPr>
        <sz val="16"/>
        <color theme="1"/>
        <rFont val="Times New Roman"/>
        <family val="2"/>
      </rPr>
      <t xml:space="preserve"> Armée  67600 Sélestat</t>
    </r>
  </si>
  <si>
    <t>Beau temps peu nuageux, puis plus nuageux,</t>
  </si>
  <si>
    <t>Hakan départ Vacances</t>
  </si>
  <si>
    <t>Hakan retour</t>
  </si>
  <si>
    <t>Beau, puis moitié nuageux</t>
  </si>
  <si>
    <r>
      <rPr>
        <b/>
        <sz val="26"/>
        <color theme="0"/>
        <rFont val="Wingdings 3"/>
        <charset val="2"/>
      </rPr>
      <t></t>
    </r>
    <r>
      <rPr>
        <b/>
        <sz val="26"/>
        <color theme="0"/>
        <rFont val="Wingdings-Regular"/>
      </rPr>
      <t xml:space="preserve"> </t>
    </r>
    <r>
      <rPr>
        <b/>
        <sz val="26"/>
        <color theme="0"/>
        <rFont val="Times New Roman"/>
        <family val="1"/>
      </rPr>
      <t xml:space="preserve">  </t>
    </r>
    <r>
      <rPr>
        <b/>
        <sz val="26"/>
        <color theme="0"/>
        <rFont val="Wingdings 3"/>
        <charset val="2"/>
      </rPr>
      <t></t>
    </r>
  </si>
  <si>
    <r>
      <t xml:space="preserve"> </t>
    </r>
    <r>
      <rPr>
        <b/>
        <sz val="26"/>
        <color rgb="FFF9F3BA"/>
        <rFont val="Wingdings"/>
        <charset val="2"/>
      </rPr>
      <t></t>
    </r>
    <r>
      <rPr>
        <b/>
        <sz val="26"/>
        <color rgb="FFF9F3BA"/>
        <rFont val="Times New Roman"/>
        <family val="1"/>
      </rPr>
      <t>10</t>
    </r>
  </si>
  <si>
    <t xml:space="preserve">29,85- 68,25- </t>
  </si>
  <si>
    <t xml:space="preserve">            15h00</t>
  </si>
  <si>
    <r>
      <t xml:space="preserve"> </t>
    </r>
    <r>
      <rPr>
        <b/>
        <sz val="26"/>
        <color rgb="FFF9F3BA"/>
        <rFont val="Wingdings"/>
        <charset val="2"/>
      </rPr>
      <t></t>
    </r>
    <r>
      <rPr>
        <b/>
        <sz val="26"/>
        <color rgb="FFF9F3BA"/>
        <rFont val="Times New Roman"/>
        <family val="1"/>
      </rPr>
      <t>10</t>
    </r>
  </si>
  <si>
    <t xml:space="preserve">   7h25</t>
  </si>
  <si>
    <t>Mûres 3,600 kg de Jus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</si>
  <si>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</si>
  <si>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Beau temps moyennement nuageux, couvert, éclaircie</t>
  </si>
  <si>
    <t xml:space="preserve">38,70- 199,90-49,95- 189,99- </t>
  </si>
  <si>
    <r>
      <t xml:space="preserve"> </t>
    </r>
    <r>
      <rPr>
        <b/>
        <sz val="26"/>
        <color rgb="FFF9F3BA"/>
        <rFont val="Wingdings"/>
        <charset val="2"/>
      </rPr>
      <t></t>
    </r>
    <r>
      <rPr>
        <b/>
        <sz val="26"/>
        <color rgb="FFF9F3BA"/>
        <rFont val="Times New Roman"/>
        <family val="1"/>
      </rPr>
      <t>15</t>
    </r>
  </si>
  <si>
    <t xml:space="preserve"> 7h40</t>
  </si>
  <si>
    <t>Averse tôt, couvert et éclaircies</t>
  </si>
  <si>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</si>
  <si>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Couvert, nuageux, beau</t>
  </si>
  <si>
    <t>13h29 -4=- 2h36</t>
  </si>
  <si>
    <t>13h26 -3=- 2h39</t>
  </si>
  <si>
    <t>13h23 -3=- 2h42</t>
  </si>
  <si>
    <t>13h19 -4=- 2h46</t>
  </si>
  <si>
    <t>13h16 -3=- 2h49</t>
  </si>
  <si>
    <t>13h12 -4=- 2h53</t>
  </si>
  <si>
    <t>13h09 +3=- 2h56</t>
  </si>
  <si>
    <t>fin abonnement iCréate</t>
  </si>
  <si>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1015</t>
    </r>
  </si>
  <si>
    <r>
      <rPr>
        <sz val="22"/>
        <color rgb="FFFF0000"/>
        <rFont val="Times New Roman"/>
        <family val="1"/>
      </rPr>
      <t xml:space="preserve">Vitamine D 25 </t>
    </r>
    <r>
      <rPr>
        <sz val="22"/>
        <rFont val="Times New Roman"/>
        <family val="1"/>
      </rPr>
      <t xml:space="preserve"> </t>
    </r>
    <r>
      <rPr>
        <b/>
        <sz val="22"/>
        <rFont val="Times New Roman"/>
        <family val="1"/>
      </rPr>
      <t>Mûres 3,965 kg de Jus dont 1 L pour Gérard</t>
    </r>
  </si>
  <si>
    <t>8 Juin 1943</t>
  </si>
  <si>
    <t>16h00 Amic à Luttenbach</t>
  </si>
  <si>
    <t>7498 à 16h35</t>
  </si>
  <si>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1016</t>
    </r>
  </si>
  <si>
    <t>13h02 -4=- 3h03</t>
  </si>
  <si>
    <t>12h59 -3=-3h06</t>
  </si>
  <si>
    <t>12h55 -4=- 3h10</t>
  </si>
  <si>
    <t xml:space="preserve">               14h30</t>
  </si>
  <si>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1017</t>
    </r>
  </si>
  <si>
    <t xml:space="preserve">     7h45</t>
  </si>
  <si>
    <t>8h00 Dr Huffschmitt+Med</t>
  </si>
  <si>
    <r>
      <rPr>
        <b/>
        <sz val="26"/>
        <color rgb="FFFFC000"/>
        <rFont val="Wingdings"/>
        <charset val="2"/>
      </rPr>
      <t></t>
    </r>
    <r>
      <rPr>
        <b/>
        <sz val="26"/>
        <color rgb="FFFFC000"/>
        <rFont val="Times New Roman"/>
        <family val="1"/>
      </rPr>
      <t xml:space="preserve">20 </t>
    </r>
    <r>
      <rPr>
        <b/>
        <sz val="26"/>
        <color rgb="FFFFFF00"/>
        <rFont val="Times New Roman"/>
        <family val="1"/>
      </rPr>
      <t xml:space="preserve">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1018</t>
    </r>
  </si>
  <si>
    <t xml:space="preserve">30,86- 28,29- 2,85- 50,78- </t>
  </si>
  <si>
    <t xml:space="preserve">          11h15</t>
  </si>
  <si>
    <t xml:space="preserve">19,00- </t>
  </si>
  <si>
    <t xml:space="preserve">66,33- 77,92- </t>
  </si>
  <si>
    <t>heretick@gmx.com</t>
  </si>
  <si>
    <t>jewa55@gmx.com</t>
  </si>
  <si>
    <t>jw99@gmx.com</t>
  </si>
  <si>
    <t>12h52 -3=- 3h13</t>
  </si>
  <si>
    <t>12h48 -4=- 3h17</t>
  </si>
  <si>
    <t>12h45 -3=- 3h20</t>
  </si>
  <si>
    <r>
      <rPr>
        <b/>
        <sz val="26"/>
        <color rgb="FFFFFF00"/>
        <rFont val="Wingdings"/>
        <charset val="2"/>
      </rPr>
      <t>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9F3BA"/>
        <rFont val="Wingdings"/>
        <charset val="2"/>
      </rPr>
      <t></t>
    </r>
    <r>
      <rPr>
        <b/>
        <sz val="26"/>
        <color rgb="FFF9F3BA"/>
        <rFont val="Times New Roman"/>
        <family val="1"/>
      </rPr>
      <t>10</t>
    </r>
    <r>
      <rPr>
        <b/>
        <sz val="26"/>
        <color rgb="FFF9F3BA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1017</t>
    </r>
  </si>
  <si>
    <t xml:space="preserve">         10h 45</t>
  </si>
  <si>
    <r>
      <rPr>
        <sz val="16"/>
        <color theme="1"/>
        <rFont val="Wingdings"/>
        <charset val="2"/>
      </rPr>
      <t xml:space="preserve">V </t>
    </r>
    <r>
      <rPr>
        <sz val="16"/>
        <color theme="1"/>
        <rFont val="Times New Roman"/>
        <family val="2"/>
      </rPr>
      <t>11 Août 2017</t>
    </r>
  </si>
  <si>
    <t xml:space="preserve">Kohler - Graber </t>
  </si>
  <si>
    <t>Janine</t>
  </si>
  <si>
    <t>Isik</t>
  </si>
  <si>
    <t>Hakan</t>
  </si>
  <si>
    <r>
      <t xml:space="preserve">Vitamine D 26  </t>
    </r>
    <r>
      <rPr>
        <b/>
        <sz val="22"/>
        <rFont val="Times New Roman"/>
        <family val="1"/>
      </rPr>
      <t>4,130 kg jus de mûres</t>
    </r>
  </si>
  <si>
    <t>Beau, qqs nuagzs d'altitude, nuageux, couvert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</si>
  <si>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9F3BA"/>
        <rFont val="Wingdings"/>
        <charset val="2"/>
      </rPr>
      <t></t>
    </r>
    <r>
      <rPr>
        <b/>
        <sz val="26"/>
        <color rgb="FFF9F3BA"/>
        <rFont val="Times New Roman"/>
        <family val="1"/>
      </rPr>
      <t>15</t>
    </r>
    <r>
      <rPr>
        <b/>
        <sz val="26"/>
        <color rgb="FFF9F3BA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1017</t>
    </r>
  </si>
  <si>
    <t>Pluie la nuit, couvert, belles éclaircies, averses</t>
  </si>
  <si>
    <t xml:space="preserve">    7h45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</si>
  <si>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9F3BA"/>
        <rFont val="Wingdings"/>
        <charset val="2"/>
      </rPr>
      <t></t>
    </r>
    <r>
      <rPr>
        <b/>
        <sz val="26"/>
        <color rgb="FFF9F3BA"/>
        <rFont val="Times New Roman"/>
        <family val="1"/>
      </rPr>
      <t>10</t>
    </r>
    <r>
      <rPr>
        <b/>
        <sz val="26"/>
        <color rgb="FFF9F3BA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1018</t>
    </r>
  </si>
  <si>
    <t>54,62- 87,48-</t>
  </si>
  <si>
    <t xml:space="preserve">  6h20    18h50</t>
  </si>
  <si>
    <t>Orage la nuit, couvert</t>
  </si>
  <si>
    <t>Changé serrure portail</t>
  </si>
  <si>
    <t>12h38 -4=- 3h27</t>
  </si>
  <si>
    <t>12h35 -3=- 3h30</t>
  </si>
  <si>
    <t>12h31 -4=- 3h34</t>
  </si>
  <si>
    <t>12h28 -3=- 3h37</t>
  </si>
  <si>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 xml:space="preserve">15   </t>
    </r>
    <r>
      <rPr>
        <b/>
        <sz val="26"/>
        <color rgb="FFFFC000"/>
        <rFont val="Wingdings"/>
        <charset val="2"/>
      </rPr>
      <t>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1017</t>
    </r>
  </si>
  <si>
    <r>
      <rPr>
        <b/>
        <sz val="26"/>
        <color theme="0"/>
        <rFont val="Wingdings 3"/>
        <charset val="2"/>
      </rPr>
      <t></t>
    </r>
    <r>
      <rPr>
        <b/>
        <sz val="26"/>
        <color theme="0"/>
        <rFont val="Wingdings-Regular"/>
      </rPr>
      <t xml:space="preserve"> </t>
    </r>
    <r>
      <rPr>
        <b/>
        <sz val="26"/>
        <color theme="0"/>
        <rFont val="Times New Roman"/>
        <family val="1"/>
      </rPr>
      <t xml:space="preserve">  </t>
    </r>
    <r>
      <rPr>
        <b/>
        <sz val="26"/>
        <color theme="0"/>
        <rFont val="Wingdings"/>
        <charset val="2"/>
      </rPr>
      <t></t>
    </r>
    <r>
      <rPr>
        <b/>
        <sz val="26"/>
        <color theme="0"/>
        <rFont val="Times New Roman"/>
        <family val="1"/>
      </rPr>
      <t>10</t>
    </r>
  </si>
  <si>
    <t>Filae.fr</t>
  </si>
  <si>
    <t>@Gy5k2#</t>
  </si>
  <si>
    <t xml:space="preserve">      11h15</t>
  </si>
  <si>
    <t>Couvert, averses de bruine ±fortes, couvert</t>
  </si>
  <si>
    <t>272,26- 9,90-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</si>
  <si>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9F3BA"/>
        <rFont val="Wingdings"/>
        <charset val="2"/>
      </rPr>
      <t></t>
    </r>
    <r>
      <rPr>
        <b/>
        <sz val="26"/>
        <color rgb="FFF9F3BA"/>
        <rFont val="Times New Roman"/>
        <family val="1"/>
      </rPr>
      <t>15</t>
    </r>
    <r>
      <rPr>
        <b/>
        <sz val="26"/>
        <color rgb="FFF9F3BA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1017</t>
    </r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</si>
  <si>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10  </t>
    </r>
    <r>
      <rPr>
        <b/>
        <sz val="26"/>
        <color rgb="FFF9F3BA"/>
        <rFont val="Wingdings"/>
        <charset val="2"/>
      </rPr>
      <t></t>
    </r>
    <r>
      <rPr>
        <b/>
        <sz val="26"/>
        <color rgb="FFF9F3BA"/>
        <rFont val="Times New Roman"/>
        <family val="1"/>
      </rPr>
      <t>15</t>
    </r>
    <r>
      <rPr>
        <b/>
        <sz val="26"/>
        <color rgb="FFF9F3BA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1018</t>
    </r>
  </si>
  <si>
    <t xml:space="preserve">  9h25</t>
  </si>
  <si>
    <t xml:space="preserve">27,86- 7,00- </t>
  </si>
  <si>
    <t xml:space="preserve">16,94- 29,18- </t>
  </si>
  <si>
    <t>1193,66 / 600,00</t>
  </si>
  <si>
    <t>Livraison masque</t>
  </si>
  <si>
    <t>Livraison fil soudure</t>
  </si>
  <si>
    <t>Pluie, puis averses devenant plus rares puis belles éclaircies</t>
  </si>
  <si>
    <t>AD du Haut Rhin</t>
  </si>
  <si>
    <t>12h24 -4=- 3h41</t>
  </si>
  <si>
    <t>12h21 -3=- 3h44</t>
  </si>
  <si>
    <t>12h17 -4=- 3h48</t>
  </si>
  <si>
    <t>12h14 -3=- 3h51</t>
  </si>
  <si>
    <t>Beau avec qqs nuages d'altitude, nuageux le soir</t>
  </si>
  <si>
    <t xml:space="preserve"> 9h10          20h05</t>
  </si>
  <si>
    <t xml:space="preserve">Beau, qqs nuages d'altitude, </t>
  </si>
  <si>
    <t>Beau, qqs nuages d'altitude, puis peu nuageux</t>
  </si>
  <si>
    <t>98,96- 69,86- 38,30- 79,99-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</si>
  <si>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1017</t>
    </r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</si>
  <si>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1018</t>
    </r>
  </si>
  <si>
    <t>Beau temps légèrement nuageux</t>
  </si>
  <si>
    <t xml:space="preserve">26,99- 6,90- </t>
  </si>
  <si>
    <t>invasion de vers blancs à la cuisine</t>
  </si>
  <si>
    <r>
      <rPr>
        <b/>
        <sz val="22"/>
        <rFont val="Times New Roman"/>
        <family val="1"/>
      </rPr>
      <t xml:space="preserve">   </t>
    </r>
    <r>
      <rPr>
        <sz val="22"/>
        <color rgb="FFFF0000"/>
        <rFont val="Times New Roman"/>
        <family val="1"/>
      </rPr>
      <t xml:space="preserve">       15h45 Dermato Adelis Strasbourg</t>
    </r>
  </si>
  <si>
    <t>12h10 -4=- 3h55</t>
  </si>
  <si>
    <t>12h07 -3=- 3h58</t>
  </si>
  <si>
    <t>12h03 +4=+4h02</t>
  </si>
  <si>
    <t>12h00 -3=- 4h05</t>
  </si>
  <si>
    <t>16h03 -1=- 3</t>
  </si>
  <si>
    <t>16h02 -1=- 4</t>
  </si>
  <si>
    <t>16h02 -1=- 5</t>
  </si>
  <si>
    <t>16h01 -1=- 6</t>
  </si>
  <si>
    <t>16h00 -1=- 7</t>
  </si>
  <si>
    <t>15h59 -1=- 8</t>
  </si>
  <si>
    <t>15h58 -1=- 9</t>
  </si>
  <si>
    <t>15h57 -1=-10</t>
  </si>
  <si>
    <t>15h56 -1=- 11</t>
  </si>
  <si>
    <t>15h55 -1=- 12</t>
  </si>
  <si>
    <t>15h53 -2=- 14</t>
  </si>
  <si>
    <t>15h52 -1=- 15</t>
  </si>
  <si>
    <t>15h50 -2=-  17</t>
  </si>
  <si>
    <t>15h49 -1=- 18</t>
  </si>
  <si>
    <t>15h47 -2=- 20</t>
  </si>
  <si>
    <t>15h46 -1=- 21</t>
  </si>
  <si>
    <t>15h44 -2=- 23</t>
  </si>
  <si>
    <t>15h42 -2=- 25</t>
  </si>
  <si>
    <t>15h40 -2=- 27</t>
  </si>
  <si>
    <t>15h38 -2=- 29</t>
  </si>
  <si>
    <t>15h36 -2=-31</t>
  </si>
  <si>
    <t>15h34 -2=- 33</t>
  </si>
  <si>
    <t>15h32 -2=- 35</t>
  </si>
  <si>
    <t>15h30 -2=- 37</t>
  </si>
  <si>
    <t>15h28 -2=-39</t>
  </si>
  <si>
    <t>15h25-3=- 42</t>
  </si>
  <si>
    <t>15h23 -2=- 44</t>
  </si>
  <si>
    <t>15h21 -2=-46</t>
  </si>
  <si>
    <t>15h18 -3=- 49</t>
  </si>
  <si>
    <t>15h16 -2=- 51</t>
  </si>
  <si>
    <t>15h13 -3=- 54</t>
  </si>
  <si>
    <t>15h11 -2=- 56</t>
  </si>
  <si>
    <t>15h08 -3=-  59</t>
  </si>
  <si>
    <t>15h06 -2=- 1h01</t>
  </si>
  <si>
    <t>15h03 -3=- 1h04</t>
  </si>
  <si>
    <t>15h00 -3=- 1h07</t>
  </si>
  <si>
    <t>14h57  -3=- 1h10</t>
  </si>
  <si>
    <t>14h55 -2=- 1h12</t>
  </si>
  <si>
    <t>14h52 -3=- 1h15</t>
  </si>
  <si>
    <t>14h49 -3=- 1h18</t>
  </si>
  <si>
    <t>14h46 -3=- 1h21</t>
  </si>
  <si>
    <t>14h43 -3=- 1h24</t>
  </si>
  <si>
    <t>14h40 -3=- 1h27</t>
  </si>
  <si>
    <t>14h37 -3=- 1h30</t>
  </si>
  <si>
    <t>14h34 -3=- 1h33</t>
  </si>
  <si>
    <t>14h31 -3=- 1h36</t>
  </si>
  <si>
    <t>14h28 -3=- 1h39</t>
  </si>
  <si>
    <t>14h25 -3=- 1h42</t>
  </si>
  <si>
    <t>14h22 -3=- 1h45</t>
  </si>
  <si>
    <t>14h19 -3=- 1h48</t>
  </si>
  <si>
    <t>14h15 -4=- 4h52</t>
  </si>
  <si>
    <t>14h12 -3=- 1h55</t>
  </si>
  <si>
    <t>14h09 -3=- 1h28</t>
  </si>
  <si>
    <t>14h06 -3=- 2h01</t>
  </si>
  <si>
    <t>14h03 -3=- 2h04</t>
  </si>
  <si>
    <t>13h06 -3=-2h59</t>
  </si>
  <si>
    <t xml:space="preserve">      9h15</t>
  </si>
  <si>
    <t xml:space="preserve">   8h00</t>
  </si>
  <si>
    <t>11h56 -4=- 4h09</t>
  </si>
  <si>
    <t>Beau avec qqs nuages d'altitude, nuageux</t>
  </si>
  <si>
    <t>8,90- 16,99-</t>
  </si>
  <si>
    <t xml:space="preserve">Livraison poste de Soudure </t>
  </si>
  <si>
    <t>Couvert, faibles éclaircies, orage,</t>
  </si>
  <si>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1017</t>
    </r>
  </si>
  <si>
    <t>11h53 -3=- 4h12</t>
  </si>
  <si>
    <t>11h49 -4=- 4h16</t>
  </si>
  <si>
    <t>Hochnebel, beau temps peu nuageux</t>
  </si>
  <si>
    <t>Tarte aux quetsches</t>
  </si>
  <si>
    <t>Perojki</t>
  </si>
  <si>
    <t xml:space="preserve">      9h30    20h35</t>
  </si>
  <si>
    <t xml:space="preserve">16,98- </t>
  </si>
  <si>
    <t>11h46 -3=- 4h19</t>
  </si>
  <si>
    <t>11h42 -4=- 4h23</t>
  </si>
  <si>
    <t xml:space="preserve">Beau avec qqs nuages d'altitude couvert, averses faibles </t>
  </si>
  <si>
    <t xml:space="preserve">   7h55      17h30</t>
  </si>
  <si>
    <t>10,41- 15,15-</t>
  </si>
  <si>
    <t xml:space="preserve">Compteur </t>
  </si>
  <si>
    <t>0,48 € / Jour</t>
  </si>
  <si>
    <t xml:space="preserve">45,47- 47,50- </t>
  </si>
  <si>
    <t>623,31/ 600,00</t>
  </si>
  <si>
    <t xml:space="preserve">18,95- </t>
  </si>
  <si>
    <t>Hochnebel, beau avec qqs nuages d'altitude</t>
  </si>
  <si>
    <t xml:space="preserve">                   17h20</t>
  </si>
  <si>
    <r>
      <rPr>
        <b/>
        <sz val="26"/>
        <color rgb="FFFFFF00"/>
        <rFont val="Wingdings"/>
        <charset val="2"/>
      </rPr>
      <t>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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1017</t>
    </r>
  </si>
  <si>
    <t xml:space="preserve">          10h50</t>
  </si>
  <si>
    <r>
      <rPr>
        <b/>
        <sz val="26"/>
        <color rgb="FFFFFF00"/>
        <rFont val="Wingdings 3"/>
        <charset val="2"/>
      </rPr>
      <t xml:space="preserve">  </t>
    </r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15</t>
    </r>
  </si>
  <si>
    <t xml:space="preserve">                 19h55</t>
  </si>
  <si>
    <t>EDF Bleu</t>
  </si>
  <si>
    <t>0,1740 / kw</t>
  </si>
  <si>
    <t>0,1781 / kw</t>
  </si>
  <si>
    <t>0,5460 / kw</t>
  </si>
  <si>
    <r>
      <t xml:space="preserve">1,52 </t>
    </r>
    <r>
      <rPr>
        <b/>
        <u/>
        <sz val="22"/>
        <color theme="1"/>
        <rFont val="Times New Roman"/>
        <family val="1"/>
      </rPr>
      <t>€</t>
    </r>
    <r>
      <rPr>
        <b/>
        <sz val="22"/>
        <color theme="1"/>
        <rFont val="Times New Roman"/>
        <family val="1"/>
      </rPr>
      <t xml:space="preserve"> / jour</t>
    </r>
  </si>
  <si>
    <t>Beau, nuageux, couvert le soiret qqs gouttes</t>
  </si>
  <si>
    <t xml:space="preserve">70,00- 105,07- 4,99- </t>
  </si>
  <si>
    <t xml:space="preserve">          13h05</t>
  </si>
  <si>
    <t>57,85-</t>
  </si>
  <si>
    <t>Couvert, faible averse, orages, éclaircies</t>
  </si>
  <si>
    <t>Matériel médical</t>
  </si>
  <si>
    <t>12,49-</t>
  </si>
  <si>
    <r>
      <rPr>
        <b/>
        <sz val="26"/>
        <color theme="0"/>
        <rFont val="Wingdings 3"/>
        <charset val="2"/>
      </rPr>
      <t></t>
    </r>
    <r>
      <rPr>
        <b/>
        <sz val="26"/>
        <color theme="0"/>
        <rFont val="Wingdings-Regular"/>
      </rPr>
      <t xml:space="preserve"> </t>
    </r>
    <r>
      <rPr>
        <b/>
        <sz val="26"/>
        <color theme="0"/>
        <rFont val="Times New Roman"/>
        <family val="1"/>
      </rPr>
      <t xml:space="preserve">  </t>
    </r>
    <r>
      <rPr>
        <b/>
        <sz val="26"/>
        <color theme="0"/>
        <rFont val="Wingdings"/>
        <charset val="2"/>
      </rPr>
      <t></t>
    </r>
    <r>
      <rPr>
        <b/>
        <sz val="26"/>
        <color theme="0"/>
        <rFont val="Times New Roman"/>
        <family val="1"/>
      </rPr>
      <t>10</t>
    </r>
  </si>
  <si>
    <r>
      <t xml:space="preserve">     Vitamine D 29       </t>
    </r>
    <r>
      <rPr>
        <b/>
        <sz val="22"/>
        <color rgb="FF002060"/>
        <rFont val="Times New Roman"/>
        <family val="1"/>
      </rPr>
      <t>Peu d'airelles</t>
    </r>
  </si>
  <si>
    <t xml:space="preserve">              14h35</t>
  </si>
  <si>
    <t>Beau, nuageux, orages et éclaircies, beau le soir</t>
  </si>
  <si>
    <t>7w</t>
  </si>
  <si>
    <t>11h39 -3=- 4h26</t>
  </si>
  <si>
    <t>11h35 -4=- 4h30</t>
  </si>
  <si>
    <t>11h32 -3=- 4h33</t>
  </si>
  <si>
    <t>11h28 -4=- 4h37</t>
  </si>
  <si>
    <t>11h25 -3=- 4h40</t>
  </si>
  <si>
    <t>11h21-4=- 4h44</t>
  </si>
  <si>
    <t xml:space="preserve">56,78- 24,92- 29,23- 65,22- </t>
  </si>
  <si>
    <r>
      <rPr>
        <b/>
        <sz val="26"/>
        <color rgb="FFFFFF00"/>
        <rFont val="Wingdings"/>
        <charset val="2"/>
      </rPr>
      <t></t>
    </r>
    <r>
      <rPr>
        <b/>
        <sz val="26"/>
        <color rgb="FFFFFF00"/>
        <rFont val="Times New Roman"/>
        <family val="1"/>
      </rPr>
      <t xml:space="preserve">10   </t>
    </r>
    <r>
      <rPr>
        <b/>
        <sz val="26"/>
        <color rgb="FFFFFF00"/>
        <rFont val="Wingdings"/>
        <charset val="2"/>
      </rPr>
      <t></t>
    </r>
    <r>
      <rPr>
        <b/>
        <sz val="26"/>
        <color rgb="FFFFFF00"/>
        <rFont val="Times New Roman"/>
        <family val="1"/>
      </rPr>
      <t>10</t>
    </r>
    <r>
      <rPr>
        <b/>
        <sz val="26"/>
        <color rgb="FFFFFF00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1014</t>
    </r>
  </si>
  <si>
    <t>98@Dotip&amp;elmir#</t>
  </si>
  <si>
    <t>Total Energie  (Club)</t>
  </si>
  <si>
    <t xml:space="preserve">1,92- </t>
  </si>
  <si>
    <t xml:space="preserve">             12h10</t>
  </si>
  <si>
    <t xml:space="preserve">23,00- 20,90- 32,50- 9,67- 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</si>
  <si>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9F3BA"/>
        <rFont val="Wingdings"/>
        <charset val="2"/>
      </rPr>
      <t></t>
    </r>
    <r>
      <rPr>
        <b/>
        <sz val="26"/>
        <color rgb="FFF9F3BA"/>
        <rFont val="Times New Roman"/>
        <family val="1"/>
      </rPr>
      <t>10</t>
    </r>
    <r>
      <rPr>
        <b/>
        <sz val="26"/>
        <color rgb="FFF9F3BA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1018</t>
    </r>
  </si>
  <si>
    <t>Droguerie jary.com</t>
  </si>
  <si>
    <t>@52Etif&amp;Tofil</t>
  </si>
  <si>
    <t>Bio Kill classic ( insecticide )</t>
  </si>
  <si>
    <t>30,49-</t>
  </si>
  <si>
    <t>Beau temps faiblement puis fortement nuageux, averses, orage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</si>
  <si>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 xml:space="preserve">15  </t>
    </r>
    <r>
      <rPr>
        <b/>
        <sz val="26"/>
        <color rgb="FFFFC000"/>
        <rFont val="Wingdings"/>
        <charset val="2"/>
      </rP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9F3BA"/>
        <rFont val="Wingdings 3"/>
        <charset val="2"/>
      </rPr>
      <t xml:space="preserve"> </t>
    </r>
    <r>
      <rPr>
        <b/>
        <sz val="26"/>
        <color theme="0"/>
        <rFont val="Wingdings"/>
        <charset val="2"/>
      </rPr>
      <t xml:space="preserve">
16h02 =+ 7h42
10 1019</t>
    </r>
  </si>
  <si>
    <r>
      <rPr>
        <b/>
        <sz val="22"/>
        <rFont val="Times New Roman"/>
        <family val="1"/>
      </rPr>
      <t xml:space="preserve">Vent  </t>
    </r>
    <r>
      <rPr>
        <b/>
        <sz val="22"/>
        <rFont val="Wingdings"/>
        <charset val="2"/>
      </rPr>
      <t xml:space="preserve"> </t>
    </r>
    <r>
      <rPr>
        <b/>
        <sz val="24"/>
        <rFont val="Wingdings 3"/>
        <charset val="2"/>
      </rPr>
      <t></t>
    </r>
    <r>
      <rPr>
        <b/>
        <sz val="22"/>
        <rFont val="Wingdings"/>
        <charset val="2"/>
      </rPr>
      <t xml:space="preserve"> </t>
    </r>
  </si>
  <si>
    <t>256 000</t>
  </si>
  <si>
    <t>Albumine</t>
  </si>
  <si>
    <t>40,2-47,6</t>
  </si>
  <si>
    <r>
      <rPr>
        <b/>
        <sz val="26"/>
        <color rgb="FFFFFF00"/>
        <rFont val="Wingdings-Regular"/>
      </rPr>
      <t></t>
    </r>
    <r>
      <rPr>
        <b/>
        <sz val="26"/>
        <color rgb="FFFFFF00"/>
        <rFont val="Times New Roman"/>
        <family val="1"/>
      </rPr>
      <t>15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20</t>
    </r>
  </si>
  <si>
    <r>
      <t xml:space="preserve">10h30 Scanner Orangerie            </t>
    </r>
    <r>
      <rPr>
        <b/>
        <sz val="22"/>
        <color theme="1"/>
        <rFont val="Times New Roman"/>
        <family val="1"/>
      </rPr>
      <t xml:space="preserve">iOS 16 </t>
    </r>
  </si>
  <si>
    <r>
      <rPr>
        <b/>
        <sz val="22"/>
        <color rgb="FFFF0000"/>
        <rFont val="Times New Roman"/>
        <family val="1"/>
      </rPr>
      <t xml:space="preserve">Dr Huffschmitt+Med+ Pds </t>
    </r>
    <r>
      <rPr>
        <b/>
        <sz val="22"/>
        <rFont val="Times New Roman"/>
        <family val="1"/>
      </rPr>
      <t xml:space="preserve">                     Décès Elisabeth II</t>
    </r>
  </si>
  <si>
    <t>19/ 36</t>
  </si>
  <si>
    <t>17/ 26</t>
  </si>
  <si>
    <t>Déchèterie</t>
  </si>
  <si>
    <t>Qqs gouttes la nuit, couvert, éclaircieset averses</t>
  </si>
  <si>
    <r>
      <rPr>
        <b/>
        <sz val="26"/>
        <color rgb="FFFFFF00"/>
        <rFont val="Wingdings-Regular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theme="1"/>
        <rFont val="Wingdings-Regular"/>
      </rPr>
      <t xml:space="preserve"> </t>
    </r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21</t>
    </r>
  </si>
  <si>
    <t>Couvert, qqs averses et éclaircies</t>
  </si>
  <si>
    <t>11h18 -3=- 4h47</t>
  </si>
  <si>
    <t>11h15 -3=- 4h50</t>
  </si>
  <si>
    <t>11h11 -4=+ 4h54</t>
  </si>
  <si>
    <t>11h08 -3=- 4h57</t>
  </si>
  <si>
    <t>11h04 -4=- 5h01</t>
  </si>
  <si>
    <r>
      <rPr>
        <b/>
        <sz val="26"/>
        <color rgb="FFFFFF00"/>
        <rFont val="Wingdings"/>
        <charset val="2"/>
      </rPr>
      <t></t>
    </r>
    <r>
      <rPr>
        <b/>
        <sz val="26"/>
        <color rgb="FFFFFF00"/>
        <rFont val="Times New Roman"/>
        <family val="1"/>
      </rPr>
      <t>15</t>
    </r>
    <r>
      <rPr>
        <b/>
        <sz val="26"/>
        <color rgb="FFFFFF00"/>
        <rFont val="Wingdings-Regular"/>
      </rPr>
      <t xml:space="preserve"> </t>
    </r>
    <r>
      <rPr>
        <b/>
        <sz val="26"/>
        <color rgb="FFFFFF00"/>
        <rFont val="Wingdings 3"/>
        <charset val="2"/>
      </rPr>
      <t></t>
    </r>
  </si>
  <si>
    <t>104,09- 13,03-</t>
  </si>
  <si>
    <t>29,96- 29,96- 68,82-</t>
  </si>
  <si>
    <t xml:space="preserve">                15h50</t>
  </si>
  <si>
    <t>3 kw</t>
  </si>
  <si>
    <t>11h01 -3=- 5h04</t>
  </si>
  <si>
    <t>10h57 -4=- 5h08</t>
  </si>
  <si>
    <t>10h54 -3=- 5h11</t>
  </si>
  <si>
    <t>12h42 -3=-4h23</t>
  </si>
  <si>
    <t xml:space="preserve">51,21- </t>
  </si>
  <si>
    <t>Beau, voilé, couvert le soir</t>
  </si>
  <si>
    <t xml:space="preserve">                  16h55</t>
  </si>
  <si>
    <t>mujMod-5xudni-tawdeg</t>
  </si>
  <si>
    <r>
      <t></t>
    </r>
    <r>
      <rPr>
        <b/>
        <sz val="26"/>
        <color rgb="FFFFC000"/>
        <rFont val="Times New Roman"/>
        <family val="1"/>
      </rPr>
      <t>20</t>
    </r>
    <r>
      <rPr>
        <b/>
        <sz val="26"/>
        <color rgb="FFFFC000"/>
        <rFont val="Wingdings-Regular"/>
      </rPr>
      <t xml:space="preserve"> </t>
    </r>
    <r>
      <rPr>
        <b/>
        <sz val="26"/>
        <color rgb="FFFFC000"/>
        <rFont val="Times New Roman"/>
        <family val="1"/>
      </rPr>
      <t>20</t>
    </r>
  </si>
  <si>
    <t>Averses la nuit, hochnebel, Beau, couvert, avarses,</t>
  </si>
  <si>
    <t xml:space="preserve">                 16h20</t>
  </si>
  <si>
    <r>
      <t xml:space="preserve">Anniversaire Kuodys        </t>
    </r>
    <r>
      <rPr>
        <b/>
        <sz val="22"/>
        <color rgb="FF0070C0"/>
        <rFont val="Times New Roman"/>
        <family val="1"/>
      </rPr>
      <t>2 kg de Cèpes Petit-Haut</t>
    </r>
  </si>
  <si>
    <t>8,99- 26,47</t>
  </si>
  <si>
    <r>
      <rPr>
        <b/>
        <sz val="26"/>
        <color rgb="FFFFC000"/>
        <rFont val="Wingdings-Regular"/>
      </rPr>
      <t></t>
    </r>
    <r>
      <rPr>
        <b/>
        <sz val="26"/>
        <color rgb="FFFFC000"/>
        <rFont val="Times New Roman"/>
        <family val="1"/>
      </rPr>
      <t>25</t>
    </r>
    <r>
      <rPr>
        <b/>
        <sz val="26"/>
        <color rgb="FFFFFF00"/>
        <rFont val="Wingdings-Regular"/>
      </rPr>
      <t xml:space="preserve"> </t>
    </r>
    <r>
      <rPr>
        <b/>
        <sz val="26"/>
        <color rgb="FFFFFF00"/>
        <rFont val="Times New Roman"/>
        <family val="1"/>
      </rPr>
      <t>15</t>
    </r>
  </si>
  <si>
    <t xml:space="preserve">Couvert et averses, </t>
  </si>
  <si>
    <r>
      <rPr>
        <b/>
        <sz val="22"/>
        <rFont val="Times New Roman"/>
        <family val="1"/>
      </rPr>
      <t xml:space="preserve">Dr Huffschmitt + Mask   </t>
    </r>
    <r>
      <rPr>
        <b/>
        <sz val="22"/>
        <color rgb="FFFF0000"/>
        <rFont val="Times New Roman"/>
        <family val="1"/>
      </rPr>
      <t xml:space="preserve">            Livraison FSK</t>
    </r>
  </si>
  <si>
    <r>
      <t>5 kg cèpes St Philippe</t>
    </r>
    <r>
      <rPr>
        <b/>
        <sz val="22"/>
        <color rgb="FF002060"/>
        <rFont val="Times New Roman"/>
        <family val="1"/>
      </rPr>
      <t xml:space="preserve"> Patchwork</t>
    </r>
    <r>
      <rPr>
        <b/>
        <sz val="22"/>
        <color rgb="FFFF0000"/>
        <rFont val="Times New Roman"/>
        <family val="1"/>
      </rPr>
      <t xml:space="preserve">         16h00 Dr Faure</t>
    </r>
  </si>
  <si>
    <t>1x…</t>
  </si>
  <si>
    <t>2x…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</si>
</sst>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#,##0\ &quot;€&quot;_);[Red]\(#,##0\ &quot;€&quot;\)"/>
    <numFmt numFmtId="8" formatCode="#,##0.00\ &quot;€&quot;_);[Red]\(#,##0.00\ &quot;€&quot;\)"/>
    <numFmt numFmtId="164" formatCode="#,##0.00\ &quot;€&quot;;[Red]\-#,##0.00\ &quot;€&quot;"/>
    <numFmt numFmtId="165" formatCode="0.00000"/>
    <numFmt numFmtId="166" formatCode="d\ mmmm\ yyyy"/>
    <numFmt numFmtId="167" formatCode="0.0"/>
    <numFmt numFmtId="168" formatCode="0.000"/>
    <numFmt numFmtId="169" formatCode="#,##0.00\ [$€-40C]"/>
    <numFmt numFmtId="170" formatCode="#,##0.00\ [$€-40C];[Red]\-#,##0.00\ [$€-40C]"/>
    <numFmt numFmtId="171" formatCode="#,##0.00\ &quot;€&quot;"/>
    <numFmt numFmtId="172" formatCode="#,##0.00&quot; €&quot;"/>
    <numFmt numFmtId="173" formatCode="#,##0.00&quot; €&quot;;\-#,##0.00&quot; €&quot;"/>
    <numFmt numFmtId="174" formatCode="0;[Red]\-0"/>
    <numFmt numFmtId="175" formatCode="\-\ 0"/>
    <numFmt numFmtId="176" formatCode="_([$€]\ * #,##0.00_);_([$€]\ * \(#,##0.00\);_([$€]\ * \-??_);_(@_)"/>
    <numFmt numFmtId="177" formatCode="#\ ??/#??"/>
    <numFmt numFmtId="178" formatCode="[$-40C]d\ mmmm\ yyyy;@"/>
    <numFmt numFmtId="179" formatCode="yyyy/mm/dd"/>
    <numFmt numFmtId="180" formatCode="00000"/>
    <numFmt numFmtId="181" formatCode="yyyy\-mm\-dd;@"/>
    <numFmt numFmtId="182" formatCode="#,##0.00\ _€"/>
    <numFmt numFmtId="183" formatCode="\+\ \1"/>
    <numFmt numFmtId="184" formatCode="[$-40C]d\-mmm\-yyyy;@"/>
    <numFmt numFmtId="185" formatCode="0000"/>
    <numFmt numFmtId="186" formatCode="\+000,000,000"/>
    <numFmt numFmtId="187" formatCode="\+00,000,000,000"/>
    <numFmt numFmtId="188" formatCode="\+\ 00"/>
    <numFmt numFmtId="189" formatCode="0#&quot; &quot;##&quot; &quot;##&quot; &quot;##&quot; &quot;##"/>
    <numFmt numFmtId="190" formatCode="00"/>
    <numFmt numFmtId="191" formatCode="000"/>
  </numFmts>
  <fonts count="379">
    <font>
      <sz val="12"/>
      <color theme="1"/>
      <name val="Calibri"/>
      <family val="2"/>
      <scheme val="minor"/>
    </font>
    <font>
      <sz val="14"/>
      <color theme="1"/>
      <name val="TimesNewRomanPSMT"/>
      <family val="2"/>
    </font>
    <font>
      <sz val="16"/>
      <color theme="1"/>
      <name val="TimesNewRomanPSMT"/>
      <family val="2"/>
    </font>
    <font>
      <sz val="18"/>
      <color theme="1"/>
      <name val="TimesNewRomanPSMT"/>
      <family val="2"/>
    </font>
    <font>
      <sz val="12"/>
      <color theme="1"/>
      <name val="Calibri"/>
      <family val="2"/>
      <scheme val="minor"/>
    </font>
    <font>
      <sz val="16"/>
      <color theme="1"/>
      <name val="Times New Roman"/>
      <family val="2"/>
    </font>
    <font>
      <sz val="16"/>
      <color theme="1"/>
      <name val="Times New Roman"/>
      <family val="2"/>
    </font>
    <font>
      <sz val="16"/>
      <color theme="1"/>
      <name val="Times New Roman"/>
      <family val="2"/>
    </font>
    <font>
      <sz val="18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8"/>
      <color rgb="FF000000"/>
      <name val="Times New Roman"/>
      <family val="1"/>
    </font>
    <font>
      <sz val="18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8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8"/>
      <name val="Calibri"/>
      <family val="2"/>
      <scheme val="minor"/>
    </font>
    <font>
      <sz val="16"/>
      <name val="Arial"/>
      <family val="2"/>
    </font>
    <font>
      <sz val="18"/>
      <color rgb="FFFF0000"/>
      <name val="Times New Roman"/>
      <family val="1"/>
    </font>
    <font>
      <sz val="18"/>
      <color rgb="FF0000FF"/>
      <name val="Times New Roman"/>
      <family val="1"/>
    </font>
    <font>
      <sz val="18"/>
      <color rgb="FF008000"/>
      <name val="Times New Roman"/>
      <family val="1"/>
    </font>
    <font>
      <sz val="18"/>
      <name val="Times New Roman"/>
      <family val="1"/>
    </font>
    <font>
      <sz val="18"/>
      <color rgb="FFFF0000"/>
      <name val="Calibri"/>
      <family val="2"/>
      <scheme val="minor"/>
    </font>
    <font>
      <sz val="18"/>
      <color rgb="FF3366FF"/>
      <name val="Times New Roman"/>
      <family val="1"/>
    </font>
    <font>
      <sz val="18"/>
      <name val="Calibri"/>
      <family val="2"/>
    </font>
    <font>
      <vertAlign val="superscript"/>
      <sz val="18"/>
      <color theme="1"/>
      <name val="Times New Roman"/>
      <family val="1"/>
    </font>
    <font>
      <b/>
      <sz val="18"/>
      <color rgb="FF000000"/>
      <name val="Times New Roman"/>
      <family val="1"/>
    </font>
    <font>
      <sz val="18"/>
      <color rgb="FF000000"/>
      <name val="Calibri"/>
      <family val="2"/>
      <scheme val="minor"/>
    </font>
    <font>
      <u/>
      <sz val="18"/>
      <color rgb="FF000000"/>
      <name val="Times New Roman"/>
      <family val="1"/>
    </font>
    <font>
      <sz val="18"/>
      <color rgb="FF000000"/>
      <name val="Symbol"/>
      <charset val="2"/>
    </font>
    <font>
      <b/>
      <sz val="18"/>
      <color theme="1"/>
      <name val="Calibri"/>
      <family val="2"/>
      <scheme val="minor"/>
    </font>
    <font>
      <u/>
      <sz val="18"/>
      <name val="Times New Roman"/>
      <family val="1"/>
    </font>
    <font>
      <sz val="11"/>
      <color indexed="8"/>
      <name val="Calibri"/>
      <family val="2"/>
    </font>
    <font>
      <b/>
      <sz val="18"/>
      <color indexed="8"/>
      <name val="Times New Roman"/>
      <family val="1"/>
    </font>
    <font>
      <sz val="18"/>
      <color indexed="8"/>
      <name val="Times New Roman"/>
      <family val="1"/>
    </font>
    <font>
      <sz val="18"/>
      <color indexed="10"/>
      <name val="Times New Roman"/>
      <family val="1"/>
    </font>
    <font>
      <i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8"/>
      <color rgb="FF000000"/>
      <name val="Wingdings"/>
      <charset val="2"/>
    </font>
    <font>
      <sz val="16"/>
      <color rgb="FFFF0000"/>
      <name val="Calibri"/>
      <family val="2"/>
      <scheme val="minor"/>
    </font>
    <font>
      <sz val="18"/>
      <color theme="1"/>
      <name val="Lucida Grande"/>
      <family val="2"/>
    </font>
    <font>
      <sz val="18"/>
      <color theme="1" tint="4.9989318521683403E-2"/>
      <name val="Times New Roman"/>
      <family val="1"/>
    </font>
    <font>
      <sz val="18"/>
      <color rgb="FF3366FF"/>
      <name val="Calibri"/>
      <family val="2"/>
      <scheme val="minor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b/>
      <sz val="18"/>
      <color indexed="16"/>
      <name val="Calibri"/>
      <family val="2"/>
    </font>
    <font>
      <sz val="18"/>
      <color rgb="FF000000"/>
      <name val="Calibri"/>
      <family val="2"/>
    </font>
    <font>
      <b/>
      <sz val="18"/>
      <color rgb="FF800000"/>
      <name val="Calibri"/>
      <family val="2"/>
    </font>
    <font>
      <b/>
      <sz val="18"/>
      <color theme="5" tint="-0.249977111117893"/>
      <name val="Calibri"/>
      <family val="2"/>
    </font>
    <font>
      <b/>
      <i/>
      <sz val="16"/>
      <name val="Arial"/>
      <family val="2"/>
    </font>
    <font>
      <i/>
      <sz val="16"/>
      <name val="Arial"/>
      <family val="2"/>
    </font>
    <font>
      <sz val="16"/>
      <color indexed="10"/>
      <name val="Arial"/>
      <family val="2"/>
    </font>
    <font>
      <b/>
      <sz val="16"/>
      <color indexed="10"/>
      <name val="Arial"/>
      <family val="2"/>
    </font>
    <font>
      <b/>
      <sz val="16"/>
      <color indexed="12"/>
      <name val="Arial"/>
      <family val="2"/>
    </font>
    <font>
      <b/>
      <sz val="16"/>
      <color indexed="16"/>
      <name val="Arial"/>
      <family val="2"/>
    </font>
    <font>
      <b/>
      <sz val="16"/>
      <color indexed="18"/>
      <name val="Arial"/>
      <family val="2"/>
    </font>
    <font>
      <sz val="16"/>
      <color indexed="16"/>
      <name val="Arial"/>
      <family val="2"/>
    </font>
    <font>
      <sz val="16"/>
      <color indexed="18"/>
      <name val="Arial"/>
      <family val="2"/>
    </font>
    <font>
      <sz val="16"/>
      <color rgb="FFFF0000"/>
      <name val="Arial"/>
      <family val="2"/>
    </font>
    <font>
      <sz val="16"/>
      <color rgb="FFFF6600"/>
      <name val="Calibri"/>
      <family val="2"/>
      <scheme val="minor"/>
    </font>
    <font>
      <b/>
      <sz val="16"/>
      <color rgb="FFFF0000"/>
      <name val="Arial"/>
      <family val="2"/>
    </font>
    <font>
      <sz val="18"/>
      <name val="Calibri"/>
      <family val="2"/>
      <scheme val="minor"/>
    </font>
    <font>
      <sz val="18"/>
      <color rgb="FF3366FF"/>
      <name val="Calibri"/>
      <family val="2"/>
    </font>
    <font>
      <b/>
      <sz val="18"/>
      <color rgb="FF3366FF"/>
      <name val="Calibri"/>
      <family val="2"/>
    </font>
    <font>
      <b/>
      <sz val="18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6"/>
      <color indexed="206"/>
      <name val="Arial"/>
      <family val="2"/>
    </font>
    <font>
      <b/>
      <sz val="18"/>
      <color rgb="FFFF0000"/>
      <name val="Times New Roman"/>
      <family val="1"/>
    </font>
    <font>
      <b/>
      <sz val="18"/>
      <name val="Times New Roman"/>
      <family val="1"/>
    </font>
    <font>
      <u/>
      <sz val="18"/>
      <color theme="10"/>
      <name val="Calibri"/>
      <family val="2"/>
      <scheme val="minor"/>
    </font>
    <font>
      <sz val="18"/>
      <color theme="1"/>
      <name val="Calibri"/>
      <family val="2"/>
    </font>
    <font>
      <sz val="18"/>
      <color indexed="205"/>
      <name val="Calibri"/>
      <family val="2"/>
    </font>
    <font>
      <b/>
      <sz val="18"/>
      <color rgb="FF0000FF"/>
      <name val="Times New Roman"/>
      <family val="1"/>
    </font>
    <font>
      <b/>
      <sz val="18"/>
      <color rgb="FF3366FF"/>
      <name val="Times New Roman"/>
      <family val="1"/>
    </font>
    <font>
      <b/>
      <sz val="18"/>
      <color rgb="FF008000"/>
      <name val="Times New Roman"/>
      <family val="1"/>
    </font>
    <font>
      <sz val="18"/>
      <color rgb="FF0000FF"/>
      <name val="Calibri"/>
      <family val="2"/>
      <scheme val="minor"/>
    </font>
    <font>
      <sz val="18"/>
      <color rgb="FFFF6600"/>
      <name val="Times New Roman"/>
      <family val="1"/>
    </font>
    <font>
      <sz val="16"/>
      <color rgb="FFFF0000"/>
      <name val="Times New Roman"/>
      <family val="2"/>
    </font>
    <font>
      <b/>
      <sz val="16"/>
      <color theme="1"/>
      <name val="Times New Roman"/>
      <family val="2"/>
    </font>
    <font>
      <sz val="16"/>
      <color rgb="FF008000"/>
      <name val="Times New Roman"/>
      <family val="1"/>
    </font>
    <font>
      <b/>
      <sz val="16"/>
      <name val="Times New Roman"/>
      <family val="1"/>
    </font>
    <font>
      <b/>
      <sz val="22"/>
      <color rgb="FFFF0000"/>
      <name val="Times New Roman"/>
      <family val="1"/>
    </font>
    <font>
      <vertAlign val="superscript"/>
      <sz val="16"/>
      <color theme="1"/>
      <name val="Times New Roman"/>
      <family val="1"/>
    </font>
    <font>
      <sz val="18"/>
      <color rgb="FFFF0000"/>
      <name val="Wingdings 3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22"/>
      <color theme="1"/>
      <name val="Menlo Bold"/>
    </font>
    <font>
      <b/>
      <sz val="22"/>
      <color theme="1"/>
      <name val="Times New Roman"/>
      <family val="1"/>
    </font>
    <font>
      <b/>
      <sz val="22"/>
      <color rgb="FF000000"/>
      <name val="Times New Roman"/>
      <family val="1"/>
    </font>
    <font>
      <vertAlign val="superscript"/>
      <sz val="18"/>
      <color indexed="8"/>
      <name val="Calibri"/>
      <family val="2"/>
    </font>
    <font>
      <i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FF0000"/>
      <name val="Times New Roman"/>
      <family val="1"/>
    </font>
    <font>
      <sz val="18"/>
      <color theme="9"/>
      <name val="Times New Roman"/>
      <family val="1"/>
    </font>
    <font>
      <b/>
      <sz val="22"/>
      <name val="Times New Roman"/>
      <family val="1"/>
    </font>
    <font>
      <b/>
      <sz val="20"/>
      <name val="Times New Roman"/>
      <family val="1"/>
    </font>
    <font>
      <sz val="20"/>
      <color rgb="FFFF0000"/>
      <name val="Times New Roman"/>
      <family val="1"/>
    </font>
    <font>
      <b/>
      <sz val="18"/>
      <color rgb="FF008000"/>
      <name val="Calibri"/>
      <family val="2"/>
      <scheme val="minor"/>
    </font>
    <font>
      <sz val="18"/>
      <color rgb="FF008000"/>
      <name val="Calibri"/>
      <family val="2"/>
      <scheme val="minor"/>
    </font>
    <font>
      <sz val="20"/>
      <name val="Times New Roman"/>
      <family val="1"/>
    </font>
    <font>
      <b/>
      <sz val="16"/>
      <color rgb="FF777777"/>
      <name val="Arial"/>
      <family val="2"/>
    </font>
    <font>
      <sz val="16"/>
      <color rgb="FF000000"/>
      <name val="Verdana"/>
      <family val="2"/>
    </font>
    <font>
      <b/>
      <sz val="22"/>
      <color rgb="FF000000"/>
      <name val="Moon_phases"/>
    </font>
    <font>
      <b/>
      <sz val="18"/>
      <color rgb="FF002060"/>
      <name val="Times New Roman"/>
      <family val="1"/>
    </font>
    <font>
      <sz val="16"/>
      <color theme="1"/>
      <name val="Wingdings"/>
      <charset val="2"/>
    </font>
    <font>
      <b/>
      <sz val="18"/>
      <color rgb="FF00B050"/>
      <name val="Times New Roman"/>
      <family val="1"/>
    </font>
    <font>
      <sz val="16"/>
      <color rgb="FF92D050"/>
      <name val="Times New Roman"/>
      <family val="1"/>
    </font>
    <font>
      <b/>
      <sz val="16"/>
      <color rgb="FF92D050"/>
      <name val="Times New Roman"/>
      <family val="1"/>
    </font>
    <font>
      <sz val="26"/>
      <color theme="1"/>
      <name val="Calibri"/>
      <family val="2"/>
      <scheme val="minor"/>
    </font>
    <font>
      <sz val="26"/>
      <color theme="1"/>
      <name val="Monaco"/>
      <family val="2"/>
    </font>
    <font>
      <sz val="26"/>
      <color rgb="FFFF0000"/>
      <name val="Calibri"/>
      <family val="2"/>
      <scheme val="minor"/>
    </font>
    <font>
      <sz val="26"/>
      <color rgb="FFFF0000"/>
      <name val="Calibri (Corps)"/>
    </font>
    <font>
      <b/>
      <sz val="18"/>
      <color indexed="21"/>
      <name val="Times New Roman"/>
      <family val="1"/>
    </font>
    <font>
      <b/>
      <sz val="18"/>
      <color theme="0" tint="-0.249977111117893"/>
      <name val="Times New Roman"/>
      <family val="1"/>
    </font>
    <font>
      <sz val="18"/>
      <color theme="0" tint="-0.499984740745262"/>
      <name val="Times New Roman"/>
      <family val="1"/>
    </font>
    <font>
      <b/>
      <sz val="20"/>
      <color rgb="FF0000FF"/>
      <name val="Times New Roman"/>
      <family val="1"/>
    </font>
    <font>
      <b/>
      <sz val="22"/>
      <color rgb="FF0000FF"/>
      <name val="Times New Roman"/>
      <family val="1"/>
    </font>
    <font>
      <b/>
      <sz val="9"/>
      <color rgb="FF000000"/>
      <name val="Calibri"/>
      <family val="2"/>
      <charset val="136"/>
    </font>
    <font>
      <sz val="9"/>
      <color rgb="FF000000"/>
      <name val="Calibri"/>
      <family val="2"/>
      <charset val="136"/>
    </font>
    <font>
      <sz val="22"/>
      <color rgb="FFFF0000"/>
      <name val="Times New Roman"/>
      <family val="1"/>
    </font>
    <font>
      <sz val="18"/>
      <color theme="3" tint="0.39994506668294322"/>
      <name val="Calibri"/>
      <family val="2"/>
    </font>
    <font>
      <b/>
      <sz val="18"/>
      <color theme="3" tint="0.39994506668294322"/>
      <name val="Calibri"/>
      <family val="2"/>
    </font>
    <font>
      <sz val="18"/>
      <color theme="3" tint="0.39994506668294322"/>
      <name val="Calibri"/>
      <family val="2"/>
      <scheme val="minor"/>
    </font>
    <font>
      <b/>
      <sz val="18"/>
      <color theme="3" tint="0.39994506668294322"/>
      <name val="Arial"/>
      <family val="2"/>
    </font>
    <font>
      <b/>
      <sz val="18"/>
      <color rgb="FF0000FF"/>
      <name val="Calibri"/>
      <family val="2"/>
    </font>
    <font>
      <b/>
      <sz val="24"/>
      <color theme="1"/>
      <name val="Times New Roman"/>
      <family val="1"/>
    </font>
    <font>
      <sz val="18"/>
      <color theme="1"/>
      <name val="Calibri (Corps)_x0000_"/>
    </font>
    <font>
      <vertAlign val="superscript"/>
      <sz val="18"/>
      <color theme="1"/>
      <name val="Calibri (Corps)"/>
    </font>
    <font>
      <sz val="22"/>
      <color rgb="FF0000FF"/>
      <name val="Times New Roman"/>
      <family val="1"/>
    </font>
    <font>
      <sz val="20"/>
      <color rgb="FF0000FF"/>
      <name val="Times New Roman"/>
      <family val="1"/>
    </font>
    <font>
      <sz val="12"/>
      <color rgb="FF000000"/>
      <name val="Lucida Grande"/>
      <family val="2"/>
    </font>
    <font>
      <b/>
      <sz val="26"/>
      <color rgb="FFFF0000"/>
      <name val="Times New Roman"/>
      <family val="1"/>
    </font>
    <font>
      <sz val="16"/>
      <color rgb="FF000000"/>
      <name val="Arial"/>
      <family val="2"/>
    </font>
    <font>
      <sz val="18"/>
      <color rgb="FF000000"/>
      <name val="Calibri"/>
      <family val="2"/>
      <charset val="1"/>
    </font>
    <font>
      <sz val="18"/>
      <color rgb="FFFF0000"/>
      <name val="Calibri (Corps)_x0000_"/>
    </font>
    <font>
      <sz val="18"/>
      <color rgb="FFFF0000"/>
      <name val="Calibri"/>
      <family val="2"/>
    </font>
    <font>
      <b/>
      <sz val="24"/>
      <color theme="1"/>
      <name val="Moon Phases"/>
    </font>
    <font>
      <b/>
      <sz val="28"/>
      <color rgb="FF0000FF"/>
      <name val="Times New Roman"/>
      <family val="1"/>
    </font>
    <font>
      <sz val="22"/>
      <name val="Times New Roman"/>
      <family val="1"/>
    </font>
    <font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sz val="22"/>
      <color rgb="FF000000"/>
      <name val="Verdana"/>
      <family val="2"/>
    </font>
    <font>
      <sz val="22"/>
      <color rgb="FF000000"/>
      <name val="Times New Roman"/>
      <family val="1"/>
    </font>
    <font>
      <b/>
      <sz val="22"/>
      <color theme="1"/>
      <name val="Calibri"/>
      <family val="2"/>
      <scheme val="minor"/>
    </font>
    <font>
      <sz val="22"/>
      <color rgb="FF333333"/>
      <name val="Helvetica"/>
      <family val="2"/>
    </font>
    <font>
      <i/>
      <sz val="22"/>
      <name val="Times New Roman"/>
      <family val="1"/>
    </font>
    <font>
      <b/>
      <sz val="22"/>
      <color rgb="FF444444"/>
      <name val="Arial Unicode MS"/>
      <family val="2"/>
    </font>
    <font>
      <sz val="22"/>
      <color rgb="FF4C4C4E"/>
      <name val="Helvetica"/>
      <family val="2"/>
    </font>
    <font>
      <sz val="22"/>
      <color rgb="FF008000"/>
      <name val="Times New Roman"/>
      <family val="1"/>
    </font>
    <font>
      <sz val="22"/>
      <color rgb="FF201F1F"/>
      <name val="Arial"/>
      <family val="2"/>
    </font>
    <font>
      <sz val="22"/>
      <color rgb="FF666666"/>
      <name val="Times New Roman"/>
      <family val="1"/>
    </font>
    <font>
      <sz val="24"/>
      <name val="Times New Roman"/>
      <family val="1"/>
    </font>
    <font>
      <b/>
      <sz val="22"/>
      <color rgb="FF002060"/>
      <name val="Times New Roman"/>
      <family val="1"/>
    </font>
    <font>
      <b/>
      <sz val="20"/>
      <color rgb="FF3366FF"/>
      <name val="Times New Roman"/>
      <family val="1"/>
    </font>
    <font>
      <b/>
      <sz val="22"/>
      <color rgb="FF92D050"/>
      <name val="Times New Roman"/>
      <family val="1"/>
    </font>
    <font>
      <b/>
      <sz val="20"/>
      <color theme="1"/>
      <name val="Times New Roman"/>
      <family val="1"/>
    </font>
    <font>
      <b/>
      <sz val="22"/>
      <color rgb="FF3366FF"/>
      <name val="Times New Roman"/>
      <family val="1"/>
    </font>
    <font>
      <b/>
      <sz val="20"/>
      <color rgb="FF008000"/>
      <name val="Times New Roman"/>
      <family val="1"/>
    </font>
    <font>
      <b/>
      <sz val="22"/>
      <color rgb="FFFF6600"/>
      <name val="Times New Roman"/>
      <family val="1"/>
    </font>
    <font>
      <b/>
      <sz val="22"/>
      <color rgb="FF008000"/>
      <name val="Times New Roman"/>
      <family val="1"/>
    </font>
    <font>
      <b/>
      <u/>
      <sz val="22"/>
      <color theme="10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sz val="16"/>
      <color rgb="FF333333"/>
      <name val="Times New Roman"/>
      <family val="1"/>
    </font>
    <font>
      <sz val="20"/>
      <color rgb="FF008000"/>
      <name val="Times New Roman"/>
      <family val="1"/>
    </font>
    <font>
      <b/>
      <sz val="22"/>
      <name val="Cambria"/>
      <family val="1"/>
      <scheme val="major"/>
    </font>
    <font>
      <b/>
      <sz val="26"/>
      <color theme="1"/>
      <name val="Times New Roman"/>
      <family val="1"/>
    </font>
    <font>
      <b/>
      <sz val="26"/>
      <color theme="1"/>
      <name val="Wingdings-Regular"/>
    </font>
    <font>
      <b/>
      <sz val="26"/>
      <color theme="1"/>
      <name val="Wingdings"/>
      <charset val="2"/>
    </font>
    <font>
      <b/>
      <sz val="26"/>
      <color theme="1"/>
      <name val="Arial Black"/>
      <family val="2"/>
    </font>
    <font>
      <b/>
      <sz val="26"/>
      <name val="Wingdings-Regular"/>
    </font>
    <font>
      <b/>
      <sz val="26"/>
      <color rgb="FF000000"/>
      <name val="Wingdings-Regular"/>
    </font>
    <font>
      <b/>
      <sz val="26"/>
      <name val="Wingdings"/>
      <charset val="2"/>
    </font>
    <font>
      <b/>
      <sz val="26"/>
      <color rgb="FFFF0000"/>
      <name val="Wingdings-Regular"/>
    </font>
    <font>
      <b/>
      <sz val="26"/>
      <color rgb="FFFFC000"/>
      <name val="Wingdings-Regular"/>
    </font>
    <font>
      <b/>
      <sz val="26"/>
      <color rgb="FF000000"/>
      <name val="Wingdings"/>
      <charset val="2"/>
    </font>
    <font>
      <b/>
      <sz val="26"/>
      <color rgb="FFFFC000"/>
      <name val="Wingdings"/>
      <charset val="2"/>
    </font>
    <font>
      <b/>
      <sz val="26"/>
      <color rgb="FFFF0000"/>
      <name val="Wingdings"/>
      <charset val="2"/>
    </font>
    <font>
      <b/>
      <sz val="26"/>
      <color rgb="FFFFFF00"/>
      <name val="Wingdings-Regular"/>
    </font>
    <font>
      <b/>
      <sz val="26"/>
      <color rgb="FFFF7C7C"/>
      <name val="Wingdings-Regular"/>
    </font>
    <font>
      <b/>
      <sz val="26"/>
      <color rgb="FFFF5100"/>
      <name val="Wingdings-Regular"/>
    </font>
    <font>
      <b/>
      <sz val="26"/>
      <color rgb="FFFFFF00"/>
      <name val="Cambria (En-têtes)"/>
    </font>
    <font>
      <b/>
      <sz val="26"/>
      <color rgb="FFFFC000"/>
      <name val="Calibri (Corps)"/>
    </font>
    <font>
      <b/>
      <sz val="26"/>
      <color rgb="FFFFC000"/>
      <name val="Cambria (En-têtes)"/>
    </font>
    <font>
      <b/>
      <sz val="26"/>
      <color rgb="FFFFFF00"/>
      <name val="Wingdings"/>
      <charset val="2"/>
    </font>
    <font>
      <b/>
      <sz val="26"/>
      <color rgb="FFFF0000"/>
      <name val="Cambria (En-têtes)"/>
    </font>
    <font>
      <b/>
      <sz val="26"/>
      <color theme="1"/>
      <name val="Cambria (En-têtes)"/>
    </font>
    <font>
      <b/>
      <sz val="26"/>
      <color rgb="FFFFFF00"/>
      <name val="Times New Roman"/>
      <family val="1"/>
    </font>
    <font>
      <b/>
      <sz val="26"/>
      <color rgb="FFFFC000"/>
      <name val="Times New Roman"/>
      <family val="1"/>
    </font>
    <font>
      <b/>
      <sz val="26"/>
      <color rgb="FFFF7C7C"/>
      <name val="Times New Roman"/>
      <family val="1"/>
    </font>
    <font>
      <b/>
      <sz val="26"/>
      <color rgb="FFFFC000"/>
      <name val="Wingdings-Regular"/>
      <family val="1"/>
    </font>
    <font>
      <b/>
      <sz val="22"/>
      <color theme="1"/>
      <name val="Moon Phases"/>
    </font>
    <font>
      <vertAlign val="superscript"/>
      <sz val="22"/>
      <color rgb="FFFF0000"/>
      <name val="Times New Roman"/>
      <family val="1"/>
    </font>
    <font>
      <sz val="22"/>
      <color rgb="FFFF0000"/>
      <name val="Times New Roman"/>
      <family val="2"/>
    </font>
    <font>
      <b/>
      <sz val="22"/>
      <color theme="3" tint="0.39997558519241921"/>
      <name val="Times New Roman"/>
      <family val="1"/>
    </font>
    <font>
      <b/>
      <vertAlign val="superscript"/>
      <sz val="22"/>
      <name val="Times New Roman"/>
      <family val="1"/>
    </font>
    <font>
      <vertAlign val="superscript"/>
      <sz val="22"/>
      <name val="Times New Roman"/>
      <family val="1"/>
    </font>
    <font>
      <b/>
      <vertAlign val="superscript"/>
      <sz val="22"/>
      <color rgb="FFFF0000"/>
      <name val="Times New Roman"/>
      <family val="1"/>
    </font>
    <font>
      <sz val="22"/>
      <color rgb="FF3366FF"/>
      <name val="Times New Roman"/>
      <family val="1"/>
    </font>
    <font>
      <b/>
      <sz val="22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22"/>
      <color theme="0" tint="-0.34998626667073579"/>
      <name val="Times New Roman"/>
      <family val="1"/>
    </font>
    <font>
      <b/>
      <sz val="22"/>
      <color rgb="FF00B050"/>
      <name val="Times New Roman"/>
      <family val="1"/>
    </font>
    <font>
      <b/>
      <sz val="28"/>
      <color theme="0"/>
      <name val="Times New Roman"/>
      <family val="1"/>
    </font>
    <font>
      <b/>
      <sz val="26"/>
      <name val="Times New Roman"/>
      <family val="1"/>
    </font>
    <font>
      <b/>
      <sz val="26"/>
      <color rgb="FF0000FF"/>
      <name val="Times New Roman"/>
      <family val="1"/>
    </font>
    <font>
      <b/>
      <sz val="24"/>
      <color rgb="FF0000FF"/>
      <name val="Times New Roman"/>
      <family val="1"/>
    </font>
    <font>
      <sz val="15"/>
      <color rgb="FF333333"/>
      <name val="Arial"/>
      <family val="2"/>
    </font>
    <font>
      <sz val="22"/>
      <color rgb="FF333333"/>
      <name val="Arial"/>
      <family val="2"/>
    </font>
    <font>
      <sz val="20"/>
      <color rgb="FF000000"/>
      <name val="Calibri"/>
      <family val="2"/>
      <scheme val="minor"/>
    </font>
    <font>
      <vertAlign val="superscript"/>
      <sz val="18"/>
      <color theme="1"/>
      <name val="Calibri"/>
      <family val="2"/>
    </font>
    <font>
      <b/>
      <sz val="22"/>
      <name val="Wingdings"/>
      <charset val="2"/>
    </font>
    <font>
      <sz val="22"/>
      <name val="Wingdings"/>
      <charset val="2"/>
    </font>
    <font>
      <sz val="20"/>
      <color rgb="FF0000FF"/>
      <name val="Calibri (Corps)"/>
    </font>
    <font>
      <sz val="20"/>
      <color rgb="FF0000FF"/>
      <name val="Calibri"/>
      <family val="2"/>
      <scheme val="minor"/>
    </font>
    <font>
      <sz val="22"/>
      <color rgb="FF555555"/>
      <name val="Arial Unicode MS"/>
      <family val="2"/>
    </font>
    <font>
      <sz val="16"/>
      <color theme="1"/>
      <name val="Times New Roman"/>
      <family val="2"/>
      <charset val="2"/>
    </font>
    <font>
      <sz val="16"/>
      <color rgb="FFED717B"/>
      <name val="Calibri"/>
      <family val="2"/>
      <scheme val="minor"/>
    </font>
    <font>
      <b/>
      <sz val="24"/>
      <color rgb="FFFF0000"/>
      <name val="Times New Roman"/>
      <family val="1"/>
    </font>
    <font>
      <sz val="18"/>
      <color theme="1"/>
      <name val="Calibri (Corps)"/>
    </font>
    <font>
      <b/>
      <sz val="26"/>
      <color theme="1"/>
      <name val="Wingdings-Regular"/>
      <family val="1"/>
    </font>
    <font>
      <b/>
      <sz val="24"/>
      <name val="Times New Roman"/>
      <family val="1"/>
    </font>
    <font>
      <sz val="16"/>
      <name val="Times New Roman"/>
      <family val="1"/>
    </font>
    <font>
      <b/>
      <sz val="26"/>
      <color rgb="FFFFFF00"/>
      <name val="Adobe Garamond Pro"/>
    </font>
    <font>
      <b/>
      <sz val="24"/>
      <color rgb="FF008000"/>
      <name val="Times New Roman"/>
      <family val="1"/>
    </font>
    <font>
      <b/>
      <sz val="24"/>
      <color rgb="FFFF0000"/>
      <name val="Times New Roman"/>
      <family val="2"/>
    </font>
    <font>
      <b/>
      <sz val="24"/>
      <color rgb="FFFF0000"/>
      <name val="Wingdings"/>
      <charset val="2"/>
    </font>
    <font>
      <b/>
      <sz val="24"/>
      <color theme="9" tint="-0.249977111117893"/>
      <name val="Times New Roman"/>
      <family val="1"/>
    </font>
    <font>
      <sz val="22"/>
      <color rgb="FF000000"/>
      <name val="Calibri"/>
      <family val="2"/>
      <scheme val="minor"/>
    </font>
    <font>
      <sz val="24"/>
      <color rgb="FF008000"/>
      <name val="Times New Roman"/>
      <family val="1"/>
    </font>
    <font>
      <b/>
      <sz val="24"/>
      <color rgb="FF0000FF"/>
      <name val="Times New Roman"/>
      <family val="2"/>
    </font>
    <font>
      <b/>
      <sz val="24"/>
      <color rgb="FF008000"/>
      <name val="Wingdings"/>
      <charset val="2"/>
    </font>
    <font>
      <sz val="22"/>
      <name val="Calibri"/>
      <family val="2"/>
      <scheme val="minor"/>
    </font>
    <font>
      <b/>
      <sz val="24"/>
      <color rgb="FF00B050"/>
      <name val="Times New Roman"/>
      <family val="1"/>
    </font>
    <font>
      <sz val="20"/>
      <name val="Calibri"/>
      <family val="2"/>
      <scheme val="minor"/>
    </font>
    <font>
      <sz val="16"/>
      <color rgb="FF00B050"/>
      <name val="Times New Roman"/>
      <family val="1"/>
    </font>
    <font>
      <b/>
      <sz val="18"/>
      <color theme="1"/>
      <name val="Arial"/>
      <family val="2"/>
    </font>
    <font>
      <b/>
      <sz val="22"/>
      <color theme="9" tint="0.59999389629810485"/>
      <name val="Times New Roman"/>
      <family val="1"/>
    </font>
    <font>
      <sz val="13"/>
      <color rgb="FF000000"/>
      <name val="Arial"/>
      <family val="2"/>
    </font>
    <font>
      <sz val="20"/>
      <color rgb="FFFFC000"/>
      <name val="Times New Roman"/>
      <family val="1"/>
    </font>
    <font>
      <sz val="22"/>
      <color theme="6" tint="-0.499984740745262"/>
      <name val="Times New Roman"/>
      <family val="1"/>
    </font>
    <font>
      <b/>
      <sz val="28"/>
      <color rgb="FFFF0000"/>
      <name val="Times New Roman"/>
      <family val="1"/>
    </font>
    <font>
      <sz val="22"/>
      <color rgb="FFFF0000"/>
      <name val="Calibri"/>
      <family val="2"/>
      <scheme val="minor"/>
    </font>
    <font>
      <sz val="22"/>
      <color rgb="FFFF0000"/>
      <name val="Wingdings 3"/>
      <charset val="2"/>
    </font>
    <font>
      <sz val="18"/>
      <color rgb="FF000000"/>
      <name val="Helvetica Neue"/>
      <family val="2"/>
    </font>
    <font>
      <b/>
      <i/>
      <sz val="24"/>
      <color rgb="FF0000FF"/>
      <name val="Times New Roman"/>
      <family val="1"/>
    </font>
    <font>
      <b/>
      <sz val="24"/>
      <color rgb="FF000000"/>
      <name val="Times New Roman"/>
      <family val="1"/>
    </font>
    <font>
      <sz val="26"/>
      <name val="Times New Roman"/>
      <family val="1"/>
    </font>
    <font>
      <b/>
      <sz val="20"/>
      <color rgb="FF777777"/>
      <name val="Helvetica Neue"/>
      <family val="2"/>
    </font>
    <font>
      <sz val="20"/>
      <color rgb="FF000000"/>
      <name val="Trebuchet MS"/>
      <family val="2"/>
    </font>
    <font>
      <b/>
      <sz val="26"/>
      <color rgb="FFFFFF00"/>
      <name val="Wingdings-Regular"/>
      <family val="1"/>
      <charset val="2"/>
    </font>
    <font>
      <b/>
      <sz val="26"/>
      <color rgb="FFFFC000"/>
      <name val="Wingdings-Regular"/>
      <family val="1"/>
      <charset val="2"/>
    </font>
    <font>
      <sz val="16"/>
      <color rgb="FF4A4A4A"/>
      <name val="Arial"/>
      <family val="2"/>
    </font>
    <font>
      <sz val="24"/>
      <color rgb="FF3366FF"/>
      <name val="Times New Roman"/>
      <family val="1"/>
    </font>
    <font>
      <b/>
      <sz val="26"/>
      <color rgb="FFFFFF00"/>
      <name val="Wingdings 3"/>
      <charset val="2"/>
    </font>
    <font>
      <b/>
      <sz val="26"/>
      <color rgb="FFFF0000"/>
      <name val="Wingdings-Regular"/>
      <family val="1"/>
    </font>
    <font>
      <b/>
      <sz val="26"/>
      <name val="Wingdings-Regular"/>
      <family val="1"/>
    </font>
    <font>
      <b/>
      <sz val="26"/>
      <name val="Wingdings 3"/>
      <charset val="2"/>
    </font>
    <font>
      <b/>
      <sz val="26"/>
      <color rgb="FFFFFF00"/>
      <name val="Wingdings-Regular"/>
      <family val="1"/>
    </font>
    <font>
      <vertAlign val="superscript"/>
      <sz val="18"/>
      <color rgb="FF000000"/>
      <name val="Calibri"/>
      <family val="2"/>
    </font>
    <font>
      <b/>
      <sz val="26"/>
      <color rgb="FFFFC000"/>
      <name val="Times New Roman"/>
      <family val="1"/>
      <charset val="2"/>
    </font>
    <font>
      <b/>
      <sz val="26"/>
      <color rgb="FFFF0000"/>
      <name val="Times New Roman"/>
      <family val="1"/>
      <charset val="2"/>
    </font>
    <font>
      <sz val="18"/>
      <color rgb="FF002060"/>
      <name val="Calibri"/>
      <family val="2"/>
    </font>
    <font>
      <b/>
      <sz val="26"/>
      <color theme="0"/>
      <name val="Wingdings 3"/>
      <charset val="2"/>
    </font>
    <font>
      <b/>
      <sz val="26"/>
      <color rgb="FFFFC000"/>
      <name val="Wingdings-Regular"/>
      <charset val="2"/>
    </font>
    <font>
      <b/>
      <sz val="24"/>
      <color rgb="FF3366FF"/>
      <name val="Times New Roman"/>
      <family val="1"/>
    </font>
    <font>
      <b/>
      <i/>
      <sz val="18"/>
      <color rgb="FF008000"/>
      <name val="Calibri"/>
      <family val="2"/>
      <scheme val="minor"/>
    </font>
    <font>
      <sz val="22"/>
      <color rgb="FF002060"/>
      <name val="Times New Roman"/>
      <family val="1"/>
    </font>
    <font>
      <b/>
      <vertAlign val="superscript"/>
      <sz val="18"/>
      <color theme="1"/>
      <name val="Times New Roman"/>
      <family val="1"/>
    </font>
    <font>
      <b/>
      <sz val="26"/>
      <color rgb="FFFFFF00"/>
      <name val="Wingdings-Regular"/>
      <charset val="2"/>
    </font>
    <font>
      <b/>
      <sz val="28"/>
      <name val="Times New Roman"/>
      <family val="1"/>
    </font>
    <font>
      <i/>
      <sz val="22"/>
      <color rgb="FFFF0000"/>
      <name val="Times New Roman"/>
      <family val="1"/>
    </font>
    <font>
      <b/>
      <sz val="24"/>
      <color rgb="FF000000"/>
      <name val="Moon Phases"/>
    </font>
    <font>
      <b/>
      <sz val="24"/>
      <name val="Moon Phases"/>
    </font>
    <font>
      <b/>
      <sz val="48"/>
      <color rgb="FFFF0000"/>
      <name val="Times New Roman"/>
      <family val="1"/>
    </font>
    <font>
      <sz val="24"/>
      <color rgb="FFFF0000"/>
      <name val="Times New Roman"/>
      <family val="1"/>
    </font>
    <font>
      <sz val="28"/>
      <color theme="0"/>
      <name val="Times New Roman"/>
      <family val="1"/>
    </font>
    <font>
      <sz val="26"/>
      <color rgb="FFFFC000"/>
      <name val="Wingdings"/>
      <charset val="2"/>
    </font>
    <font>
      <sz val="26"/>
      <color rgb="FFFFFF00"/>
      <name val="Wingdings"/>
      <charset val="2"/>
    </font>
    <font>
      <b/>
      <sz val="26"/>
      <color theme="1"/>
      <name val="Wingdings-Regular"/>
      <charset val="2"/>
    </font>
    <font>
      <b/>
      <sz val="26"/>
      <color rgb="FFFF0000"/>
      <name val="Wingdings-Regular"/>
      <charset val="2"/>
    </font>
    <font>
      <b/>
      <sz val="28"/>
      <color theme="1"/>
      <name val="Times New Roman"/>
      <family val="1"/>
    </font>
    <font>
      <sz val="18"/>
      <color theme="1"/>
      <name val="Helvetica Neue"/>
      <family val="2"/>
    </font>
    <font>
      <b/>
      <vertAlign val="superscript"/>
      <sz val="24"/>
      <color rgb="FFFF0000"/>
      <name val="Times New Roman"/>
      <family val="1"/>
    </font>
    <font>
      <b/>
      <sz val="22"/>
      <color rgb="FF4D4D4D"/>
      <name val="Times New Roman"/>
      <family val="1"/>
    </font>
    <font>
      <sz val="24"/>
      <color rgb="FF000000"/>
      <name val="Times New Roman"/>
      <family val="1"/>
    </font>
    <font>
      <b/>
      <vertAlign val="superscript"/>
      <sz val="18"/>
      <name val="Times New Roman"/>
      <family val="1"/>
    </font>
    <font>
      <sz val="14"/>
      <color theme="1"/>
      <name val="Arial"/>
      <family val="2"/>
    </font>
    <font>
      <sz val="20"/>
      <color rgb="FF000000"/>
      <name val="Courier New"/>
      <family val="1"/>
    </font>
    <font>
      <sz val="24"/>
      <color rgb="FF4C4C4C"/>
      <name val="Courier"/>
      <family val="1"/>
    </font>
    <font>
      <b/>
      <sz val="26"/>
      <color rgb="FFFFFF00"/>
      <name val="Times New Roman"/>
      <family val="1"/>
      <charset val="2"/>
    </font>
    <font>
      <b/>
      <sz val="26"/>
      <name val="Times New Roman"/>
      <family val="1"/>
      <charset val="2"/>
    </font>
    <font>
      <sz val="26"/>
      <color rgb="FF0000FF"/>
      <name val="Times New Roman"/>
      <family val="1"/>
    </font>
    <font>
      <b/>
      <sz val="22"/>
      <color rgb="FF0070C0"/>
      <name val="Times New Roman"/>
      <family val="1"/>
    </font>
    <font>
      <sz val="22"/>
      <color rgb="FF0070C0"/>
      <name val="Times New Roman"/>
      <family val="1"/>
    </font>
    <font>
      <sz val="18"/>
      <color rgb="FFFF0000"/>
      <name val="Calibri (Corps)"/>
    </font>
    <font>
      <sz val="15"/>
      <color rgb="FF030303"/>
      <name val="Helvetica"/>
      <family val="2"/>
    </font>
    <font>
      <b/>
      <sz val="15"/>
      <color rgb="FF030303"/>
      <name val="Helvetica"/>
      <family val="2"/>
    </font>
    <font>
      <sz val="13"/>
      <name val="Menlo"/>
      <family val="2"/>
    </font>
    <font>
      <sz val="15"/>
      <name val="Helvetica"/>
      <family val="2"/>
    </font>
    <font>
      <b/>
      <sz val="18"/>
      <color rgb="FFFFC000"/>
      <name val="Times New Roman"/>
      <family val="1"/>
    </font>
    <font>
      <b/>
      <sz val="18"/>
      <color rgb="FFFFFF00"/>
      <name val="Times New Roman"/>
      <family val="1"/>
    </font>
    <font>
      <b/>
      <sz val="28"/>
      <color rgb="FFFFFFFF"/>
      <name val="Times New Roman"/>
      <family val="1"/>
    </font>
    <font>
      <sz val="22"/>
      <name val="Cambria"/>
      <family val="1"/>
      <scheme val="major"/>
    </font>
    <font>
      <sz val="22"/>
      <name val="Arial"/>
      <family val="2"/>
    </font>
    <font>
      <b/>
      <sz val="16"/>
      <color theme="1"/>
      <name val="Times New Roman"/>
      <family val="1"/>
    </font>
    <font>
      <sz val="20"/>
      <name val="Helvetica Neue"/>
      <family val="2"/>
    </font>
    <font>
      <b/>
      <sz val="26"/>
      <color rgb="FFFFC000"/>
      <name val="Wingdings 3"/>
      <charset val="2"/>
    </font>
    <font>
      <b/>
      <sz val="22"/>
      <color rgb="FFC00000"/>
      <name val="Times New Roman"/>
      <family val="1"/>
    </font>
    <font>
      <b/>
      <sz val="24"/>
      <color rgb="FFC00000"/>
      <name val="Times New Roman"/>
      <family val="1"/>
    </font>
    <font>
      <sz val="20"/>
      <color rgb="FF000000"/>
      <name val="Times New Roman"/>
      <family val="1"/>
    </font>
    <font>
      <b/>
      <vertAlign val="superscript"/>
      <sz val="22"/>
      <color rgb="FF0000FF"/>
      <name val="Times New Roman"/>
      <family val="1"/>
    </font>
    <font>
      <sz val="20"/>
      <color rgb="FF1C700B"/>
      <name val="Helvetica Neue"/>
      <family val="2"/>
    </font>
    <font>
      <b/>
      <sz val="28"/>
      <color rgb="FFFFC000"/>
      <name val="Times New Roman"/>
      <family val="1"/>
    </font>
    <font>
      <sz val="20"/>
      <color rgb="FF8100D1"/>
      <name val="Helvetica Neue"/>
      <family val="2"/>
    </font>
    <font>
      <sz val="20"/>
      <color rgb="FFD09E11"/>
      <name val="Helvetica Neue"/>
      <family val="2"/>
    </font>
    <font>
      <sz val="24"/>
      <color rgb="FF0000FF"/>
      <name val="Times New Roman"/>
      <family val="1"/>
    </font>
    <font>
      <b/>
      <sz val="36"/>
      <name val="Times New Roman"/>
      <family val="1"/>
    </font>
    <font>
      <b/>
      <sz val="36"/>
      <color rgb="FF00B0F0"/>
      <name val="Times New Roman"/>
      <family val="1"/>
    </font>
    <font>
      <sz val="24"/>
      <name val="Wingdings"/>
      <charset val="2"/>
    </font>
    <font>
      <sz val="24"/>
      <color theme="1"/>
      <name val="Times New Roman"/>
      <family val="1"/>
    </font>
    <font>
      <b/>
      <sz val="18"/>
      <color rgb="FF323232"/>
      <name val="-webkit-standard"/>
    </font>
    <font>
      <b/>
      <sz val="24"/>
      <color theme="1"/>
      <name val="Moon Phases"/>
      <family val="1"/>
    </font>
    <font>
      <b/>
      <sz val="16"/>
      <color rgb="FF000000"/>
      <name val="Arial"/>
      <family val="2"/>
    </font>
    <font>
      <b/>
      <sz val="26"/>
      <color rgb="FF008000"/>
      <name val="Times New Roman"/>
      <family val="1"/>
    </font>
    <font>
      <b/>
      <sz val="26"/>
      <name val="Wingdings-Regular"/>
      <charset val="2"/>
    </font>
    <font>
      <b/>
      <vertAlign val="superscript"/>
      <sz val="24"/>
      <name val="Times New Roman"/>
      <family val="1"/>
    </font>
    <font>
      <sz val="18"/>
      <name val="Tahoma"/>
      <family val="2"/>
    </font>
    <font>
      <b/>
      <sz val="24"/>
      <name val="Wingdings 3"/>
      <charset val="2"/>
    </font>
    <font>
      <b/>
      <sz val="26"/>
      <color rgb="FFFF0000"/>
      <name val="Wingdings 3"/>
      <charset val="2"/>
    </font>
    <font>
      <sz val="20"/>
      <color theme="1"/>
      <name val="Calibri (Corps)"/>
    </font>
    <font>
      <b/>
      <sz val="24"/>
      <color rgb="FF0070C0"/>
      <name val="Times New Roman"/>
      <family val="1"/>
    </font>
    <font>
      <sz val="18"/>
      <color rgb="FF000000"/>
      <name val="Verdana"/>
      <family val="2"/>
    </font>
    <font>
      <sz val="18"/>
      <color rgb="FF720005"/>
      <name val="Times New Roman"/>
      <family val="1"/>
    </font>
    <font>
      <sz val="18"/>
      <color rgb="FF315095"/>
      <name val="Times New Roman"/>
      <family val="1"/>
    </font>
    <font>
      <b/>
      <sz val="24"/>
      <color theme="1"/>
      <name val="Wingdings-Regular"/>
    </font>
    <font>
      <b/>
      <sz val="18"/>
      <color rgb="FF3C3C3C"/>
      <name val="Arial"/>
      <family val="2"/>
    </font>
    <font>
      <sz val="18"/>
      <color rgb="FF3C3C3C"/>
      <name val="Arial"/>
      <family val="2"/>
    </font>
    <font>
      <u/>
      <sz val="18"/>
      <color theme="1"/>
      <name val="Times New Roman"/>
      <family val="1"/>
    </font>
    <font>
      <b/>
      <sz val="24"/>
      <color rgb="FFFFC000"/>
      <name val="Times New Roman"/>
      <family val="1"/>
    </font>
    <font>
      <b/>
      <sz val="24"/>
      <color rgb="FF00B0F0"/>
      <name val="Times New Roman"/>
      <family val="1"/>
    </font>
    <font>
      <b/>
      <vertAlign val="superscript"/>
      <sz val="24"/>
      <color rgb="FF008000"/>
      <name val="Times New Roman"/>
      <family val="1"/>
    </font>
    <font>
      <b/>
      <sz val="26"/>
      <color rgb="FFFF0000"/>
      <name val="Wingdings-Regular"/>
      <family val="1"/>
      <charset val="2"/>
    </font>
    <font>
      <sz val="22"/>
      <color theme="3" tint="0.39997558519241921"/>
      <name val="Times New Roman"/>
      <family val="1"/>
    </font>
    <font>
      <b/>
      <sz val="22"/>
      <color rgb="FFFFFF00"/>
      <name val="Times New Roman"/>
      <family val="1"/>
    </font>
    <font>
      <b/>
      <sz val="24"/>
      <color rgb="FF202124"/>
      <name val="Moon Phases"/>
    </font>
    <font>
      <b/>
      <sz val="28"/>
      <color rgb="FF00B0F0"/>
      <name val="Times New Roman"/>
      <family val="1"/>
    </font>
    <font>
      <b/>
      <sz val="22"/>
      <color rgb="FF00B0F0"/>
      <name val="Times New Roman"/>
      <family val="1"/>
    </font>
    <font>
      <sz val="25"/>
      <color rgb="FF000000"/>
      <name val="Webdings"/>
      <charset val="2"/>
    </font>
    <font>
      <sz val="16"/>
      <name val="Wingdings"/>
      <charset val="2"/>
    </font>
    <font>
      <sz val="16"/>
      <name val="Times New Roman"/>
      <family val="1"/>
      <charset val="2"/>
    </font>
    <font>
      <b/>
      <sz val="22"/>
      <color theme="1"/>
      <name val="Webdings"/>
      <charset val="2"/>
    </font>
    <font>
      <sz val="18"/>
      <color rgb="FF383838"/>
      <name val="Times New Roman"/>
      <family val="1"/>
    </font>
    <font>
      <sz val="18"/>
      <color rgb="FF4A474B"/>
      <name val="Times New Roman"/>
      <family val="1"/>
    </font>
    <font>
      <b/>
      <sz val="26"/>
      <color theme="0"/>
      <name val="Times New Roman"/>
      <family val="1"/>
    </font>
    <font>
      <b/>
      <sz val="26"/>
      <color theme="0"/>
      <name val="Wingdings"/>
      <charset val="2"/>
    </font>
    <font>
      <sz val="22"/>
      <color rgb="FF1D2023"/>
      <name val="Helvetica Neue"/>
      <family val="2"/>
    </font>
    <font>
      <b/>
      <sz val="26"/>
      <color theme="0"/>
      <name val="Wingdings-Regular"/>
      <charset val="2"/>
    </font>
    <font>
      <b/>
      <sz val="26"/>
      <color theme="0"/>
      <name val="Wingdings-Regular"/>
    </font>
    <font>
      <b/>
      <sz val="26"/>
      <color rgb="FFF9F3BA"/>
      <name val="Wingdings"/>
      <charset val="2"/>
    </font>
    <font>
      <b/>
      <sz val="26"/>
      <color rgb="FFF9F3BA"/>
      <name val="Times New Roman"/>
      <family val="1"/>
    </font>
    <font>
      <b/>
      <sz val="26"/>
      <color rgb="FFF9F3BA"/>
      <name val="Wingdings 3"/>
      <charset val="2"/>
    </font>
    <font>
      <sz val="16"/>
      <color rgb="FFF9F3BA"/>
      <name val="Times New Roman"/>
      <family val="2"/>
    </font>
    <font>
      <b/>
      <sz val="18"/>
      <color rgb="FFC00000"/>
      <name val="Calibri"/>
      <family val="2"/>
    </font>
    <font>
      <b/>
      <u/>
      <sz val="18"/>
      <name val="Times New Roman"/>
      <family val="1"/>
    </font>
    <font>
      <b/>
      <sz val="22"/>
      <color indexed="8"/>
      <name val="Calibri"/>
      <family val="2"/>
    </font>
    <font>
      <b/>
      <sz val="22"/>
      <color indexed="8"/>
      <name val="Times New Roman"/>
      <family val="1"/>
    </font>
    <font>
      <b/>
      <u/>
      <sz val="22"/>
      <color theme="1"/>
      <name val="Times New Roman"/>
      <family val="1"/>
    </font>
    <font>
      <b/>
      <sz val="22"/>
      <name val="Wingdings"/>
      <family val="1"/>
      <charset val="2"/>
    </font>
    <font>
      <b/>
      <sz val="25"/>
      <color rgb="FF000000"/>
      <name val="Times New Roman"/>
      <family val="1"/>
    </font>
    <font>
      <b/>
      <sz val="25"/>
      <color rgb="FF000000"/>
      <name val="Webdings"/>
      <charset val="2"/>
    </font>
  </fonts>
  <fills count="76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5100"/>
        <bgColor rgb="FFFF7C7C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6337778862885"/>
        <bgColor indexed="29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ACD8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DDCFC"/>
        <bgColor indexed="64"/>
      </patternFill>
    </fill>
    <fill>
      <patternFill patternType="solid">
        <fgColor rgb="FFFDDCFC"/>
        <bgColor rgb="FF00000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E6FC"/>
        <bgColor indexed="64"/>
      </patternFill>
    </fill>
    <fill>
      <patternFill patternType="solid">
        <fgColor rgb="FFFF9198"/>
        <bgColor indexed="64"/>
      </patternFill>
    </fill>
    <fill>
      <patternFill patternType="solid">
        <fgColor theme="6" tint="0.59999389629810485"/>
        <bgColor theme="9" tint="0.79998168889431442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9F3BA"/>
        <bgColor indexed="64"/>
      </patternFill>
    </fill>
    <fill>
      <patternFill patternType="solid">
        <fgColor theme="0" tint="-4.9989318521683403E-2"/>
        <bgColor indexed="64"/>
      </patternFill>
    </fill>
  </fills>
  <borders count="1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ck">
        <color indexed="8"/>
      </right>
      <top/>
      <bottom style="thin">
        <color auto="1"/>
      </bottom>
      <diagonal/>
    </border>
    <border>
      <left style="thick">
        <color indexed="8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 style="medium">
        <color indexed="8"/>
      </right>
      <top/>
      <bottom style="thin">
        <color auto="1"/>
      </bottom>
      <diagonal/>
    </border>
    <border>
      <left style="thin">
        <color indexed="8"/>
      </left>
      <right style="thick">
        <color indexed="8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indexed="8"/>
      </right>
      <top/>
      <bottom/>
      <diagonal/>
    </border>
    <border>
      <left style="thick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ck">
        <color auto="1"/>
      </right>
      <top/>
      <bottom style="thin">
        <color indexed="8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theme="1"/>
      </right>
      <top style="medium">
        <color auto="1"/>
      </top>
      <bottom style="medium">
        <color auto="1"/>
      </bottom>
      <diagonal/>
    </border>
    <border>
      <left style="thick">
        <color theme="1"/>
      </left>
      <right style="thick">
        <color theme="1"/>
      </right>
      <top style="medium">
        <color auto="1"/>
      </top>
      <bottom style="medium">
        <color auto="1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theme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257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5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6" fontId="42" fillId="0" borderId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294">
    <xf numFmtId="0" fontId="0" fillId="0" borderId="0" xfId="0"/>
    <xf numFmtId="0" fontId="8" fillId="0" borderId="0" xfId="0" applyFont="1"/>
    <xf numFmtId="0" fontId="11" fillId="0" borderId="0" xfId="0" applyFont="1"/>
    <xf numFmtId="0" fontId="12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2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/>
    </xf>
    <xf numFmtId="49" fontId="8" fillId="0" borderId="0" xfId="0" applyNumberFormat="1" applyFont="1" applyAlignment="1">
      <alignment horizontal="right"/>
    </xf>
    <xf numFmtId="0" fontId="8" fillId="3" borderId="0" xfId="0" applyFont="1" applyFill="1"/>
    <xf numFmtId="49" fontId="8" fillId="0" borderId="0" xfId="0" applyNumberFormat="1" applyFont="1"/>
    <xf numFmtId="49" fontId="23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24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2" fillId="0" borderId="0" xfId="0" applyNumberFormat="1" applyFont="1"/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27" fillId="0" borderId="0" xfId="0" applyFont="1"/>
    <xf numFmtId="49" fontId="8" fillId="0" borderId="0" xfId="0" applyNumberFormat="1" applyFont="1" applyFill="1"/>
    <xf numFmtId="165" fontId="8" fillId="0" borderId="0" xfId="0" applyNumberFormat="1" applyFont="1"/>
    <xf numFmtId="49" fontId="8" fillId="3" borderId="0" xfId="0" applyNumberFormat="1" applyFont="1" applyFill="1"/>
    <xf numFmtId="49" fontId="2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/>
    <xf numFmtId="49" fontId="30" fillId="0" borderId="0" xfId="0" applyNumberFormat="1" applyFont="1" applyAlignment="1">
      <alignment horizontal="left"/>
    </xf>
    <xf numFmtId="0" fontId="29" fillId="0" borderId="0" xfId="0" applyFont="1" applyAlignment="1">
      <alignment horizontal="right"/>
    </xf>
    <xf numFmtId="0" fontId="30" fillId="0" borderId="0" xfId="0" applyFont="1"/>
    <xf numFmtId="0" fontId="3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 indent="1"/>
    </xf>
    <xf numFmtId="49" fontId="11" fillId="0" borderId="0" xfId="0" applyNumberFormat="1" applyFont="1" applyAlignment="1">
      <alignment horizontal="left" vertical="center" indent="1"/>
    </xf>
    <xf numFmtId="49" fontId="29" fillId="0" borderId="0" xfId="0" applyNumberFormat="1" applyFont="1" applyAlignment="1">
      <alignment horizontal="left"/>
    </xf>
    <xf numFmtId="17" fontId="11" fillId="0" borderId="0" xfId="0" applyNumberFormat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49" fontId="30" fillId="0" borderId="0" xfId="0" applyNumberFormat="1" applyFont="1"/>
    <xf numFmtId="0" fontId="29" fillId="0" borderId="0" xfId="0" applyFont="1" applyAlignment="1">
      <alignment horizontal="left" vertical="center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center" indent="2"/>
    </xf>
    <xf numFmtId="49" fontId="29" fillId="0" borderId="0" xfId="0" applyNumberFormat="1" applyFont="1"/>
    <xf numFmtId="49" fontId="29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 indent="2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/>
    <xf numFmtId="0" fontId="13" fillId="3" borderId="0" xfId="0" applyFont="1" applyFill="1" applyAlignment="1">
      <alignment horizontal="center"/>
    </xf>
    <xf numFmtId="166" fontId="36" fillId="0" borderId="0" xfId="259" applyNumberFormat="1" applyFont="1" applyAlignment="1">
      <alignment horizontal="center" vertical="center" wrapText="1"/>
    </xf>
    <xf numFmtId="0" fontId="36" fillId="0" borderId="0" xfId="259" applyFont="1" applyAlignment="1">
      <alignment horizontal="center" vertical="center" wrapText="1"/>
    </xf>
    <xf numFmtId="166" fontId="37" fillId="0" borderId="0" xfId="259" applyNumberFormat="1" applyFont="1" applyAlignment="1">
      <alignment horizontal="center" vertical="center" wrapText="1"/>
    </xf>
    <xf numFmtId="0" fontId="37" fillId="0" borderId="0" xfId="259" applyFont="1" applyAlignment="1">
      <alignment horizontal="center" vertical="center" wrapText="1"/>
    </xf>
    <xf numFmtId="166" fontId="37" fillId="0" borderId="0" xfId="259" applyNumberFormat="1" applyFont="1" applyAlignment="1">
      <alignment horizontal="center" vertical="center"/>
    </xf>
    <xf numFmtId="0" fontId="37" fillId="0" borderId="0" xfId="259" applyFont="1" applyAlignment="1">
      <alignment horizontal="center" vertical="center"/>
    </xf>
    <xf numFmtId="0" fontId="8" fillId="0" borderId="0" xfId="0" applyFont="1" applyFill="1"/>
    <xf numFmtId="2" fontId="16" fillId="0" borderId="0" xfId="0" applyNumberFormat="1" applyFont="1"/>
    <xf numFmtId="167" fontId="16" fillId="0" borderId="0" xfId="0" applyNumberFormat="1" applyFont="1"/>
    <xf numFmtId="2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39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right"/>
    </xf>
    <xf numFmtId="0" fontId="16" fillId="0" borderId="0" xfId="0" applyFont="1" applyBorder="1"/>
    <xf numFmtId="167" fontId="16" fillId="0" borderId="0" xfId="0" applyNumberFormat="1" applyFont="1" applyAlignment="1">
      <alignment horizontal="right"/>
    </xf>
    <xf numFmtId="0" fontId="4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10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right"/>
    </xf>
    <xf numFmtId="2" fontId="16" fillId="0" borderId="10" xfId="0" applyNumberFormat="1" applyFont="1" applyFill="1" applyBorder="1" applyAlignment="1">
      <alignment horizontal="right"/>
    </xf>
    <xf numFmtId="167" fontId="16" fillId="0" borderId="10" xfId="0" applyNumberFormat="1" applyFont="1" applyFill="1" applyBorder="1" applyAlignment="1">
      <alignment horizontal="right"/>
    </xf>
    <xf numFmtId="2" fontId="16" fillId="0" borderId="10" xfId="0" applyNumberFormat="1" applyFont="1" applyFill="1" applyBorder="1" applyAlignment="1">
      <alignment horizontal="center"/>
    </xf>
    <xf numFmtId="2" fontId="16" fillId="0" borderId="10" xfId="0" applyNumberFormat="1" applyFont="1" applyFill="1" applyBorder="1"/>
    <xf numFmtId="0" fontId="16" fillId="0" borderId="10" xfId="0" applyFont="1" applyBorder="1" applyAlignment="1">
      <alignment horizontal="right"/>
    </xf>
    <xf numFmtId="49" fontId="12" fillId="0" borderId="0" xfId="0" applyNumberFormat="1" applyFont="1" applyFill="1"/>
    <xf numFmtId="49" fontId="8" fillId="0" borderId="0" xfId="0" applyNumberFormat="1" applyFont="1" applyBorder="1"/>
    <xf numFmtId="49" fontId="8" fillId="0" borderId="3" xfId="0" applyNumberFormat="1" applyFont="1" applyBorder="1"/>
    <xf numFmtId="0" fontId="24" fillId="0" borderId="0" xfId="0" applyFont="1"/>
    <xf numFmtId="0" fontId="12" fillId="0" borderId="0" xfId="0" applyFont="1" applyBorder="1"/>
    <xf numFmtId="49" fontId="8" fillId="6" borderId="0" xfId="0" applyNumberFormat="1" applyFont="1" applyFill="1"/>
    <xf numFmtId="0" fontId="12" fillId="0" borderId="0" xfId="0" applyFont="1" applyFill="1"/>
    <xf numFmtId="0" fontId="33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8" fillId="0" borderId="0" xfId="259" applyFont="1"/>
    <xf numFmtId="0" fontId="49" fillId="0" borderId="0" xfId="259" applyFont="1"/>
    <xf numFmtId="0" fontId="48" fillId="0" borderId="0" xfId="259" applyFont="1" applyAlignment="1">
      <alignment horizontal="center"/>
    </xf>
    <xf numFmtId="0" fontId="49" fillId="0" borderId="6" xfId="259" applyFont="1" applyBorder="1"/>
    <xf numFmtId="0" fontId="49" fillId="0" borderId="0" xfId="259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9" fillId="0" borderId="4" xfId="259" applyFont="1" applyBorder="1" applyAlignment="1">
      <alignment horizontal="center"/>
    </xf>
    <xf numFmtId="0" fontId="49" fillId="0" borderId="5" xfId="259" applyFont="1" applyBorder="1" applyAlignment="1">
      <alignment horizontal="center"/>
    </xf>
    <xf numFmtId="0" fontId="49" fillId="0" borderId="0" xfId="259" applyFont="1" applyAlignment="1">
      <alignment horizontal="center"/>
    </xf>
    <xf numFmtId="0" fontId="49" fillId="0" borderId="9" xfId="259" applyFont="1" applyBorder="1" applyAlignment="1">
      <alignment horizontal="center"/>
    </xf>
    <xf numFmtId="169" fontId="49" fillId="0" borderId="9" xfId="259" applyNumberFormat="1" applyFont="1" applyBorder="1" applyAlignment="1">
      <alignment horizontal="center"/>
    </xf>
    <xf numFmtId="0" fontId="49" fillId="0" borderId="9" xfId="259" applyFont="1" applyBorder="1" applyAlignment="1">
      <alignment horizontal="center"/>
    </xf>
    <xf numFmtId="0" fontId="49" fillId="0" borderId="9" xfId="259" applyFont="1" applyBorder="1"/>
    <xf numFmtId="0" fontId="49" fillId="0" borderId="0" xfId="259" applyFont="1" applyBorder="1"/>
    <xf numFmtId="0" fontId="49" fillId="0" borderId="5" xfId="259" applyFont="1" applyBorder="1"/>
    <xf numFmtId="0" fontId="49" fillId="0" borderId="5" xfId="259" applyFont="1" applyBorder="1" applyAlignment="1">
      <alignment horizontal="right"/>
    </xf>
    <xf numFmtId="0" fontId="49" fillId="0" borderId="9" xfId="259" applyFont="1" applyBorder="1"/>
    <xf numFmtId="169" fontId="49" fillId="0" borderId="9" xfId="259" applyNumberFormat="1" applyFont="1" applyBorder="1"/>
    <xf numFmtId="0" fontId="48" fillId="16" borderId="0" xfId="259" applyFont="1" applyFill="1" applyAlignment="1">
      <alignment horizontal="center"/>
    </xf>
    <xf numFmtId="0" fontId="49" fillId="0" borderId="0" xfId="259" applyFont="1" applyFill="1"/>
    <xf numFmtId="0" fontId="48" fillId="14" borderId="0" xfId="259" applyFont="1" applyFill="1" applyAlignment="1">
      <alignment horizontal="center"/>
    </xf>
    <xf numFmtId="0" fontId="48" fillId="15" borderId="0" xfId="259" applyFont="1" applyFill="1" applyAlignment="1">
      <alignment horizontal="center"/>
    </xf>
    <xf numFmtId="0" fontId="49" fillId="15" borderId="6" xfId="259" applyFont="1" applyFill="1" applyBorder="1"/>
    <xf numFmtId="0" fontId="49" fillId="15" borderId="0" xfId="259" applyFont="1" applyFill="1"/>
    <xf numFmtId="0" fontId="48" fillId="15" borderId="0" xfId="259" applyFont="1" applyFill="1"/>
    <xf numFmtId="0" fontId="48" fillId="15" borderId="6" xfId="259" applyFont="1" applyFill="1" applyBorder="1"/>
    <xf numFmtId="0" fontId="48" fillId="15" borderId="0" xfId="259" applyFont="1" applyFill="1" applyBorder="1" applyAlignment="1">
      <alignment horizontal="center"/>
    </xf>
    <xf numFmtId="173" fontId="50" fillId="15" borderId="5" xfId="259" applyNumberFormat="1" applyFont="1" applyFill="1" applyBorder="1" applyAlignment="1">
      <alignment horizontal="center"/>
    </xf>
    <xf numFmtId="0" fontId="48" fillId="15" borderId="4" xfId="259" applyFont="1" applyFill="1" applyBorder="1" applyAlignment="1">
      <alignment horizontal="center"/>
    </xf>
    <xf numFmtId="173" fontId="50" fillId="15" borderId="5" xfId="259" applyNumberFormat="1" applyFont="1" applyFill="1" applyBorder="1"/>
    <xf numFmtId="170" fontId="50" fillId="15" borderId="5" xfId="259" applyNumberFormat="1" applyFont="1" applyFill="1" applyBorder="1"/>
    <xf numFmtId="170" fontId="53" fillId="15" borderId="5" xfId="259" applyNumberFormat="1" applyFont="1" applyFill="1" applyBorder="1" applyAlignment="1">
      <alignment horizontal="right"/>
    </xf>
    <xf numFmtId="164" fontId="53" fillId="15" borderId="5" xfId="259" applyNumberFormat="1" applyFont="1" applyFill="1" applyBorder="1" applyAlignment="1">
      <alignment horizontal="right"/>
    </xf>
    <xf numFmtId="171" fontId="53" fillId="15" borderId="9" xfId="259" applyNumberFormat="1" applyFont="1" applyFill="1" applyBorder="1"/>
    <xf numFmtId="169" fontId="48" fillId="15" borderId="9" xfId="259" applyNumberFormat="1" applyFont="1" applyFill="1" applyBorder="1"/>
    <xf numFmtId="171" fontId="53" fillId="0" borderId="0" xfId="259" applyNumberFormat="1" applyFont="1" applyAlignment="1">
      <alignment horizontal="center" vertical="center" wrapText="1"/>
    </xf>
    <xf numFmtId="171" fontId="53" fillId="0" borderId="0" xfId="259" applyNumberFormat="1" applyFont="1" applyAlignment="1">
      <alignment horizontal="right" vertical="center"/>
    </xf>
    <xf numFmtId="171" fontId="53" fillId="0" borderId="6" xfId="259" applyNumberFormat="1" applyFont="1" applyBorder="1" applyAlignment="1">
      <alignment horizontal="right" vertical="center"/>
    </xf>
    <xf numFmtId="171" fontId="53" fillId="0" borderId="0" xfId="259" applyNumberFormat="1" applyFont="1" applyBorder="1" applyAlignment="1">
      <alignment horizontal="right" vertical="center"/>
    </xf>
    <xf numFmtId="171" fontId="53" fillId="0" borderId="5" xfId="259" applyNumberFormat="1" applyFont="1" applyBorder="1" applyAlignment="1">
      <alignment horizontal="right" vertical="center"/>
    </xf>
    <xf numFmtId="171" fontId="53" fillId="0" borderId="4" xfId="259" applyNumberFormat="1" applyFont="1" applyBorder="1" applyAlignment="1">
      <alignment horizontal="right" vertical="center"/>
    </xf>
    <xf numFmtId="171" fontId="53" fillId="0" borderId="9" xfId="259" applyNumberFormat="1" applyFont="1" applyBorder="1" applyAlignment="1">
      <alignment horizontal="right" vertical="center"/>
    </xf>
    <xf numFmtId="169" fontId="53" fillId="0" borderId="9" xfId="259" applyNumberFormat="1" applyFont="1" applyBorder="1" applyAlignment="1">
      <alignment horizontal="right" vertical="center"/>
    </xf>
    <xf numFmtId="171" fontId="53" fillId="0" borderId="0" xfId="259" applyNumberFormat="1" applyFont="1"/>
    <xf numFmtId="1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68" fontId="41" fillId="0" borderId="0" xfId="0" applyNumberFormat="1" applyFont="1" applyAlignment="1">
      <alignment horizontal="center"/>
    </xf>
    <xf numFmtId="0" fontId="41" fillId="0" borderId="0" xfId="0" applyFont="1" applyAlignment="1">
      <alignment horizontal="left"/>
    </xf>
    <xf numFmtId="2" fontId="17" fillId="0" borderId="0" xfId="0" applyNumberFormat="1" applyFont="1"/>
    <xf numFmtId="0" fontId="20" fillId="0" borderId="0" xfId="0" applyFont="1"/>
    <xf numFmtId="167" fontId="17" fillId="0" borderId="0" xfId="0" applyNumberFormat="1" applyFont="1"/>
    <xf numFmtId="2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2" fontId="17" fillId="0" borderId="0" xfId="0" applyNumberFormat="1" applyFont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165" fontId="17" fillId="0" borderId="1" xfId="0" applyNumberFormat="1" applyFont="1" applyBorder="1"/>
    <xf numFmtId="2" fontId="20" fillId="0" borderId="0" xfId="0" applyNumberFormat="1" applyFont="1"/>
    <xf numFmtId="1" fontId="20" fillId="0" borderId="0" xfId="0" applyNumberFormat="1" applyFont="1"/>
    <xf numFmtId="167" fontId="54" fillId="0" borderId="1" xfId="0" applyNumberFormat="1" applyFont="1" applyBorder="1" applyAlignment="1">
      <alignment horizontal="right"/>
    </xf>
    <xf numFmtId="168" fontId="17" fillId="19" borderId="1" xfId="0" applyNumberFormat="1" applyFont="1" applyFill="1" applyBorder="1" applyAlignment="1">
      <alignment horizontal="center"/>
    </xf>
    <xf numFmtId="168" fontId="17" fillId="20" borderId="1" xfId="0" applyNumberFormat="1" applyFont="1" applyFill="1" applyBorder="1" applyAlignment="1">
      <alignment horizontal="center"/>
    </xf>
    <xf numFmtId="0" fontId="17" fillId="21" borderId="1" xfId="0" applyFont="1" applyFill="1" applyBorder="1"/>
    <xf numFmtId="165" fontId="41" fillId="0" borderId="0" xfId="0" applyNumberFormat="1" applyFont="1"/>
    <xf numFmtId="165" fontId="17" fillId="0" borderId="0" xfId="0" applyNumberFormat="1" applyFont="1"/>
    <xf numFmtId="0" fontId="17" fillId="0" borderId="0" xfId="0" applyFont="1" applyBorder="1" applyAlignment="1">
      <alignment horizontal="center"/>
    </xf>
    <xf numFmtId="168" fontId="20" fillId="0" borderId="0" xfId="0" applyNumberFormat="1" applyFont="1" applyAlignment="1">
      <alignment horizontal="center"/>
    </xf>
    <xf numFmtId="167" fontId="54" fillId="0" borderId="0" xfId="0" applyNumberFormat="1" applyFont="1" applyAlignment="1">
      <alignment horizontal="right"/>
    </xf>
    <xf numFmtId="167" fontId="54" fillId="0" borderId="0" xfId="0" applyNumberFormat="1" applyFont="1"/>
    <xf numFmtId="168" fontId="17" fillId="0" borderId="0" xfId="0" applyNumberFormat="1" applyFont="1" applyAlignment="1">
      <alignment horizontal="center"/>
    </xf>
    <xf numFmtId="0" fontId="55" fillId="0" borderId="0" xfId="0" applyFont="1" applyAlignment="1">
      <alignment horizontal="center"/>
    </xf>
    <xf numFmtId="0" fontId="55" fillId="0" borderId="0" xfId="0" applyFont="1" applyAlignment="1">
      <alignment horizontal="right"/>
    </xf>
    <xf numFmtId="2" fontId="55" fillId="0" borderId="0" xfId="0" applyNumberFormat="1" applyFont="1" applyAlignment="1">
      <alignment horizontal="right"/>
    </xf>
    <xf numFmtId="2" fontId="54" fillId="0" borderId="0" xfId="0" applyNumberFormat="1" applyFont="1" applyAlignment="1">
      <alignment horizontal="center"/>
    </xf>
    <xf numFmtId="1" fontId="55" fillId="0" borderId="0" xfId="0" applyNumberFormat="1" applyFont="1" applyAlignment="1">
      <alignment horizontal="center"/>
    </xf>
    <xf numFmtId="168" fontId="54" fillId="0" borderId="0" xfId="0" applyNumberFormat="1" applyFont="1" applyAlignment="1">
      <alignment horizontal="center"/>
    </xf>
    <xf numFmtId="0" fontId="20" fillId="0" borderId="1" xfId="0" applyFont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167" fontId="20" fillId="0" borderId="1" xfId="0" applyNumberFormat="1" applyFont="1" applyBorder="1" applyAlignment="1">
      <alignment horizontal="center"/>
    </xf>
    <xf numFmtId="0" fontId="20" fillId="0" borderId="0" xfId="0" applyFont="1" applyAlignment="1">
      <alignment horizontal="right"/>
    </xf>
    <xf numFmtId="165" fontId="20" fillId="0" borderId="0" xfId="0" applyNumberFormat="1" applyFont="1" applyAlignment="1">
      <alignment horizontal="right"/>
    </xf>
    <xf numFmtId="1" fontId="20" fillId="0" borderId="0" xfId="0" applyNumberFormat="1" applyFont="1" applyAlignment="1">
      <alignment horizontal="right"/>
    </xf>
    <xf numFmtId="0" fontId="41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/>
    </xf>
    <xf numFmtId="168" fontId="41" fillId="0" borderId="1" xfId="0" applyNumberFormat="1" applyFont="1" applyBorder="1" applyAlignment="1">
      <alignment horizontal="center"/>
    </xf>
    <xf numFmtId="168" fontId="20" fillId="0" borderId="1" xfId="0" applyNumberFormat="1" applyFont="1" applyBorder="1" applyAlignment="1">
      <alignment horizontal="center"/>
    </xf>
    <xf numFmtId="165" fontId="17" fillId="0" borderId="0" xfId="0" applyNumberFormat="1" applyFont="1" applyAlignment="1">
      <alignment horizontal="right"/>
    </xf>
    <xf numFmtId="176" fontId="56" fillId="0" borderId="0" xfId="314" applyFont="1" applyAlignment="1">
      <alignment horizontal="center"/>
    </xf>
    <xf numFmtId="0" fontId="41" fillId="0" borderId="0" xfId="0" applyFont="1" applyBorder="1" applyAlignment="1">
      <alignment horizontal="center"/>
    </xf>
    <xf numFmtId="2" fontId="41" fillId="0" borderId="0" xfId="0" applyNumberFormat="1" applyFont="1" applyBorder="1" applyAlignment="1">
      <alignment horizontal="center"/>
    </xf>
    <xf numFmtId="1" fontId="41" fillId="0" borderId="0" xfId="0" applyNumberFormat="1" applyFont="1" applyBorder="1" applyAlignment="1">
      <alignment horizontal="center"/>
    </xf>
    <xf numFmtId="168" fontId="20" fillId="0" borderId="0" xfId="0" applyNumberFormat="1" applyFont="1" applyBorder="1" applyAlignment="1">
      <alignment horizontal="center"/>
    </xf>
    <xf numFmtId="168" fontId="41" fillId="0" borderId="0" xfId="0" applyNumberFormat="1" applyFont="1" applyBorder="1" applyAlignment="1">
      <alignment horizontal="center"/>
    </xf>
    <xf numFmtId="2" fontId="41" fillId="0" borderId="0" xfId="0" applyNumberFormat="1" applyFont="1" applyAlignment="1">
      <alignment horizontal="center"/>
    </xf>
    <xf numFmtId="2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right"/>
    </xf>
    <xf numFmtId="168" fontId="4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" fontId="41" fillId="0" borderId="0" xfId="0" applyNumberFormat="1" applyFont="1" applyAlignment="1">
      <alignment horizontal="center"/>
    </xf>
    <xf numFmtId="0" fontId="54" fillId="0" borderId="0" xfId="0" applyFont="1" applyAlignment="1">
      <alignment horizontal="center"/>
    </xf>
    <xf numFmtId="0" fontId="54" fillId="0" borderId="14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2" fontId="54" fillId="0" borderId="15" xfId="0" applyNumberFormat="1" applyFont="1" applyBorder="1" applyAlignment="1">
      <alignment horizontal="right"/>
    </xf>
    <xf numFmtId="2" fontId="54" fillId="0" borderId="1" xfId="0" applyNumberFormat="1" applyFont="1" applyBorder="1" applyAlignment="1">
      <alignment horizontal="center"/>
    </xf>
    <xf numFmtId="168" fontId="54" fillId="0" borderId="15" xfId="0" applyNumberFormat="1" applyFont="1" applyBorder="1" applyAlignment="1">
      <alignment horizontal="center"/>
    </xf>
    <xf numFmtId="167" fontId="54" fillId="0" borderId="15" xfId="0" applyNumberFormat="1" applyFont="1" applyBorder="1" applyAlignment="1">
      <alignment horizontal="center"/>
    </xf>
    <xf numFmtId="2" fontId="54" fillId="0" borderId="15" xfId="0" applyNumberFormat="1" applyFont="1" applyBorder="1" applyAlignment="1">
      <alignment horizontal="center"/>
    </xf>
    <xf numFmtId="0" fontId="54" fillId="0" borderId="15" xfId="0" applyFont="1" applyBorder="1" applyAlignment="1">
      <alignment horizontal="center" wrapText="1"/>
    </xf>
    <xf numFmtId="1" fontId="54" fillId="0" borderId="15" xfId="0" applyNumberFormat="1" applyFont="1" applyBorder="1" applyAlignment="1">
      <alignment horizontal="center"/>
    </xf>
    <xf numFmtId="1" fontId="41" fillId="0" borderId="15" xfId="0" applyNumberFormat="1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168" fontId="41" fillId="0" borderId="15" xfId="0" applyNumberFormat="1" applyFont="1" applyBorder="1" applyAlignment="1">
      <alignment horizontal="center"/>
    </xf>
    <xf numFmtId="0" fontId="55" fillId="0" borderId="5" xfId="0" applyFont="1" applyBorder="1" applyAlignment="1"/>
    <xf numFmtId="0" fontId="54" fillId="0" borderId="6" xfId="0" applyFont="1" applyBorder="1" applyAlignment="1">
      <alignment horizontal="center"/>
    </xf>
    <xf numFmtId="0" fontId="54" fillId="0" borderId="6" xfId="0" applyFont="1" applyBorder="1" applyAlignment="1">
      <alignment horizontal="right"/>
    </xf>
    <xf numFmtId="2" fontId="54" fillId="0" borderId="6" xfId="0" applyNumberFormat="1" applyFont="1" applyBorder="1" applyAlignment="1">
      <alignment horizontal="center"/>
    </xf>
    <xf numFmtId="167" fontId="54" fillId="0" borderId="6" xfId="0" applyNumberFormat="1" applyFont="1" applyBorder="1" applyAlignment="1">
      <alignment horizontal="center"/>
    </xf>
    <xf numFmtId="0" fontId="55" fillId="0" borderId="6" xfId="0" applyFont="1" applyBorder="1" applyAlignment="1">
      <alignment horizontal="center"/>
    </xf>
    <xf numFmtId="0" fontId="55" fillId="0" borderId="0" xfId="0" applyFont="1" applyAlignment="1">
      <alignment horizontal="right" wrapText="1"/>
    </xf>
    <xf numFmtId="1" fontId="54" fillId="0" borderId="6" xfId="0" applyNumberFormat="1" applyFont="1" applyBorder="1" applyAlignment="1">
      <alignment horizontal="center"/>
    </xf>
    <xf numFmtId="1" fontId="41" fillId="0" borderId="6" xfId="0" applyNumberFormat="1" applyFont="1" applyBorder="1" applyAlignment="1">
      <alignment horizontal="center"/>
    </xf>
    <xf numFmtId="1" fontId="20" fillId="0" borderId="6" xfId="0" applyNumberFormat="1" applyFont="1" applyBorder="1" applyAlignment="1">
      <alignment horizontal="center"/>
    </xf>
    <xf numFmtId="168" fontId="54" fillId="0" borderId="6" xfId="0" applyNumberFormat="1" applyFont="1" applyBorder="1" applyAlignment="1">
      <alignment horizontal="center"/>
    </xf>
    <xf numFmtId="0" fontId="54" fillId="0" borderId="5" xfId="0" applyFont="1" applyBorder="1" applyAlignment="1"/>
    <xf numFmtId="0" fontId="20" fillId="0" borderId="6" xfId="0" applyFont="1" applyBorder="1" applyAlignment="1">
      <alignment horizontal="right"/>
    </xf>
    <xf numFmtId="0" fontId="20" fillId="0" borderId="6" xfId="0" applyFont="1" applyBorder="1" applyAlignment="1">
      <alignment horizontal="center"/>
    </xf>
    <xf numFmtId="2" fontId="20" fillId="0" borderId="6" xfId="0" applyNumberFormat="1" applyFont="1" applyBorder="1" applyAlignment="1">
      <alignment horizontal="center"/>
    </xf>
    <xf numFmtId="167" fontId="20" fillId="0" borderId="6" xfId="0" applyNumberFormat="1" applyFont="1" applyBorder="1" applyAlignment="1">
      <alignment horizontal="center"/>
    </xf>
    <xf numFmtId="2" fontId="17" fillId="0" borderId="6" xfId="0" applyNumberFormat="1" applyFont="1" applyBorder="1"/>
    <xf numFmtId="168" fontId="41" fillId="0" borderId="6" xfId="0" applyNumberFormat="1" applyFont="1" applyBorder="1" applyAlignment="1">
      <alignment horizontal="center"/>
    </xf>
    <xf numFmtId="0" fontId="20" fillId="0" borderId="17" xfId="0" applyFont="1" applyBorder="1" applyAlignment="1"/>
    <xf numFmtId="0" fontId="20" fillId="0" borderId="18" xfId="0" applyFont="1" applyBorder="1" applyAlignment="1">
      <alignment horizontal="right"/>
    </xf>
    <xf numFmtId="0" fontId="20" fillId="0" borderId="18" xfId="0" applyFont="1" applyBorder="1" applyAlignment="1">
      <alignment horizontal="center"/>
    </xf>
    <xf numFmtId="2" fontId="20" fillId="0" borderId="18" xfId="0" applyNumberFormat="1" applyFont="1" applyBorder="1" applyAlignment="1">
      <alignment horizontal="center"/>
    </xf>
    <xf numFmtId="168" fontId="20" fillId="0" borderId="18" xfId="0" applyNumberFormat="1" applyFont="1" applyBorder="1" applyAlignment="1">
      <alignment horizontal="center"/>
    </xf>
    <xf numFmtId="167" fontId="20" fillId="0" borderId="18" xfId="0" applyNumberFormat="1" applyFont="1" applyBorder="1" applyAlignment="1">
      <alignment horizontal="center"/>
    </xf>
    <xf numFmtId="2" fontId="17" fillId="0" borderId="18" xfId="0" applyNumberFormat="1" applyFont="1" applyBorder="1"/>
    <xf numFmtId="1" fontId="41" fillId="0" borderId="18" xfId="0" applyNumberFormat="1" applyFont="1" applyBorder="1" applyAlignment="1">
      <alignment horizontal="center"/>
    </xf>
    <xf numFmtId="0" fontId="41" fillId="0" borderId="18" xfId="0" applyFont="1" applyBorder="1" applyAlignment="1">
      <alignment horizontal="center"/>
    </xf>
    <xf numFmtId="168" fontId="57" fillId="0" borderId="18" xfId="0" applyNumberFormat="1" applyFont="1" applyBorder="1" applyAlignment="1">
      <alignment horizontal="center"/>
    </xf>
    <xf numFmtId="0" fontId="20" fillId="0" borderId="4" xfId="0" applyFont="1" applyBorder="1" applyAlignment="1">
      <alignment horizontal="right"/>
    </xf>
    <xf numFmtId="0" fontId="17" fillId="0" borderId="5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applyFont="1" applyBorder="1" applyAlignment="1">
      <alignment horizontal="center"/>
    </xf>
    <xf numFmtId="2" fontId="20" fillId="0" borderId="0" xfId="0" applyNumberFormat="1" applyFont="1" applyBorder="1" applyAlignment="1">
      <alignment horizontal="center"/>
    </xf>
    <xf numFmtId="167" fontId="20" fillId="0" borderId="0" xfId="0" applyNumberFormat="1" applyFont="1" applyBorder="1" applyAlignment="1">
      <alignment horizontal="center"/>
    </xf>
    <xf numFmtId="2" fontId="17" fillId="0" borderId="0" xfId="0" applyNumberFormat="1" applyFont="1" applyBorder="1"/>
    <xf numFmtId="1" fontId="20" fillId="0" borderId="0" xfId="0" applyNumberFormat="1" applyFont="1" applyBorder="1" applyAlignment="1">
      <alignment horizontal="center"/>
    </xf>
    <xf numFmtId="167" fontId="20" fillId="0" borderId="0" xfId="0" applyNumberFormat="1" applyFont="1" applyAlignment="1">
      <alignment horizontal="center"/>
    </xf>
    <xf numFmtId="0" fontId="17" fillId="21" borderId="1" xfId="0" applyFont="1" applyFill="1" applyBorder="1" applyAlignment="1">
      <alignment horizontal="left"/>
    </xf>
    <xf numFmtId="0" fontId="20" fillId="21" borderId="1" xfId="0" applyFont="1" applyFill="1" applyBorder="1" applyAlignment="1">
      <alignment horizontal="center"/>
    </xf>
    <xf numFmtId="1" fontId="17" fillId="21" borderId="1" xfId="0" applyNumberFormat="1" applyFont="1" applyFill="1" applyBorder="1" applyAlignment="1">
      <alignment horizontal="center"/>
    </xf>
    <xf numFmtId="168" fontId="17" fillId="21" borderId="1" xfId="0" applyNumberFormat="1" applyFont="1" applyFill="1" applyBorder="1" applyAlignment="1">
      <alignment horizontal="center"/>
    </xf>
    <xf numFmtId="2" fontId="17" fillId="21" borderId="1" xfId="0" applyNumberFormat="1" applyFont="1" applyFill="1" applyBorder="1" applyAlignment="1">
      <alignment horizontal="center"/>
    </xf>
    <xf numFmtId="168" fontId="58" fillId="21" borderId="1" xfId="0" applyNumberFormat="1" applyFont="1" applyFill="1" applyBorder="1" applyAlignment="1">
      <alignment horizontal="center"/>
    </xf>
    <xf numFmtId="167" fontId="59" fillId="21" borderId="1" xfId="0" applyNumberFormat="1" applyFont="1" applyFill="1" applyBorder="1" applyAlignment="1">
      <alignment horizontal="center"/>
    </xf>
    <xf numFmtId="168" fontId="57" fillId="21" borderId="1" xfId="0" applyNumberFormat="1" applyFont="1" applyFill="1" applyBorder="1" applyAlignment="1">
      <alignment horizontal="center"/>
    </xf>
    <xf numFmtId="168" fontId="60" fillId="21" borderId="1" xfId="0" applyNumberFormat="1" applyFont="1" applyFill="1" applyBorder="1" applyAlignment="1">
      <alignment horizontal="center"/>
    </xf>
    <xf numFmtId="2" fontId="17" fillId="21" borderId="1" xfId="0" applyNumberFormat="1" applyFont="1" applyFill="1" applyBorder="1"/>
    <xf numFmtId="1" fontId="20" fillId="21" borderId="1" xfId="0" applyNumberFormat="1" applyFont="1" applyFill="1" applyBorder="1" applyAlignment="1">
      <alignment horizontal="center"/>
    </xf>
    <xf numFmtId="1" fontId="41" fillId="22" borderId="1" xfId="0" applyNumberFormat="1" applyFont="1" applyFill="1" applyBorder="1" applyAlignment="1">
      <alignment horizontal="center"/>
    </xf>
    <xf numFmtId="1" fontId="20" fillId="22" borderId="1" xfId="0" applyNumberFormat="1" applyFont="1" applyFill="1" applyBorder="1" applyAlignment="1">
      <alignment horizontal="center"/>
    </xf>
    <xf numFmtId="168" fontId="57" fillId="0" borderId="1" xfId="0" applyNumberFormat="1" applyFont="1" applyBorder="1" applyAlignment="1">
      <alignment horizontal="center"/>
    </xf>
    <xf numFmtId="0" fontId="17" fillId="21" borderId="1" xfId="0" applyFont="1" applyFill="1" applyBorder="1" applyAlignment="1">
      <alignment horizontal="center"/>
    </xf>
    <xf numFmtId="0" fontId="17" fillId="0" borderId="0" xfId="0" applyFont="1" applyBorder="1" applyAlignment="1">
      <alignment horizontal="left"/>
    </xf>
    <xf numFmtId="1" fontId="17" fillId="0" borderId="0" xfId="0" applyNumberFormat="1" applyFont="1" applyBorder="1" applyAlignment="1">
      <alignment horizontal="center"/>
    </xf>
    <xf numFmtId="168" fontId="17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2" fontId="17" fillId="22" borderId="1" xfId="0" applyNumberFormat="1" applyFont="1" applyFill="1" applyBorder="1" applyAlignment="1">
      <alignment horizontal="center"/>
    </xf>
    <xf numFmtId="167" fontId="61" fillId="0" borderId="6" xfId="0" applyNumberFormat="1" applyFont="1" applyBorder="1" applyAlignment="1">
      <alignment horizontal="center"/>
    </xf>
    <xf numFmtId="168" fontId="62" fillId="0" borderId="0" xfId="0" applyNumberFormat="1" applyFont="1" applyBorder="1" applyAlignment="1">
      <alignment horizontal="center"/>
    </xf>
    <xf numFmtId="2" fontId="41" fillId="0" borderId="0" xfId="0" applyNumberFormat="1" applyFont="1" applyBorder="1"/>
    <xf numFmtId="167" fontId="41" fillId="0" borderId="0" xfId="0" applyNumberFormat="1" applyFont="1" applyAlignment="1">
      <alignment horizontal="center"/>
    </xf>
    <xf numFmtId="0" fontId="17" fillId="19" borderId="1" xfId="0" applyFont="1" applyFill="1" applyBorder="1" applyAlignment="1">
      <alignment horizontal="left"/>
    </xf>
    <xf numFmtId="0" fontId="17" fillId="19" borderId="1" xfId="0" applyFont="1" applyFill="1" applyBorder="1" applyAlignment="1">
      <alignment horizontal="center"/>
    </xf>
    <xf numFmtId="1" fontId="17" fillId="19" borderId="1" xfId="0" applyNumberFormat="1" applyFont="1" applyFill="1" applyBorder="1" applyAlignment="1">
      <alignment horizontal="center"/>
    </xf>
    <xf numFmtId="2" fontId="17" fillId="19" borderId="1" xfId="0" applyNumberFormat="1" applyFont="1" applyFill="1" applyBorder="1" applyAlignment="1">
      <alignment horizontal="center"/>
    </xf>
    <xf numFmtId="168" fontId="58" fillId="19" borderId="1" xfId="0" applyNumberFormat="1" applyFont="1" applyFill="1" applyBorder="1" applyAlignment="1">
      <alignment horizontal="center"/>
    </xf>
    <xf numFmtId="167" fontId="59" fillId="19" borderId="1" xfId="0" applyNumberFormat="1" applyFont="1" applyFill="1" applyBorder="1" applyAlignment="1">
      <alignment horizontal="center"/>
    </xf>
    <xf numFmtId="168" fontId="57" fillId="19" borderId="1" xfId="0" applyNumberFormat="1" applyFont="1" applyFill="1" applyBorder="1" applyAlignment="1">
      <alignment horizontal="center"/>
    </xf>
    <xf numFmtId="168" fontId="60" fillId="19" borderId="1" xfId="0" applyNumberFormat="1" applyFont="1" applyFill="1" applyBorder="1" applyAlignment="1">
      <alignment horizontal="center"/>
    </xf>
    <xf numFmtId="2" fontId="17" fillId="19" borderId="1" xfId="0" applyNumberFormat="1" applyFont="1" applyFill="1" applyBorder="1"/>
    <xf numFmtId="1" fontId="20" fillId="19" borderId="1" xfId="0" applyNumberFormat="1" applyFont="1" applyFill="1" applyBorder="1" applyAlignment="1">
      <alignment horizontal="center"/>
    </xf>
    <xf numFmtId="2" fontId="41" fillId="19" borderId="1" xfId="0" applyNumberFormat="1" applyFont="1" applyFill="1" applyBorder="1"/>
    <xf numFmtId="0" fontId="17" fillId="0" borderId="19" xfId="0" applyFont="1" applyFill="1" applyBorder="1" applyAlignment="1">
      <alignment horizontal="left"/>
    </xf>
    <xf numFmtId="0" fontId="17" fillId="0" borderId="19" xfId="0" applyFont="1" applyFill="1" applyBorder="1" applyAlignment="1">
      <alignment horizontal="center"/>
    </xf>
    <xf numFmtId="1" fontId="17" fillId="0" borderId="19" xfId="0" applyNumberFormat="1" applyFont="1" applyFill="1" applyBorder="1" applyAlignment="1">
      <alignment horizontal="center"/>
    </xf>
    <xf numFmtId="168" fontId="17" fillId="0" borderId="19" xfId="0" applyNumberFormat="1" applyFont="1" applyFill="1" applyBorder="1" applyAlignment="1">
      <alignment horizontal="center"/>
    </xf>
    <xf numFmtId="2" fontId="17" fillId="0" borderId="19" xfId="0" applyNumberFormat="1" applyFont="1" applyFill="1" applyBorder="1" applyAlignment="1">
      <alignment horizontal="center"/>
    </xf>
    <xf numFmtId="168" fontId="20" fillId="0" borderId="19" xfId="0" applyNumberFormat="1" applyFont="1" applyFill="1" applyBorder="1" applyAlignment="1">
      <alignment horizontal="center"/>
    </xf>
    <xf numFmtId="168" fontId="60" fillId="0" borderId="19" xfId="0" applyNumberFormat="1" applyFont="1" applyFill="1" applyBorder="1" applyAlignment="1">
      <alignment horizontal="center"/>
    </xf>
    <xf numFmtId="2" fontId="41" fillId="0" borderId="19" xfId="0" applyNumberFormat="1" applyFont="1" applyFill="1" applyBorder="1"/>
    <xf numFmtId="1" fontId="20" fillId="0" borderId="19" xfId="0" applyNumberFormat="1" applyFont="1" applyFill="1" applyBorder="1" applyAlignment="1">
      <alignment horizontal="center"/>
    </xf>
    <xf numFmtId="0" fontId="17" fillId="20" borderId="1" xfId="0" applyFont="1" applyFill="1" applyBorder="1" applyAlignment="1">
      <alignment horizontal="left"/>
    </xf>
    <xf numFmtId="0" fontId="17" fillId="20" borderId="1" xfId="0" applyFont="1" applyFill="1" applyBorder="1" applyAlignment="1">
      <alignment horizontal="center"/>
    </xf>
    <xf numFmtId="1" fontId="17" fillId="20" borderId="1" xfId="0" applyNumberFormat="1" applyFont="1" applyFill="1" applyBorder="1" applyAlignment="1">
      <alignment horizontal="center"/>
    </xf>
    <xf numFmtId="2" fontId="17" fillId="20" borderId="1" xfId="0" applyNumberFormat="1" applyFont="1" applyFill="1" applyBorder="1" applyAlignment="1">
      <alignment horizontal="center"/>
    </xf>
    <xf numFmtId="168" fontId="58" fillId="20" borderId="1" xfId="0" applyNumberFormat="1" applyFont="1" applyFill="1" applyBorder="1" applyAlignment="1">
      <alignment horizontal="center"/>
    </xf>
    <xf numFmtId="167" fontId="59" fillId="20" borderId="1" xfId="0" applyNumberFormat="1" applyFont="1" applyFill="1" applyBorder="1" applyAlignment="1">
      <alignment horizontal="center"/>
    </xf>
    <xf numFmtId="168" fontId="57" fillId="20" borderId="1" xfId="0" applyNumberFormat="1" applyFont="1" applyFill="1" applyBorder="1" applyAlignment="1">
      <alignment horizontal="center"/>
    </xf>
    <xf numFmtId="168" fontId="60" fillId="20" borderId="1" xfId="0" applyNumberFormat="1" applyFont="1" applyFill="1" applyBorder="1" applyAlignment="1">
      <alignment horizontal="center"/>
    </xf>
    <xf numFmtId="2" fontId="17" fillId="20" borderId="1" xfId="0" applyNumberFormat="1" applyFont="1" applyFill="1" applyBorder="1"/>
    <xf numFmtId="0" fontId="20" fillId="20" borderId="1" xfId="0" applyFont="1" applyFill="1" applyBorder="1" applyAlignment="1">
      <alignment horizontal="left"/>
    </xf>
    <xf numFmtId="2" fontId="20" fillId="20" borderId="1" xfId="0" applyNumberFormat="1" applyFont="1" applyFill="1" applyBorder="1"/>
    <xf numFmtId="2" fontId="41" fillId="0" borderId="0" xfId="0" applyNumberFormat="1" applyFont="1"/>
    <xf numFmtId="2" fontId="20" fillId="0" borderId="0" xfId="0" applyNumberFormat="1" applyFont="1" applyAlignment="1">
      <alignment horizontal="right"/>
    </xf>
    <xf numFmtId="0" fontId="54" fillId="0" borderId="4" xfId="0" applyFont="1" applyBorder="1" applyAlignment="1">
      <alignment vertical="top"/>
    </xf>
    <xf numFmtId="0" fontId="54" fillId="0" borderId="5" xfId="0" applyFont="1" applyBorder="1" applyAlignment="1">
      <alignment vertical="top"/>
    </xf>
    <xf numFmtId="0" fontId="54" fillId="0" borderId="16" xfId="0" applyFont="1" applyBorder="1" applyAlignment="1">
      <alignment vertical="top"/>
    </xf>
    <xf numFmtId="0" fontId="54" fillId="0" borderId="17" xfId="0" applyFont="1" applyBorder="1" applyAlignment="1">
      <alignment vertical="top"/>
    </xf>
    <xf numFmtId="1" fontId="20" fillId="15" borderId="18" xfId="0" quotePrefix="1" applyNumberFormat="1" applyFont="1" applyFill="1" applyBorder="1" applyAlignment="1">
      <alignment horizontal="center"/>
    </xf>
    <xf numFmtId="1" fontId="20" fillId="18" borderId="6" xfId="0" applyNumberFormat="1" applyFont="1" applyFill="1" applyBorder="1" applyAlignment="1">
      <alignment horizontal="center"/>
    </xf>
    <xf numFmtId="0" fontId="20" fillId="23" borderId="6" xfId="0" applyFont="1" applyFill="1" applyBorder="1" applyAlignment="1">
      <alignment horizontal="center"/>
    </xf>
    <xf numFmtId="0" fontId="17" fillId="23" borderId="1" xfId="0" applyFont="1" applyFill="1" applyBorder="1" applyAlignment="1">
      <alignment horizontal="center"/>
    </xf>
    <xf numFmtId="1" fontId="20" fillId="18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63" fillId="23" borderId="18" xfId="0" applyFont="1" applyFill="1" applyBorder="1" applyAlignment="1">
      <alignment horizontal="left"/>
    </xf>
    <xf numFmtId="0" fontId="44" fillId="23" borderId="1" xfId="0" applyFont="1" applyFill="1" applyBorder="1" applyAlignment="1">
      <alignment horizontal="left"/>
    </xf>
    <xf numFmtId="0" fontId="64" fillId="23" borderId="1" xfId="0" applyFont="1" applyFill="1" applyBorder="1" applyAlignment="1">
      <alignment horizontal="left"/>
    </xf>
    <xf numFmtId="0" fontId="54" fillId="0" borderId="0" xfId="0" applyFont="1" applyBorder="1" applyAlignment="1">
      <alignment horizontal="center"/>
    </xf>
    <xf numFmtId="168" fontId="65" fillId="21" borderId="1" xfId="0" applyNumberFormat="1" applyFont="1" applyFill="1" applyBorder="1" applyAlignment="1">
      <alignment horizontal="center"/>
    </xf>
    <xf numFmtId="168" fontId="65" fillId="0" borderId="1" xfId="0" applyNumberFormat="1" applyFont="1" applyFill="1" applyBorder="1" applyAlignment="1">
      <alignment horizontal="center"/>
    </xf>
    <xf numFmtId="168" fontId="65" fillId="19" borderId="1" xfId="0" applyNumberFormat="1" applyFont="1" applyFill="1" applyBorder="1" applyAlignment="1">
      <alignment horizontal="center"/>
    </xf>
    <xf numFmtId="168" fontId="65" fillId="20" borderId="1" xfId="0" applyNumberFormat="1" applyFont="1" applyFill="1" applyBorder="1" applyAlignment="1">
      <alignment horizontal="center"/>
    </xf>
    <xf numFmtId="166" fontId="37" fillId="8" borderId="1" xfId="259" applyNumberFormat="1" applyFont="1" applyFill="1" applyBorder="1" applyAlignment="1">
      <alignment horizontal="center" vertical="center" wrapText="1"/>
    </xf>
    <xf numFmtId="0" fontId="37" fillId="8" borderId="1" xfId="259" applyFont="1" applyFill="1" applyBorder="1" applyAlignment="1">
      <alignment horizontal="center" vertical="center" wrapText="1"/>
    </xf>
    <xf numFmtId="0" fontId="12" fillId="0" borderId="0" xfId="0" applyNumberFormat="1" applyFont="1"/>
    <xf numFmtId="0" fontId="49" fillId="0" borderId="4" xfId="259" applyNumberFormat="1" applyFont="1" applyBorder="1" applyAlignment="1">
      <alignment horizontal="center"/>
    </xf>
    <xf numFmtId="0" fontId="49" fillId="0" borderId="6" xfId="259" applyNumberFormat="1" applyFont="1" applyBorder="1"/>
    <xf numFmtId="0" fontId="49" fillId="0" borderId="0" xfId="259" applyNumberFormat="1" applyFont="1" applyBorder="1" applyAlignment="1">
      <alignment horizontal="center"/>
    </xf>
    <xf numFmtId="0" fontId="49" fillId="0" borderId="5" xfId="259" applyNumberFormat="1" applyFont="1" applyBorder="1" applyAlignment="1">
      <alignment horizontal="center"/>
    </xf>
    <xf numFmtId="0" fontId="49" fillId="0" borderId="5" xfId="259" applyNumberFormat="1" applyFont="1" applyBorder="1"/>
    <xf numFmtId="0" fontId="49" fillId="0" borderId="5" xfId="259" applyNumberFormat="1" applyFont="1" applyBorder="1" applyAlignment="1">
      <alignment horizontal="right"/>
    </xf>
    <xf numFmtId="0" fontId="49" fillId="0" borderId="0" xfId="259" applyNumberFormat="1" applyFont="1"/>
    <xf numFmtId="0" fontId="49" fillId="0" borderId="9" xfId="259" applyNumberFormat="1" applyFont="1" applyBorder="1"/>
    <xf numFmtId="0" fontId="48" fillId="0" borderId="0" xfId="259" applyNumberFormat="1" applyFont="1" applyAlignment="1">
      <alignment horizontal="center"/>
    </xf>
    <xf numFmtId="0" fontId="67" fillId="0" borderId="0" xfId="259" applyNumberFormat="1" applyFont="1"/>
    <xf numFmtId="0" fontId="68" fillId="0" borderId="0" xfId="259" applyNumberFormat="1" applyFont="1" applyFill="1" applyAlignment="1">
      <alignment horizontal="center"/>
    </xf>
    <xf numFmtId="0" fontId="47" fillId="0" borderId="0" xfId="0" applyNumberFormat="1" applyFont="1"/>
    <xf numFmtId="0" fontId="67" fillId="0" borderId="6" xfId="259" applyNumberFormat="1" applyFont="1" applyFill="1" applyBorder="1"/>
    <xf numFmtId="0" fontId="67" fillId="0" borderId="0" xfId="259" applyNumberFormat="1" applyFont="1" applyFill="1" applyBorder="1" applyAlignment="1">
      <alignment horizontal="center"/>
    </xf>
    <xf numFmtId="0" fontId="67" fillId="0" borderId="5" xfId="259" applyNumberFormat="1" applyFont="1" applyFill="1" applyBorder="1" applyAlignment="1">
      <alignment horizontal="center"/>
    </xf>
    <xf numFmtId="0" fontId="67" fillId="0" borderId="4" xfId="259" applyNumberFormat="1" applyFont="1" applyFill="1" applyBorder="1" applyAlignment="1">
      <alignment horizontal="center"/>
    </xf>
    <xf numFmtId="0" fontId="67" fillId="0" borderId="4" xfId="259" applyNumberFormat="1" applyFont="1" applyBorder="1" applyAlignment="1">
      <alignment horizontal="center"/>
    </xf>
    <xf numFmtId="0" fontId="67" fillId="0" borderId="5" xfId="259" applyNumberFormat="1" applyFont="1" applyFill="1" applyBorder="1"/>
    <xf numFmtId="0" fontId="67" fillId="0" borderId="5" xfId="259" applyNumberFormat="1" applyFont="1" applyFill="1" applyBorder="1" applyAlignment="1">
      <alignment horizontal="right"/>
    </xf>
    <xf numFmtId="0" fontId="67" fillId="0" borderId="0" xfId="259" applyNumberFormat="1" applyFont="1" applyFill="1"/>
    <xf numFmtId="0" fontId="67" fillId="0" borderId="9" xfId="259" applyNumberFormat="1" applyFont="1" applyFill="1" applyBorder="1"/>
    <xf numFmtId="0" fontId="67" fillId="0" borderId="6" xfId="259" applyNumberFormat="1" applyFont="1" applyBorder="1"/>
    <xf numFmtId="0" fontId="67" fillId="0" borderId="0" xfId="259" applyNumberFormat="1" applyFont="1" applyBorder="1" applyAlignment="1">
      <alignment horizontal="center"/>
    </xf>
    <xf numFmtId="0" fontId="67" fillId="0" borderId="5" xfId="259" applyNumberFormat="1" applyFont="1" applyBorder="1" applyAlignment="1">
      <alignment horizontal="center"/>
    </xf>
    <xf numFmtId="0" fontId="67" fillId="0" borderId="5" xfId="259" applyNumberFormat="1" applyFont="1" applyBorder="1"/>
    <xf numFmtId="0" fontId="67" fillId="0" borderId="5" xfId="259" applyNumberFormat="1" applyFont="1" applyBorder="1" applyAlignment="1">
      <alignment horizontal="right"/>
    </xf>
    <xf numFmtId="0" fontId="67" fillId="0" borderId="9" xfId="259" applyNumberFormat="1" applyFont="1" applyBorder="1"/>
    <xf numFmtId="0" fontId="68" fillId="0" borderId="0" xfId="259" applyNumberFormat="1" applyFont="1" applyAlignment="1">
      <alignment horizontal="center"/>
    </xf>
    <xf numFmtId="0" fontId="47" fillId="0" borderId="0" xfId="0" applyNumberFormat="1" applyFont="1" applyFill="1"/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0" fontId="20" fillId="0" borderId="10" xfId="0" applyFont="1" applyBorder="1"/>
    <xf numFmtId="167" fontId="20" fillId="0" borderId="0" xfId="0" applyNumberFormat="1" applyFont="1"/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0" fontId="20" fillId="0" borderId="0" xfId="0" applyFont="1" applyBorder="1" applyAlignment="1">
      <alignment horizontal="left"/>
    </xf>
    <xf numFmtId="0" fontId="20" fillId="0" borderId="0" xfId="0" applyFont="1" applyBorder="1"/>
    <xf numFmtId="0" fontId="20" fillId="0" borderId="0" xfId="0" applyFont="1" applyBorder="1" applyAlignment="1">
      <alignment horizontal="center" vertical="center"/>
    </xf>
    <xf numFmtId="2" fontId="20" fillId="0" borderId="0" xfId="0" applyNumberFormat="1" applyFont="1" applyBorder="1" applyAlignment="1">
      <alignment horizontal="center" vertical="center"/>
    </xf>
    <xf numFmtId="167" fontId="20" fillId="0" borderId="0" xfId="0" applyNumberFormat="1" applyFont="1" applyBorder="1" applyAlignment="1">
      <alignment horizontal="center" vertical="center"/>
    </xf>
    <xf numFmtId="2" fontId="20" fillId="0" borderId="0" xfId="0" applyNumberFormat="1" applyFont="1" applyBorder="1"/>
    <xf numFmtId="167" fontId="20" fillId="0" borderId="0" xfId="0" applyNumberFormat="1" applyFont="1" applyBorder="1"/>
    <xf numFmtId="175" fontId="41" fillId="0" borderId="0" xfId="0" applyNumberFormat="1" applyFont="1" applyBorder="1"/>
    <xf numFmtId="0" fontId="41" fillId="0" borderId="0" xfId="0" applyNumberFormat="1" applyFont="1" applyBorder="1" applyAlignment="1">
      <alignment horizontal="center" vertical="center"/>
    </xf>
    <xf numFmtId="0" fontId="41" fillId="0" borderId="0" xfId="0" applyFont="1" applyBorder="1"/>
    <xf numFmtId="0" fontId="41" fillId="0" borderId="0" xfId="0" applyNumberFormat="1" applyFont="1" applyBorder="1"/>
    <xf numFmtId="0" fontId="41" fillId="0" borderId="0" xfId="0" applyNumberFormat="1" applyFont="1" applyBorder="1" applyAlignment="1">
      <alignment horizontal="center"/>
    </xf>
    <xf numFmtId="0" fontId="41" fillId="0" borderId="0" xfId="0" applyNumberFormat="1" applyFont="1" applyBorder="1" applyAlignment="1">
      <alignment horizontal="left"/>
    </xf>
    <xf numFmtId="0" fontId="20" fillId="0" borderId="0" xfId="0" applyNumberFormat="1" applyFont="1" applyBorder="1"/>
    <xf numFmtId="0" fontId="20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left"/>
    </xf>
    <xf numFmtId="0" fontId="20" fillId="0" borderId="0" xfId="0" applyNumberFormat="1" applyFont="1" applyBorder="1" applyAlignment="1">
      <alignment horizontal="center" vertical="center"/>
    </xf>
    <xf numFmtId="2" fontId="63" fillId="0" borderId="0" xfId="0" applyNumberFormat="1" applyFont="1" applyBorder="1" applyAlignment="1">
      <alignment horizontal="center" vertical="center"/>
    </xf>
    <xf numFmtId="2" fontId="41" fillId="0" borderId="0" xfId="0" applyNumberFormat="1" applyFont="1" applyBorder="1" applyAlignment="1">
      <alignment horizontal="center" vertical="center"/>
    </xf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Fill="1" applyBorder="1"/>
    <xf numFmtId="167" fontId="20" fillId="0" borderId="0" xfId="0" applyNumberFormat="1" applyFont="1" applyFill="1" applyBorder="1"/>
    <xf numFmtId="2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/>
    <xf numFmtId="168" fontId="17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167" fontId="33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7" fontId="12" fillId="0" borderId="0" xfId="0" applyNumberFormat="1" applyFont="1" applyAlignment="1">
      <alignment horizontal="center"/>
    </xf>
    <xf numFmtId="2" fontId="33" fillId="0" borderId="0" xfId="0" applyNumberFormat="1" applyFont="1" applyAlignment="1">
      <alignment horizontal="center"/>
    </xf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center"/>
    </xf>
    <xf numFmtId="0" fontId="33" fillId="15" borderId="0" xfId="0" applyFont="1" applyFill="1" applyAlignment="1">
      <alignment horizontal="center"/>
    </xf>
    <xf numFmtId="0" fontId="69" fillId="15" borderId="0" xfId="0" applyFont="1" applyFill="1" applyAlignment="1">
      <alignment horizontal="center"/>
    </xf>
    <xf numFmtId="167" fontId="33" fillId="15" borderId="0" xfId="0" applyNumberFormat="1" applyFont="1" applyFill="1" applyAlignment="1">
      <alignment horizontal="center"/>
    </xf>
    <xf numFmtId="167" fontId="69" fillId="15" borderId="0" xfId="0" applyNumberFormat="1" applyFont="1" applyFill="1" applyAlignment="1">
      <alignment horizontal="center"/>
    </xf>
    <xf numFmtId="2" fontId="33" fillId="15" borderId="0" xfId="0" applyNumberFormat="1" applyFont="1" applyFill="1" applyAlignment="1">
      <alignment horizontal="center"/>
    </xf>
    <xf numFmtId="0" fontId="12" fillId="15" borderId="0" xfId="0" applyFont="1" applyFill="1" applyAlignment="1">
      <alignment horizontal="center"/>
    </xf>
    <xf numFmtId="167" fontId="12" fillId="15" borderId="0" xfId="0" applyNumberFormat="1" applyFont="1" applyFill="1" applyAlignment="1">
      <alignment horizontal="center"/>
    </xf>
    <xf numFmtId="0" fontId="33" fillId="18" borderId="0" xfId="0" applyFont="1" applyFill="1" applyAlignment="1">
      <alignment horizontal="center"/>
    </xf>
    <xf numFmtId="0" fontId="69" fillId="18" borderId="0" xfId="0" applyFont="1" applyFill="1" applyAlignment="1">
      <alignment horizontal="center"/>
    </xf>
    <xf numFmtId="167" fontId="33" fillId="18" borderId="0" xfId="0" applyNumberFormat="1" applyFont="1" applyFill="1" applyAlignment="1">
      <alignment horizontal="center"/>
    </xf>
    <xf numFmtId="167" fontId="69" fillId="18" borderId="0" xfId="0" applyNumberFormat="1" applyFont="1" applyFill="1" applyAlignment="1">
      <alignment horizontal="center"/>
    </xf>
    <xf numFmtId="2" fontId="33" fillId="18" borderId="0" xfId="0" applyNumberFormat="1" applyFont="1" applyFill="1" applyAlignment="1">
      <alignment horizontal="center"/>
    </xf>
    <xf numFmtId="0" fontId="12" fillId="18" borderId="0" xfId="0" applyFont="1" applyFill="1" applyAlignment="1">
      <alignment horizontal="center"/>
    </xf>
    <xf numFmtId="167" fontId="12" fillId="18" borderId="0" xfId="0" applyNumberFormat="1" applyFont="1" applyFill="1" applyAlignment="1">
      <alignment horizontal="center"/>
    </xf>
    <xf numFmtId="0" fontId="33" fillId="0" borderId="0" xfId="0" applyFont="1" applyFill="1"/>
    <xf numFmtId="0" fontId="12" fillId="18" borderId="0" xfId="0" applyFont="1" applyFill="1"/>
    <xf numFmtId="0" fontId="12" fillId="24" borderId="0" xfId="0" applyFont="1" applyFill="1"/>
    <xf numFmtId="0" fontId="33" fillId="24" borderId="0" xfId="0" applyFont="1" applyFill="1" applyAlignment="1">
      <alignment horizontal="center"/>
    </xf>
    <xf numFmtId="0" fontId="69" fillId="24" borderId="0" xfId="0" applyFont="1" applyFill="1" applyAlignment="1">
      <alignment horizontal="center"/>
    </xf>
    <xf numFmtId="167" fontId="33" fillId="24" borderId="0" xfId="0" applyNumberFormat="1" applyFont="1" applyFill="1" applyAlignment="1">
      <alignment horizontal="center"/>
    </xf>
    <xf numFmtId="167" fontId="69" fillId="24" borderId="0" xfId="0" applyNumberFormat="1" applyFont="1" applyFill="1" applyAlignment="1">
      <alignment horizontal="center"/>
    </xf>
    <xf numFmtId="2" fontId="33" fillId="24" borderId="0" xfId="0" applyNumberFormat="1" applyFont="1" applyFill="1" applyAlignment="1">
      <alignment horizontal="center"/>
    </xf>
    <xf numFmtId="0" fontId="17" fillId="24" borderId="1" xfId="0" applyFont="1" applyFill="1" applyBorder="1" applyAlignment="1">
      <alignment horizontal="left"/>
    </xf>
    <xf numFmtId="0" fontId="20" fillId="24" borderId="1" xfId="0" applyFont="1" applyFill="1" applyBorder="1" applyAlignment="1">
      <alignment horizontal="center"/>
    </xf>
    <xf numFmtId="1" fontId="17" fillId="24" borderId="1" xfId="0" applyNumberFormat="1" applyFont="1" applyFill="1" applyBorder="1" applyAlignment="1">
      <alignment horizontal="center"/>
    </xf>
    <xf numFmtId="168" fontId="17" fillId="24" borderId="1" xfId="0" applyNumberFormat="1" applyFont="1" applyFill="1" applyBorder="1" applyAlignment="1">
      <alignment horizontal="center"/>
    </xf>
    <xf numFmtId="2" fontId="17" fillId="24" borderId="1" xfId="0" applyNumberFormat="1" applyFont="1" applyFill="1" applyBorder="1" applyAlignment="1">
      <alignment horizontal="center"/>
    </xf>
    <xf numFmtId="168" fontId="58" fillId="24" borderId="1" xfId="0" applyNumberFormat="1" applyFont="1" applyFill="1" applyBorder="1" applyAlignment="1">
      <alignment horizontal="center"/>
    </xf>
    <xf numFmtId="168" fontId="65" fillId="24" borderId="1" xfId="0" applyNumberFormat="1" applyFont="1" applyFill="1" applyBorder="1" applyAlignment="1">
      <alignment horizontal="center"/>
    </xf>
    <xf numFmtId="167" fontId="59" fillId="24" borderId="1" xfId="0" applyNumberFormat="1" applyFont="1" applyFill="1" applyBorder="1" applyAlignment="1">
      <alignment horizontal="center"/>
    </xf>
    <xf numFmtId="168" fontId="57" fillId="24" borderId="1" xfId="0" applyNumberFormat="1" applyFont="1" applyFill="1" applyBorder="1" applyAlignment="1">
      <alignment horizontal="center"/>
    </xf>
    <xf numFmtId="0" fontId="20" fillId="18" borderId="6" xfId="0" applyFont="1" applyFill="1" applyBorder="1" applyAlignment="1">
      <alignment horizontal="center"/>
    </xf>
    <xf numFmtId="0" fontId="20" fillId="18" borderId="0" xfId="0" applyFont="1" applyFill="1" applyBorder="1" applyAlignment="1">
      <alignment horizontal="center"/>
    </xf>
    <xf numFmtId="0" fontId="54" fillId="18" borderId="15" xfId="0" applyFont="1" applyFill="1" applyBorder="1" applyAlignment="1">
      <alignment horizontal="center"/>
    </xf>
    <xf numFmtId="0" fontId="33" fillId="18" borderId="1" xfId="0" applyFont="1" applyFill="1" applyBorder="1" applyAlignment="1">
      <alignment horizontal="center"/>
    </xf>
    <xf numFmtId="0" fontId="69" fillId="18" borderId="1" xfId="0" applyFont="1" applyFill="1" applyBorder="1" applyAlignment="1">
      <alignment horizontal="center"/>
    </xf>
    <xf numFmtId="167" fontId="33" fillId="18" borderId="1" xfId="0" applyNumberFormat="1" applyFont="1" applyFill="1" applyBorder="1" applyAlignment="1">
      <alignment horizontal="center"/>
    </xf>
    <xf numFmtId="167" fontId="69" fillId="18" borderId="1" xfId="0" applyNumberFormat="1" applyFont="1" applyFill="1" applyBorder="1" applyAlignment="1">
      <alignment horizontal="center"/>
    </xf>
    <xf numFmtId="2" fontId="33" fillId="18" borderId="1" xfId="0" applyNumberFormat="1" applyFont="1" applyFill="1" applyBorder="1" applyAlignment="1">
      <alignment horizontal="center"/>
    </xf>
    <xf numFmtId="168" fontId="20" fillId="0" borderId="0" xfId="0" applyNumberFormat="1" applyFont="1"/>
    <xf numFmtId="0" fontId="41" fillId="0" borderId="0" xfId="0" applyFont="1"/>
    <xf numFmtId="0" fontId="41" fillId="0" borderId="0" xfId="0" applyFont="1" applyBorder="1" applyAlignment="1">
      <alignment horizontal="right"/>
    </xf>
    <xf numFmtId="0" fontId="41" fillId="0" borderId="0" xfId="0" applyFont="1" applyBorder="1" applyAlignment="1">
      <alignment horizontal="left"/>
    </xf>
    <xf numFmtId="0" fontId="72" fillId="0" borderId="0" xfId="0" applyFont="1" applyAlignment="1">
      <alignment horizontal="center"/>
    </xf>
    <xf numFmtId="0" fontId="41" fillId="0" borderId="0" xfId="0" applyNumberFormat="1" applyFont="1" applyAlignment="1">
      <alignment horizontal="center"/>
    </xf>
    <xf numFmtId="167" fontId="41" fillId="0" borderId="0" xfId="0" applyNumberFormat="1" applyFont="1" applyBorder="1" applyAlignment="1">
      <alignment horizontal="center"/>
    </xf>
    <xf numFmtId="177" fontId="41" fillId="0" borderId="0" xfId="0" applyNumberFormat="1" applyFont="1" applyAlignment="1">
      <alignment horizontal="center"/>
    </xf>
    <xf numFmtId="177" fontId="41" fillId="0" borderId="0" xfId="0" applyNumberFormat="1" applyFont="1" applyBorder="1" applyAlignment="1">
      <alignment horizontal="center"/>
    </xf>
    <xf numFmtId="1" fontId="41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24" fillId="0" borderId="0" xfId="0" applyFont="1" applyFill="1"/>
    <xf numFmtId="0" fontId="15" fillId="0" borderId="0" xfId="0" applyFont="1" applyAlignment="1">
      <alignment horizontal="center"/>
    </xf>
    <xf numFmtId="0" fontId="75" fillId="0" borderId="0" xfId="258" applyFont="1"/>
    <xf numFmtId="0" fontId="12" fillId="0" borderId="0" xfId="0" applyFont="1" applyAlignment="1">
      <alignment wrapText="1"/>
    </xf>
    <xf numFmtId="0" fontId="8" fillId="6" borderId="0" xfId="0" applyFont="1" applyFill="1"/>
    <xf numFmtId="0" fontId="76" fillId="0" borderId="0" xfId="0" applyFont="1"/>
    <xf numFmtId="49" fontId="76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49" fontId="41" fillId="22" borderId="1" xfId="0" applyNumberFormat="1" applyFont="1" applyFill="1" applyBorder="1" applyAlignment="1">
      <alignment horizontal="center"/>
    </xf>
    <xf numFmtId="49" fontId="20" fillId="0" borderId="0" xfId="0" applyNumberFormat="1" applyFont="1" applyAlignment="1">
      <alignment horizontal="center"/>
    </xf>
    <xf numFmtId="0" fontId="49" fillId="0" borderId="0" xfId="259" applyNumberFormat="1" applyFont="1" applyAlignment="1">
      <alignment horizontal="center"/>
    </xf>
    <xf numFmtId="0" fontId="49" fillId="0" borderId="9" xfId="259" applyNumberFormat="1" applyFont="1" applyBorder="1" applyAlignment="1">
      <alignment horizontal="center"/>
    </xf>
    <xf numFmtId="49" fontId="12" fillId="0" borderId="0" xfId="0" applyNumberFormat="1" applyFont="1" applyAlignment="1">
      <alignment horizontal="left"/>
    </xf>
    <xf numFmtId="49" fontId="49" fillId="0" borderId="0" xfId="259" applyNumberFormat="1" applyFont="1"/>
    <xf numFmtId="49" fontId="49" fillId="0" borderId="0" xfId="259" applyNumberFormat="1" applyFont="1" applyAlignment="1">
      <alignment horizontal="center"/>
    </xf>
    <xf numFmtId="49" fontId="48" fillId="0" borderId="0" xfId="259" applyNumberFormat="1" applyFont="1" applyAlignment="1">
      <alignment horizontal="center"/>
    </xf>
    <xf numFmtId="49" fontId="49" fillId="0" borderId="6" xfId="259" applyNumberFormat="1" applyFont="1" applyBorder="1"/>
    <xf numFmtId="49" fontId="49" fillId="0" borderId="0" xfId="259" applyNumberFormat="1" applyFont="1" applyBorder="1" applyAlignment="1">
      <alignment horizontal="center"/>
    </xf>
    <xf numFmtId="49" fontId="49" fillId="0" borderId="5" xfId="259" applyNumberFormat="1" applyFont="1" applyBorder="1" applyAlignment="1">
      <alignment horizontal="center"/>
    </xf>
    <xf numFmtId="49" fontId="49" fillId="0" borderId="4" xfId="259" applyNumberFormat="1" applyFont="1" applyBorder="1" applyAlignment="1">
      <alignment horizontal="center"/>
    </xf>
    <xf numFmtId="49" fontId="49" fillId="0" borderId="5" xfId="259" applyNumberFormat="1" applyFont="1" applyBorder="1"/>
    <xf numFmtId="49" fontId="49" fillId="0" borderId="5" xfId="259" applyNumberFormat="1" applyFont="1" applyBorder="1" applyAlignment="1">
      <alignment horizontal="right"/>
    </xf>
    <xf numFmtId="49" fontId="49" fillId="0" borderId="9" xfId="259" applyNumberFormat="1" applyFont="1" applyBorder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84" fillId="0" borderId="0" xfId="0" applyFont="1" applyAlignment="1">
      <alignment horizontal="left" vertical="center" wrapText="1"/>
    </xf>
    <xf numFmtId="0" fontId="84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/>
    <xf numFmtId="49" fontId="84" fillId="0" borderId="0" xfId="0" applyNumberFormat="1" applyFont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9" fillId="0" borderId="0" xfId="258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13" fillId="0" borderId="0" xfId="0" applyFont="1" applyFill="1" applyAlignment="1">
      <alignment horizontal="center"/>
    </xf>
    <xf numFmtId="165" fontId="8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90" fillId="0" borderId="0" xfId="0" applyFont="1"/>
    <xf numFmtId="14" fontId="90" fillId="0" borderId="0" xfId="0" applyNumberFormat="1" applyFont="1"/>
    <xf numFmtId="164" fontId="90" fillId="0" borderId="0" xfId="0" applyNumberFormat="1" applyFont="1"/>
    <xf numFmtId="0" fontId="90" fillId="0" borderId="0" xfId="0" applyFont="1" applyAlignment="1">
      <alignment horizontal="right"/>
    </xf>
    <xf numFmtId="0" fontId="90" fillId="17" borderId="0" xfId="0" applyFont="1" applyFill="1"/>
    <xf numFmtId="0" fontId="90" fillId="11" borderId="0" xfId="0" applyFont="1" applyFill="1"/>
    <xf numFmtId="0" fontId="90" fillId="0" borderId="0" xfId="0" applyFont="1" applyFill="1"/>
    <xf numFmtId="0" fontId="91" fillId="0" borderId="0" xfId="0" applyFont="1" applyAlignment="1">
      <alignment vertical="center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12" borderId="6" xfId="0" applyFont="1" applyFill="1" applyBorder="1" applyAlignment="1" applyProtection="1">
      <alignment horizontal="center"/>
      <protection locked="0"/>
    </xf>
    <xf numFmtId="0" fontId="21" fillId="12" borderId="6" xfId="0" applyFont="1" applyFill="1" applyBorder="1" applyAlignment="1" applyProtection="1">
      <alignment horizontal="center"/>
      <protection locked="0"/>
    </xf>
    <xf numFmtId="0" fontId="82" fillId="7" borderId="6" xfId="0" applyFont="1" applyFill="1" applyBorder="1" applyAlignment="1" applyProtection="1">
      <alignment horizontal="center"/>
      <protection locked="0"/>
    </xf>
    <xf numFmtId="0" fontId="8" fillId="25" borderId="6" xfId="0" applyFont="1" applyFill="1" applyBorder="1" applyAlignment="1" applyProtection="1">
      <alignment horizontal="center"/>
      <protection locked="0"/>
    </xf>
    <xf numFmtId="0" fontId="8" fillId="15" borderId="6" xfId="0" applyFont="1" applyFill="1" applyBorder="1" applyAlignment="1" applyProtection="1">
      <alignment horizontal="center"/>
      <protection locked="0"/>
    </xf>
    <xf numFmtId="0" fontId="8" fillId="7" borderId="6" xfId="0" applyFont="1" applyFill="1" applyBorder="1" applyAlignment="1" applyProtection="1">
      <alignment horizontal="center"/>
      <protection locked="0"/>
    </xf>
    <xf numFmtId="0" fontId="24" fillId="25" borderId="6" xfId="0" applyFont="1" applyFill="1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/>
      <protection locked="0"/>
    </xf>
    <xf numFmtId="0" fontId="82" fillId="12" borderId="6" xfId="0" applyFont="1" applyFill="1" applyBorder="1" applyAlignment="1" applyProtection="1">
      <alignment horizontal="center"/>
      <protection locked="0"/>
    </xf>
    <xf numFmtId="0" fontId="23" fillId="0" borderId="23" xfId="0" applyFont="1" applyBorder="1" applyAlignment="1" applyProtection="1">
      <alignment horizontal="center" vertical="center" wrapText="1"/>
      <protection locked="0"/>
    </xf>
    <xf numFmtId="49" fontId="21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23" xfId="0" applyFont="1" applyBorder="1" applyAlignment="1" applyProtection="1">
      <alignment horizontal="center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0" fontId="87" fillId="0" borderId="23" xfId="0" applyFont="1" applyBorder="1" applyAlignment="1" applyProtection="1">
      <alignment horizontal="center" vertical="center" wrapText="1"/>
      <protection locked="0"/>
    </xf>
    <xf numFmtId="0" fontId="26" fillId="0" borderId="22" xfId="0" applyFont="1" applyBorder="1" applyAlignment="1" applyProtection="1">
      <alignment horizontal="center" vertical="center" wrapText="1"/>
      <protection locked="0"/>
    </xf>
    <xf numFmtId="0" fontId="26" fillId="0" borderId="23" xfId="0" applyFont="1" applyBorder="1" applyAlignment="1" applyProtection="1">
      <alignment horizontal="center" vertical="center" wrapText="1"/>
      <protection locked="0"/>
    </xf>
    <xf numFmtId="0" fontId="26" fillId="12" borderId="23" xfId="0" applyFont="1" applyFill="1" applyBorder="1" applyAlignment="1" applyProtection="1">
      <alignment horizontal="center" vertical="center" wrapText="1"/>
      <protection locked="0"/>
    </xf>
    <xf numFmtId="0" fontId="26" fillId="7" borderId="23" xfId="0" applyFont="1" applyFill="1" applyBorder="1" applyAlignment="1" applyProtection="1">
      <alignment horizontal="center" vertical="center" wrapText="1"/>
      <protection locked="0"/>
    </xf>
    <xf numFmtId="0" fontId="26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4" fontId="8" fillId="0" borderId="6" xfId="0" applyNumberFormat="1" applyFont="1" applyBorder="1" applyAlignment="1" applyProtection="1">
      <alignment horizontal="center"/>
      <protection locked="0"/>
    </xf>
    <xf numFmtId="14" fontId="8" fillId="15" borderId="6" xfId="0" applyNumberFormat="1" applyFont="1" applyFill="1" applyBorder="1" applyAlignment="1" applyProtection="1">
      <alignment horizontal="center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4" fontId="8" fillId="12" borderId="6" xfId="0" applyNumberFormat="1" applyFont="1" applyFill="1" applyBorder="1" applyAlignment="1" applyProtection="1">
      <alignment horizontal="center"/>
      <protection locked="0"/>
    </xf>
    <xf numFmtId="0" fontId="8" fillId="26" borderId="6" xfId="0" applyFont="1" applyFill="1" applyBorder="1" applyAlignment="1" applyProtection="1">
      <alignment horizontal="center"/>
      <protection locked="0"/>
    </xf>
    <xf numFmtId="14" fontId="8" fillId="26" borderId="6" xfId="0" applyNumberFormat="1" applyFont="1" applyFill="1" applyBorder="1" applyAlignment="1" applyProtection="1">
      <alignment horizontal="center"/>
      <protection locked="0"/>
    </xf>
    <xf numFmtId="14" fontId="8" fillId="25" borderId="6" xfId="0" applyNumberFormat="1" applyFont="1" applyFill="1" applyBorder="1" applyAlignment="1" applyProtection="1">
      <alignment horizontal="center"/>
      <protection locked="0"/>
    </xf>
    <xf numFmtId="14" fontId="8" fillId="0" borderId="6" xfId="0" applyNumberFormat="1" applyFont="1" applyFill="1" applyBorder="1" applyAlignment="1" applyProtection="1">
      <alignment horizontal="center"/>
      <protection locked="0"/>
    </xf>
    <xf numFmtId="14" fontId="8" fillId="7" borderId="6" xfId="0" applyNumberFormat="1" applyFont="1" applyFill="1" applyBorder="1" applyAlignment="1" applyProtection="1">
      <alignment horizontal="center"/>
      <protection locked="0"/>
    </xf>
    <xf numFmtId="0" fontId="37" fillId="0" borderId="4" xfId="259" applyFont="1" applyFill="1" applyBorder="1" applyAlignment="1">
      <alignment horizontal="center" vertical="center" wrapText="1"/>
    </xf>
    <xf numFmtId="0" fontId="37" fillId="0" borderId="0" xfId="259" applyFont="1" applyFill="1" applyBorder="1" applyAlignment="1">
      <alignment horizontal="center" vertical="center" wrapText="1"/>
    </xf>
    <xf numFmtId="0" fontId="49" fillId="0" borderId="0" xfId="259" applyFont="1" applyAlignment="1">
      <alignment horizontal="center"/>
    </xf>
    <xf numFmtId="169" fontId="49" fillId="0" borderId="9" xfId="259" applyNumberFormat="1" applyFont="1" applyBorder="1" applyAlignment="1">
      <alignment horizontal="center"/>
    </xf>
    <xf numFmtId="0" fontId="49" fillId="0" borderId="9" xfId="259" applyFont="1" applyFill="1" applyBorder="1"/>
    <xf numFmtId="0" fontId="24" fillId="12" borderId="23" xfId="0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Fill="1" applyBorder="1" applyAlignment="1" applyProtection="1">
      <alignment horizontal="center"/>
      <protection locked="0"/>
    </xf>
    <xf numFmtId="49" fontId="8" fillId="0" borderId="0" xfId="0" applyNumberFormat="1" applyFont="1" applyAlignment="1">
      <alignment wrapText="1"/>
    </xf>
    <xf numFmtId="0" fontId="13" fillId="12" borderId="6" xfId="0" applyFont="1" applyFill="1" applyBorder="1" applyAlignment="1" applyProtection="1">
      <alignment horizontal="center"/>
      <protection locked="0"/>
    </xf>
    <xf numFmtId="14" fontId="13" fillId="12" borderId="6" xfId="0" applyNumberFormat="1" applyFont="1" applyFill="1" applyBorder="1" applyAlignment="1" applyProtection="1">
      <alignment horizontal="center"/>
      <protection locked="0"/>
    </xf>
    <xf numFmtId="49" fontId="13" fillId="0" borderId="0" xfId="0" applyNumberFormat="1" applyFont="1" applyFill="1"/>
    <xf numFmtId="14" fontId="17" fillId="0" borderId="0" xfId="0" applyNumberFormat="1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top"/>
    </xf>
    <xf numFmtId="14" fontId="17" fillId="0" borderId="0" xfId="0" applyNumberFormat="1" applyFont="1"/>
    <xf numFmtId="14" fontId="17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wrapText="1"/>
    </xf>
    <xf numFmtId="0" fontId="67" fillId="0" borderId="31" xfId="259" applyNumberFormat="1" applyFont="1" applyBorder="1"/>
    <xf numFmtId="0" fontId="67" fillId="0" borderId="31" xfId="259" applyNumberFormat="1" applyFont="1" applyFill="1" applyBorder="1"/>
    <xf numFmtId="0" fontId="49" fillId="0" borderId="6" xfId="259" applyFont="1" applyFill="1" applyBorder="1"/>
    <xf numFmtId="0" fontId="49" fillId="0" borderId="0" xfId="259" applyFont="1" applyFill="1" applyBorder="1" applyAlignment="1">
      <alignment horizontal="center"/>
    </xf>
    <xf numFmtId="0" fontId="49" fillId="0" borderId="5" xfId="259" applyFont="1" applyFill="1" applyBorder="1" applyAlignment="1">
      <alignment horizontal="center"/>
    </xf>
    <xf numFmtId="0" fontId="49" fillId="0" borderId="4" xfId="259" applyFont="1" applyFill="1" applyBorder="1" applyAlignment="1">
      <alignment horizontal="center"/>
    </xf>
    <xf numFmtId="0" fontId="49" fillId="0" borderId="5" xfId="259" applyFont="1" applyFill="1" applyBorder="1"/>
    <xf numFmtId="0" fontId="49" fillId="0" borderId="5" xfId="259" applyFont="1" applyFill="1" applyBorder="1" applyAlignment="1">
      <alignment horizontal="right"/>
    </xf>
    <xf numFmtId="0" fontId="49" fillId="0" borderId="9" xfId="259" applyFont="1" applyFill="1" applyBorder="1"/>
    <xf numFmtId="169" fontId="49" fillId="0" borderId="9" xfId="259" applyNumberFormat="1" applyFont="1" applyFill="1" applyBorder="1"/>
    <xf numFmtId="0" fontId="48" fillId="27" borderId="9" xfId="259" applyFont="1" applyFill="1" applyBorder="1"/>
    <xf numFmtId="0" fontId="48" fillId="27" borderId="0" xfId="259" applyFont="1" applyFill="1" applyAlignment="1">
      <alignment horizontal="center"/>
    </xf>
    <xf numFmtId="0" fontId="49" fillId="27" borderId="6" xfId="259" applyFont="1" applyFill="1" applyBorder="1"/>
    <xf numFmtId="0" fontId="49" fillId="27" borderId="9" xfId="259" applyFont="1" applyFill="1" applyBorder="1"/>
    <xf numFmtId="0" fontId="40" fillId="27" borderId="0" xfId="0" applyFont="1" applyFill="1"/>
    <xf numFmtId="0" fontId="48" fillId="27" borderId="6" xfId="259" applyFont="1" applyFill="1" applyBorder="1"/>
    <xf numFmtId="0" fontId="48" fillId="27" borderId="0" xfId="259" applyFont="1" applyFill="1" applyBorder="1" applyAlignment="1">
      <alignment horizontal="center"/>
    </xf>
    <xf numFmtId="173" fontId="50" fillId="27" borderId="5" xfId="259" applyNumberFormat="1" applyFont="1" applyFill="1" applyBorder="1" applyAlignment="1">
      <alignment horizontal="center"/>
    </xf>
    <xf numFmtId="0" fontId="48" fillId="27" borderId="4" xfId="259" applyFont="1" applyFill="1" applyBorder="1" applyAlignment="1">
      <alignment horizontal="center"/>
    </xf>
    <xf numFmtId="173" fontId="50" fillId="27" borderId="5" xfId="259" applyNumberFormat="1" applyFont="1" applyFill="1" applyBorder="1"/>
    <xf numFmtId="0" fontId="51" fillId="27" borderId="0" xfId="0" applyFont="1" applyFill="1"/>
    <xf numFmtId="170" fontId="52" fillId="27" borderId="5" xfId="259" applyNumberFormat="1" applyFont="1" applyFill="1" applyBorder="1" applyAlignment="1">
      <alignment horizontal="right"/>
    </xf>
    <xf numFmtId="164" fontId="48" fillId="27" borderId="5" xfId="259" applyNumberFormat="1" applyFont="1" applyFill="1" applyBorder="1" applyAlignment="1">
      <alignment horizontal="right"/>
    </xf>
    <xf numFmtId="0" fontId="48" fillId="27" borderId="0" xfId="259" applyFont="1" applyFill="1"/>
    <xf numFmtId="0" fontId="48" fillId="27" borderId="9" xfId="259" applyFont="1" applyFill="1" applyBorder="1"/>
    <xf numFmtId="169" fontId="48" fillId="27" borderId="9" xfId="259" applyNumberFormat="1" applyFont="1" applyFill="1" applyBorder="1"/>
    <xf numFmtId="169" fontId="49" fillId="0" borderId="30" xfId="259" applyNumberFormat="1" applyFont="1" applyBorder="1" applyAlignment="1">
      <alignment horizontal="center"/>
    </xf>
    <xf numFmtId="169" fontId="49" fillId="0" borderId="30" xfId="259" applyNumberFormat="1" applyFont="1" applyBorder="1"/>
    <xf numFmtId="169" fontId="49" fillId="0" borderId="30" xfId="259" applyNumberFormat="1" applyFont="1" applyFill="1" applyBorder="1"/>
    <xf numFmtId="49" fontId="51" fillId="0" borderId="0" xfId="0" applyNumberFormat="1" applyFont="1"/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02" fillId="0" borderId="0" xfId="0" applyNumberFormat="1" applyFont="1" applyAlignment="1">
      <alignment horizontal="left" vertical="center"/>
    </xf>
    <xf numFmtId="0" fontId="102" fillId="0" borderId="0" xfId="0" applyFont="1" applyAlignment="1">
      <alignment horizontal="left" vertical="center"/>
    </xf>
    <xf numFmtId="49" fontId="102" fillId="0" borderId="0" xfId="0" applyNumberFormat="1" applyFont="1" applyAlignment="1">
      <alignment vertical="center"/>
    </xf>
    <xf numFmtId="0" fontId="100" fillId="0" borderId="0" xfId="0" applyFont="1"/>
    <xf numFmtId="0" fontId="100" fillId="0" borderId="0" xfId="0" applyFont="1" applyAlignment="1">
      <alignment horizontal="center" vertical="center"/>
    </xf>
    <xf numFmtId="0" fontId="100" fillId="0" borderId="0" xfId="0" applyFont="1" applyAlignment="1">
      <alignment horizontal="center"/>
    </xf>
    <xf numFmtId="0" fontId="100" fillId="3" borderId="0" xfId="0" applyFont="1" applyFill="1" applyAlignment="1">
      <alignment horizontal="center" vertical="center"/>
    </xf>
    <xf numFmtId="0" fontId="100" fillId="3" borderId="0" xfId="0" applyFont="1" applyFill="1"/>
    <xf numFmtId="0" fontId="100" fillId="3" borderId="0" xfId="0" applyFont="1" applyFill="1" applyAlignment="1">
      <alignment horizontal="center"/>
    </xf>
    <xf numFmtId="180" fontId="100" fillId="0" borderId="0" xfId="0" applyNumberFormat="1" applyFont="1"/>
    <xf numFmtId="0" fontId="100" fillId="15" borderId="0" xfId="0" applyFont="1" applyFill="1" applyAlignment="1">
      <alignment horizontal="center"/>
    </xf>
    <xf numFmtId="0" fontId="49" fillId="27" borderId="0" xfId="259" applyFont="1" applyFill="1" applyBorder="1"/>
    <xf numFmtId="0" fontId="67" fillId="0" borderId="0" xfId="259" applyNumberFormat="1" applyFont="1" applyFill="1" applyBorder="1"/>
    <xf numFmtId="49" fontId="49" fillId="0" borderId="0" xfId="259" applyNumberFormat="1" applyFont="1" applyBorder="1"/>
    <xf numFmtId="169" fontId="49" fillId="0" borderId="0" xfId="259" applyNumberFormat="1" applyFont="1" applyBorder="1"/>
    <xf numFmtId="169" fontId="53" fillId="0" borderId="0" xfId="259" applyNumberFormat="1" applyFont="1" applyBorder="1" applyAlignment="1">
      <alignment horizontal="right" vertical="center"/>
    </xf>
    <xf numFmtId="0" fontId="49" fillId="0" borderId="6" xfId="259" applyNumberFormat="1" applyFont="1" applyBorder="1" applyAlignment="1">
      <alignment horizontal="center"/>
    </xf>
    <xf numFmtId="8" fontId="48" fillId="27" borderId="6" xfId="259" applyNumberFormat="1" applyFont="1" applyFill="1" applyBorder="1"/>
    <xf numFmtId="171" fontId="49" fillId="0" borderId="6" xfId="259" applyNumberFormat="1" applyFont="1" applyBorder="1"/>
    <xf numFmtId="8" fontId="48" fillId="15" borderId="6" xfId="259" applyNumberFormat="1" applyFont="1" applyFill="1" applyBorder="1"/>
    <xf numFmtId="169" fontId="49" fillId="0" borderId="6" xfId="259" applyNumberFormat="1" applyFont="1" applyBorder="1"/>
    <xf numFmtId="0" fontId="49" fillId="27" borderId="31" xfId="259" applyFont="1" applyFill="1" applyBorder="1"/>
    <xf numFmtId="0" fontId="49" fillId="0" borderId="31" xfId="259" applyNumberFormat="1" applyFont="1" applyBorder="1" applyAlignment="1">
      <alignment horizontal="center"/>
    </xf>
    <xf numFmtId="49" fontId="49" fillId="0" borderId="31" xfId="259" applyNumberFormat="1" applyFont="1" applyBorder="1"/>
    <xf numFmtId="0" fontId="49" fillId="0" borderId="31" xfId="259" applyFont="1" applyBorder="1"/>
    <xf numFmtId="0" fontId="67" fillId="0" borderId="33" xfId="259" applyNumberFormat="1" applyFont="1" applyBorder="1"/>
    <xf numFmtId="0" fontId="67" fillId="0" borderId="33" xfId="259" applyNumberFormat="1" applyFont="1" applyFill="1" applyBorder="1"/>
    <xf numFmtId="0" fontId="100" fillId="31" borderId="0" xfId="0" applyFont="1" applyFill="1" applyAlignment="1">
      <alignment horizontal="center" vertical="center"/>
    </xf>
    <xf numFmtId="0" fontId="100" fillId="31" borderId="0" xfId="0" applyFont="1" applyFill="1"/>
    <xf numFmtId="0" fontId="100" fillId="31" borderId="0" xfId="0" applyFont="1" applyFill="1" applyAlignment="1">
      <alignment horizontal="center"/>
    </xf>
    <xf numFmtId="0" fontId="100" fillId="15" borderId="0" xfId="0" applyFont="1" applyFill="1"/>
    <xf numFmtId="0" fontId="48" fillId="27" borderId="19" xfId="259" applyFont="1" applyFill="1" applyBorder="1" applyAlignment="1">
      <alignment horizontal="center"/>
    </xf>
    <xf numFmtId="0" fontId="12" fillId="27" borderId="19" xfId="0" applyFont="1" applyFill="1" applyBorder="1"/>
    <xf numFmtId="0" fontId="49" fillId="27" borderId="18" xfId="259" applyFont="1" applyFill="1" applyBorder="1"/>
    <xf numFmtId="0" fontId="49" fillId="27" borderId="19" xfId="259" applyFont="1" applyFill="1" applyBorder="1" applyAlignment="1">
      <alignment horizontal="center"/>
    </xf>
    <xf numFmtId="0" fontId="49" fillId="27" borderId="17" xfId="259" applyFont="1" applyFill="1" applyBorder="1" applyAlignment="1">
      <alignment horizontal="center"/>
    </xf>
    <xf numFmtId="0" fontId="49" fillId="27" borderId="16" xfId="259" applyFont="1" applyFill="1" applyBorder="1" applyAlignment="1">
      <alignment horizontal="center"/>
    </xf>
    <xf numFmtId="170" fontId="49" fillId="27" borderId="17" xfId="259" applyNumberFormat="1" applyFont="1" applyFill="1" applyBorder="1" applyAlignment="1">
      <alignment horizontal="center"/>
    </xf>
    <xf numFmtId="170" fontId="49" fillId="27" borderId="17" xfId="259" applyNumberFormat="1" applyFont="1" applyFill="1" applyBorder="1"/>
    <xf numFmtId="170" fontId="49" fillId="27" borderId="17" xfId="259" applyNumberFormat="1" applyFont="1" applyFill="1" applyBorder="1" applyAlignment="1">
      <alignment horizontal="right"/>
    </xf>
    <xf numFmtId="164" fontId="49" fillId="27" borderId="17" xfId="259" applyNumberFormat="1" applyFont="1" applyFill="1" applyBorder="1" applyAlignment="1">
      <alignment horizontal="right"/>
    </xf>
    <xf numFmtId="0" fontId="49" fillId="27" borderId="19" xfId="259" applyFont="1" applyFill="1" applyBorder="1"/>
    <xf numFmtId="171" fontId="49" fillId="27" borderId="34" xfId="259" applyNumberFormat="1" applyFont="1" applyFill="1" applyBorder="1"/>
    <xf numFmtId="169" fontId="49" fillId="27" borderId="34" xfId="259" applyNumberFormat="1" applyFont="1" applyFill="1" applyBorder="1"/>
    <xf numFmtId="0" fontId="49" fillId="27" borderId="35" xfId="259" applyFont="1" applyFill="1" applyBorder="1"/>
    <xf numFmtId="169" fontId="49" fillId="27" borderId="36" xfId="259" applyNumberFormat="1" applyFont="1" applyFill="1" applyBorder="1"/>
    <xf numFmtId="0" fontId="49" fillId="27" borderId="34" xfId="259" applyFont="1" applyFill="1" applyBorder="1"/>
    <xf numFmtId="0" fontId="40" fillId="27" borderId="19" xfId="0" applyFont="1" applyFill="1" applyBorder="1" applyAlignment="1">
      <alignment horizontal="center"/>
    </xf>
    <xf numFmtId="0" fontId="49" fillId="27" borderId="38" xfId="259" applyFont="1" applyFill="1" applyBorder="1"/>
    <xf numFmtId="8" fontId="49" fillId="27" borderId="36" xfId="259" applyNumberFormat="1" applyFont="1" applyFill="1" applyBorder="1"/>
    <xf numFmtId="8" fontId="49" fillId="27" borderId="34" xfId="259" applyNumberFormat="1" applyFont="1" applyFill="1" applyBorder="1"/>
    <xf numFmtId="172" fontId="48" fillId="27" borderId="39" xfId="259" applyNumberFormat="1" applyFont="1" applyFill="1" applyBorder="1" applyAlignment="1">
      <alignment horizontal="right"/>
    </xf>
    <xf numFmtId="171" fontId="49" fillId="27" borderId="18" xfId="259" applyNumberFormat="1" applyFont="1" applyFill="1" applyBorder="1"/>
    <xf numFmtId="8" fontId="49" fillId="27" borderId="18" xfId="259" applyNumberFormat="1" applyFont="1" applyFill="1" applyBorder="1"/>
    <xf numFmtId="0" fontId="48" fillId="15" borderId="19" xfId="259" applyFont="1" applyFill="1" applyBorder="1" applyAlignment="1">
      <alignment horizontal="center"/>
    </xf>
    <xf numFmtId="0" fontId="12" fillId="15" borderId="19" xfId="0" applyFont="1" applyFill="1" applyBorder="1"/>
    <xf numFmtId="0" fontId="49" fillId="15" borderId="18" xfId="259" applyFont="1" applyFill="1" applyBorder="1"/>
    <xf numFmtId="0" fontId="49" fillId="15" borderId="19" xfId="259" applyFont="1" applyFill="1" applyBorder="1" applyAlignment="1">
      <alignment horizontal="center"/>
    </xf>
    <xf numFmtId="0" fontId="49" fillId="15" borderId="17" xfId="259" applyFont="1" applyFill="1" applyBorder="1" applyAlignment="1">
      <alignment horizontal="center"/>
    </xf>
    <xf numFmtId="0" fontId="49" fillId="15" borderId="16" xfId="259" applyFont="1" applyFill="1" applyBorder="1" applyAlignment="1">
      <alignment horizontal="center"/>
    </xf>
    <xf numFmtId="170" fontId="49" fillId="15" borderId="17" xfId="259" applyNumberFormat="1" applyFont="1" applyFill="1" applyBorder="1" applyAlignment="1">
      <alignment horizontal="center"/>
    </xf>
    <xf numFmtId="170" fontId="49" fillId="15" borderId="17" xfId="259" applyNumberFormat="1" applyFont="1" applyFill="1" applyBorder="1"/>
    <xf numFmtId="170" fontId="49" fillId="15" borderId="17" xfId="259" applyNumberFormat="1" applyFont="1" applyFill="1" applyBorder="1" applyAlignment="1">
      <alignment horizontal="right"/>
    </xf>
    <xf numFmtId="164" fontId="49" fillId="15" borderId="17" xfId="259" applyNumberFormat="1" applyFont="1" applyFill="1" applyBorder="1" applyAlignment="1">
      <alignment horizontal="right"/>
    </xf>
    <xf numFmtId="0" fontId="49" fillId="15" borderId="19" xfId="259" applyFont="1" applyFill="1" applyBorder="1"/>
    <xf numFmtId="171" fontId="49" fillId="15" borderId="34" xfId="259" applyNumberFormat="1" applyFont="1" applyFill="1" applyBorder="1"/>
    <xf numFmtId="169" fontId="49" fillId="15" borderId="34" xfId="259" applyNumberFormat="1" applyFont="1" applyFill="1" applyBorder="1"/>
    <xf numFmtId="8" fontId="49" fillId="15" borderId="19" xfId="259" applyNumberFormat="1" applyFont="1" applyFill="1" applyBorder="1"/>
    <xf numFmtId="0" fontId="49" fillId="15" borderId="38" xfId="259" applyFont="1" applyFill="1" applyBorder="1" applyAlignment="1">
      <alignment vertical="center"/>
    </xf>
    <xf numFmtId="169" fontId="49" fillId="15" borderId="40" xfId="259" applyNumberFormat="1" applyFont="1" applyFill="1" applyBorder="1"/>
    <xf numFmtId="0" fontId="49" fillId="15" borderId="17" xfId="259" applyFont="1" applyFill="1" applyBorder="1"/>
    <xf numFmtId="171" fontId="49" fillId="15" borderId="18" xfId="259" applyNumberFormat="1" applyFont="1" applyFill="1" applyBorder="1"/>
    <xf numFmtId="0" fontId="49" fillId="15" borderId="38" xfId="259" applyFont="1" applyFill="1" applyBorder="1"/>
    <xf numFmtId="8" fontId="49" fillId="15" borderId="40" xfId="259" applyNumberFormat="1" applyFont="1" applyFill="1" applyBorder="1"/>
    <xf numFmtId="8" fontId="49" fillId="15" borderId="18" xfId="259" applyNumberFormat="1" applyFont="1" applyFill="1" applyBorder="1"/>
    <xf numFmtId="174" fontId="49" fillId="15" borderId="16" xfId="259" applyNumberFormat="1" applyFont="1" applyFill="1" applyBorder="1" applyAlignment="1">
      <alignment horizontal="center"/>
    </xf>
    <xf numFmtId="172" fontId="48" fillId="15" borderId="39" xfId="259" applyNumberFormat="1" applyFont="1" applyFill="1" applyBorder="1" applyAlignment="1">
      <alignment horizontal="right"/>
    </xf>
    <xf numFmtId="170" fontId="15" fillId="15" borderId="17" xfId="0" applyNumberFormat="1" applyFont="1" applyFill="1" applyBorder="1" applyAlignment="1">
      <alignment horizontal="center"/>
    </xf>
    <xf numFmtId="0" fontId="15" fillId="15" borderId="16" xfId="0" applyFont="1" applyFill="1" applyBorder="1" applyAlignment="1">
      <alignment horizontal="center"/>
    </xf>
    <xf numFmtId="0" fontId="49" fillId="15" borderId="19" xfId="259" applyFont="1" applyFill="1" applyBorder="1" applyAlignment="1">
      <alignment vertical="center"/>
    </xf>
    <xf numFmtId="0" fontId="79" fillId="0" borderId="23" xfId="0" applyFont="1" applyBorder="1" applyAlignment="1" applyProtection="1">
      <alignment horizontal="center" vertical="center" wrapText="1"/>
      <protection locked="0"/>
    </xf>
    <xf numFmtId="0" fontId="106" fillId="0" borderId="0" xfId="0" applyFont="1"/>
    <xf numFmtId="0" fontId="107" fillId="0" borderId="0" xfId="0" applyFont="1"/>
    <xf numFmtId="0" fontId="7" fillId="0" borderId="0" xfId="0" applyFont="1" applyFill="1" applyAlignment="1">
      <alignment wrapText="1"/>
    </xf>
    <xf numFmtId="166" fontId="37" fillId="2" borderId="0" xfId="259" applyNumberFormat="1" applyFont="1" applyFill="1" applyAlignment="1">
      <alignment horizontal="center" vertical="center" wrapText="1"/>
    </xf>
    <xf numFmtId="0" fontId="37" fillId="2" borderId="0" xfId="259" applyFont="1" applyFill="1" applyAlignment="1">
      <alignment horizontal="center" vertical="center" wrapText="1"/>
    </xf>
    <xf numFmtId="0" fontId="78" fillId="0" borderId="23" xfId="0" applyFont="1" applyBorder="1" applyAlignment="1" applyProtection="1">
      <alignment horizontal="center" vertical="center" wrapText="1"/>
      <protection locked="0"/>
    </xf>
    <xf numFmtId="0" fontId="26" fillId="0" borderId="32" xfId="0" applyFont="1" applyBorder="1" applyAlignment="1" applyProtection="1">
      <alignment horizontal="center" vertical="center"/>
      <protection locked="0"/>
    </xf>
    <xf numFmtId="0" fontId="21" fillId="0" borderId="32" xfId="0" applyFont="1" applyBorder="1" applyAlignment="1" applyProtection="1">
      <alignment horizontal="center" vertical="center"/>
      <protection locked="0"/>
    </xf>
    <xf numFmtId="0" fontId="26" fillId="12" borderId="32" xfId="0" applyFont="1" applyFill="1" applyBorder="1" applyAlignment="1" applyProtection="1">
      <alignment horizontal="center" vertical="center"/>
      <protection locked="0"/>
    </xf>
    <xf numFmtId="0" fontId="26" fillId="7" borderId="32" xfId="0" applyFont="1" applyFill="1" applyBorder="1" applyAlignment="1" applyProtection="1">
      <alignment horizontal="center" vertical="center"/>
      <protection locked="0"/>
    </xf>
    <xf numFmtId="0" fontId="26" fillId="0" borderId="6" xfId="0" applyFont="1" applyBorder="1" applyAlignment="1" applyProtection="1">
      <alignment horizontal="center" vertical="center"/>
      <protection locked="0"/>
    </xf>
    <xf numFmtId="0" fontId="26" fillId="0" borderId="32" xfId="0" applyFont="1" applyFill="1" applyBorder="1" applyAlignment="1" applyProtection="1">
      <alignment horizontal="center" vertical="center"/>
      <protection locked="0"/>
    </xf>
    <xf numFmtId="0" fontId="26" fillId="0" borderId="5" xfId="0" applyFont="1" applyBorder="1" applyAlignment="1" applyProtection="1">
      <alignment horizontal="center" vertical="center"/>
      <protection locked="0"/>
    </xf>
    <xf numFmtId="0" fontId="24" fillId="0" borderId="32" xfId="0" applyFont="1" applyBorder="1" applyAlignment="1" applyProtection="1">
      <alignment horizontal="center" vertical="center"/>
      <protection locked="0"/>
    </xf>
    <xf numFmtId="0" fontId="24" fillId="12" borderId="32" xfId="0" applyFont="1" applyFill="1" applyBorder="1" applyAlignment="1" applyProtection="1">
      <alignment horizontal="center" vertical="center"/>
      <protection locked="0"/>
    </xf>
    <xf numFmtId="0" fontId="24" fillId="0" borderId="32" xfId="0" applyFont="1" applyFill="1" applyBorder="1" applyAlignment="1" applyProtection="1">
      <alignment horizontal="center" vertical="center"/>
      <protection locked="0"/>
    </xf>
    <xf numFmtId="0" fontId="101" fillId="0" borderId="32" xfId="0" applyFont="1" applyBorder="1" applyAlignment="1" applyProtection="1">
      <alignment horizontal="center" vertical="center" wrapText="1"/>
      <protection locked="0"/>
    </xf>
    <xf numFmtId="0" fontId="26" fillId="12" borderId="6" xfId="0" applyFont="1" applyFill="1" applyBorder="1" applyAlignment="1" applyProtection="1">
      <alignment horizontal="center" vertical="center"/>
      <protection locked="0"/>
    </xf>
    <xf numFmtId="0" fontId="79" fillId="0" borderId="32" xfId="0" applyFont="1" applyBorder="1" applyAlignment="1" applyProtection="1">
      <alignment horizontal="center" vertical="center"/>
      <protection locked="0"/>
    </xf>
    <xf numFmtId="9" fontId="12" fillId="0" borderId="0" xfId="2176" applyFont="1"/>
    <xf numFmtId="0" fontId="12" fillId="0" borderId="0" xfId="2176" applyNumberFormat="1" applyFont="1"/>
    <xf numFmtId="8" fontId="90" fillId="0" borderId="0" xfId="0" applyNumberFormat="1" applyFont="1"/>
    <xf numFmtId="0" fontId="78" fillId="0" borderId="32" xfId="0" applyFont="1" applyBorder="1" applyAlignment="1" applyProtection="1">
      <alignment horizontal="center" vertical="center"/>
      <protection locked="0"/>
    </xf>
    <xf numFmtId="0" fontId="87" fillId="0" borderId="23" xfId="0" applyFont="1" applyFill="1" applyBorder="1" applyAlignment="1" applyProtection="1">
      <alignment horizontal="center" vertical="center" wrapText="1"/>
      <protection locked="0"/>
    </xf>
    <xf numFmtId="0" fontId="73" fillId="0" borderId="32" xfId="0" applyFont="1" applyBorder="1" applyAlignment="1" applyProtection="1">
      <alignment horizontal="center" vertical="center"/>
      <protection locked="0"/>
    </xf>
    <xf numFmtId="0" fontId="112" fillId="0" borderId="23" xfId="0" applyFont="1" applyBorder="1" applyAlignment="1" applyProtection="1">
      <alignment horizontal="center" vertical="center" wrapText="1"/>
      <protection locked="0"/>
    </xf>
    <xf numFmtId="167" fontId="74" fillId="7" borderId="23" xfId="0" applyNumberFormat="1" applyFont="1" applyFill="1" applyBorder="1" applyAlignment="1" applyProtection="1">
      <alignment horizontal="center" vertical="center" wrapText="1"/>
      <protection locked="0"/>
    </xf>
    <xf numFmtId="0" fontId="114" fillId="0" borderId="23" xfId="0" applyFont="1" applyBorder="1" applyAlignment="1" applyProtection="1">
      <alignment horizontal="center" vertical="center" wrapText="1"/>
      <protection locked="0"/>
    </xf>
    <xf numFmtId="0" fontId="114" fillId="0" borderId="32" xfId="0" applyFont="1" applyBorder="1" applyAlignment="1" applyProtection="1">
      <alignment horizontal="center" vertical="center"/>
      <protection locked="0"/>
    </xf>
    <xf numFmtId="0" fontId="117" fillId="0" borderId="0" xfId="0" applyFont="1"/>
    <xf numFmtId="0" fontId="117" fillId="0" borderId="0" xfId="0" applyFont="1" applyAlignment="1">
      <alignment horizontal="center"/>
    </xf>
    <xf numFmtId="49" fontId="117" fillId="0" borderId="0" xfId="0" quotePrefix="1" applyNumberFormat="1" applyFont="1" applyAlignment="1">
      <alignment horizontal="center"/>
    </xf>
    <xf numFmtId="0" fontId="117" fillId="0" borderId="0" xfId="0" applyFont="1" applyAlignment="1">
      <alignment horizontal="right"/>
    </xf>
    <xf numFmtId="0" fontId="118" fillId="0" borderId="0" xfId="0" applyFont="1" applyAlignment="1">
      <alignment horizontal="center"/>
    </xf>
    <xf numFmtId="0" fontId="117" fillId="0" borderId="0" xfId="0" applyFont="1" applyAlignment="1"/>
    <xf numFmtId="0" fontId="117" fillId="32" borderId="0" xfId="0" applyFont="1" applyFill="1" applyAlignment="1">
      <alignment horizontal="center"/>
    </xf>
    <xf numFmtId="0" fontId="122" fillId="0" borderId="23" xfId="0" applyFont="1" applyBorder="1" applyAlignment="1" applyProtection="1">
      <alignment horizontal="center" vertical="center" wrapText="1"/>
      <protection locked="0"/>
    </xf>
    <xf numFmtId="0" fontId="123" fillId="0" borderId="23" xfId="0" applyFont="1" applyBorder="1" applyAlignment="1" applyProtection="1">
      <alignment horizontal="center" vertical="center" wrapText="1"/>
      <protection locked="0"/>
    </xf>
    <xf numFmtId="171" fontId="48" fillId="27" borderId="6" xfId="259" applyNumberFormat="1" applyFont="1" applyFill="1" applyBorder="1"/>
    <xf numFmtId="171" fontId="48" fillId="15" borderId="6" xfId="259" applyNumberFormat="1" applyFont="1" applyFill="1" applyBorder="1"/>
    <xf numFmtId="0" fontId="8" fillId="0" borderId="0" xfId="0" applyFont="1" applyFill="1" applyBorder="1" applyProtection="1">
      <protection locked="0"/>
    </xf>
    <xf numFmtId="49" fontId="13" fillId="0" borderId="0" xfId="0" applyNumberFormat="1" applyFont="1"/>
    <xf numFmtId="49" fontId="73" fillId="0" borderId="0" xfId="0" applyNumberFormat="1" applyFont="1"/>
    <xf numFmtId="49" fontId="8" fillId="32" borderId="0" xfId="0" applyNumberFormat="1" applyFont="1" applyFill="1"/>
    <xf numFmtId="0" fontId="129" fillId="0" borderId="0" xfId="259" applyNumberFormat="1" applyFont="1"/>
    <xf numFmtId="0" fontId="130" fillId="0" borderId="0" xfId="259" applyNumberFormat="1" applyFont="1" applyFill="1" applyAlignment="1">
      <alignment horizontal="center"/>
    </xf>
    <xf numFmtId="0" fontId="131" fillId="0" borderId="0" xfId="0" applyNumberFormat="1" applyFont="1"/>
    <xf numFmtId="0" fontId="129" fillId="0" borderId="6" xfId="259" applyNumberFormat="1" applyFont="1" applyFill="1" applyBorder="1"/>
    <xf numFmtId="0" fontId="129" fillId="0" borderId="0" xfId="259" applyNumberFormat="1" applyFont="1" applyFill="1" applyBorder="1" applyAlignment="1">
      <alignment horizontal="center"/>
    </xf>
    <xf numFmtId="0" fontId="129" fillId="0" borderId="5" xfId="259" applyNumberFormat="1" applyFont="1" applyFill="1" applyBorder="1" applyAlignment="1">
      <alignment horizontal="center"/>
    </xf>
    <xf numFmtId="0" fontId="129" fillId="0" borderId="4" xfId="259" applyNumberFormat="1" applyFont="1" applyFill="1" applyBorder="1" applyAlignment="1">
      <alignment horizontal="center"/>
    </xf>
    <xf numFmtId="0" fontId="129" fillId="0" borderId="4" xfId="259" applyNumberFormat="1" applyFont="1" applyBorder="1" applyAlignment="1">
      <alignment horizontal="center"/>
    </xf>
    <xf numFmtId="0" fontId="129" fillId="0" borderId="5" xfId="259" applyNumberFormat="1" applyFont="1" applyFill="1" applyBorder="1"/>
    <xf numFmtId="0" fontId="129" fillId="0" borderId="5" xfId="259" applyNumberFormat="1" applyFont="1" applyFill="1" applyBorder="1" applyAlignment="1">
      <alignment horizontal="right"/>
    </xf>
    <xf numFmtId="0" fontId="129" fillId="0" borderId="0" xfId="259" applyNumberFormat="1" applyFont="1" applyFill="1"/>
    <xf numFmtId="0" fontId="129" fillId="0" borderId="9" xfId="259" applyNumberFormat="1" applyFont="1" applyFill="1" applyBorder="1"/>
    <xf numFmtId="0" fontId="129" fillId="0" borderId="9" xfId="259" applyNumberFormat="1" applyFont="1" applyBorder="1"/>
    <xf numFmtId="0" fontId="129" fillId="0" borderId="31" xfId="259" applyNumberFormat="1" applyFont="1" applyFill="1" applyBorder="1"/>
    <xf numFmtId="0" fontId="129" fillId="0" borderId="0" xfId="259" applyNumberFormat="1" applyFont="1" applyFill="1" applyBorder="1"/>
    <xf numFmtId="0" fontId="130" fillId="0" borderId="0" xfId="259" applyNumberFormat="1" applyFont="1" applyAlignment="1">
      <alignment horizontal="center"/>
    </xf>
    <xf numFmtId="0" fontId="129" fillId="0" borderId="6" xfId="259" applyNumberFormat="1" applyFont="1" applyBorder="1"/>
    <xf numFmtId="0" fontId="129" fillId="0" borderId="0" xfId="259" applyNumberFormat="1" applyFont="1" applyBorder="1" applyAlignment="1">
      <alignment horizontal="center"/>
    </xf>
    <xf numFmtId="0" fontId="129" fillId="0" borderId="5" xfId="259" applyNumberFormat="1" applyFont="1" applyBorder="1" applyAlignment="1">
      <alignment horizontal="center"/>
    </xf>
    <xf numFmtId="0" fontId="129" fillId="0" borderId="5" xfId="259" applyNumberFormat="1" applyFont="1" applyBorder="1"/>
    <xf numFmtId="0" fontId="129" fillId="0" borderId="5" xfId="259" applyNumberFormat="1" applyFont="1" applyBorder="1" applyAlignment="1">
      <alignment horizontal="right"/>
    </xf>
    <xf numFmtId="0" fontId="129" fillId="0" borderId="31" xfId="259" applyNumberFormat="1" applyFont="1" applyBorder="1"/>
    <xf numFmtId="0" fontId="129" fillId="0" borderId="0" xfId="259" applyNumberFormat="1" applyFont="1" applyBorder="1"/>
    <xf numFmtId="0" fontId="132" fillId="0" borderId="0" xfId="0" applyNumberFormat="1" applyFont="1" applyAlignment="1">
      <alignment horizontal="center"/>
    </xf>
    <xf numFmtId="0" fontId="129" fillId="0" borderId="29" xfId="259" applyNumberFormat="1" applyFont="1" applyBorder="1"/>
    <xf numFmtId="0" fontId="129" fillId="0" borderId="30" xfId="259" applyNumberFormat="1" applyFont="1" applyBorder="1"/>
    <xf numFmtId="0" fontId="129" fillId="0" borderId="30" xfId="259" applyNumberFormat="1" applyFont="1" applyFill="1" applyBorder="1"/>
    <xf numFmtId="171" fontId="49" fillId="15" borderId="16" xfId="259" applyNumberFormat="1" applyFont="1" applyFill="1" applyBorder="1"/>
    <xf numFmtId="0" fontId="133" fillId="0" borderId="15" xfId="259" applyNumberFormat="1" applyFont="1" applyBorder="1" applyAlignment="1"/>
    <xf numFmtId="0" fontId="133" fillId="0" borderId="14" xfId="259" applyNumberFormat="1" applyFont="1" applyFill="1" applyBorder="1" applyAlignment="1"/>
    <xf numFmtId="0" fontId="49" fillId="0" borderId="0" xfId="259" applyFont="1" applyFill="1" applyBorder="1"/>
    <xf numFmtId="0" fontId="133" fillId="15" borderId="18" xfId="259" applyNumberFormat="1" applyFont="1" applyFill="1" applyBorder="1" applyAlignment="1"/>
    <xf numFmtId="0" fontId="8" fillId="0" borderId="18" xfId="0" applyFont="1" applyFill="1" applyBorder="1" applyAlignment="1">
      <alignment horizontal="center"/>
    </xf>
    <xf numFmtId="0" fontId="125" fillId="0" borderId="23" xfId="0" applyFont="1" applyBorder="1" applyAlignment="1" applyProtection="1">
      <alignment horizontal="center" vertical="center" wrapText="1"/>
      <protection locked="0"/>
    </xf>
    <xf numFmtId="0" fontId="8" fillId="0" borderId="0" xfId="0" applyNumberFormat="1" applyFont="1" applyAlignment="1">
      <alignment horizontal="left"/>
    </xf>
    <xf numFmtId="0" fontId="8" fillId="0" borderId="20" xfId="0" applyFont="1" applyBorder="1"/>
    <xf numFmtId="0" fontId="74" fillId="0" borderId="32" xfId="0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 wrapText="1"/>
    </xf>
    <xf numFmtId="0" fontId="141" fillId="0" borderId="0" xfId="0" applyFont="1"/>
    <xf numFmtId="0" fontId="0" fillId="0" borderId="0" xfId="0" applyAlignment="1">
      <alignment horizontal="left"/>
    </xf>
    <xf numFmtId="0" fontId="135" fillId="0" borderId="0" xfId="0" applyFont="1" applyAlignment="1">
      <alignment horizontal="left"/>
    </xf>
    <xf numFmtId="49" fontId="21" fillId="0" borderId="0" xfId="0" applyNumberFormat="1" applyFont="1" applyAlignment="1">
      <alignment vertical="center"/>
    </xf>
    <xf numFmtId="0" fontId="33" fillId="0" borderId="0" xfId="0" applyFont="1" applyAlignment="1">
      <alignment horizontal="left"/>
    </xf>
    <xf numFmtId="181" fontId="18" fillId="0" borderId="0" xfId="0" applyNumberFormat="1" applyFont="1" applyBorder="1" applyAlignment="1">
      <alignment horizontal="center"/>
    </xf>
    <xf numFmtId="181" fontId="17" fillId="0" borderId="0" xfId="0" applyNumberFormat="1" applyFont="1" applyBorder="1" applyAlignment="1">
      <alignment horizontal="center"/>
    </xf>
    <xf numFmtId="167" fontId="18" fillId="0" borderId="0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center" wrapText="1"/>
    </xf>
    <xf numFmtId="3" fontId="17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 wrapText="1"/>
    </xf>
    <xf numFmtId="168" fontId="17" fillId="0" borderId="0" xfId="0" applyNumberFormat="1" applyFont="1" applyBorder="1" applyAlignment="1">
      <alignment horizontal="center" wrapText="1"/>
    </xf>
    <xf numFmtId="2" fontId="18" fillId="0" borderId="0" xfId="0" applyNumberFormat="1" applyFont="1" applyBorder="1" applyAlignment="1">
      <alignment horizontal="center"/>
    </xf>
    <xf numFmtId="3" fontId="44" fillId="0" borderId="0" xfId="0" applyNumberFormat="1" applyFont="1" applyBorder="1" applyAlignment="1">
      <alignment horizontal="center"/>
    </xf>
    <xf numFmtId="167" fontId="44" fillId="0" borderId="0" xfId="0" applyNumberFormat="1" applyFont="1" applyBorder="1" applyAlignment="1">
      <alignment horizontal="center"/>
    </xf>
    <xf numFmtId="14" fontId="8" fillId="31" borderId="6" xfId="0" applyNumberFormat="1" applyFont="1" applyFill="1" applyBorder="1" applyAlignment="1" applyProtection="1">
      <alignment horizontal="center"/>
      <protection locked="0"/>
    </xf>
    <xf numFmtId="167" fontId="74" fillId="31" borderId="23" xfId="0" applyNumberFormat="1" applyFont="1" applyFill="1" applyBorder="1" applyAlignment="1" applyProtection="1">
      <alignment horizontal="center" vertical="center" wrapText="1"/>
      <protection locked="0"/>
    </xf>
    <xf numFmtId="0" fontId="26" fillId="31" borderId="23" xfId="0" applyFont="1" applyFill="1" applyBorder="1" applyAlignment="1" applyProtection="1">
      <alignment horizontal="center" vertical="center" wrapText="1"/>
      <protection locked="0"/>
    </xf>
    <xf numFmtId="0" fontId="26" fillId="31" borderId="32" xfId="0" applyFont="1" applyFill="1" applyBorder="1" applyAlignment="1" applyProtection="1">
      <alignment horizontal="center" vertical="center"/>
      <protection locked="0"/>
    </xf>
    <xf numFmtId="0" fontId="8" fillId="31" borderId="6" xfId="0" applyFont="1" applyFill="1" applyBorder="1" applyAlignment="1" applyProtection="1">
      <alignment horizontal="center"/>
      <protection locked="0"/>
    </xf>
    <xf numFmtId="14" fontId="8" fillId="31" borderId="23" xfId="0" applyNumberFormat="1" applyFont="1" applyFill="1" applyBorder="1" applyAlignment="1" applyProtection="1">
      <alignment horizontal="center"/>
      <protection locked="0"/>
    </xf>
    <xf numFmtId="0" fontId="74" fillId="31" borderId="23" xfId="0" applyFont="1" applyFill="1" applyBorder="1" applyAlignment="1" applyProtection="1">
      <alignment horizontal="center" vertical="center" wrapText="1"/>
      <protection locked="0"/>
    </xf>
    <xf numFmtId="0" fontId="123" fillId="31" borderId="23" xfId="0" applyFont="1" applyFill="1" applyBorder="1" applyAlignment="1" applyProtection="1">
      <alignment horizontal="center" vertical="center" wrapText="1"/>
      <protection locked="0"/>
    </xf>
    <xf numFmtId="0" fontId="74" fillId="31" borderId="32" xfId="0" applyFont="1" applyFill="1" applyBorder="1" applyAlignment="1" applyProtection="1">
      <alignment horizontal="center" vertical="center"/>
      <protection locked="0"/>
    </xf>
    <xf numFmtId="0" fontId="147" fillId="0" borderId="0" xfId="0" applyFont="1" applyFill="1" applyBorder="1"/>
    <xf numFmtId="0" fontId="149" fillId="0" borderId="0" xfId="0" applyFont="1"/>
    <xf numFmtId="0" fontId="87" fillId="0" borderId="32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14" fontId="13" fillId="0" borderId="49" xfId="0" applyNumberFormat="1" applyFont="1" applyBorder="1" applyAlignment="1" applyProtection="1">
      <alignment horizontal="center" vertical="center"/>
      <protection locked="0"/>
    </xf>
    <xf numFmtId="0" fontId="162" fillId="0" borderId="23" xfId="0" applyFont="1" applyBorder="1" applyAlignment="1" applyProtection="1">
      <alignment horizontal="center" vertical="center" wrapText="1"/>
      <protection locked="0"/>
    </xf>
    <xf numFmtId="0" fontId="101" fillId="0" borderId="24" xfId="0" applyFont="1" applyBorder="1" applyAlignment="1" applyProtection="1">
      <alignment horizontal="center" vertical="center" wrapText="1"/>
      <protection locked="0"/>
    </xf>
    <xf numFmtId="0" fontId="148" fillId="0" borderId="0" xfId="0" applyFont="1"/>
    <xf numFmtId="2" fontId="18" fillId="0" borderId="20" xfId="0" applyNumberFormat="1" applyFont="1" applyBorder="1" applyAlignment="1">
      <alignment horizontal="center"/>
    </xf>
    <xf numFmtId="167" fontId="18" fillId="0" borderId="20" xfId="0" applyNumberFormat="1" applyFont="1" applyBorder="1" applyAlignment="1">
      <alignment horizontal="center"/>
    </xf>
    <xf numFmtId="2" fontId="17" fillId="0" borderId="20" xfId="0" applyNumberFormat="1" applyFont="1" applyBorder="1" applyAlignment="1">
      <alignment horizontal="center"/>
    </xf>
    <xf numFmtId="3" fontId="17" fillId="0" borderId="20" xfId="0" applyNumberFormat="1" applyFont="1" applyBorder="1" applyAlignment="1">
      <alignment horizontal="center"/>
    </xf>
    <xf numFmtId="167" fontId="17" fillId="0" borderId="20" xfId="0" applyNumberFormat="1" applyFont="1" applyBorder="1" applyAlignment="1">
      <alignment horizontal="center"/>
    </xf>
    <xf numFmtId="167" fontId="17" fillId="0" borderId="20" xfId="0" applyNumberFormat="1" applyFont="1" applyBorder="1" applyAlignment="1">
      <alignment horizontal="center" wrapText="1"/>
    </xf>
    <xf numFmtId="2" fontId="17" fillId="0" borderId="20" xfId="0" applyNumberFormat="1" applyFont="1" applyBorder="1" applyAlignment="1">
      <alignment horizontal="center" wrapText="1"/>
    </xf>
    <xf numFmtId="168" fontId="17" fillId="0" borderId="20" xfId="0" applyNumberFormat="1" applyFont="1" applyBorder="1" applyAlignment="1">
      <alignment horizontal="center" wrapText="1"/>
    </xf>
    <xf numFmtId="0" fontId="22" fillId="0" borderId="32" xfId="0" applyFont="1" applyBorder="1" applyAlignment="1" applyProtection="1">
      <alignment horizontal="center" vertical="center"/>
      <protection locked="0"/>
    </xf>
    <xf numFmtId="49" fontId="103" fillId="0" borderId="6" xfId="0" applyNumberFormat="1" applyFont="1" applyBorder="1" applyAlignment="1" applyProtection="1">
      <alignment horizontal="center" vertical="center" wrapText="1"/>
      <protection locked="0"/>
    </xf>
    <xf numFmtId="0" fontId="165" fillId="0" borderId="23" xfId="0" applyFont="1" applyBorder="1" applyAlignment="1" applyProtection="1">
      <alignment horizontal="center" vertical="center" wrapText="1"/>
      <protection locked="0"/>
    </xf>
    <xf numFmtId="0" fontId="13" fillId="0" borderId="17" xfId="0" applyFont="1" applyFill="1" applyBorder="1" applyAlignment="1">
      <alignment horizontal="center"/>
    </xf>
    <xf numFmtId="49" fontId="8" fillId="0" borderId="18" xfId="0" applyNumberFormat="1" applyFont="1" applyFill="1" applyBorder="1" applyAlignment="1">
      <alignment horizontal="center"/>
    </xf>
    <xf numFmtId="49" fontId="8" fillId="0" borderId="18" xfId="0" applyNumberFormat="1" applyFont="1" applyFill="1" applyBorder="1"/>
    <xf numFmtId="0" fontId="8" fillId="0" borderId="16" xfId="0" applyFont="1" applyFill="1" applyBorder="1" applyAlignment="1">
      <alignment horizontal="center"/>
    </xf>
    <xf numFmtId="49" fontId="87" fillId="0" borderId="6" xfId="0" applyNumberFormat="1" applyFont="1" applyBorder="1" applyAlignment="1" applyProtection="1">
      <alignment horizontal="center" vertical="center" wrapText="1"/>
      <protection locked="0"/>
    </xf>
    <xf numFmtId="49" fontId="125" fillId="0" borderId="6" xfId="0" applyNumberFormat="1" applyFont="1" applyBorder="1" applyAlignment="1" applyProtection="1">
      <alignment horizontal="center" vertical="center" wrapText="1"/>
      <protection locked="0"/>
    </xf>
    <xf numFmtId="167" fontId="103" fillId="0" borderId="21" xfId="0" applyNumberFormat="1" applyFont="1" applyBorder="1" applyAlignment="1" applyProtection="1">
      <alignment horizontal="center" vertical="center" wrapText="1"/>
      <protection locked="0"/>
    </xf>
    <xf numFmtId="167" fontId="103" fillId="0" borderId="23" xfId="0" applyNumberFormat="1" applyFont="1" applyBorder="1" applyAlignment="1" applyProtection="1">
      <alignment horizontal="center" vertical="center" wrapText="1"/>
      <protection locked="0"/>
    </xf>
    <xf numFmtId="167" fontId="103" fillId="0" borderId="23" xfId="0" applyNumberFormat="1" applyFont="1" applyBorder="1" applyAlignment="1" applyProtection="1">
      <alignment horizontal="center" vertical="center"/>
      <protection locked="0"/>
    </xf>
    <xf numFmtId="167" fontId="103" fillId="6" borderId="23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23" xfId="0" applyNumberFormat="1" applyFont="1" applyFill="1" applyBorder="1" applyAlignment="1" applyProtection="1">
      <alignment horizontal="center" vertical="center" wrapText="1"/>
      <protection locked="0"/>
    </xf>
    <xf numFmtId="167" fontId="103" fillId="12" borderId="23" xfId="0" applyNumberFormat="1" applyFont="1" applyFill="1" applyBorder="1" applyAlignment="1" applyProtection="1">
      <alignment horizontal="center" vertical="center" wrapText="1"/>
      <protection locked="0"/>
    </xf>
    <xf numFmtId="167" fontId="103" fillId="7" borderId="23" xfId="0" applyNumberFormat="1" applyFont="1" applyFill="1" applyBorder="1" applyAlignment="1" applyProtection="1">
      <alignment horizontal="center" vertical="center" wrapText="1"/>
      <protection locked="0"/>
    </xf>
    <xf numFmtId="167" fontId="87" fillId="0" borderId="23" xfId="0" applyNumberFormat="1" applyFont="1" applyBorder="1" applyAlignment="1" applyProtection="1">
      <alignment horizontal="center" vertical="center" wrapText="1"/>
      <protection locked="0"/>
    </xf>
    <xf numFmtId="167" fontId="87" fillId="12" borderId="23" xfId="0" applyNumberFormat="1" applyFont="1" applyFill="1" applyBorder="1" applyAlignment="1" applyProtection="1">
      <alignment horizontal="center" vertical="center" wrapText="1"/>
      <protection locked="0"/>
    </xf>
    <xf numFmtId="167" fontId="87" fillId="7" borderId="23" xfId="0" applyNumberFormat="1" applyFont="1" applyFill="1" applyBorder="1" applyAlignment="1" applyProtection="1">
      <alignment horizontal="center" vertical="center" wrapText="1"/>
      <protection locked="0"/>
    </xf>
    <xf numFmtId="167" fontId="125" fillId="12" borderId="23" xfId="0" applyNumberFormat="1" applyFont="1" applyFill="1" applyBorder="1" applyAlignment="1" applyProtection="1">
      <alignment horizontal="center" vertical="center" wrapText="1"/>
      <protection locked="0"/>
    </xf>
    <xf numFmtId="167" fontId="125" fillId="0" borderId="23" xfId="0" applyNumberFormat="1" applyFont="1" applyBorder="1" applyAlignment="1" applyProtection="1">
      <alignment horizontal="center" vertical="center" wrapText="1"/>
      <protection locked="0"/>
    </xf>
    <xf numFmtId="167" fontId="167" fillId="7" borderId="23" xfId="0" applyNumberFormat="1" applyFont="1" applyFill="1" applyBorder="1" applyAlignment="1" applyProtection="1">
      <alignment horizontal="center" vertical="center" wrapText="1"/>
      <protection locked="0"/>
    </xf>
    <xf numFmtId="167" fontId="167" fillId="0" borderId="23" xfId="0" applyNumberFormat="1" applyFont="1" applyBorder="1" applyAlignment="1" applyProtection="1">
      <alignment horizontal="center" vertical="center" wrapText="1"/>
      <protection locked="0"/>
    </xf>
    <xf numFmtId="167" fontId="167" fillId="12" borderId="23" xfId="0" applyNumberFormat="1" applyFont="1" applyFill="1" applyBorder="1" applyAlignment="1" applyProtection="1">
      <alignment horizontal="center" vertical="center" wrapText="1"/>
      <protection locked="0"/>
    </xf>
    <xf numFmtId="167" fontId="87" fillId="0" borderId="22" xfId="0" applyNumberFormat="1" applyFont="1" applyFill="1" applyBorder="1" applyAlignment="1" applyProtection="1">
      <alignment horizontal="center" vertical="center" wrapText="1"/>
      <protection locked="0"/>
    </xf>
    <xf numFmtId="167" fontId="87" fillId="31" borderId="23" xfId="0" applyNumberFormat="1" applyFont="1" applyFill="1" applyBorder="1" applyAlignment="1" applyProtection="1">
      <alignment horizontal="center" vertical="center" wrapText="1"/>
      <protection locked="0"/>
    </xf>
    <xf numFmtId="167" fontId="87" fillId="0" borderId="23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23" xfId="0" applyNumberFormat="1" applyFont="1" applyFill="1" applyBorder="1" applyAlignment="1" applyProtection="1">
      <alignment horizontal="center" vertical="center" wrapText="1"/>
      <protection locked="0"/>
    </xf>
    <xf numFmtId="0" fontId="162" fillId="6" borderId="49" xfId="0" applyFont="1" applyFill="1" applyBorder="1" applyAlignment="1" applyProtection="1">
      <alignment horizontal="center" vertical="center" wrapText="1"/>
      <protection locked="0"/>
    </xf>
    <xf numFmtId="14" fontId="166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172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172" fillId="6" borderId="23" xfId="0" applyFont="1" applyFill="1" applyBorder="1" applyAlignment="1" applyProtection="1">
      <alignment horizontal="center" vertical="center" wrapText="1"/>
      <protection locked="0"/>
    </xf>
    <xf numFmtId="0" fontId="166" fillId="6" borderId="6" xfId="0" applyFont="1" applyFill="1" applyBorder="1" applyAlignment="1" applyProtection="1">
      <alignment horizontal="center" vertical="center" wrapText="1"/>
      <protection locked="0"/>
    </xf>
    <xf numFmtId="49" fontId="166" fillId="44" borderId="23" xfId="0" applyNumberFormat="1" applyFont="1" applyFill="1" applyBorder="1" applyAlignment="1" applyProtection="1">
      <alignment horizontal="center" vertical="center" wrapText="1"/>
      <protection locked="0"/>
    </xf>
    <xf numFmtId="49" fontId="166" fillId="6" borderId="23" xfId="0" applyNumberFormat="1" applyFont="1" applyFill="1" applyBorder="1" applyAlignment="1" applyProtection="1">
      <alignment horizontal="center" vertical="center" wrapText="1"/>
      <protection locked="0"/>
    </xf>
    <xf numFmtId="14" fontId="138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166" fillId="6" borderId="23" xfId="0" applyFont="1" applyFill="1" applyBorder="1" applyAlignment="1" applyProtection="1">
      <alignment horizontal="center" vertical="center" wrapText="1"/>
      <protection locked="0"/>
    </xf>
    <xf numFmtId="49" fontId="108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172" fillId="6" borderId="6" xfId="0" applyFont="1" applyFill="1" applyBorder="1" applyAlignment="1" applyProtection="1">
      <alignment horizontal="center" vertical="center" wrapText="1"/>
      <protection locked="0"/>
    </xf>
    <xf numFmtId="0" fontId="172" fillId="44" borderId="6" xfId="0" applyFont="1" applyFill="1" applyBorder="1" applyAlignment="1" applyProtection="1">
      <alignment horizontal="center" vertical="center" wrapText="1"/>
      <protection locked="0"/>
    </xf>
    <xf numFmtId="49" fontId="172" fillId="44" borderId="23" xfId="0" applyNumberFormat="1" applyFont="1" applyFill="1" applyBorder="1" applyAlignment="1" applyProtection="1">
      <alignment horizontal="center" vertical="center" wrapText="1"/>
      <protection locked="0"/>
    </xf>
    <xf numFmtId="0" fontId="90" fillId="6" borderId="6" xfId="0" applyFont="1" applyFill="1" applyBorder="1" applyAlignment="1" applyProtection="1">
      <alignment horizontal="center" vertical="center" wrapText="1"/>
      <protection locked="0"/>
    </xf>
    <xf numFmtId="49" fontId="172" fillId="44" borderId="25" xfId="0" applyNumberFormat="1" applyFont="1" applyFill="1" applyBorder="1" applyAlignment="1" applyProtection="1">
      <alignment horizontal="center" vertical="center" wrapText="1"/>
      <protection locked="0"/>
    </xf>
    <xf numFmtId="0" fontId="103" fillId="12" borderId="23" xfId="0" applyFont="1" applyFill="1" applyBorder="1" applyAlignment="1" applyProtection="1">
      <alignment horizontal="center" vertical="center" wrapText="1"/>
      <protection locked="0"/>
    </xf>
    <xf numFmtId="0" fontId="147" fillId="12" borderId="23" xfId="0" applyFont="1" applyFill="1" applyBorder="1" applyAlignment="1" applyProtection="1">
      <alignment horizontal="center" vertical="center" wrapText="1"/>
      <protection locked="0"/>
    </xf>
    <xf numFmtId="49" fontId="172" fillId="45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Protection="1">
      <protection locked="0"/>
    </xf>
    <xf numFmtId="0" fontId="162" fillId="6" borderId="54" xfId="0" applyFont="1" applyFill="1" applyBorder="1" applyAlignment="1" applyProtection="1">
      <alignment horizontal="center" vertical="center" wrapText="1"/>
      <protection locked="0"/>
    </xf>
    <xf numFmtId="0" fontId="162" fillId="6" borderId="6" xfId="0" applyFont="1" applyFill="1" applyBorder="1" applyAlignment="1" applyProtection="1">
      <alignment horizontal="center" vertical="center" wrapText="1"/>
      <protection locked="0"/>
    </xf>
    <xf numFmtId="167" fontId="103" fillId="0" borderId="28" xfId="0" applyNumberFormat="1" applyFont="1" applyBorder="1" applyAlignment="1" applyProtection="1">
      <alignment horizontal="center" vertical="center" wrapText="1"/>
      <protection locked="0"/>
    </xf>
    <xf numFmtId="0" fontId="78" fillId="0" borderId="28" xfId="0" applyFont="1" applyBorder="1" applyAlignment="1" applyProtection="1">
      <alignment horizontal="center" vertical="center" wrapText="1"/>
      <protection locked="0"/>
    </xf>
    <xf numFmtId="0" fontId="78" fillId="0" borderId="56" xfId="0" applyFont="1" applyBorder="1" applyAlignment="1" applyProtection="1">
      <alignment horizontal="center" vertical="center"/>
      <protection locked="0"/>
    </xf>
    <xf numFmtId="14" fontId="13" fillId="0" borderId="54" xfId="0" applyNumberFormat="1" applyFont="1" applyBorder="1" applyAlignment="1" applyProtection="1">
      <alignment horizontal="center"/>
      <protection locked="0"/>
    </xf>
    <xf numFmtId="14" fontId="13" fillId="0" borderId="6" xfId="0" applyNumberFormat="1" applyFont="1" applyBorder="1" applyAlignment="1" applyProtection="1">
      <alignment horizontal="center"/>
      <protection locked="0"/>
    </xf>
    <xf numFmtId="0" fontId="13" fillId="0" borderId="54" xfId="0" applyFont="1" applyBorder="1" applyAlignment="1" applyProtection="1">
      <alignment horizont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72" fillId="45" borderId="6" xfId="0" applyFont="1" applyFill="1" applyBorder="1" applyAlignment="1" applyProtection="1">
      <alignment horizontal="center" vertical="center" wrapText="1"/>
      <protection locked="0"/>
    </xf>
    <xf numFmtId="0" fontId="87" fillId="31" borderId="23" xfId="0" applyFont="1" applyFill="1" applyBorder="1" applyAlignment="1" applyProtection="1">
      <alignment horizontal="center" vertical="center" wrapText="1"/>
      <protection locked="0"/>
    </xf>
    <xf numFmtId="49" fontId="128" fillId="12" borderId="6" xfId="0" applyNumberFormat="1" applyFont="1" applyFill="1" applyBorder="1" applyAlignment="1" applyProtection="1">
      <alignment horizontal="center" vertical="center" wrapText="1"/>
      <protection locked="0"/>
    </xf>
    <xf numFmtId="0" fontId="147" fillId="0" borderId="23" xfId="0" applyFont="1" applyFill="1" applyBorder="1" applyAlignment="1" applyProtection="1">
      <alignment horizontal="center" vertical="center" wrapText="1"/>
      <protection locked="0"/>
    </xf>
    <xf numFmtId="49" fontId="147" fillId="12" borderId="6" xfId="0" applyNumberFormat="1" applyFont="1" applyFill="1" applyBorder="1" applyAlignment="1" applyProtection="1">
      <alignment horizontal="center" vertical="center" wrapText="1"/>
      <protection locked="0"/>
    </xf>
    <xf numFmtId="0" fontId="147" fillId="7" borderId="23" xfId="0" applyFont="1" applyFill="1" applyBorder="1" applyAlignment="1" applyProtection="1">
      <alignment horizontal="center" vertical="center" wrapText="1"/>
      <protection locked="0"/>
    </xf>
    <xf numFmtId="0" fontId="103" fillId="0" borderId="23" xfId="0" applyFont="1" applyFill="1" applyBorder="1" applyAlignment="1" applyProtection="1">
      <alignment horizontal="center" vertical="center" wrapText="1"/>
      <protection locked="0"/>
    </xf>
    <xf numFmtId="0" fontId="147" fillId="31" borderId="23" xfId="0" applyFont="1" applyFill="1" applyBorder="1" applyAlignment="1" applyProtection="1">
      <alignment horizontal="center" vertical="center" wrapText="1"/>
      <protection locked="0"/>
    </xf>
    <xf numFmtId="49" fontId="103" fillId="31" borderId="6" xfId="0" applyNumberFormat="1" applyFont="1" applyFill="1" applyBorder="1" applyAlignment="1" applyProtection="1">
      <alignment horizontal="center" vertical="center" wrapText="1"/>
      <protection locked="0"/>
    </xf>
    <xf numFmtId="49" fontId="137" fillId="31" borderId="6" xfId="0" applyNumberFormat="1" applyFont="1" applyFill="1" applyBorder="1" applyAlignment="1" applyProtection="1">
      <alignment horizontal="center" vertical="center" wrapText="1"/>
      <protection locked="0"/>
    </xf>
    <xf numFmtId="0" fontId="125" fillId="0" borderId="0" xfId="0" applyFont="1" applyAlignment="1">
      <alignment horizontal="center" vertical="center"/>
    </xf>
    <xf numFmtId="49" fontId="103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103" fillId="41" borderId="6" xfId="0" applyNumberFormat="1" applyFont="1" applyFill="1" applyBorder="1" applyAlignment="1" applyProtection="1">
      <alignment horizontal="center" vertical="center" wrapText="1"/>
      <protection locked="0"/>
    </xf>
    <xf numFmtId="49" fontId="103" fillId="30" borderId="6" xfId="0" applyNumberFormat="1" applyFont="1" applyFill="1" applyBorder="1" applyAlignment="1" applyProtection="1">
      <alignment horizontal="center" vertical="center" wrapText="1"/>
      <protection locked="0"/>
    </xf>
    <xf numFmtId="49" fontId="103" fillId="42" borderId="6" xfId="0" applyNumberFormat="1" applyFont="1" applyFill="1" applyBorder="1" applyAlignment="1" applyProtection="1">
      <alignment horizontal="center" vertical="center" wrapText="1"/>
      <protection locked="0"/>
    </xf>
    <xf numFmtId="49" fontId="128" fillId="31" borderId="6" xfId="0" applyNumberFormat="1" applyFont="1" applyFill="1" applyBorder="1" applyAlignment="1" applyProtection="1">
      <alignment horizontal="center" vertical="center" wrapText="1"/>
      <protection locked="0"/>
    </xf>
    <xf numFmtId="49" fontId="87" fillId="31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31" borderId="32" xfId="0" applyFont="1" applyFill="1" applyBorder="1" applyAlignment="1" applyProtection="1">
      <alignment horizontal="right" vertical="center"/>
      <protection locked="0"/>
    </xf>
    <xf numFmtId="0" fontId="214" fillId="0" borderId="21" xfId="0" applyFont="1" applyBorder="1" applyAlignment="1" applyProtection="1">
      <alignment horizontal="center" vertical="center" wrapText="1"/>
      <protection locked="0"/>
    </xf>
    <xf numFmtId="0" fontId="125" fillId="0" borderId="51" xfId="0" applyFont="1" applyBorder="1" applyAlignment="1" applyProtection="1">
      <alignment horizontal="center" vertical="center"/>
      <protection locked="0"/>
    </xf>
    <xf numFmtId="0" fontId="125" fillId="0" borderId="32" xfId="0" applyFont="1" applyBorder="1" applyAlignment="1" applyProtection="1">
      <alignment horizontal="center" vertical="center"/>
      <protection locked="0"/>
    </xf>
    <xf numFmtId="167" fontId="74" fillId="0" borderId="24" xfId="0" applyNumberFormat="1" applyFont="1" applyBorder="1" applyAlignment="1" applyProtection="1">
      <alignment horizontal="center" vertical="center" wrapText="1"/>
      <protection locked="0"/>
    </xf>
    <xf numFmtId="179" fontId="76" fillId="0" borderId="0" xfId="0" applyNumberFormat="1" applyFont="1" applyAlignment="1">
      <alignment vertical="center"/>
    </xf>
    <xf numFmtId="179" fontId="77" fillId="0" borderId="0" xfId="0" applyNumberFormat="1" applyFont="1" applyAlignment="1">
      <alignment horizontal="right" vertical="center"/>
    </xf>
    <xf numFmtId="179" fontId="76" fillId="0" borderId="0" xfId="0" applyNumberFormat="1" applyFont="1" applyAlignment="1">
      <alignment horizontal="right" vertical="center"/>
    </xf>
    <xf numFmtId="0" fontId="76" fillId="0" borderId="0" xfId="0" applyFont="1" applyAlignment="1">
      <alignment horizontal="center"/>
    </xf>
    <xf numFmtId="0" fontId="76" fillId="35" borderId="0" xfId="0" applyFont="1" applyFill="1" applyAlignment="1">
      <alignment horizontal="center"/>
    </xf>
    <xf numFmtId="49" fontId="76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179" fontId="76" fillId="0" borderId="20" xfId="0" applyNumberFormat="1" applyFont="1" applyBorder="1" applyAlignment="1">
      <alignment vertical="center"/>
    </xf>
    <xf numFmtId="0" fontId="27" fillId="35" borderId="20" xfId="0" applyFont="1" applyFill="1" applyBorder="1" applyAlignment="1">
      <alignment horizontal="center"/>
    </xf>
    <xf numFmtId="0" fontId="76" fillId="35" borderId="20" xfId="0" applyFont="1" applyFill="1" applyBorder="1" applyAlignment="1">
      <alignment horizontal="center"/>
    </xf>
    <xf numFmtId="0" fontId="76" fillId="0" borderId="20" xfId="0" applyFont="1" applyBorder="1"/>
    <xf numFmtId="0" fontId="76" fillId="0" borderId="20" xfId="0" applyFont="1" applyBorder="1" applyAlignment="1">
      <alignment horizontal="center"/>
    </xf>
    <xf numFmtId="179" fontId="12" fillId="0" borderId="0" xfId="0" applyNumberFormat="1" applyFont="1" applyAlignment="1">
      <alignment horizontal="left"/>
    </xf>
    <xf numFmtId="179" fontId="12" fillId="0" borderId="2" xfId="0" applyNumberFormat="1" applyFont="1" applyBorder="1" applyAlignment="1">
      <alignment horizontal="left"/>
    </xf>
    <xf numFmtId="0" fontId="12" fillId="0" borderId="2" xfId="0" applyFont="1" applyBorder="1"/>
    <xf numFmtId="0" fontId="0" fillId="0" borderId="2" xfId="0" applyBorder="1"/>
    <xf numFmtId="179" fontId="12" fillId="0" borderId="19" xfId="0" applyNumberFormat="1" applyFont="1" applyBorder="1" applyAlignment="1">
      <alignment horizontal="left"/>
    </xf>
    <xf numFmtId="0" fontId="12" fillId="0" borderId="19" xfId="0" applyFont="1" applyBorder="1"/>
    <xf numFmtId="0" fontId="0" fillId="0" borderId="19" xfId="0" applyBorder="1"/>
    <xf numFmtId="0" fontId="12" fillId="0" borderId="2" xfId="0" applyFont="1" applyBorder="1" applyAlignment="1">
      <alignment wrapText="1"/>
    </xf>
    <xf numFmtId="179" fontId="12" fillId="30" borderId="58" xfId="0" applyNumberFormat="1" applyFont="1" applyFill="1" applyBorder="1" applyAlignment="1">
      <alignment horizontal="left"/>
    </xf>
    <xf numFmtId="0" fontId="12" fillId="30" borderId="58" xfId="0" applyFont="1" applyFill="1" applyBorder="1"/>
    <xf numFmtId="0" fontId="0" fillId="30" borderId="58" xfId="0" applyFill="1" applyBorder="1"/>
    <xf numFmtId="0" fontId="12" fillId="30" borderId="58" xfId="0" applyFont="1" applyFill="1" applyBorder="1" applyAlignment="1">
      <alignment horizontal="center"/>
    </xf>
    <xf numFmtId="179" fontId="12" fillId="0" borderId="59" xfId="0" applyNumberFormat="1" applyFont="1" applyBorder="1" applyAlignment="1">
      <alignment horizontal="left"/>
    </xf>
    <xf numFmtId="0" fontId="12" fillId="0" borderId="59" xfId="0" applyFont="1" applyBorder="1"/>
    <xf numFmtId="0" fontId="0" fillId="0" borderId="59" xfId="0" applyBorder="1"/>
    <xf numFmtId="0" fontId="12" fillId="0" borderId="59" xfId="0" applyFont="1" applyBorder="1" applyAlignment="1">
      <alignment wrapText="1"/>
    </xf>
    <xf numFmtId="179" fontId="12" fillId="30" borderId="19" xfId="0" applyNumberFormat="1" applyFont="1" applyFill="1" applyBorder="1" applyAlignment="1">
      <alignment horizontal="left"/>
    </xf>
    <xf numFmtId="0" fontId="12" fillId="30" borderId="19" xfId="0" applyFont="1" applyFill="1" applyBorder="1" applyAlignment="1">
      <alignment horizontal="center"/>
    </xf>
    <xf numFmtId="179" fontId="12" fillId="0" borderId="20" xfId="0" applyNumberFormat="1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12" fillId="0" borderId="20" xfId="0" applyFont="1" applyBorder="1"/>
    <xf numFmtId="179" fontId="12" fillId="0" borderId="0" xfId="0" applyNumberFormat="1" applyFont="1" applyBorder="1" applyAlignment="1">
      <alignment horizontal="center"/>
    </xf>
    <xf numFmtId="0" fontId="8" fillId="0" borderId="4" xfId="0" applyFont="1" applyBorder="1" applyAlignment="1" applyProtection="1">
      <alignment horizontal="center"/>
      <protection locked="0"/>
    </xf>
    <xf numFmtId="14" fontId="8" fillId="0" borderId="4" xfId="0" applyNumberFormat="1" applyFont="1" applyBorder="1" applyAlignment="1" applyProtection="1">
      <alignment horizontal="center"/>
      <protection locked="0"/>
    </xf>
    <xf numFmtId="0" fontId="8" fillId="31" borderId="54" xfId="0" applyFont="1" applyFill="1" applyBorder="1" applyAlignment="1" applyProtection="1">
      <alignment horizontal="center"/>
      <protection locked="0"/>
    </xf>
    <xf numFmtId="14" fontId="8" fillId="31" borderId="54" xfId="0" applyNumberFormat="1" applyFont="1" applyFill="1" applyBorder="1" applyAlignment="1" applyProtection="1">
      <alignment horizontal="center"/>
      <protection locked="0"/>
    </xf>
    <xf numFmtId="167" fontId="103" fillId="0" borderId="25" xfId="0" applyNumberFormat="1" applyFont="1" applyBorder="1" applyAlignment="1" applyProtection="1">
      <alignment horizontal="center" vertical="center" wrapText="1"/>
      <protection locked="0"/>
    </xf>
    <xf numFmtId="0" fontId="26" fillId="0" borderId="25" xfId="0" applyFont="1" applyBorder="1" applyAlignment="1" applyProtection="1">
      <alignment horizontal="center" vertical="center" wrapText="1"/>
      <protection locked="0"/>
    </xf>
    <xf numFmtId="0" fontId="26" fillId="0" borderId="60" xfId="0" applyFont="1" applyBorder="1" applyAlignment="1" applyProtection="1">
      <alignment horizontal="center" vertical="center"/>
      <protection locked="0"/>
    </xf>
    <xf numFmtId="49" fontId="128" fillId="31" borderId="54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28" xfId="0" applyNumberFormat="1" applyFont="1" applyFill="1" applyBorder="1" applyAlignment="1" applyProtection="1">
      <alignment horizontal="center" vertical="center" wrapText="1"/>
      <protection locked="0"/>
    </xf>
    <xf numFmtId="0" fontId="26" fillId="31" borderId="28" xfId="0" applyFont="1" applyFill="1" applyBorder="1" applyAlignment="1" applyProtection="1">
      <alignment horizontal="center" vertical="center" wrapText="1"/>
      <protection locked="0"/>
    </xf>
    <xf numFmtId="0" fontId="26" fillId="31" borderId="56" xfId="0" applyFont="1" applyFill="1" applyBorder="1" applyAlignment="1" applyProtection="1">
      <alignment horizontal="center" vertical="center"/>
      <protection locked="0"/>
    </xf>
    <xf numFmtId="0" fontId="219" fillId="0" borderId="28" xfId="0" applyFont="1" applyFill="1" applyBorder="1" applyAlignment="1" applyProtection="1">
      <alignment horizontal="center" vertical="center" wrapText="1"/>
      <protection locked="0"/>
    </xf>
    <xf numFmtId="0" fontId="219" fillId="0" borderId="23" xfId="0" applyFont="1" applyFill="1" applyBorder="1" applyAlignment="1" applyProtection="1">
      <alignment horizontal="center" vertical="center" wrapText="1"/>
      <protection locked="0"/>
    </xf>
    <xf numFmtId="0" fontId="220" fillId="0" borderId="23" xfId="0" applyFont="1" applyFill="1" applyBorder="1" applyAlignment="1" applyProtection="1">
      <alignment horizontal="center" vertical="center" wrapText="1"/>
      <protection locked="0"/>
    </xf>
    <xf numFmtId="0" fontId="100" fillId="0" borderId="0" xfId="0" applyFont="1" applyBorder="1"/>
    <xf numFmtId="0" fontId="100" fillId="0" borderId="1" xfId="0" applyFont="1" applyBorder="1"/>
    <xf numFmtId="0" fontId="91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0" fillId="32" borderId="1" xfId="0" applyFont="1" applyFill="1" applyBorder="1"/>
    <xf numFmtId="0" fontId="217" fillId="47" borderId="1" xfId="0" applyFont="1" applyFill="1" applyBorder="1"/>
    <xf numFmtId="0" fontId="100" fillId="0" borderId="1" xfId="0" applyFont="1" applyBorder="1" applyAlignment="1">
      <alignment horizontal="center" vertical="center"/>
    </xf>
    <xf numFmtId="0" fontId="100" fillId="0" borderId="1" xfId="0" applyFont="1" applyBorder="1" applyAlignment="1">
      <alignment vertical="center"/>
    </xf>
    <xf numFmtId="0" fontId="100" fillId="0" borderId="1" xfId="0" applyFont="1" applyFill="1" applyBorder="1"/>
    <xf numFmtId="0" fontId="149" fillId="0" borderId="1" xfId="0" applyFont="1" applyBorder="1" applyAlignment="1">
      <alignment horizontal="center"/>
    </xf>
    <xf numFmtId="0" fontId="217" fillId="0" borderId="1" xfId="0" applyFont="1" applyFill="1" applyBorder="1"/>
    <xf numFmtId="0" fontId="100" fillId="3" borderId="1" xfId="0" applyFont="1" applyFill="1" applyBorder="1"/>
    <xf numFmtId="0" fontId="217" fillId="3" borderId="1" xfId="0" applyFont="1" applyFill="1" applyBorder="1"/>
    <xf numFmtId="0" fontId="217" fillId="49" borderId="1" xfId="0" applyFont="1" applyFill="1" applyBorder="1" applyAlignment="1">
      <alignment horizontal="center"/>
    </xf>
    <xf numFmtId="0" fontId="217" fillId="49" borderId="1" xfId="0" applyFont="1" applyFill="1" applyBorder="1"/>
    <xf numFmtId="0" fontId="222" fillId="3" borderId="1" xfId="0" applyFont="1" applyFill="1" applyBorder="1"/>
    <xf numFmtId="0" fontId="221" fillId="3" borderId="1" xfId="0" applyFont="1" applyFill="1" applyBorder="1"/>
    <xf numFmtId="1" fontId="103" fillId="0" borderId="21" xfId="0" applyNumberFormat="1" applyFont="1" applyBorder="1" applyAlignment="1" applyProtection="1">
      <alignment horizontal="center" vertical="center" wrapText="1"/>
      <protection locked="0"/>
    </xf>
    <xf numFmtId="1" fontId="103" fillId="0" borderId="28" xfId="0" applyNumberFormat="1" applyFont="1" applyBorder="1" applyAlignment="1" applyProtection="1">
      <alignment horizontal="center" vertical="center" wrapText="1"/>
      <protection locked="0"/>
    </xf>
    <xf numFmtId="1" fontId="103" fillId="0" borderId="23" xfId="0" applyNumberFormat="1" applyFont="1" applyBorder="1" applyAlignment="1" applyProtection="1">
      <alignment horizontal="center" vertical="center" wrapText="1"/>
      <protection locked="0"/>
    </xf>
    <xf numFmtId="1" fontId="103" fillId="0" borderId="23" xfId="0" applyNumberFormat="1" applyFont="1" applyBorder="1" applyAlignment="1" applyProtection="1">
      <alignment horizontal="center" vertical="center"/>
      <protection locked="0"/>
    </xf>
    <xf numFmtId="1" fontId="103" fillId="6" borderId="23" xfId="0" applyNumberFormat="1" applyFont="1" applyFill="1" applyBorder="1" applyAlignment="1" applyProtection="1">
      <alignment horizontal="center" vertical="center" wrapText="1"/>
      <protection locked="0"/>
    </xf>
    <xf numFmtId="1" fontId="103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103" fillId="12" borderId="23" xfId="0" applyNumberFormat="1" applyFont="1" applyFill="1" applyBorder="1" applyAlignment="1" applyProtection="1">
      <alignment horizontal="center" vertical="center" wrapText="1"/>
      <protection locked="0"/>
    </xf>
    <xf numFmtId="1" fontId="103" fillId="7" borderId="23" xfId="0" applyNumberFormat="1" applyFont="1" applyFill="1" applyBorder="1" applyAlignment="1" applyProtection="1">
      <alignment horizontal="center" vertical="center" wrapText="1"/>
      <protection locked="0"/>
    </xf>
    <xf numFmtId="1" fontId="103" fillId="0" borderId="22" xfId="0" applyNumberFormat="1" applyFont="1" applyBorder="1" applyAlignment="1" applyProtection="1">
      <alignment horizontal="center" vertical="center" wrapText="1"/>
      <protection locked="0"/>
    </xf>
    <xf numFmtId="1" fontId="103" fillId="0" borderId="25" xfId="0" applyNumberFormat="1" applyFont="1" applyBorder="1" applyAlignment="1" applyProtection="1">
      <alignment horizontal="center" vertical="center" wrapText="1"/>
      <protection locked="0"/>
    </xf>
    <xf numFmtId="1" fontId="103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103" fillId="12" borderId="22" xfId="0" applyNumberFormat="1" applyFont="1" applyFill="1" applyBorder="1" applyAlignment="1" applyProtection="1">
      <alignment horizontal="center" vertical="center" wrapText="1"/>
      <protection locked="0"/>
    </xf>
    <xf numFmtId="1" fontId="103" fillId="31" borderId="22" xfId="0" applyNumberFormat="1" applyFont="1" applyFill="1" applyBorder="1" applyAlignment="1" applyProtection="1">
      <alignment horizontal="center" vertical="center" wrapText="1"/>
      <protection locked="0"/>
    </xf>
    <xf numFmtId="1" fontId="103" fillId="31" borderId="23" xfId="0" applyNumberFormat="1" applyFont="1" applyFill="1" applyBorder="1" applyAlignment="1" applyProtection="1">
      <alignment horizontal="center" vertical="center" wrapText="1"/>
      <protection locked="0"/>
    </xf>
    <xf numFmtId="1" fontId="103" fillId="0" borderId="24" xfId="0" applyNumberFormat="1" applyFont="1" applyBorder="1" applyAlignment="1" applyProtection="1">
      <alignment horizontal="center" vertical="center" wrapText="1"/>
      <protection locked="0"/>
    </xf>
    <xf numFmtId="1" fontId="103" fillId="31" borderId="28" xfId="0" applyNumberFormat="1" applyFont="1" applyFill="1" applyBorder="1" applyAlignment="1" applyProtection="1">
      <alignment horizontal="center" vertical="center" wrapText="1"/>
      <protection locked="0"/>
    </xf>
    <xf numFmtId="0" fontId="33" fillId="17" borderId="62" xfId="0" applyFont="1" applyFill="1" applyBorder="1"/>
    <xf numFmtId="0" fontId="12" fillId="3" borderId="62" xfId="0" applyFont="1" applyFill="1" applyBorder="1"/>
    <xf numFmtId="0" fontId="12" fillId="3" borderId="63" xfId="0" applyFont="1" applyFill="1" applyBorder="1"/>
    <xf numFmtId="0" fontId="12" fillId="48" borderId="62" xfId="0" applyFont="1" applyFill="1" applyBorder="1"/>
    <xf numFmtId="0" fontId="12" fillId="30" borderId="64" xfId="0" applyFont="1" applyFill="1" applyBorder="1"/>
    <xf numFmtId="0" fontId="30" fillId="47" borderId="62" xfId="0" applyFont="1" applyFill="1" applyBorder="1"/>
    <xf numFmtId="0" fontId="30" fillId="47" borderId="63" xfId="0" applyFont="1" applyFill="1" applyBorder="1"/>
    <xf numFmtId="167" fontId="225" fillId="0" borderId="0" xfId="0" applyNumberFormat="1" applyFont="1" applyBorder="1" applyAlignment="1">
      <alignment horizontal="center"/>
    </xf>
    <xf numFmtId="0" fontId="76" fillId="35" borderId="20" xfId="0" applyFont="1" applyFill="1" applyBorder="1"/>
    <xf numFmtId="0" fontId="30" fillId="0" borderId="65" xfId="0" applyFont="1" applyBorder="1" applyAlignment="1">
      <alignment wrapText="1"/>
    </xf>
    <xf numFmtId="0" fontId="30" fillId="47" borderId="66" xfId="0" applyFont="1" applyFill="1" applyBorder="1"/>
    <xf numFmtId="179" fontId="12" fillId="0" borderId="46" xfId="0" applyNumberFormat="1" applyFont="1" applyBorder="1" applyAlignment="1">
      <alignment horizontal="left"/>
    </xf>
    <xf numFmtId="0" fontId="12" fillId="0" borderId="46" xfId="0" applyFont="1" applyBorder="1"/>
    <xf numFmtId="0" fontId="0" fillId="0" borderId="46" xfId="0" applyBorder="1"/>
    <xf numFmtId="0" fontId="12" fillId="3" borderId="67" xfId="0" applyFont="1" applyFill="1" applyBorder="1"/>
    <xf numFmtId="0" fontId="33" fillId="17" borderId="66" xfId="0" applyFont="1" applyFill="1" applyBorder="1"/>
    <xf numFmtId="0" fontId="12" fillId="3" borderId="66" xfId="0" applyFont="1" applyFill="1" applyBorder="1"/>
    <xf numFmtId="179" fontId="12" fillId="0" borderId="65" xfId="0" applyNumberFormat="1" applyFont="1" applyBorder="1" applyAlignment="1">
      <alignment horizontal="left"/>
    </xf>
    <xf numFmtId="0" fontId="12" fillId="0" borderId="65" xfId="0" applyFont="1" applyBorder="1"/>
    <xf numFmtId="0" fontId="0" fillId="0" borderId="65" xfId="0" applyBorder="1"/>
    <xf numFmtId="0" fontId="30" fillId="47" borderId="68" xfId="0" applyFont="1" applyFill="1" applyBorder="1"/>
    <xf numFmtId="0" fontId="12" fillId="0" borderId="69" xfId="0" applyFont="1" applyBorder="1"/>
    <xf numFmtId="0" fontId="12" fillId="0" borderId="47" xfId="0" applyFont="1" applyBorder="1"/>
    <xf numFmtId="0" fontId="12" fillId="0" borderId="70" xfId="0" applyFont="1" applyBorder="1"/>
    <xf numFmtId="0" fontId="12" fillId="0" borderId="64" xfId="0" applyFont="1" applyBorder="1"/>
    <xf numFmtId="0" fontId="33" fillId="0" borderId="71" xfId="0" applyFont="1" applyBorder="1" applyAlignment="1">
      <alignment horizontal="center"/>
    </xf>
    <xf numFmtId="0" fontId="12" fillId="0" borderId="48" xfId="0" applyFont="1" applyBorder="1"/>
    <xf numFmtId="0" fontId="33" fillId="0" borderId="69" xfId="0" applyFont="1" applyBorder="1" applyAlignment="1">
      <alignment horizontal="center"/>
    </xf>
    <xf numFmtId="0" fontId="0" fillId="0" borderId="71" xfId="0" applyBorder="1"/>
    <xf numFmtId="0" fontId="0" fillId="0" borderId="48" xfId="0" applyBorder="1"/>
    <xf numFmtId="0" fontId="0" fillId="0" borderId="69" xfId="0" applyBorder="1"/>
    <xf numFmtId="0" fontId="0" fillId="0" borderId="47" xfId="0" applyBorder="1"/>
    <xf numFmtId="0" fontId="33" fillId="0" borderId="71" xfId="0" applyFont="1" applyBorder="1"/>
    <xf numFmtId="0" fontId="33" fillId="0" borderId="69" xfId="0" applyFont="1" applyBorder="1"/>
    <xf numFmtId="0" fontId="12" fillId="30" borderId="19" xfId="0" applyFont="1" applyFill="1" applyBorder="1"/>
    <xf numFmtId="0" fontId="33" fillId="17" borderId="2" xfId="0" applyFont="1" applyFill="1" applyBorder="1"/>
    <xf numFmtId="0" fontId="12" fillId="3" borderId="2" xfId="0" applyFont="1" applyFill="1" applyBorder="1"/>
    <xf numFmtId="0" fontId="12" fillId="3" borderId="2" xfId="0" applyFont="1" applyFill="1" applyBorder="1" applyAlignment="1">
      <alignment vertical="center"/>
    </xf>
    <xf numFmtId="0" fontId="12" fillId="3" borderId="65" xfId="0" applyFont="1" applyFill="1" applyBorder="1" applyAlignment="1">
      <alignment vertical="center"/>
    </xf>
    <xf numFmtId="0" fontId="92" fillId="0" borderId="71" xfId="0" applyFont="1" applyFill="1" applyBorder="1"/>
    <xf numFmtId="49" fontId="138" fillId="11" borderId="28" xfId="0" applyNumberFormat="1" applyFont="1" applyFill="1" applyBorder="1" applyAlignment="1" applyProtection="1">
      <alignment horizontal="center" vertical="top" wrapText="1"/>
      <protection locked="0"/>
    </xf>
    <xf numFmtId="49" fontId="138" fillId="11" borderId="23" xfId="0" applyNumberFormat="1" applyFont="1" applyFill="1" applyBorder="1" applyAlignment="1" applyProtection="1">
      <alignment horizontal="center" vertical="top" wrapText="1"/>
      <protection locked="0"/>
    </xf>
    <xf numFmtId="0" fontId="138" fillId="11" borderId="56" xfId="0" applyFont="1" applyFill="1" applyBorder="1" applyAlignment="1" applyProtection="1">
      <alignment horizontal="center" vertical="top" wrapText="1"/>
      <protection locked="0"/>
    </xf>
    <xf numFmtId="49" fontId="138" fillId="11" borderId="25" xfId="0" applyNumberFormat="1" applyFont="1" applyFill="1" applyBorder="1" applyAlignment="1" applyProtection="1">
      <alignment horizontal="center" vertical="top" wrapText="1"/>
      <protection locked="0"/>
    </xf>
    <xf numFmtId="0" fontId="138" fillId="11" borderId="32" xfId="0" applyFont="1" applyFill="1" applyBorder="1" applyAlignment="1" applyProtection="1">
      <alignment horizontal="center" vertical="top" wrapText="1"/>
      <protection locked="0"/>
    </xf>
    <xf numFmtId="0" fontId="138" fillId="11" borderId="60" xfId="0" applyFont="1" applyFill="1" applyBorder="1" applyAlignment="1" applyProtection="1">
      <alignment horizontal="center" vertical="top" wrapText="1"/>
      <protection locked="0"/>
    </xf>
    <xf numFmtId="14" fontId="104" fillId="11" borderId="6" xfId="0" applyNumberFormat="1" applyFont="1" applyFill="1" applyBorder="1" applyAlignment="1" applyProtection="1">
      <alignment horizontal="center" vertical="top" wrapText="1"/>
      <protection locked="0"/>
    </xf>
    <xf numFmtId="0" fontId="13" fillId="30" borderId="0" xfId="0" applyFont="1" applyFill="1" applyAlignment="1">
      <alignment horizontal="center"/>
    </xf>
    <xf numFmtId="49" fontId="8" fillId="30" borderId="0" xfId="0" applyNumberFormat="1" applyFont="1" applyFill="1"/>
    <xf numFmtId="0" fontId="8" fillId="30" borderId="0" xfId="0" applyFont="1" applyFill="1"/>
    <xf numFmtId="0" fontId="8" fillId="30" borderId="0" xfId="0" applyFont="1" applyFill="1" applyAlignment="1">
      <alignment horizontal="center"/>
    </xf>
    <xf numFmtId="0" fontId="5" fillId="30" borderId="0" xfId="0" applyFont="1" applyFill="1" applyAlignment="1">
      <alignment horizontal="center"/>
    </xf>
    <xf numFmtId="0" fontId="128" fillId="31" borderId="32" xfId="0" applyFont="1" applyFill="1" applyBorder="1" applyAlignment="1" applyProtection="1">
      <alignment horizontal="center" vertical="center"/>
      <protection locked="0"/>
    </xf>
    <xf numFmtId="0" fontId="128" fillId="0" borderId="32" xfId="0" applyFont="1" applyFill="1" applyBorder="1" applyAlignment="1" applyProtection="1">
      <alignment horizontal="center" vertical="center"/>
      <protection locked="0"/>
    </xf>
    <xf numFmtId="0" fontId="165" fillId="0" borderId="32" xfId="0" applyFont="1" applyBorder="1" applyAlignment="1" applyProtection="1">
      <alignment horizontal="center" vertical="center"/>
      <protection locked="0"/>
    </xf>
    <xf numFmtId="0" fontId="74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7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74" fillId="0" borderId="23" xfId="0" applyNumberFormat="1" applyFont="1" applyFill="1" applyBorder="1" applyAlignment="1" applyProtection="1">
      <alignment horizontal="center" vertical="center"/>
      <protection locked="0"/>
    </xf>
    <xf numFmtId="0" fontId="8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74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104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74" fillId="0" borderId="23" xfId="0" applyNumberFormat="1" applyFont="1" applyFill="1" applyBorder="1" applyAlignment="1" applyProtection="1">
      <alignment vertical="center" wrapText="1"/>
      <protection locked="0"/>
    </xf>
    <xf numFmtId="0" fontId="103" fillId="7" borderId="23" xfId="0" applyNumberFormat="1" applyFont="1" applyFill="1" applyBorder="1" applyAlignment="1" applyProtection="1">
      <alignment horizontal="center" vertical="center" wrapText="1"/>
      <protection locked="0"/>
    </xf>
    <xf numFmtId="0" fontId="74" fillId="7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Fill="1" applyBorder="1"/>
    <xf numFmtId="2" fontId="226" fillId="8" borderId="41" xfId="0" applyNumberFormat="1" applyFont="1" applyFill="1" applyBorder="1" applyAlignment="1" applyProtection="1">
      <alignment horizontal="center" vertical="center"/>
      <protection locked="0"/>
    </xf>
    <xf numFmtId="2" fontId="226" fillId="8" borderId="42" xfId="0" applyNumberFormat="1" applyFont="1" applyFill="1" applyBorder="1" applyAlignment="1" applyProtection="1">
      <alignment horizontal="center" vertical="center"/>
      <protection locked="0"/>
    </xf>
    <xf numFmtId="2" fontId="226" fillId="8" borderId="45" xfId="0" applyNumberFormat="1" applyFont="1" applyFill="1" applyBorder="1" applyAlignment="1" applyProtection="1">
      <alignment horizontal="center" vertical="center"/>
      <protection locked="0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/>
    </xf>
    <xf numFmtId="179" fontId="149" fillId="0" borderId="0" xfId="0" applyNumberFormat="1" applyFont="1" applyAlignment="1">
      <alignment horizontal="left"/>
    </xf>
    <xf numFmtId="0" fontId="8" fillId="0" borderId="0" xfId="0" applyFont="1" applyBorder="1"/>
    <xf numFmtId="0" fontId="149" fillId="0" borderId="0" xfId="0" applyFont="1" applyBorder="1" applyAlignment="1">
      <alignment horizontal="center"/>
    </xf>
    <xf numFmtId="0" fontId="149" fillId="0" borderId="0" xfId="0" applyFont="1" applyBorder="1"/>
    <xf numFmtId="0" fontId="149" fillId="30" borderId="73" xfId="0" applyFont="1" applyFill="1" applyBorder="1" applyAlignment="1">
      <alignment horizontal="left"/>
    </xf>
    <xf numFmtId="0" fontId="149" fillId="0" borderId="73" xfId="0" applyFont="1" applyBorder="1"/>
    <xf numFmtId="0" fontId="149" fillId="0" borderId="11" xfId="0" applyFont="1" applyBorder="1"/>
    <xf numFmtId="179" fontId="149" fillId="7" borderId="73" xfId="0" applyNumberFormat="1" applyFont="1" applyFill="1" applyBorder="1" applyAlignment="1">
      <alignment horizontal="left"/>
    </xf>
    <xf numFmtId="0" fontId="149" fillId="7" borderId="73" xfId="0" applyFont="1" applyFill="1" applyBorder="1"/>
    <xf numFmtId="0" fontId="149" fillId="0" borderId="73" xfId="0" applyFont="1" applyBorder="1" applyAlignment="1">
      <alignment horizontal="left"/>
    </xf>
    <xf numFmtId="179" fontId="149" fillId="8" borderId="73" xfId="0" applyNumberFormat="1" applyFont="1" applyFill="1" applyBorder="1" applyAlignment="1">
      <alignment horizontal="left"/>
    </xf>
    <xf numFmtId="0" fontId="149" fillId="8" borderId="73" xfId="0" applyFont="1" applyFill="1" applyBorder="1"/>
    <xf numFmtId="179" fontId="149" fillId="9" borderId="73" xfId="0" applyNumberFormat="1" applyFont="1" applyFill="1" applyBorder="1" applyAlignment="1">
      <alignment horizontal="left"/>
    </xf>
    <xf numFmtId="0" fontId="149" fillId="9" borderId="73" xfId="0" applyFont="1" applyFill="1" applyBorder="1"/>
    <xf numFmtId="179" fontId="149" fillId="6" borderId="73" xfId="0" applyNumberFormat="1" applyFont="1" applyFill="1" applyBorder="1" applyAlignment="1">
      <alignment horizontal="left"/>
    </xf>
    <xf numFmtId="0" fontId="149" fillId="6" borderId="73" xfId="0" applyFont="1" applyFill="1" applyBorder="1"/>
    <xf numFmtId="179" fontId="149" fillId="0" borderId="73" xfId="0" applyNumberFormat="1" applyFont="1" applyBorder="1" applyAlignment="1">
      <alignment horizontal="left"/>
    </xf>
    <xf numFmtId="0" fontId="149" fillId="0" borderId="73" xfId="0" applyFont="1" applyFill="1" applyBorder="1"/>
    <xf numFmtId="179" fontId="236" fillId="0" borderId="73" xfId="0" applyNumberFormat="1" applyFont="1" applyBorder="1" applyAlignment="1">
      <alignment horizontal="left"/>
    </xf>
    <xf numFmtId="179" fontId="149" fillId="10" borderId="73" xfId="0" applyNumberFormat="1" applyFont="1" applyFill="1" applyBorder="1" applyAlignment="1">
      <alignment horizontal="left"/>
    </xf>
    <xf numFmtId="0" fontId="149" fillId="10" borderId="73" xfId="0" applyFont="1" applyFill="1" applyBorder="1"/>
    <xf numFmtId="179" fontId="149" fillId="29" borderId="73" xfId="0" applyNumberFormat="1" applyFont="1" applyFill="1" applyBorder="1" applyAlignment="1">
      <alignment horizontal="left"/>
    </xf>
    <xf numFmtId="0" fontId="149" fillId="29" borderId="73" xfId="0" applyFont="1" applyFill="1" applyBorder="1"/>
    <xf numFmtId="185" fontId="149" fillId="0" borderId="12" xfId="0" applyNumberFormat="1" applyFont="1" applyFill="1" applyBorder="1"/>
    <xf numFmtId="0" fontId="149" fillId="7" borderId="73" xfId="0" applyFont="1" applyFill="1" applyBorder="1" applyAlignment="1">
      <alignment horizontal="center"/>
    </xf>
    <xf numFmtId="0" fontId="149" fillId="8" borderId="73" xfId="0" applyFont="1" applyFill="1" applyBorder="1" applyAlignment="1">
      <alignment horizontal="center"/>
    </xf>
    <xf numFmtId="0" fontId="149" fillId="9" borderId="73" xfId="0" applyFont="1" applyFill="1" applyBorder="1" applyAlignment="1">
      <alignment horizontal="center"/>
    </xf>
    <xf numFmtId="0" fontId="149" fillId="6" borderId="73" xfId="0" applyFont="1" applyFill="1" applyBorder="1" applyAlignment="1">
      <alignment horizontal="center"/>
    </xf>
    <xf numFmtId="0" fontId="149" fillId="0" borderId="73" xfId="0" applyFont="1" applyFill="1" applyBorder="1" applyAlignment="1">
      <alignment horizontal="center"/>
    </xf>
    <xf numFmtId="0" fontId="149" fillId="0" borderId="73" xfId="0" applyFont="1" applyBorder="1" applyAlignment="1">
      <alignment horizontal="center"/>
    </xf>
    <xf numFmtId="0" fontId="149" fillId="10" borderId="73" xfId="0" applyFont="1" applyFill="1" applyBorder="1" applyAlignment="1">
      <alignment horizontal="center"/>
    </xf>
    <xf numFmtId="0" fontId="149" fillId="29" borderId="73" xfId="0" applyFont="1" applyFill="1" applyBorder="1" applyAlignment="1">
      <alignment horizontal="center"/>
    </xf>
    <xf numFmtId="0" fontId="165" fillId="31" borderId="23" xfId="0" applyFont="1" applyFill="1" applyBorder="1" applyAlignment="1" applyProtection="1">
      <alignment horizontal="center" vertical="center" wrapText="1"/>
      <protection locked="0"/>
    </xf>
    <xf numFmtId="0" fontId="165" fillId="31" borderId="32" xfId="0" applyFont="1" applyFill="1" applyBorder="1" applyAlignment="1" applyProtection="1">
      <alignment horizontal="center" vertical="center"/>
      <protection locked="0"/>
    </xf>
    <xf numFmtId="0" fontId="149" fillId="0" borderId="4" xfId="0" applyFont="1" applyFill="1" applyBorder="1"/>
    <xf numFmtId="179" fontId="149" fillId="0" borderId="15" xfId="0" applyNumberFormat="1" applyFont="1" applyBorder="1" applyAlignment="1">
      <alignment horizontal="left"/>
    </xf>
    <xf numFmtId="0" fontId="149" fillId="0" borderId="15" xfId="0" applyFont="1" applyBorder="1" applyAlignment="1">
      <alignment horizontal="left"/>
    </xf>
    <xf numFmtId="0" fontId="149" fillId="0" borderId="15" xfId="0" applyFont="1" applyBorder="1"/>
    <xf numFmtId="0" fontId="149" fillId="0" borderId="15" xfId="0" applyFont="1" applyBorder="1" applyAlignment="1">
      <alignment horizontal="center"/>
    </xf>
    <xf numFmtId="0" fontId="149" fillId="0" borderId="13" xfId="0" applyFont="1" applyBorder="1"/>
    <xf numFmtId="185" fontId="149" fillId="0" borderId="0" xfId="0" applyNumberFormat="1" applyFont="1" applyFill="1"/>
    <xf numFmtId="185" fontId="149" fillId="0" borderId="14" xfId="0" applyNumberFormat="1" applyFont="1" applyFill="1" applyBorder="1"/>
    <xf numFmtId="179" fontId="236" fillId="52" borderId="76" xfId="0" applyNumberFormat="1" applyFont="1" applyFill="1" applyBorder="1" applyAlignment="1">
      <alignment horizontal="left"/>
    </xf>
    <xf numFmtId="2" fontId="226" fillId="8" borderId="43" xfId="0" applyNumberFormat="1" applyFont="1" applyFill="1" applyBorder="1" applyAlignment="1" applyProtection="1">
      <alignment horizontal="center" vertical="center"/>
      <protection locked="0"/>
    </xf>
    <xf numFmtId="2" fontId="226" fillId="8" borderId="44" xfId="0" applyNumberFormat="1" applyFont="1" applyFill="1" applyBorder="1" applyAlignment="1" applyProtection="1">
      <alignment horizontal="center" vertical="center"/>
      <protection locked="0"/>
    </xf>
    <xf numFmtId="0" fontId="147" fillId="0" borderId="25" xfId="0" applyFont="1" applyFill="1" applyBorder="1" applyAlignment="1" applyProtection="1">
      <alignment horizontal="center" vertical="center" wrapText="1"/>
      <protection locked="0"/>
    </xf>
    <xf numFmtId="0" fontId="147" fillId="0" borderId="28" xfId="0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/>
    <xf numFmtId="179" fontId="236" fillId="53" borderId="77" xfId="0" applyNumberFormat="1" applyFont="1" applyFill="1" applyBorder="1" applyAlignment="1">
      <alignment horizontal="left"/>
    </xf>
    <xf numFmtId="179" fontId="240" fillId="8" borderId="73" xfId="0" applyNumberFormat="1" applyFont="1" applyFill="1" applyBorder="1" applyAlignment="1">
      <alignment horizontal="left"/>
    </xf>
    <xf numFmtId="0" fontId="240" fillId="8" borderId="73" xfId="0" applyFont="1" applyFill="1" applyBorder="1" applyAlignment="1">
      <alignment horizontal="center"/>
    </xf>
    <xf numFmtId="0" fontId="240" fillId="8" borderId="73" xfId="0" applyFont="1" applyFill="1" applyBorder="1"/>
    <xf numFmtId="0" fontId="229" fillId="30" borderId="23" xfId="0" applyFont="1" applyFill="1" applyBorder="1" applyAlignment="1" applyProtection="1">
      <alignment horizontal="center" vertical="center" wrapText="1"/>
      <protection locked="0"/>
    </xf>
    <xf numFmtId="167" fontId="229" fillId="30" borderId="23" xfId="0" applyNumberFormat="1" applyFont="1" applyFill="1" applyBorder="1" applyAlignment="1" applyProtection="1">
      <alignment horizontal="center" vertical="center" wrapText="1"/>
      <protection locked="0"/>
    </xf>
    <xf numFmtId="179" fontId="236" fillId="53" borderId="78" xfId="0" applyNumberFormat="1" applyFont="1" applyFill="1" applyBorder="1" applyAlignment="1">
      <alignment horizontal="left"/>
    </xf>
    <xf numFmtId="179" fontId="236" fillId="54" borderId="78" xfId="0" applyNumberFormat="1" applyFont="1" applyFill="1" applyBorder="1" applyAlignment="1">
      <alignment horizontal="left"/>
    </xf>
    <xf numFmtId="179" fontId="236" fillId="44" borderId="78" xfId="0" applyNumberFormat="1" applyFont="1" applyFill="1" applyBorder="1" applyAlignment="1">
      <alignment horizontal="left"/>
    </xf>
    <xf numFmtId="179" fontId="236" fillId="45" borderId="79" xfId="0" applyNumberFormat="1" applyFont="1" applyFill="1" applyBorder="1" applyAlignment="1">
      <alignment horizontal="left"/>
    </xf>
    <xf numFmtId="179" fontId="236" fillId="55" borderId="79" xfId="0" applyNumberFormat="1" applyFont="1" applyFill="1" applyBorder="1" applyAlignment="1">
      <alignment horizontal="left"/>
    </xf>
    <xf numFmtId="0" fontId="149" fillId="5" borderId="73" xfId="0" applyFont="1" applyFill="1" applyBorder="1" applyAlignment="1">
      <alignment horizontal="center"/>
    </xf>
    <xf numFmtId="0" fontId="149" fillId="5" borderId="73" xfId="0" applyFont="1" applyFill="1" applyBorder="1"/>
    <xf numFmtId="179" fontId="236" fillId="50" borderId="79" xfId="0" applyNumberFormat="1" applyFont="1" applyFill="1" applyBorder="1" applyAlignment="1">
      <alignment horizontal="left"/>
    </xf>
    <xf numFmtId="179" fontId="236" fillId="51" borderId="80" xfId="0" applyNumberFormat="1" applyFont="1" applyFill="1" applyBorder="1" applyAlignment="1">
      <alignment horizontal="left"/>
    </xf>
    <xf numFmtId="179" fontId="149" fillId="5" borderId="73" xfId="0" applyNumberFormat="1" applyFont="1" applyFill="1" applyBorder="1" applyAlignment="1">
      <alignment horizontal="left"/>
    </xf>
    <xf numFmtId="188" fontId="149" fillId="0" borderId="73" xfId="0" applyNumberFormat="1" applyFont="1" applyBorder="1" applyAlignment="1">
      <alignment horizontal="left"/>
    </xf>
    <xf numFmtId="0" fontId="149" fillId="0" borderId="0" xfId="0" applyFont="1" applyBorder="1" applyAlignment="1">
      <alignment horizontal="left"/>
    </xf>
    <xf numFmtId="179" fontId="236" fillId="52" borderId="73" xfId="0" applyNumberFormat="1" applyFont="1" applyFill="1" applyBorder="1" applyAlignment="1">
      <alignment horizontal="left"/>
    </xf>
    <xf numFmtId="179" fontId="149" fillId="6" borderId="76" xfId="0" applyNumberFormat="1" applyFont="1" applyFill="1" applyBorder="1" applyAlignment="1">
      <alignment horizontal="left"/>
    </xf>
    <xf numFmtId="179" fontId="236" fillId="53" borderId="73" xfId="0" applyNumberFormat="1" applyFont="1" applyFill="1" applyBorder="1" applyAlignment="1">
      <alignment horizontal="left"/>
    </xf>
    <xf numFmtId="179" fontId="149" fillId="7" borderId="77" xfId="0" applyNumberFormat="1" applyFont="1" applyFill="1" applyBorder="1" applyAlignment="1">
      <alignment horizontal="left"/>
    </xf>
    <xf numFmtId="179" fontId="149" fillId="0" borderId="73" xfId="0" applyNumberFormat="1" applyFont="1" applyBorder="1" applyAlignment="1">
      <alignment horizontal="center"/>
    </xf>
    <xf numFmtId="179" fontId="149" fillId="9" borderId="80" xfId="0" applyNumberFormat="1" applyFont="1" applyFill="1" applyBorder="1" applyAlignment="1">
      <alignment horizontal="left"/>
    </xf>
    <xf numFmtId="0" fontId="12" fillId="0" borderId="73" xfId="0" applyFont="1" applyBorder="1" applyAlignment="1">
      <alignment horizontal="center"/>
    </xf>
    <xf numFmtId="0" fontId="149" fillId="0" borderId="11" xfId="0" applyFont="1" applyFill="1" applyBorder="1"/>
    <xf numFmtId="0" fontId="149" fillId="7" borderId="81" xfId="0" applyFont="1" applyFill="1" applyBorder="1" applyAlignment="1">
      <alignment horizontal="center"/>
    </xf>
    <xf numFmtId="0" fontId="149" fillId="0" borderId="81" xfId="0" applyFont="1" applyBorder="1" applyAlignment="1">
      <alignment horizontal="center"/>
    </xf>
    <xf numFmtId="179" fontId="236" fillId="51" borderId="79" xfId="0" applyNumberFormat="1" applyFont="1" applyFill="1" applyBorder="1" applyAlignment="1">
      <alignment horizontal="left"/>
    </xf>
    <xf numFmtId="179" fontId="236" fillId="45" borderId="78" xfId="0" applyNumberFormat="1" applyFont="1" applyFill="1" applyBorder="1" applyAlignment="1">
      <alignment horizontal="left"/>
    </xf>
    <xf numFmtId="0" fontId="149" fillId="0" borderId="81" xfId="0" applyFont="1" applyBorder="1" applyAlignment="1">
      <alignment horizontal="left"/>
    </xf>
    <xf numFmtId="0" fontId="149" fillId="0" borderId="16" xfId="0" applyFont="1" applyBorder="1"/>
    <xf numFmtId="185" fontId="149" fillId="0" borderId="81" xfId="0" applyNumberFormat="1" applyFont="1" applyFill="1" applyBorder="1"/>
    <xf numFmtId="0" fontId="149" fillId="0" borderId="81" xfId="0" applyFont="1" applyBorder="1"/>
    <xf numFmtId="185" fontId="149" fillId="0" borderId="17" xfId="0" applyNumberFormat="1" applyFont="1" applyFill="1" applyBorder="1" applyAlignment="1">
      <alignment horizontal="center"/>
    </xf>
    <xf numFmtId="179" fontId="149" fillId="30" borderId="18" xfId="0" applyNumberFormat="1" applyFont="1" applyFill="1" applyBorder="1" applyAlignment="1">
      <alignment horizontal="left"/>
    </xf>
    <xf numFmtId="0" fontId="149" fillId="30" borderId="18" xfId="0" applyFont="1" applyFill="1" applyBorder="1" applyAlignment="1">
      <alignment horizontal="center"/>
    </xf>
    <xf numFmtId="0" fontId="149" fillId="30" borderId="18" xfId="0" applyFont="1" applyFill="1" applyBorder="1"/>
    <xf numFmtId="0" fontId="149" fillId="30" borderId="18" xfId="0" applyFont="1" applyFill="1" applyBorder="1" applyAlignment="1">
      <alignment horizontal="left"/>
    </xf>
    <xf numFmtId="185" fontId="149" fillId="0" borderId="82" xfId="0" applyNumberFormat="1" applyFont="1" applyFill="1" applyBorder="1"/>
    <xf numFmtId="179" fontId="149" fillId="0" borderId="83" xfId="0" applyNumberFormat="1" applyFont="1" applyBorder="1" applyAlignment="1">
      <alignment horizontal="left"/>
    </xf>
    <xf numFmtId="0" fontId="149" fillId="0" borderId="83" xfId="0" applyFont="1" applyBorder="1" applyAlignment="1">
      <alignment horizontal="center"/>
    </xf>
    <xf numFmtId="49" fontId="8" fillId="0" borderId="83" xfId="0" applyNumberFormat="1" applyFont="1" applyBorder="1"/>
    <xf numFmtId="49" fontId="8" fillId="0" borderId="83" xfId="0" applyNumberFormat="1" applyFont="1" applyBorder="1" applyAlignment="1">
      <alignment horizontal="center"/>
    </xf>
    <xf numFmtId="49" fontId="8" fillId="0" borderId="83" xfId="0" applyNumberFormat="1" applyFont="1" applyBorder="1" applyAlignment="1">
      <alignment horizontal="left"/>
    </xf>
    <xf numFmtId="49" fontId="12" fillId="0" borderId="83" xfId="0" applyNumberFormat="1" applyFont="1" applyBorder="1"/>
    <xf numFmtId="49" fontId="8" fillId="0" borderId="83" xfId="0" applyNumberFormat="1" applyFont="1" applyBorder="1" applyAlignment="1">
      <alignment wrapText="1"/>
    </xf>
    <xf numFmtId="0" fontId="149" fillId="0" borderId="84" xfId="0" applyFont="1" applyBorder="1"/>
    <xf numFmtId="179" fontId="149" fillId="0" borderId="81" xfId="0" applyNumberFormat="1" applyFont="1" applyBorder="1" applyAlignment="1">
      <alignment horizontal="left"/>
    </xf>
    <xf numFmtId="179" fontId="149" fillId="7" borderId="81" xfId="0" applyNumberFormat="1" applyFont="1" applyFill="1" applyBorder="1" applyAlignment="1">
      <alignment horizontal="left"/>
    </xf>
    <xf numFmtId="0" fontId="149" fillId="7" borderId="81" xfId="0" applyFont="1" applyFill="1" applyBorder="1"/>
    <xf numFmtId="179" fontId="236" fillId="53" borderId="85" xfId="0" applyNumberFormat="1" applyFont="1" applyFill="1" applyBorder="1" applyAlignment="1">
      <alignment horizontal="left"/>
    </xf>
    <xf numFmtId="0" fontId="222" fillId="35" borderId="1" xfId="0" applyFont="1" applyFill="1" applyBorder="1"/>
    <xf numFmtId="0" fontId="100" fillId="35" borderId="1" xfId="0" applyFont="1" applyFill="1" applyBorder="1" applyAlignment="1">
      <alignment horizontal="center" vertical="center"/>
    </xf>
    <xf numFmtId="0" fontId="100" fillId="35" borderId="1" xfId="0" applyFont="1" applyFill="1" applyBorder="1"/>
    <xf numFmtId="0" fontId="149" fillId="35" borderId="1" xfId="0" applyFont="1" applyFill="1" applyBorder="1" applyAlignment="1">
      <alignment horizontal="center"/>
    </xf>
    <xf numFmtId="0" fontId="100" fillId="35" borderId="0" xfId="0" applyFont="1" applyFill="1" applyBorder="1"/>
    <xf numFmtId="0" fontId="100" fillId="0" borderId="85" xfId="0" applyFont="1" applyBorder="1"/>
    <xf numFmtId="0" fontId="100" fillId="3" borderId="85" xfId="0" applyFont="1" applyFill="1" applyBorder="1"/>
    <xf numFmtId="0" fontId="242" fillId="0" borderId="85" xfId="0" applyFont="1" applyFill="1" applyBorder="1"/>
    <xf numFmtId="0" fontId="100" fillId="11" borderId="85" xfId="0" applyFont="1" applyFill="1" applyBorder="1"/>
    <xf numFmtId="0" fontId="100" fillId="35" borderId="85" xfId="0" applyFont="1" applyFill="1" applyBorder="1"/>
    <xf numFmtId="0" fontId="100" fillId="0" borderId="81" xfId="0" applyFont="1" applyBorder="1"/>
    <xf numFmtId="0" fontId="100" fillId="0" borderId="81" xfId="0" applyFont="1" applyFill="1" applyBorder="1"/>
    <xf numFmtId="0" fontId="100" fillId="3" borderId="81" xfId="0" applyFont="1" applyFill="1" applyBorder="1"/>
    <xf numFmtId="0" fontId="100" fillId="0" borderId="0" xfId="0" applyFont="1" applyFill="1" applyBorder="1"/>
    <xf numFmtId="0" fontId="100" fillId="35" borderId="81" xfId="0" applyFont="1" applyFill="1" applyBorder="1"/>
    <xf numFmtId="0" fontId="242" fillId="3" borderId="81" xfId="0" applyFont="1" applyFill="1" applyBorder="1"/>
    <xf numFmtId="0" fontId="242" fillId="35" borderId="81" xfId="0" applyFont="1" applyFill="1" applyBorder="1"/>
    <xf numFmtId="0" fontId="242" fillId="0" borderId="81" xfId="0" applyFont="1" applyBorder="1"/>
    <xf numFmtId="0" fontId="242" fillId="0" borderId="0" xfId="0" applyFont="1" applyBorder="1"/>
    <xf numFmtId="0" fontId="242" fillId="0" borderId="81" xfId="0" applyFont="1" applyFill="1" applyBorder="1"/>
    <xf numFmtId="0" fontId="242" fillId="11" borderId="81" xfId="0" applyFont="1" applyFill="1" applyBorder="1"/>
    <xf numFmtId="0" fontId="100" fillId="11" borderId="81" xfId="0" applyFont="1" applyFill="1" applyBorder="1"/>
    <xf numFmtId="0" fontId="100" fillId="32" borderId="81" xfId="0" applyFont="1" applyFill="1" applyBorder="1"/>
    <xf numFmtId="0" fontId="217" fillId="49" borderId="81" xfId="0" applyFont="1" applyFill="1" applyBorder="1" applyAlignment="1">
      <alignment horizontal="center"/>
    </xf>
    <xf numFmtId="0" fontId="217" fillId="47" borderId="81" xfId="0" applyFont="1" applyFill="1" applyBorder="1"/>
    <xf numFmtId="0" fontId="100" fillId="11" borderId="1" xfId="0" applyFont="1" applyFill="1" applyBorder="1"/>
    <xf numFmtId="0" fontId="221" fillId="0" borderId="81" xfId="0" applyFont="1" applyBorder="1"/>
    <xf numFmtId="171" fontId="49" fillId="0" borderId="9" xfId="259" applyNumberFormat="1" applyFont="1" applyBorder="1"/>
    <xf numFmtId="179" fontId="236" fillId="5" borderId="86" xfId="0" applyNumberFormat="1" applyFont="1" applyFill="1" applyBorder="1" applyAlignment="1">
      <alignment horizontal="left"/>
    </xf>
    <xf numFmtId="0" fontId="149" fillId="5" borderId="0" xfId="0" applyFont="1" applyFill="1" applyAlignment="1">
      <alignment horizontal="center"/>
    </xf>
    <xf numFmtId="0" fontId="149" fillId="5" borderId="0" xfId="0" applyFont="1" applyFill="1"/>
    <xf numFmtId="0" fontId="12" fillId="0" borderId="87" xfId="0" applyFont="1" applyBorder="1" applyAlignment="1">
      <alignment horizontal="center"/>
    </xf>
    <xf numFmtId="49" fontId="8" fillId="0" borderId="88" xfId="0" applyNumberFormat="1" applyFont="1" applyBorder="1" applyAlignment="1">
      <alignment horizontal="center"/>
    </xf>
    <xf numFmtId="0" fontId="149" fillId="0" borderId="87" xfId="0" applyFont="1" applyBorder="1" applyAlignment="1">
      <alignment horizontal="center"/>
    </xf>
    <xf numFmtId="0" fontId="149" fillId="7" borderId="87" xfId="0" applyFont="1" applyFill="1" applyBorder="1" applyAlignment="1">
      <alignment horizontal="center"/>
    </xf>
    <xf numFmtId="0" fontId="149" fillId="8" borderId="87" xfId="0" applyFont="1" applyFill="1" applyBorder="1" applyAlignment="1">
      <alignment horizontal="center"/>
    </xf>
    <xf numFmtId="0" fontId="149" fillId="9" borderId="87" xfId="0" applyFont="1" applyFill="1" applyBorder="1" applyAlignment="1">
      <alignment horizontal="center"/>
    </xf>
    <xf numFmtId="0" fontId="149" fillId="6" borderId="87" xfId="0" applyFont="1" applyFill="1" applyBorder="1" applyAlignment="1">
      <alignment horizontal="center"/>
    </xf>
    <xf numFmtId="0" fontId="149" fillId="0" borderId="87" xfId="0" applyFont="1" applyFill="1" applyBorder="1" applyAlignment="1">
      <alignment horizontal="center"/>
    </xf>
    <xf numFmtId="0" fontId="149" fillId="10" borderId="87" xfId="0" applyFont="1" applyFill="1" applyBorder="1" applyAlignment="1">
      <alignment horizontal="center"/>
    </xf>
    <xf numFmtId="0" fontId="149" fillId="29" borderId="87" xfId="0" applyFont="1" applyFill="1" applyBorder="1" applyAlignment="1">
      <alignment horizontal="center"/>
    </xf>
    <xf numFmtId="0" fontId="240" fillId="8" borderId="87" xfId="0" applyFont="1" applyFill="1" applyBorder="1" applyAlignment="1">
      <alignment horizontal="center"/>
    </xf>
    <xf numFmtId="0" fontId="149" fillId="5" borderId="0" xfId="0" applyFont="1" applyFill="1" applyBorder="1" applyAlignment="1">
      <alignment horizontal="center"/>
    </xf>
    <xf numFmtId="0" fontId="149" fillId="5" borderId="87" xfId="0" applyFont="1" applyFill="1" applyBorder="1" applyAlignment="1">
      <alignment horizontal="center"/>
    </xf>
    <xf numFmtId="0" fontId="149" fillId="7" borderId="73" xfId="0" applyFont="1" applyFill="1" applyBorder="1" applyAlignment="1">
      <alignment horizontal="left"/>
    </xf>
    <xf numFmtId="0" fontId="149" fillId="5" borderId="89" xfId="0" applyFont="1" applyFill="1" applyBorder="1" applyAlignment="1">
      <alignment horizontal="center"/>
    </xf>
    <xf numFmtId="0" fontId="240" fillId="7" borderId="73" xfId="0" applyFont="1" applyFill="1" applyBorder="1" applyAlignment="1">
      <alignment horizontal="center"/>
    </xf>
    <xf numFmtId="0" fontId="240" fillId="7" borderId="73" xfId="0" applyFont="1" applyFill="1" applyBorder="1"/>
    <xf numFmtId="0" fontId="240" fillId="7" borderId="87" xfId="0" applyFont="1" applyFill="1" applyBorder="1" applyAlignment="1">
      <alignment horizontal="center"/>
    </xf>
    <xf numFmtId="179" fontId="236" fillId="56" borderId="90" xfId="0" applyNumberFormat="1" applyFont="1" applyFill="1" applyBorder="1" applyAlignment="1">
      <alignment horizontal="left"/>
    </xf>
    <xf numFmtId="0" fontId="149" fillId="8" borderId="0" xfId="0" applyFont="1" applyFill="1" applyAlignment="1">
      <alignment horizontal="center"/>
    </xf>
    <xf numFmtId="0" fontId="149" fillId="8" borderId="0" xfId="0" applyFont="1" applyFill="1"/>
    <xf numFmtId="179" fontId="236" fillId="52" borderId="91" xfId="0" applyNumberFormat="1" applyFont="1" applyFill="1" applyBorder="1" applyAlignment="1">
      <alignment horizontal="left"/>
    </xf>
    <xf numFmtId="179" fontId="236" fillId="56" borderId="92" xfId="0" applyNumberFormat="1" applyFont="1" applyFill="1" applyBorder="1" applyAlignment="1">
      <alignment horizontal="left"/>
    </xf>
    <xf numFmtId="0" fontId="172" fillId="8" borderId="6" xfId="0" applyFont="1" applyFill="1" applyBorder="1" applyAlignment="1" applyProtection="1">
      <alignment horizontal="center" vertical="center" wrapText="1"/>
      <protection locked="0"/>
    </xf>
    <xf numFmtId="0" fontId="103" fillId="30" borderId="23" xfId="0" applyFont="1" applyFill="1" applyBorder="1" applyAlignment="1" applyProtection="1">
      <alignment horizontal="center" vertical="center" wrapText="1"/>
      <protection locked="0"/>
    </xf>
    <xf numFmtId="49" fontId="147" fillId="31" borderId="6" xfId="0" applyNumberFormat="1" applyFont="1" applyFill="1" applyBorder="1" applyAlignment="1" applyProtection="1">
      <alignment horizontal="center" vertical="center" wrapText="1"/>
      <protection locked="0"/>
    </xf>
    <xf numFmtId="0" fontId="149" fillId="6" borderId="93" xfId="0" applyFont="1" applyFill="1" applyBorder="1" applyAlignment="1">
      <alignment horizontal="center"/>
    </xf>
    <xf numFmtId="0" fontId="149" fillId="6" borderId="93" xfId="0" applyFont="1" applyFill="1" applyBorder="1"/>
    <xf numFmtId="0" fontId="149" fillId="0" borderId="93" xfId="0" applyFont="1" applyBorder="1" applyAlignment="1">
      <alignment horizontal="left"/>
    </xf>
    <xf numFmtId="0" fontId="149" fillId="0" borderId="93" xfId="0" applyFont="1" applyBorder="1"/>
    <xf numFmtId="167" fontId="74" fillId="0" borderId="24" xfId="0" applyNumberFormat="1" applyFont="1" applyFill="1" applyBorder="1" applyAlignment="1" applyProtection="1">
      <alignment horizontal="center" vertical="center" wrapText="1"/>
      <protection locked="0"/>
    </xf>
    <xf numFmtId="167" fontId="74" fillId="12" borderId="24" xfId="0" applyNumberFormat="1" applyFont="1" applyFill="1" applyBorder="1" applyAlignment="1" applyProtection="1">
      <alignment horizontal="center" vertical="center" wrapText="1"/>
      <protection locked="0"/>
    </xf>
    <xf numFmtId="167" fontId="74" fillId="7" borderId="24" xfId="0" applyNumberFormat="1" applyFont="1" applyFill="1" applyBorder="1" applyAlignment="1" applyProtection="1">
      <alignment horizontal="center" vertical="center" wrapText="1"/>
      <protection locked="0"/>
    </xf>
    <xf numFmtId="167" fontId="74" fillId="0" borderId="74" xfId="0" applyNumberFormat="1" applyFont="1" applyBorder="1" applyAlignment="1" applyProtection="1">
      <alignment horizontal="center" vertical="center" wrapText="1"/>
      <protection locked="0"/>
    </xf>
    <xf numFmtId="167" fontId="74" fillId="0" borderId="61" xfId="0" applyNumberFormat="1" applyFont="1" applyBorder="1" applyAlignment="1" applyProtection="1">
      <alignment horizontal="center" vertical="center" wrapText="1"/>
      <protection locked="0"/>
    </xf>
    <xf numFmtId="167" fontId="74" fillId="0" borderId="74" xfId="0" applyNumberFormat="1" applyFont="1" applyFill="1" applyBorder="1" applyAlignment="1" applyProtection="1">
      <alignment horizontal="center" vertical="center" wrapText="1"/>
      <protection locked="0"/>
    </xf>
    <xf numFmtId="167" fontId="74" fillId="12" borderId="74" xfId="0" applyNumberFormat="1" applyFont="1" applyFill="1" applyBorder="1" applyAlignment="1" applyProtection="1">
      <alignment horizontal="center" vertical="center" wrapText="1"/>
      <protection locked="0"/>
    </xf>
    <xf numFmtId="167" fontId="74" fillId="31" borderId="74" xfId="0" applyNumberFormat="1" applyFont="1" applyFill="1" applyBorder="1" applyAlignment="1" applyProtection="1">
      <alignment horizontal="center" vertical="center" wrapText="1"/>
      <protection locked="0"/>
    </xf>
    <xf numFmtId="167" fontId="74" fillId="31" borderId="24" xfId="0" applyNumberFormat="1" applyFont="1" applyFill="1" applyBorder="1" applyAlignment="1" applyProtection="1">
      <alignment horizontal="center" vertical="center" wrapText="1"/>
      <protection locked="0"/>
    </xf>
    <xf numFmtId="167" fontId="74" fillId="31" borderId="53" xfId="0" applyNumberFormat="1" applyFont="1" applyFill="1" applyBorder="1" applyAlignment="1" applyProtection="1">
      <alignment horizontal="center" vertical="center" wrapText="1"/>
      <protection locked="0"/>
    </xf>
    <xf numFmtId="167" fontId="80" fillId="0" borderId="24" xfId="0" applyNumberFormat="1" applyFont="1" applyBorder="1" applyAlignment="1" applyProtection="1">
      <alignment horizontal="center" vertical="center" wrapText="1"/>
      <protection locked="0"/>
    </xf>
    <xf numFmtId="167" fontId="73" fillId="31" borderId="24" xfId="0" applyNumberFormat="1" applyFont="1" applyFill="1" applyBorder="1" applyAlignment="1" applyProtection="1">
      <alignment horizontal="center" vertical="center" wrapText="1"/>
      <protection locked="0"/>
    </xf>
    <xf numFmtId="167" fontId="73" fillId="0" borderId="24" xfId="0" applyNumberFormat="1" applyFont="1" applyBorder="1" applyAlignment="1" applyProtection="1">
      <alignment horizontal="center" vertical="center" wrapText="1"/>
      <protection locked="0"/>
    </xf>
    <xf numFmtId="167" fontId="80" fillId="0" borderId="24" xfId="0" applyNumberFormat="1" applyFont="1" applyBorder="1" applyAlignment="1" applyProtection="1">
      <alignment horizontal="right" vertical="center" wrapText="1"/>
      <protection locked="0"/>
    </xf>
    <xf numFmtId="167" fontId="80" fillId="0" borderId="24" xfId="0" applyNumberFormat="1" applyFont="1" applyBorder="1" applyAlignment="1" applyProtection="1">
      <alignment horizontal="left" vertical="center" wrapText="1"/>
      <protection locked="0"/>
    </xf>
    <xf numFmtId="167" fontId="80" fillId="31" borderId="24" xfId="0" applyNumberFormat="1" applyFont="1" applyFill="1" applyBorder="1" applyAlignment="1" applyProtection="1">
      <alignment horizontal="center" vertical="center" wrapText="1"/>
      <protection locked="0"/>
    </xf>
    <xf numFmtId="167" fontId="80" fillId="0" borderId="61" xfId="0" applyNumberFormat="1" applyFont="1" applyBorder="1" applyAlignment="1" applyProtection="1">
      <alignment horizontal="left" vertical="center" wrapText="1"/>
      <protection locked="0"/>
    </xf>
    <xf numFmtId="0" fontId="244" fillId="0" borderId="0" xfId="0" applyFont="1"/>
    <xf numFmtId="0" fontId="87" fillId="0" borderId="32" xfId="0" applyFont="1" applyFill="1" applyBorder="1" applyAlignment="1" applyProtection="1">
      <alignment horizontal="center" vertical="center"/>
      <protection locked="0"/>
    </xf>
    <xf numFmtId="49" fontId="94" fillId="35" borderId="23" xfId="0" applyNumberFormat="1" applyFont="1" applyFill="1" applyBorder="1" applyAlignment="1" applyProtection="1">
      <alignment horizontal="center"/>
      <protection locked="0"/>
    </xf>
    <xf numFmtId="49" fontId="103" fillId="35" borderId="23" xfId="0" applyNumberFormat="1" applyFont="1" applyFill="1" applyBorder="1" applyAlignment="1" applyProtection="1">
      <alignment horizontal="center"/>
      <protection locked="0"/>
    </xf>
    <xf numFmtId="49" fontId="94" fillId="35" borderId="21" xfId="0" applyNumberFormat="1" applyFont="1" applyFill="1" applyBorder="1" applyAlignment="1" applyProtection="1">
      <alignment horizontal="center" vertical="center"/>
      <protection locked="0"/>
    </xf>
    <xf numFmtId="49" fontId="94" fillId="0" borderId="28" xfId="0" applyNumberFormat="1" applyFont="1" applyBorder="1" applyAlignment="1" applyProtection="1">
      <alignment horizontal="center" vertical="center"/>
      <protection locked="0"/>
    </xf>
    <xf numFmtId="49" fontId="94" fillId="0" borderId="23" xfId="0" applyNumberFormat="1" applyFont="1" applyBorder="1" applyAlignment="1" applyProtection="1">
      <alignment horizontal="center" vertical="center"/>
      <protection locked="0"/>
    </xf>
    <xf numFmtId="49" fontId="94" fillId="0" borderId="23" xfId="0" applyNumberFormat="1" applyFont="1" applyBorder="1" applyAlignment="1" applyProtection="1">
      <alignment horizontal="center"/>
      <protection locked="0"/>
    </xf>
    <xf numFmtId="49" fontId="94" fillId="12" borderId="25" xfId="0" applyNumberFormat="1" applyFont="1" applyFill="1" applyBorder="1" applyAlignment="1" applyProtection="1">
      <alignment horizontal="center"/>
      <protection locked="0"/>
    </xf>
    <xf numFmtId="49" fontId="94" fillId="0" borderId="22" xfId="0" applyNumberFormat="1" applyFont="1" applyBorder="1" applyAlignment="1" applyProtection="1">
      <alignment horizontal="center"/>
      <protection locked="0"/>
    </xf>
    <xf numFmtId="49" fontId="94" fillId="0" borderId="25" xfId="0" applyNumberFormat="1" applyFont="1" applyBorder="1" applyAlignment="1" applyProtection="1">
      <alignment horizontal="center"/>
      <protection locked="0"/>
    </xf>
    <xf numFmtId="49" fontId="94" fillId="12" borderId="26" xfId="0" applyNumberFormat="1" applyFont="1" applyFill="1" applyBorder="1" applyAlignment="1" applyProtection="1">
      <alignment horizontal="center"/>
      <protection locked="0"/>
    </xf>
    <xf numFmtId="49" fontId="94" fillId="0" borderId="26" xfId="0" applyNumberFormat="1" applyFont="1" applyBorder="1" applyAlignment="1" applyProtection="1">
      <alignment horizontal="center"/>
      <protection locked="0"/>
    </xf>
    <xf numFmtId="49" fontId="94" fillId="12" borderId="23" xfId="0" applyNumberFormat="1" applyFont="1" applyFill="1" applyBorder="1" applyAlignment="1" applyProtection="1">
      <alignment horizontal="center"/>
      <protection locked="0"/>
    </xf>
    <xf numFmtId="49" fontId="94" fillId="12" borderId="22" xfId="0" applyNumberFormat="1" applyFont="1" applyFill="1" applyBorder="1" applyAlignment="1" applyProtection="1">
      <alignment horizontal="center"/>
      <protection locked="0"/>
    </xf>
    <xf numFmtId="49" fontId="94" fillId="26" borderId="26" xfId="0" applyNumberFormat="1" applyFont="1" applyFill="1" applyBorder="1" applyAlignment="1" applyProtection="1">
      <alignment horizontal="center"/>
      <protection locked="0"/>
    </xf>
    <xf numFmtId="49" fontId="94" fillId="15" borderId="26" xfId="0" applyNumberFormat="1" applyFont="1" applyFill="1" applyBorder="1" applyAlignment="1" applyProtection="1">
      <alignment horizontal="center"/>
      <protection locked="0"/>
    </xf>
    <xf numFmtId="49" fontId="94" fillId="7" borderId="23" xfId="0" applyNumberFormat="1" applyFont="1" applyFill="1" applyBorder="1" applyAlignment="1" applyProtection="1">
      <alignment horizontal="center"/>
      <protection locked="0"/>
    </xf>
    <xf numFmtId="49" fontId="94" fillId="25" borderId="23" xfId="0" applyNumberFormat="1" applyFont="1" applyFill="1" applyBorder="1" applyAlignment="1" applyProtection="1">
      <alignment horizontal="center"/>
      <protection locked="0"/>
    </xf>
    <xf numFmtId="49" fontId="94" fillId="15" borderId="23" xfId="0" applyNumberFormat="1" applyFont="1" applyFill="1" applyBorder="1" applyAlignment="1" applyProtection="1">
      <alignment horizontal="center"/>
      <protection locked="0"/>
    </xf>
    <xf numFmtId="49" fontId="94" fillId="25" borderId="26" xfId="0" applyNumberFormat="1" applyFont="1" applyFill="1" applyBorder="1" applyAlignment="1" applyProtection="1">
      <alignment horizontal="center"/>
      <protection locked="0"/>
    </xf>
    <xf numFmtId="49" fontId="94" fillId="0" borderId="23" xfId="0" applyNumberFormat="1" applyFont="1" applyFill="1" applyBorder="1" applyAlignment="1" applyProtection="1">
      <alignment horizontal="center"/>
      <protection locked="0"/>
    </xf>
    <xf numFmtId="49" fontId="94" fillId="0" borderId="25" xfId="0" applyNumberFormat="1" applyFont="1" applyFill="1" applyBorder="1" applyAlignment="1" applyProtection="1">
      <alignment horizontal="center"/>
      <protection locked="0"/>
    </xf>
    <xf numFmtId="49" fontId="94" fillId="26" borderId="23" xfId="0" applyNumberFormat="1" applyFont="1" applyFill="1" applyBorder="1" applyAlignment="1" applyProtection="1">
      <alignment horizontal="center"/>
      <protection locked="0"/>
    </xf>
    <xf numFmtId="49" fontId="111" fillId="0" borderId="23" xfId="0" applyNumberFormat="1" applyFont="1" applyFill="1" applyBorder="1" applyAlignment="1" applyProtection="1">
      <alignment horizontal="center" vertical="center"/>
      <protection locked="0"/>
    </xf>
    <xf numFmtId="49" fontId="94" fillId="31" borderId="23" xfId="0" applyNumberFormat="1" applyFont="1" applyFill="1" applyBorder="1" applyAlignment="1" applyProtection="1">
      <alignment horizontal="center"/>
      <protection locked="0"/>
    </xf>
    <xf numFmtId="49" fontId="94" fillId="31" borderId="27" xfId="0" applyNumberFormat="1" applyFont="1" applyFill="1" applyBorder="1" applyAlignment="1" applyProtection="1">
      <alignment horizontal="center"/>
      <protection locked="0"/>
    </xf>
    <xf numFmtId="49" fontId="94" fillId="31" borderId="22" xfId="0" applyNumberFormat="1" applyFont="1" applyFill="1" applyBorder="1" applyAlignment="1" applyProtection="1">
      <alignment horizontal="center"/>
      <protection locked="0"/>
    </xf>
    <xf numFmtId="49" fontId="8" fillId="25" borderId="23" xfId="0" applyNumberFormat="1" applyFont="1" applyFill="1" applyBorder="1" applyAlignment="1" applyProtection="1">
      <alignment horizontal="center"/>
      <protection locked="0"/>
    </xf>
    <xf numFmtId="49" fontId="94" fillId="31" borderId="25" xfId="0" applyNumberFormat="1" applyFont="1" applyFill="1" applyBorder="1" applyAlignment="1" applyProtection="1">
      <alignment horizontal="center"/>
      <protection locked="0"/>
    </xf>
    <xf numFmtId="49" fontId="94" fillId="0" borderId="26" xfId="0" applyNumberFormat="1" applyFont="1" applyFill="1" applyBorder="1" applyAlignment="1" applyProtection="1">
      <alignment horizontal="center"/>
      <protection locked="0"/>
    </xf>
    <xf numFmtId="49" fontId="94" fillId="31" borderId="26" xfId="0" applyNumberFormat="1" applyFont="1" applyFill="1" applyBorder="1" applyAlignment="1" applyProtection="1">
      <alignment horizontal="center"/>
      <protection locked="0"/>
    </xf>
    <xf numFmtId="49" fontId="245" fillId="31" borderId="23" xfId="0" applyNumberFormat="1" applyFont="1" applyFill="1" applyBorder="1" applyAlignment="1" applyProtection="1">
      <alignment horizontal="center"/>
      <protection locked="0"/>
    </xf>
    <xf numFmtId="0" fontId="246" fillId="0" borderId="0" xfId="0" applyFont="1"/>
    <xf numFmtId="0" fontId="247" fillId="6" borderId="6" xfId="0" applyFont="1" applyFill="1" applyBorder="1" applyAlignment="1" applyProtection="1">
      <alignment horizontal="center" vertical="center" wrapText="1"/>
      <protection locked="0"/>
    </xf>
    <xf numFmtId="0" fontId="12" fillId="7" borderId="0" xfId="0" applyFont="1" applyFill="1"/>
    <xf numFmtId="0" fontId="12" fillId="7" borderId="0" xfId="0" applyFont="1" applyFill="1" applyAlignment="1">
      <alignment horizontal="left"/>
    </xf>
    <xf numFmtId="0" fontId="33" fillId="7" borderId="0" xfId="0" applyFont="1" applyFill="1" applyAlignment="1">
      <alignment horizontal="center"/>
    </xf>
    <xf numFmtId="0" fontId="13" fillId="7" borderId="0" xfId="0" applyFont="1" applyFill="1"/>
    <xf numFmtId="181" fontId="8" fillId="0" borderId="0" xfId="0" applyNumberFormat="1" applyFont="1"/>
    <xf numFmtId="181" fontId="8" fillId="0" borderId="0" xfId="0" applyNumberFormat="1" applyFont="1" applyAlignment="1">
      <alignment horizontal="center"/>
    </xf>
    <xf numFmtId="168" fontId="8" fillId="0" borderId="0" xfId="0" applyNumberFormat="1" applyFont="1"/>
    <xf numFmtId="168" fontId="8" fillId="0" borderId="0" xfId="0" applyNumberFormat="1" applyFont="1" applyAlignment="1">
      <alignment horizontal="center"/>
    </xf>
    <xf numFmtId="0" fontId="252" fillId="0" borderId="0" xfId="0" applyFont="1"/>
    <xf numFmtId="0" fontId="129" fillId="0" borderId="29" xfId="0" applyNumberFormat="1" applyFont="1" applyBorder="1"/>
    <xf numFmtId="49" fontId="8" fillId="0" borderId="20" xfId="0" applyNumberFormat="1" applyFont="1" applyBorder="1"/>
    <xf numFmtId="49" fontId="8" fillId="0" borderId="20" xfId="0" applyNumberFormat="1" applyFont="1" applyBorder="1" applyAlignment="1">
      <alignment wrapText="1"/>
    </xf>
    <xf numFmtId="49" fontId="8" fillId="0" borderId="0" xfId="0" applyNumberFormat="1" applyFont="1" applyFill="1" applyBorder="1"/>
    <xf numFmtId="49" fontId="94" fillId="7" borderId="26" xfId="0" applyNumberFormat="1" applyFont="1" applyFill="1" applyBorder="1" applyAlignment="1" applyProtection="1">
      <alignment horizontal="center"/>
      <protection locked="0"/>
    </xf>
    <xf numFmtId="167" fontId="7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79" fillId="0" borderId="23" xfId="0" applyFont="1" applyFill="1" applyBorder="1" applyAlignment="1" applyProtection="1">
      <alignment horizontal="center" vertical="center" wrapText="1"/>
      <protection locked="0"/>
    </xf>
    <xf numFmtId="0" fontId="79" fillId="0" borderId="32" xfId="0" applyFont="1" applyFill="1" applyBorder="1" applyAlignment="1" applyProtection="1">
      <alignment horizontal="center" vertical="center"/>
      <protection locked="0"/>
    </xf>
    <xf numFmtId="0" fontId="80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31" borderId="5" xfId="0" applyFont="1" applyFill="1" applyBorder="1" applyAlignment="1" applyProtection="1">
      <alignment horizontal="center"/>
      <protection locked="0"/>
    </xf>
    <xf numFmtId="14" fontId="8" fillId="31" borderId="5" xfId="0" applyNumberFormat="1" applyFont="1" applyFill="1" applyBorder="1" applyAlignment="1" applyProtection="1">
      <alignment horizontal="center"/>
      <protection locked="0"/>
    </xf>
    <xf numFmtId="14" fontId="104" fillId="11" borderId="5" xfId="0" applyNumberFormat="1" applyFont="1" applyFill="1" applyBorder="1" applyAlignment="1" applyProtection="1">
      <alignment horizontal="center" vertical="top" wrapText="1"/>
      <protection locked="0"/>
    </xf>
    <xf numFmtId="0" fontId="147" fillId="0" borderId="22" xfId="0" applyFont="1" applyFill="1" applyBorder="1" applyAlignment="1" applyProtection="1">
      <alignment horizontal="center" vertical="center" wrapText="1"/>
      <protection locked="0"/>
    </xf>
    <xf numFmtId="49" fontId="128" fillId="31" borderId="5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22" xfId="0" applyNumberFormat="1" applyFont="1" applyFill="1" applyBorder="1" applyAlignment="1" applyProtection="1">
      <alignment horizontal="center" vertical="center" wrapText="1"/>
      <protection locked="0"/>
    </xf>
    <xf numFmtId="167" fontId="74" fillId="31" borderId="22" xfId="0" applyNumberFormat="1" applyFont="1" applyFill="1" applyBorder="1" applyAlignment="1" applyProtection="1">
      <alignment horizontal="center" vertical="center" wrapText="1"/>
      <protection locked="0"/>
    </xf>
    <xf numFmtId="0" fontId="26" fillId="31" borderId="22" xfId="0" applyFont="1" applyFill="1" applyBorder="1" applyAlignment="1" applyProtection="1">
      <alignment horizontal="center" vertical="center" wrapText="1"/>
      <protection locked="0"/>
    </xf>
    <xf numFmtId="0" fontId="26" fillId="31" borderId="94" xfId="0" applyFont="1" applyFill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/>
      <protection locked="0"/>
    </xf>
    <xf numFmtId="14" fontId="8" fillId="0" borderId="49" xfId="0" applyNumberFormat="1" applyFont="1" applyBorder="1" applyAlignment="1" applyProtection="1">
      <alignment horizontal="center"/>
      <protection locked="0"/>
    </xf>
    <xf numFmtId="49" fontId="94" fillId="35" borderId="21" xfId="0" applyNumberFormat="1" applyFont="1" applyFill="1" applyBorder="1" applyAlignment="1" applyProtection="1">
      <alignment horizontal="center"/>
      <protection locked="0"/>
    </xf>
    <xf numFmtId="14" fontId="104" fillId="11" borderId="50" xfId="0" applyNumberFormat="1" applyFont="1" applyFill="1" applyBorder="1" applyAlignment="1" applyProtection="1">
      <alignment horizontal="center" vertical="top" wrapText="1"/>
      <protection locked="0"/>
    </xf>
    <xf numFmtId="0" fontId="147" fillId="0" borderId="21" xfId="0" applyFont="1" applyFill="1" applyBorder="1" applyAlignment="1" applyProtection="1">
      <alignment horizontal="center" vertical="center" wrapText="1"/>
      <protection locked="0"/>
    </xf>
    <xf numFmtId="0" fontId="74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21" xfId="0" applyFont="1" applyBorder="1" applyAlignment="1" applyProtection="1">
      <alignment horizontal="center" vertical="center" wrapText="1"/>
      <protection locked="0"/>
    </xf>
    <xf numFmtId="0" fontId="26" fillId="0" borderId="51" xfId="0" applyFont="1" applyBorder="1" applyAlignment="1" applyProtection="1">
      <alignment horizontal="center" vertical="center"/>
      <protection locked="0"/>
    </xf>
    <xf numFmtId="167" fontId="229" fillId="0" borderId="50" xfId="0" applyNumberFormat="1" applyFont="1" applyBorder="1" applyAlignment="1" applyProtection="1">
      <alignment horizontal="center" vertical="center" wrapText="1"/>
      <protection locked="0"/>
    </xf>
    <xf numFmtId="0" fontId="74" fillId="58" borderId="23" xfId="0" applyNumberFormat="1" applyFont="1" applyFill="1" applyBorder="1" applyAlignment="1" applyProtection="1">
      <alignment horizontal="center" vertical="center" wrapText="1"/>
      <protection locked="0"/>
    </xf>
    <xf numFmtId="0" fontId="168" fillId="30" borderId="23" xfId="0" applyFont="1" applyFill="1" applyBorder="1" applyAlignment="1" applyProtection="1">
      <alignment horizontal="center" vertical="center" wrapText="1"/>
      <protection locked="0"/>
    </xf>
    <xf numFmtId="49" fontId="76" fillId="0" borderId="0" xfId="258" applyNumberFormat="1" applyFont="1" applyFill="1"/>
    <xf numFmtId="0" fontId="80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94" fillId="0" borderId="23" xfId="0" applyNumberFormat="1" applyFont="1" applyBorder="1" applyAlignment="1" applyProtection="1">
      <alignment horizontal="center"/>
      <protection locked="0"/>
    </xf>
    <xf numFmtId="0" fontId="94" fillId="0" borderId="25" xfId="0" applyNumberFormat="1" applyFont="1" applyBorder="1" applyAlignment="1" applyProtection="1">
      <alignment horizontal="center"/>
      <protection locked="0"/>
    </xf>
    <xf numFmtId="0" fontId="94" fillId="12" borderId="23" xfId="0" applyNumberFormat="1" applyFont="1" applyFill="1" applyBorder="1" applyAlignment="1" applyProtection="1">
      <alignment horizontal="center"/>
      <protection locked="0"/>
    </xf>
    <xf numFmtId="0" fontId="94" fillId="7" borderId="23" xfId="0" applyNumberFormat="1" applyFont="1" applyFill="1" applyBorder="1" applyAlignment="1" applyProtection="1">
      <alignment horizontal="center"/>
      <protection locked="0"/>
    </xf>
    <xf numFmtId="0" fontId="94" fillId="0" borderId="23" xfId="0" applyNumberFormat="1" applyFont="1" applyFill="1" applyBorder="1" applyAlignment="1" applyProtection="1">
      <alignment horizontal="center"/>
      <protection locked="0"/>
    </xf>
    <xf numFmtId="0" fontId="94" fillId="31" borderId="22" xfId="0" applyNumberFormat="1" applyFont="1" applyFill="1" applyBorder="1" applyAlignment="1" applyProtection="1">
      <alignment horizontal="center"/>
      <protection locked="0"/>
    </xf>
    <xf numFmtId="0" fontId="94" fillId="31" borderId="23" xfId="0" applyNumberFormat="1" applyFont="1" applyFill="1" applyBorder="1" applyAlignment="1" applyProtection="1">
      <alignment horizontal="center"/>
      <protection locked="0"/>
    </xf>
    <xf numFmtId="0" fontId="94" fillId="0" borderId="21" xfId="0" applyNumberFormat="1" applyFont="1" applyBorder="1" applyAlignment="1" applyProtection="1">
      <alignment horizontal="center"/>
      <protection locked="0"/>
    </xf>
    <xf numFmtId="0" fontId="8" fillId="25" borderId="49" xfId="0" applyFont="1" applyFill="1" applyBorder="1" applyAlignment="1" applyProtection="1">
      <alignment horizontal="center"/>
      <protection locked="0"/>
    </xf>
    <xf numFmtId="14" fontId="8" fillId="25" borderId="49" xfId="0" applyNumberFormat="1" applyFont="1" applyFill="1" applyBorder="1" applyAlignment="1" applyProtection="1">
      <alignment horizontal="center"/>
      <protection locked="0"/>
    </xf>
    <xf numFmtId="0" fontId="13" fillId="0" borderId="98" xfId="0" applyFont="1" applyBorder="1" applyAlignment="1" applyProtection="1">
      <alignment horizontal="center"/>
      <protection locked="0"/>
    </xf>
    <xf numFmtId="14" fontId="94" fillId="0" borderId="98" xfId="0" applyNumberFormat="1" applyFont="1" applyBorder="1" applyAlignment="1" applyProtection="1">
      <alignment horizontal="center"/>
      <protection locked="0"/>
    </xf>
    <xf numFmtId="14" fontId="94" fillId="12" borderId="98" xfId="0" applyNumberFormat="1" applyFont="1" applyFill="1" applyBorder="1" applyAlignment="1" applyProtection="1">
      <alignment horizontal="center"/>
      <protection locked="0"/>
    </xf>
    <xf numFmtId="0" fontId="94" fillId="0" borderId="98" xfId="0" applyFont="1" applyBorder="1" applyAlignment="1" applyProtection="1">
      <alignment horizontal="center"/>
      <protection locked="0"/>
    </xf>
    <xf numFmtId="0" fontId="95" fillId="15" borderId="98" xfId="0" applyFont="1" applyFill="1" applyBorder="1" applyAlignment="1" applyProtection="1">
      <protection locked="0"/>
    </xf>
    <xf numFmtId="0" fontId="95" fillId="15" borderId="98" xfId="0" applyFont="1" applyFill="1" applyBorder="1" applyAlignment="1" applyProtection="1">
      <alignment horizontal="center"/>
      <protection locked="0"/>
    </xf>
    <xf numFmtId="0" fontId="13" fillId="12" borderId="0" xfId="0" applyFont="1" applyFill="1" applyAlignment="1">
      <alignment horizontal="center"/>
    </xf>
    <xf numFmtId="49" fontId="134" fillId="0" borderId="28" xfId="0" applyNumberFormat="1" applyFont="1" applyFill="1" applyBorder="1" applyAlignment="1" applyProtection="1">
      <alignment horizontal="center" vertical="center"/>
      <protection locked="0"/>
    </xf>
    <xf numFmtId="0" fontId="87" fillId="0" borderId="50" xfId="0" applyFont="1" applyBorder="1" applyAlignment="1" applyProtection="1">
      <alignment horizontal="center" vertical="center" wrapText="1"/>
      <protection locked="0"/>
    </xf>
    <xf numFmtId="0" fontId="87" fillId="0" borderId="53" xfId="0" applyFont="1" applyBorder="1" applyAlignment="1" applyProtection="1">
      <alignment horizontal="center" vertical="center" wrapText="1"/>
      <protection locked="0"/>
    </xf>
    <xf numFmtId="0" fontId="87" fillId="0" borderId="24" xfId="0" applyFont="1" applyBorder="1" applyAlignment="1" applyProtection="1">
      <alignment horizontal="center" vertical="center" wrapText="1"/>
      <protection locked="0"/>
    </xf>
    <xf numFmtId="0" fontId="128" fillId="0" borderId="24" xfId="0" applyFont="1" applyBorder="1" applyAlignment="1" applyProtection="1">
      <alignment horizontal="center" vertical="center" wrapText="1"/>
      <protection locked="0"/>
    </xf>
    <xf numFmtId="0" fontId="128" fillId="0" borderId="24" xfId="0" applyFont="1" applyFill="1" applyBorder="1" applyAlignment="1" applyProtection="1">
      <alignment horizontal="center" vertical="center" wrapText="1"/>
      <protection locked="0"/>
    </xf>
    <xf numFmtId="49" fontId="128" fillId="0" borderId="24" xfId="0" applyNumberFormat="1" applyFont="1" applyBorder="1" applyAlignment="1" applyProtection="1">
      <alignment horizontal="center" vertical="center" wrapText="1"/>
      <protection locked="0"/>
    </xf>
    <xf numFmtId="0" fontId="103" fillId="0" borderId="24" xfId="0" applyFont="1" applyBorder="1" applyAlignment="1" applyProtection="1">
      <alignment horizontal="center" vertical="center" wrapText="1"/>
      <protection locked="0"/>
    </xf>
    <xf numFmtId="0" fontId="128" fillId="0" borderId="24" xfId="0" applyFont="1" applyBorder="1" applyAlignment="1" applyProtection="1">
      <alignment horizontal="center" vertical="center"/>
      <protection locked="0"/>
    </xf>
    <xf numFmtId="0" fontId="128" fillId="6" borderId="24" xfId="0" applyFont="1" applyFill="1" applyBorder="1" applyAlignment="1" applyProtection="1">
      <alignment horizontal="center" vertical="center" wrapText="1"/>
      <protection locked="0"/>
    </xf>
    <xf numFmtId="0" fontId="87" fillId="0" borderId="24" xfId="0" applyFont="1" applyFill="1" applyBorder="1" applyAlignment="1" applyProtection="1">
      <alignment horizontal="center" vertical="center" wrapText="1"/>
      <protection locked="0"/>
    </xf>
    <xf numFmtId="0" fontId="147" fillId="0" borderId="24" xfId="0" applyFont="1" applyBorder="1" applyAlignment="1" applyProtection="1">
      <alignment horizontal="center" vertical="center" wrapText="1"/>
      <protection locked="0"/>
    </xf>
    <xf numFmtId="0" fontId="201" fillId="0" borderId="24" xfId="0" applyFont="1" applyBorder="1" applyAlignment="1" applyProtection="1">
      <alignment horizontal="center" vertical="center" wrapText="1"/>
      <protection locked="0"/>
    </xf>
    <xf numFmtId="0" fontId="128" fillId="12" borderId="24" xfId="0" applyFont="1" applyFill="1" applyBorder="1" applyAlignment="1" applyProtection="1">
      <alignment horizontal="center" vertical="center" wrapText="1"/>
      <protection locked="0"/>
    </xf>
    <xf numFmtId="0" fontId="128" fillId="7" borderId="24" xfId="0" applyFont="1" applyFill="1" applyBorder="1" applyAlignment="1" applyProtection="1">
      <alignment horizontal="center" vertical="center" wrapText="1"/>
      <protection locked="0"/>
    </xf>
    <xf numFmtId="0" fontId="137" fillId="0" borderId="24" xfId="0" applyFont="1" applyBorder="1" applyAlignment="1" applyProtection="1">
      <alignment horizontal="center" vertical="center" wrapText="1"/>
      <protection locked="0"/>
    </xf>
    <xf numFmtId="0" fontId="157" fillId="0" borderId="24" xfId="0" applyFont="1" applyBorder="1" applyAlignment="1" applyProtection="1">
      <alignment horizontal="center" vertical="center" wrapText="1"/>
      <protection locked="0"/>
    </xf>
    <xf numFmtId="0" fontId="147" fillId="12" borderId="24" xfId="0" applyFont="1" applyFill="1" applyBorder="1" applyAlignment="1" applyProtection="1">
      <alignment horizontal="center" vertical="center" wrapText="1"/>
      <protection locked="0"/>
    </xf>
    <xf numFmtId="49" fontId="128" fillId="12" borderId="24" xfId="0" applyNumberFormat="1" applyFont="1" applyFill="1" applyBorder="1" applyAlignment="1" applyProtection="1">
      <alignment horizontal="center" vertical="center" wrapText="1"/>
      <protection locked="0"/>
    </xf>
    <xf numFmtId="0" fontId="103" fillId="12" borderId="24" xfId="0" applyFont="1" applyFill="1" applyBorder="1" applyAlignment="1" applyProtection="1">
      <alignment horizontal="center" vertical="center" wrapText="1"/>
      <protection locked="0"/>
    </xf>
    <xf numFmtId="0" fontId="147" fillId="0" borderId="24" xfId="0" applyFont="1" applyFill="1" applyBorder="1" applyAlignment="1" applyProtection="1">
      <alignment horizontal="center" vertical="center" wrapText="1"/>
      <protection locked="0"/>
    </xf>
    <xf numFmtId="49" fontId="128" fillId="7" borderId="24" xfId="0" applyNumberFormat="1" applyFont="1" applyFill="1" applyBorder="1" applyAlignment="1" applyProtection="1">
      <alignment horizontal="center" vertical="center" wrapText="1"/>
      <protection locked="0"/>
    </xf>
    <xf numFmtId="0" fontId="206" fillId="0" borderId="24" xfId="0" applyFont="1" applyBorder="1" applyAlignment="1" applyProtection="1">
      <alignment horizontal="center" vertical="center" wrapText="1"/>
      <protection locked="0"/>
    </xf>
    <xf numFmtId="49" fontId="103" fillId="12" borderId="24" xfId="0" applyNumberFormat="1" applyFont="1" applyFill="1" applyBorder="1" applyAlignment="1" applyProtection="1">
      <alignment horizontal="center" vertical="center" wrapText="1"/>
      <protection locked="0"/>
    </xf>
    <xf numFmtId="49" fontId="147" fillId="0" borderId="24" xfId="0" applyNumberFormat="1" applyFont="1" applyBorder="1" applyAlignment="1" applyProtection="1">
      <alignment horizontal="center" vertical="center" wrapText="1"/>
      <protection locked="0"/>
    </xf>
    <xf numFmtId="14" fontId="147" fillId="0" borderId="24" xfId="0" applyNumberFormat="1" applyFont="1" applyBorder="1" applyAlignment="1" applyProtection="1">
      <alignment horizontal="center" vertical="center" wrapText="1"/>
      <protection locked="0"/>
    </xf>
    <xf numFmtId="49" fontId="147" fillId="12" borderId="24" xfId="0" applyNumberFormat="1" applyFont="1" applyFill="1" applyBorder="1" applyAlignment="1" applyProtection="1">
      <alignment horizontal="center" vertical="center" wrapText="1"/>
      <protection locked="0"/>
    </xf>
    <xf numFmtId="0" fontId="147" fillId="12" borderId="24" xfId="0" applyFont="1" applyFill="1" applyBorder="1" applyAlignment="1" applyProtection="1">
      <alignment horizontal="center" vertical="top" wrapText="1"/>
      <protection locked="0"/>
    </xf>
    <xf numFmtId="0" fontId="128" fillId="0" borderId="24" xfId="0" applyFont="1" applyBorder="1" applyAlignment="1" applyProtection="1">
      <alignment horizontal="center" vertical="top" wrapText="1"/>
      <protection locked="0"/>
    </xf>
    <xf numFmtId="49" fontId="103" fillId="7" borderId="24" xfId="0" applyNumberFormat="1" applyFont="1" applyFill="1" applyBorder="1" applyAlignment="1" applyProtection="1">
      <alignment horizontal="center" vertical="center" wrapText="1"/>
      <protection locked="0"/>
    </xf>
    <xf numFmtId="0" fontId="152" fillId="7" borderId="75" xfId="0" applyFont="1" applyFill="1" applyBorder="1" applyAlignment="1">
      <alignment horizontal="center" vertical="center" wrapText="1"/>
    </xf>
    <xf numFmtId="0" fontId="87" fillId="7" borderId="24" xfId="0" applyFont="1" applyFill="1" applyBorder="1" applyAlignment="1" applyProtection="1">
      <alignment horizontal="center" vertical="center" wrapText="1"/>
      <protection locked="0"/>
    </xf>
    <xf numFmtId="0" fontId="147" fillId="7" borderId="24" xfId="0" applyFont="1" applyFill="1" applyBorder="1" applyAlignment="1" applyProtection="1">
      <alignment horizontal="center" vertical="center" wrapText="1"/>
      <protection locked="0"/>
    </xf>
    <xf numFmtId="0" fontId="152" fillId="7" borderId="24" xfId="0" applyFont="1" applyFill="1" applyBorder="1" applyAlignment="1">
      <alignment horizontal="center" vertical="center" wrapText="1"/>
    </xf>
    <xf numFmtId="0" fontId="207" fillId="0" borderId="74" xfId="0" applyFont="1" applyFill="1" applyBorder="1" applyAlignment="1">
      <alignment horizontal="center" vertical="center" wrapText="1"/>
    </xf>
    <xf numFmtId="0" fontId="165" fillId="0" borderId="24" xfId="0" applyFont="1" applyBorder="1" applyAlignment="1" applyProtection="1">
      <alignment horizontal="center" vertical="center" wrapText="1"/>
      <protection locked="0"/>
    </xf>
    <xf numFmtId="0" fontId="125" fillId="0" borderId="24" xfId="0" applyFont="1" applyBorder="1" applyAlignment="1" applyProtection="1">
      <alignment horizontal="center" vertical="center" wrapText="1"/>
      <protection locked="0"/>
    </xf>
    <xf numFmtId="49" fontId="103" fillId="0" borderId="24" xfId="0" applyNumberFormat="1" applyFont="1" applyBorder="1" applyAlignment="1" applyProtection="1">
      <alignment horizontal="center" vertical="center" wrapText="1"/>
      <protection locked="0"/>
    </xf>
    <xf numFmtId="49" fontId="147" fillId="7" borderId="24" xfId="0" applyNumberFormat="1" applyFont="1" applyFill="1" applyBorder="1" applyAlignment="1" applyProtection="1">
      <alignment horizontal="center" vertical="center" wrapText="1"/>
      <protection locked="0"/>
    </xf>
    <xf numFmtId="49" fontId="103" fillId="31" borderId="24" xfId="0" applyNumberFormat="1" applyFont="1" applyFill="1" applyBorder="1" applyAlignment="1" applyProtection="1">
      <alignment horizontal="center" vertical="center" wrapText="1"/>
      <protection locked="0"/>
    </xf>
    <xf numFmtId="0" fontId="103" fillId="0" borderId="24" xfId="0" applyFont="1" applyFill="1" applyBorder="1" applyAlignment="1" applyProtection="1">
      <alignment horizontal="center" vertical="center" wrapText="1"/>
      <protection locked="0"/>
    </xf>
    <xf numFmtId="0" fontId="147" fillId="31" borderId="24" xfId="0" applyFont="1" applyFill="1" applyBorder="1" applyAlignment="1" applyProtection="1">
      <alignment horizontal="center" vertical="center" wrapText="1"/>
      <protection locked="0"/>
    </xf>
    <xf numFmtId="0" fontId="103" fillId="31" borderId="24" xfId="0" applyFont="1" applyFill="1" applyBorder="1" applyAlignment="1" applyProtection="1">
      <alignment horizontal="center" vertical="center" wrapText="1"/>
      <protection locked="0"/>
    </xf>
    <xf numFmtId="0" fontId="209" fillId="0" borderId="24" xfId="0" applyFont="1" applyBorder="1" applyAlignment="1" applyProtection="1">
      <alignment horizontal="center" vertical="center" wrapText="1"/>
      <protection locked="0"/>
    </xf>
    <xf numFmtId="0" fontId="125" fillId="31" borderId="24" xfId="0" applyFont="1" applyFill="1" applyBorder="1" applyAlignment="1" applyProtection="1">
      <alignment horizontal="center" vertical="center" wrapText="1"/>
      <protection locked="0"/>
    </xf>
    <xf numFmtId="0" fontId="210" fillId="0" borderId="24" xfId="0" applyFont="1" applyBorder="1" applyAlignment="1" applyProtection="1">
      <alignment horizontal="center" vertical="center" wrapText="1"/>
      <protection locked="0"/>
    </xf>
    <xf numFmtId="0" fontId="87" fillId="0" borderId="6" xfId="0" applyFont="1" applyBorder="1" applyAlignment="1" applyProtection="1">
      <alignment horizontal="center" vertical="center" wrapText="1"/>
      <protection locked="0"/>
    </xf>
    <xf numFmtId="0" fontId="128" fillId="31" borderId="24" xfId="0" applyFont="1" applyFill="1" applyBorder="1" applyAlignment="1" applyProtection="1">
      <alignment horizontal="center" vertical="center" wrapText="1"/>
      <protection locked="0"/>
    </xf>
    <xf numFmtId="0" fontId="94" fillId="31" borderId="24" xfId="0" applyFont="1" applyFill="1" applyBorder="1" applyAlignment="1" applyProtection="1">
      <alignment horizontal="center" vertical="center" wrapText="1"/>
      <protection locked="0"/>
    </xf>
    <xf numFmtId="0" fontId="87" fillId="31" borderId="24" xfId="0" applyFont="1" applyFill="1" applyBorder="1" applyAlignment="1" applyProtection="1">
      <alignment horizontal="center" vertical="center" wrapText="1"/>
      <protection locked="0"/>
    </xf>
    <xf numFmtId="0" fontId="137" fillId="31" borderId="24" xfId="0" applyFont="1" applyFill="1" applyBorder="1" applyAlignment="1" applyProtection="1">
      <alignment horizontal="center" vertical="center" wrapText="1"/>
      <protection locked="0"/>
    </xf>
    <xf numFmtId="0" fontId="128" fillId="0" borderId="24" xfId="0" applyFont="1" applyBorder="1" applyAlignment="1" applyProtection="1">
      <alignment vertical="center" wrapText="1"/>
      <protection locked="0"/>
    </xf>
    <xf numFmtId="0" fontId="163" fillId="0" borderId="24" xfId="0" applyFont="1" applyBorder="1" applyAlignment="1" applyProtection="1">
      <alignment horizontal="center" vertical="center" wrapText="1"/>
      <protection locked="0"/>
    </xf>
    <xf numFmtId="0" fontId="87" fillId="30" borderId="24" xfId="0" applyFont="1" applyFill="1" applyBorder="1" applyAlignment="1" applyProtection="1">
      <alignment horizontal="center" vertical="center" wrapText="1"/>
      <protection locked="0"/>
    </xf>
    <xf numFmtId="0" fontId="128" fillId="30" borderId="24" xfId="0" applyFont="1" applyFill="1" applyBorder="1" applyAlignment="1" applyProtection="1">
      <alignment horizontal="center" vertical="center" wrapText="1"/>
      <protection locked="0"/>
    </xf>
    <xf numFmtId="0" fontId="87" fillId="42" borderId="24" xfId="0" applyFont="1" applyFill="1" applyBorder="1" applyAlignment="1" applyProtection="1">
      <alignment horizontal="center" vertical="center" wrapText="1"/>
      <protection locked="0"/>
    </xf>
    <xf numFmtId="0" fontId="128" fillId="42" borderId="24" xfId="0" applyFont="1" applyFill="1" applyBorder="1" applyAlignment="1" applyProtection="1">
      <alignment horizontal="center" vertical="center" wrapText="1"/>
      <protection locked="0"/>
    </xf>
    <xf numFmtId="0" fontId="125" fillId="42" borderId="24" xfId="0" applyFont="1" applyFill="1" applyBorder="1" applyAlignment="1" applyProtection="1">
      <alignment horizontal="center" vertical="center" wrapText="1"/>
      <protection locked="0"/>
    </xf>
    <xf numFmtId="0" fontId="87" fillId="0" borderId="61" xfId="0" applyFont="1" applyBorder="1" applyAlignment="1" applyProtection="1">
      <alignment horizontal="center" vertical="center" wrapText="1"/>
      <protection locked="0"/>
    </xf>
    <xf numFmtId="0" fontId="140" fillId="0" borderId="24" xfId="0" applyFont="1" applyBorder="1" applyAlignment="1" applyProtection="1">
      <alignment horizontal="center" vertical="center" wrapText="1"/>
      <protection locked="0"/>
    </xf>
    <xf numFmtId="0" fontId="226" fillId="0" borderId="24" xfId="0" applyFont="1" applyBorder="1" applyAlignment="1" applyProtection="1">
      <alignment horizontal="center" vertical="center" wrapText="1"/>
      <protection locked="0"/>
    </xf>
    <xf numFmtId="0" fontId="87" fillId="29" borderId="24" xfId="0" applyFont="1" applyFill="1" applyBorder="1" applyAlignment="1" applyProtection="1">
      <alignment horizontal="center" vertical="center" wrapText="1"/>
      <protection locked="0"/>
    </xf>
    <xf numFmtId="0" fontId="147" fillId="29" borderId="24" xfId="0" applyFont="1" applyFill="1" applyBorder="1" applyAlignment="1" applyProtection="1">
      <alignment horizontal="center" vertical="center" wrapText="1"/>
      <protection locked="0"/>
    </xf>
    <xf numFmtId="0" fontId="103" fillId="29" borderId="24" xfId="0" applyFont="1" applyFill="1" applyBorder="1" applyAlignment="1" applyProtection="1">
      <alignment horizontal="center" vertical="center" wrapText="1"/>
      <protection locked="0"/>
    </xf>
    <xf numFmtId="0" fontId="168" fillId="0" borderId="24" xfId="0" applyFont="1" applyBorder="1" applyAlignment="1" applyProtection="1">
      <alignment horizontal="center" vertical="center" wrapText="1"/>
      <protection locked="0"/>
    </xf>
    <xf numFmtId="0" fontId="125" fillId="0" borderId="24" xfId="0" applyFont="1" applyFill="1" applyBorder="1" applyAlignment="1" applyProtection="1">
      <alignment horizontal="center" vertical="center" wrapText="1"/>
      <protection locked="0"/>
    </xf>
    <xf numFmtId="0" fontId="165" fillId="31" borderId="24" xfId="0" applyFont="1" applyFill="1" applyBorder="1" applyAlignment="1" applyProtection="1">
      <alignment horizontal="center" vertical="center" wrapText="1"/>
      <protection locked="0"/>
    </xf>
    <xf numFmtId="0" fontId="87" fillId="0" borderId="24" xfId="0" applyFont="1" applyBorder="1" applyAlignment="1" applyProtection="1">
      <alignment horizontal="left" vertical="center" wrapText="1"/>
      <protection locked="0"/>
    </xf>
    <xf numFmtId="0" fontId="157" fillId="31" borderId="24" xfId="0" applyFont="1" applyFill="1" applyBorder="1" applyAlignment="1" applyProtection="1">
      <alignment horizontal="center" vertical="center" wrapText="1"/>
      <protection locked="0"/>
    </xf>
    <xf numFmtId="0" fontId="128" fillId="29" borderId="24" xfId="0" applyFont="1" applyFill="1" applyBorder="1" applyAlignment="1" applyProtection="1">
      <alignment horizontal="center" vertical="center" wrapText="1"/>
      <protection locked="0"/>
    </xf>
    <xf numFmtId="0" fontId="128" fillId="9" borderId="24" xfId="0" applyFont="1" applyFill="1" applyBorder="1" applyAlignment="1" applyProtection="1">
      <alignment horizontal="center" vertical="center" wrapText="1"/>
      <protection locked="0"/>
    </xf>
    <xf numFmtId="0" fontId="226" fillId="31" borderId="24" xfId="0" applyFont="1" applyFill="1" applyBorder="1" applyAlignment="1" applyProtection="1">
      <alignment horizontal="center" vertical="center" wrapText="1"/>
      <protection locked="0"/>
    </xf>
    <xf numFmtId="0" fontId="128" fillId="8" borderId="24" xfId="0" applyFont="1" applyFill="1" applyBorder="1" applyAlignment="1" applyProtection="1">
      <alignment horizontal="center" vertical="center" wrapText="1"/>
      <protection locked="0"/>
    </xf>
    <xf numFmtId="0" fontId="128" fillId="0" borderId="50" xfId="0" applyFont="1" applyBorder="1" applyAlignment="1" applyProtection="1">
      <alignment horizontal="center" vertical="center" wrapText="1"/>
      <protection locked="0"/>
    </xf>
    <xf numFmtId="49" fontId="134" fillId="0" borderId="21" xfId="0" applyNumberFormat="1" applyFont="1" applyFill="1" applyBorder="1" applyAlignment="1" applyProtection="1">
      <alignment horizontal="center" vertical="center"/>
      <protection locked="0"/>
    </xf>
    <xf numFmtId="49" fontId="13" fillId="0" borderId="28" xfId="0" applyNumberFormat="1" applyFont="1" applyFill="1" applyBorder="1" applyAlignment="1" applyProtection="1">
      <alignment horizontal="center" vertical="center"/>
      <protection locked="0"/>
    </xf>
    <xf numFmtId="49" fontId="13" fillId="0" borderId="23" xfId="0" applyNumberFormat="1" applyFont="1" applyFill="1" applyBorder="1" applyAlignment="1" applyProtection="1">
      <alignment horizontal="center" vertical="center"/>
      <protection locked="0"/>
    </xf>
    <xf numFmtId="49" fontId="134" fillId="0" borderId="23" xfId="0" applyNumberFormat="1" applyFont="1" applyFill="1" applyBorder="1" applyAlignment="1" applyProtection="1">
      <alignment horizontal="center" vertical="center"/>
      <protection locked="0"/>
    </xf>
    <xf numFmtId="0" fontId="134" fillId="0" borderId="23" xfId="0" applyFont="1" applyFill="1" applyBorder="1" applyAlignment="1" applyProtection="1">
      <alignment horizontal="center" vertical="center"/>
      <protection locked="0"/>
    </xf>
    <xf numFmtId="0" fontId="254" fillId="0" borderId="23" xfId="0" applyFont="1" applyFill="1" applyBorder="1" applyAlignment="1" applyProtection="1">
      <alignment horizontal="center" vertical="center"/>
      <protection locked="0"/>
    </xf>
    <xf numFmtId="49" fontId="229" fillId="0" borderId="23" xfId="0" applyNumberFormat="1" applyFont="1" applyFill="1" applyBorder="1" applyAlignment="1" applyProtection="1">
      <alignment horizontal="center" vertical="center"/>
      <protection locked="0"/>
    </xf>
    <xf numFmtId="0" fontId="95" fillId="0" borderId="26" xfId="0" applyFont="1" applyFill="1" applyBorder="1" applyAlignment="1">
      <alignment horizontal="center" vertical="center"/>
    </xf>
    <xf numFmtId="49" fontId="254" fillId="0" borderId="23" xfId="0" applyNumberFormat="1" applyFont="1" applyFill="1" applyBorder="1" applyAlignment="1" applyProtection="1">
      <alignment horizontal="center" vertical="center"/>
      <protection locked="0"/>
    </xf>
    <xf numFmtId="49" fontId="134" fillId="0" borderId="26" xfId="0" applyNumberFormat="1" applyFont="1" applyFill="1" applyBorder="1" applyAlignment="1" applyProtection="1">
      <alignment horizontal="center" vertical="center"/>
      <protection locked="0"/>
    </xf>
    <xf numFmtId="49" fontId="134" fillId="0" borderId="22" xfId="0" applyNumberFormat="1" applyFont="1" applyFill="1" applyBorder="1" applyAlignment="1" applyProtection="1">
      <alignment horizontal="center" vertical="center"/>
      <protection locked="0"/>
    </xf>
    <xf numFmtId="49" fontId="134" fillId="0" borderId="25" xfId="0" applyNumberFormat="1" applyFont="1" applyFill="1" applyBorder="1" applyAlignment="1" applyProtection="1">
      <alignment horizontal="center" vertical="center"/>
      <protection locked="0"/>
    </xf>
    <xf numFmtId="49" fontId="134" fillId="7" borderId="23" xfId="0" applyNumberFormat="1" applyFont="1" applyFill="1" applyBorder="1" applyAlignment="1" applyProtection="1">
      <alignment horizontal="center" vertical="center"/>
      <protection locked="0"/>
    </xf>
    <xf numFmtId="49" fontId="174" fillId="36" borderId="21" xfId="0" applyNumberFormat="1" applyFont="1" applyFill="1" applyBorder="1" applyAlignment="1" applyProtection="1">
      <alignment horizontal="center" vertical="center" wrapText="1"/>
      <protection locked="0"/>
    </xf>
    <xf numFmtId="49" fontId="174" fillId="36" borderId="28" xfId="0" applyNumberFormat="1" applyFont="1" applyFill="1" applyBorder="1" applyAlignment="1" applyProtection="1">
      <alignment horizontal="center" vertical="center" wrapText="1"/>
      <protection locked="0"/>
    </xf>
    <xf numFmtId="49" fontId="174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75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175" fillId="36" borderId="23" xfId="0" applyFont="1" applyFill="1" applyBorder="1" applyAlignment="1">
      <alignment horizontal="center" vertical="center"/>
    </xf>
    <xf numFmtId="0" fontId="176" fillId="36" borderId="23" xfId="0" applyFont="1" applyFill="1" applyBorder="1" applyAlignment="1">
      <alignment horizontal="center" vertical="center"/>
    </xf>
    <xf numFmtId="49" fontId="178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79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140" fillId="36" borderId="23" xfId="0" applyFont="1" applyFill="1" applyBorder="1" applyAlignment="1" applyProtection="1">
      <alignment horizontal="center" vertical="center" wrapText="1"/>
      <protection locked="0"/>
    </xf>
    <xf numFmtId="49" fontId="176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180" fillId="36" borderId="23" xfId="0" applyFont="1" applyFill="1" applyBorder="1" applyAlignment="1" applyProtection="1">
      <alignment horizontal="center" vertical="center" wrapText="1"/>
      <protection locked="0"/>
    </xf>
    <xf numFmtId="49" fontId="181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82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183" fillId="36" borderId="23" xfId="0" applyFont="1" applyFill="1" applyBorder="1" applyAlignment="1" applyProtection="1">
      <alignment horizontal="center" vertical="center"/>
      <protection locked="0"/>
    </xf>
    <xf numFmtId="49" fontId="186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87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88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75" fillId="25" borderId="23" xfId="0" applyNumberFormat="1" applyFont="1" applyFill="1" applyBorder="1" applyAlignment="1" applyProtection="1">
      <alignment horizontal="center" vertical="center" wrapText="1"/>
      <protection locked="0"/>
    </xf>
    <xf numFmtId="49" fontId="181" fillId="30" borderId="23" xfId="0" applyNumberFormat="1" applyFont="1" applyFill="1" applyBorder="1" applyAlignment="1" applyProtection="1">
      <alignment horizontal="center" vertical="center" wrapText="1"/>
      <protection locked="0"/>
    </xf>
    <xf numFmtId="49" fontId="198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81" fillId="26" borderId="23" xfId="0" applyNumberFormat="1" applyFont="1" applyFill="1" applyBorder="1" applyAlignment="1" applyProtection="1">
      <alignment horizontal="center" vertical="center" wrapText="1"/>
      <protection locked="0"/>
    </xf>
    <xf numFmtId="49" fontId="181" fillId="25" borderId="23" xfId="0" applyNumberFormat="1" applyFont="1" applyFill="1" applyBorder="1" applyAlignment="1" applyProtection="1">
      <alignment horizontal="center" vertical="center" wrapText="1"/>
      <protection locked="0"/>
    </xf>
    <xf numFmtId="49" fontId="181" fillId="43" borderId="23" xfId="0" applyNumberFormat="1" applyFont="1" applyFill="1" applyBorder="1" applyAlignment="1" applyProtection="1">
      <alignment horizontal="center" vertical="center" wrapText="1"/>
      <protection locked="0"/>
    </xf>
    <xf numFmtId="49" fontId="182" fillId="25" borderId="23" xfId="0" applyNumberFormat="1" applyFont="1" applyFill="1" applyBorder="1" applyAlignment="1" applyProtection="1">
      <alignment horizontal="center" vertical="center" wrapText="1"/>
      <protection locked="0"/>
    </xf>
    <xf numFmtId="49" fontId="182" fillId="36" borderId="25" xfId="0" applyNumberFormat="1" applyFont="1" applyFill="1" applyBorder="1" applyAlignment="1" applyProtection="1">
      <alignment horizontal="center" vertical="center" wrapText="1"/>
      <protection locked="0"/>
    </xf>
    <xf numFmtId="49" fontId="182" fillId="36" borderId="28" xfId="0" applyNumberFormat="1" applyFont="1" applyFill="1" applyBorder="1" applyAlignment="1" applyProtection="1">
      <alignment horizontal="center" vertical="center" wrapText="1"/>
      <protection locked="0"/>
    </xf>
    <xf numFmtId="49" fontId="175" fillId="26" borderId="23" xfId="0" applyNumberFormat="1" applyFont="1" applyFill="1" applyBorder="1" applyAlignment="1" applyProtection="1">
      <alignment horizontal="center" vertical="center" wrapText="1"/>
      <protection locked="0"/>
    </xf>
    <xf numFmtId="49" fontId="228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86" fillId="25" borderId="23" xfId="0" applyNumberFormat="1" applyFont="1" applyFill="1" applyBorder="1" applyAlignment="1" applyProtection="1">
      <alignment horizontal="center" vertical="center" wrapText="1"/>
      <protection locked="0"/>
    </xf>
    <xf numFmtId="49" fontId="258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259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75" fillId="36" borderId="22" xfId="0" applyNumberFormat="1" applyFont="1" applyFill="1" applyBorder="1" applyAlignment="1" applyProtection="1">
      <alignment horizontal="center" vertical="center" wrapText="1"/>
      <protection locked="0"/>
    </xf>
    <xf numFmtId="49" fontId="175" fillId="36" borderId="21" xfId="0" applyNumberFormat="1" applyFont="1" applyFill="1" applyBorder="1" applyAlignment="1" applyProtection="1">
      <alignment horizontal="center" vertical="center" wrapText="1"/>
      <protection locked="0"/>
    </xf>
    <xf numFmtId="1" fontId="213" fillId="27" borderId="23" xfId="0" applyNumberFormat="1" applyFont="1" applyFill="1" applyBorder="1" applyAlignment="1" applyProtection="1">
      <alignment horizontal="center"/>
      <protection locked="0"/>
    </xf>
    <xf numFmtId="1" fontId="94" fillId="0" borderId="21" xfId="0" applyNumberFormat="1" applyFont="1" applyBorder="1" applyAlignment="1" applyProtection="1">
      <alignment horizontal="center"/>
      <protection locked="0"/>
    </xf>
    <xf numFmtId="1" fontId="94" fillId="0" borderId="28" xfId="0" applyNumberFormat="1" applyFont="1" applyBorder="1" applyAlignment="1" applyProtection="1">
      <alignment horizontal="right"/>
      <protection locked="0"/>
    </xf>
    <xf numFmtId="1" fontId="94" fillId="0" borderId="23" xfId="0" applyNumberFormat="1" applyFont="1" applyBorder="1" applyAlignment="1" applyProtection="1">
      <alignment horizontal="right"/>
      <protection locked="0"/>
    </xf>
    <xf numFmtId="1" fontId="94" fillId="0" borderId="23" xfId="0" applyNumberFormat="1" applyFont="1" applyBorder="1" applyAlignment="1" applyProtection="1">
      <alignment horizontal="center"/>
      <protection locked="0"/>
    </xf>
    <xf numFmtId="1" fontId="87" fillId="0" borderId="23" xfId="0" applyNumberFormat="1" applyFont="1" applyBorder="1" applyAlignment="1" applyProtection="1">
      <alignment horizontal="center"/>
      <protection locked="0"/>
    </xf>
    <xf numFmtId="1" fontId="94" fillId="12" borderId="23" xfId="0" applyNumberFormat="1" applyFont="1" applyFill="1" applyBorder="1" applyAlignment="1" applyProtection="1">
      <alignment horizontal="center"/>
      <protection locked="0"/>
    </xf>
    <xf numFmtId="1" fontId="94" fillId="7" borderId="23" xfId="0" applyNumberFormat="1" applyFont="1" applyFill="1" applyBorder="1" applyAlignment="1" applyProtection="1">
      <alignment horizontal="center"/>
      <protection locked="0"/>
    </xf>
    <xf numFmtId="1" fontId="94" fillId="0" borderId="23" xfId="0" applyNumberFormat="1" applyFont="1" applyBorder="1" applyAlignment="1" applyProtection="1">
      <alignment horizontal="center" vertical="center" shrinkToFit="1"/>
      <protection locked="0"/>
    </xf>
    <xf numFmtId="1" fontId="94" fillId="0" borderId="23" xfId="0" applyNumberFormat="1" applyFont="1" applyFill="1" applyBorder="1" applyAlignment="1" applyProtection="1">
      <alignment horizontal="center"/>
      <protection locked="0"/>
    </xf>
    <xf numFmtId="1" fontId="103" fillId="0" borderId="23" xfId="0" applyNumberFormat="1" applyFont="1" applyBorder="1" applyAlignment="1" applyProtection="1">
      <alignment horizontal="center"/>
      <protection locked="0"/>
    </xf>
    <xf numFmtId="1" fontId="103" fillId="12" borderId="23" xfId="0" applyNumberFormat="1" applyFont="1" applyFill="1" applyBorder="1" applyAlignment="1" applyProtection="1">
      <alignment horizontal="center"/>
      <protection locked="0"/>
    </xf>
    <xf numFmtId="1" fontId="103" fillId="7" borderId="23" xfId="0" applyNumberFormat="1" applyFont="1" applyFill="1" applyBorder="1" applyAlignment="1" applyProtection="1">
      <alignment horizontal="center"/>
      <protection locked="0"/>
    </xf>
    <xf numFmtId="1" fontId="148" fillId="0" borderId="23" xfId="0" applyNumberFormat="1" applyFont="1" applyBorder="1" applyAlignment="1" applyProtection="1">
      <alignment horizontal="center" vertical="center" wrapText="1"/>
      <protection locked="0"/>
    </xf>
    <xf numFmtId="1" fontId="94" fillId="31" borderId="23" xfId="0" applyNumberFormat="1" applyFont="1" applyFill="1" applyBorder="1" applyAlignment="1" applyProtection="1">
      <alignment horizontal="center"/>
      <protection locked="0"/>
    </xf>
    <xf numFmtId="0" fontId="95" fillId="0" borderId="23" xfId="0" applyFont="1" applyFill="1" applyBorder="1" applyAlignment="1" applyProtection="1">
      <alignment horizontal="center" vertical="center"/>
      <protection locked="0"/>
    </xf>
    <xf numFmtId="1" fontId="94" fillId="0" borderId="25" xfId="0" applyNumberFormat="1" applyFont="1" applyBorder="1" applyAlignment="1" applyProtection="1">
      <alignment horizontal="center"/>
      <protection locked="0"/>
    </xf>
    <xf numFmtId="1" fontId="94" fillId="31" borderId="28" xfId="0" applyNumberFormat="1" applyFont="1" applyFill="1" applyBorder="1" applyAlignment="1" applyProtection="1">
      <alignment horizontal="center"/>
      <protection locked="0"/>
    </xf>
    <xf numFmtId="1" fontId="94" fillId="31" borderId="22" xfId="0" applyNumberFormat="1" applyFont="1" applyFill="1" applyBorder="1" applyAlignment="1" applyProtection="1">
      <alignment horizontal="center"/>
      <protection locked="0"/>
    </xf>
    <xf numFmtId="0" fontId="94" fillId="0" borderId="28" xfId="0" applyNumberFormat="1" applyFont="1" applyBorder="1" applyAlignment="1" applyProtection="1">
      <alignment horizontal="center"/>
      <protection locked="0"/>
    </xf>
    <xf numFmtId="0" fontId="94" fillId="0" borderId="23" xfId="0" applyNumberFormat="1" applyFont="1" applyBorder="1" applyAlignment="1" applyProtection="1">
      <alignment horizontal="center" vertical="center"/>
      <protection locked="0"/>
    </xf>
    <xf numFmtId="0" fontId="148" fillId="0" borderId="23" xfId="0" applyNumberFormat="1" applyFont="1" applyBorder="1" applyAlignment="1" applyProtection="1">
      <alignment horizontal="center"/>
      <protection locked="0"/>
    </xf>
    <xf numFmtId="0" fontId="94" fillId="0" borderId="23" xfId="0" quotePrefix="1" applyNumberFormat="1" applyFont="1" applyBorder="1" applyAlignment="1" applyProtection="1">
      <alignment horizontal="center"/>
      <protection locked="0"/>
    </xf>
    <xf numFmtId="0" fontId="168" fillId="12" borderId="23" xfId="0" applyNumberFormat="1" applyFont="1" applyFill="1" applyBorder="1" applyAlignment="1" applyProtection="1">
      <alignment horizontal="center"/>
      <protection locked="0"/>
    </xf>
    <xf numFmtId="0" fontId="95" fillId="0" borderId="23" xfId="0" applyNumberFormat="1" applyFont="1" applyBorder="1" applyAlignment="1" applyProtection="1">
      <alignment horizontal="center" vertical="center"/>
      <protection locked="0"/>
    </xf>
    <xf numFmtId="0" fontId="103" fillId="0" borderId="23" xfId="0" applyNumberFormat="1" applyFont="1" applyBorder="1" applyAlignment="1" applyProtection="1">
      <alignment horizontal="center"/>
      <protection locked="0"/>
    </xf>
    <xf numFmtId="0" fontId="94" fillId="31" borderId="28" xfId="0" applyNumberFormat="1" applyFont="1" applyFill="1" applyBorder="1" applyAlignment="1" applyProtection="1">
      <alignment horizontal="center"/>
      <protection locked="0"/>
    </xf>
    <xf numFmtId="9" fontId="94" fillId="0" borderId="21" xfId="0" applyNumberFormat="1" applyFont="1" applyBorder="1" applyAlignment="1" applyProtection="1">
      <alignment horizontal="center" vertical="center"/>
      <protection locked="0"/>
    </xf>
    <xf numFmtId="9" fontId="94" fillId="0" borderId="28" xfId="0" applyNumberFormat="1" applyFont="1" applyBorder="1" applyAlignment="1" applyProtection="1">
      <alignment horizontal="center" vertical="center"/>
      <protection locked="0"/>
    </xf>
    <xf numFmtId="9" fontId="94" fillId="0" borderId="23" xfId="0" applyNumberFormat="1" applyFont="1" applyBorder="1" applyAlignment="1" applyProtection="1">
      <alignment horizontal="center" vertical="center"/>
      <protection locked="0"/>
    </xf>
    <xf numFmtId="9" fontId="94" fillId="12" borderId="23" xfId="0" applyNumberFormat="1" applyFont="1" applyFill="1" applyBorder="1" applyAlignment="1" applyProtection="1">
      <alignment horizontal="center" vertical="center"/>
      <protection locked="0"/>
    </xf>
    <xf numFmtId="9" fontId="95" fillId="0" borderId="23" xfId="0" applyNumberFormat="1" applyFont="1" applyBorder="1" applyAlignment="1" applyProtection="1">
      <alignment horizontal="center" vertical="center"/>
      <protection locked="0"/>
    </xf>
    <xf numFmtId="9" fontId="94" fillId="7" borderId="23" xfId="0" applyNumberFormat="1" applyFont="1" applyFill="1" applyBorder="1" applyAlignment="1" applyProtection="1">
      <alignment horizontal="center" vertical="center"/>
      <protection locked="0"/>
    </xf>
    <xf numFmtId="9" fontId="94" fillId="0" borderId="23" xfId="0" applyNumberFormat="1" applyFont="1" applyFill="1" applyBorder="1" applyAlignment="1" applyProtection="1">
      <alignment horizontal="center" vertical="center"/>
      <protection locked="0"/>
    </xf>
    <xf numFmtId="9" fontId="95" fillId="12" borderId="23" xfId="0" applyNumberFormat="1" applyFont="1" applyFill="1" applyBorder="1" applyAlignment="1" applyProtection="1">
      <alignment horizontal="center" vertical="center"/>
      <protection locked="0"/>
    </xf>
    <xf numFmtId="9" fontId="103" fillId="0" borderId="23" xfId="0" applyNumberFormat="1" applyFont="1" applyBorder="1" applyAlignment="1" applyProtection="1">
      <alignment horizontal="center" vertical="center"/>
      <protection locked="0"/>
    </xf>
    <xf numFmtId="9" fontId="94" fillId="0" borderId="25" xfId="0" applyNumberFormat="1" applyFont="1" applyFill="1" applyBorder="1" applyAlignment="1" applyProtection="1">
      <alignment vertical="center"/>
      <protection locked="0"/>
    </xf>
    <xf numFmtId="9" fontId="94" fillId="31" borderId="23" xfId="0" applyNumberFormat="1" applyFont="1" applyFill="1" applyBorder="1" applyAlignment="1" applyProtection="1">
      <alignment horizontal="center" vertical="center"/>
      <protection locked="0"/>
    </xf>
    <xf numFmtId="9" fontId="95" fillId="0" borderId="23" xfId="0" applyNumberFormat="1" applyFont="1" applyFill="1" applyBorder="1" applyAlignment="1" applyProtection="1">
      <alignment horizontal="center" vertical="center"/>
      <protection locked="0"/>
    </xf>
    <xf numFmtId="9" fontId="95" fillId="31" borderId="23" xfId="0" applyNumberFormat="1" applyFont="1" applyFill="1" applyBorder="1" applyAlignment="1" applyProtection="1">
      <alignment horizontal="center" vertical="center"/>
      <protection locked="0"/>
    </xf>
    <xf numFmtId="9" fontId="95" fillId="7" borderId="23" xfId="0" applyNumberFormat="1" applyFont="1" applyFill="1" applyBorder="1" applyAlignment="1" applyProtection="1">
      <alignment horizontal="center" vertical="center"/>
      <protection locked="0"/>
    </xf>
    <xf numFmtId="9" fontId="94" fillId="0" borderId="25" xfId="0" applyNumberFormat="1" applyFont="1" applyBorder="1" applyAlignment="1" applyProtection="1">
      <alignment horizontal="center" vertical="center"/>
      <protection locked="0"/>
    </xf>
    <xf numFmtId="9" fontId="94" fillId="31" borderId="28" xfId="0" applyNumberFormat="1" applyFont="1" applyFill="1" applyBorder="1" applyAlignment="1" applyProtection="1">
      <alignment horizontal="center" vertical="center"/>
      <protection locked="0"/>
    </xf>
    <xf numFmtId="9" fontId="94" fillId="31" borderId="22" xfId="0" applyNumberFormat="1" applyFont="1" applyFill="1" applyBorder="1" applyAlignment="1" applyProtection="1">
      <alignment horizontal="center" vertical="center"/>
      <protection locked="0"/>
    </xf>
    <xf numFmtId="49" fontId="145" fillId="0" borderId="23" xfId="0" applyNumberFormat="1" applyFont="1" applyBorder="1" applyAlignment="1" applyProtection="1">
      <alignment horizontal="center" vertical="center"/>
      <protection locked="0"/>
    </xf>
    <xf numFmtId="49" fontId="145" fillId="31" borderId="23" xfId="0" applyNumberFormat="1" applyFont="1" applyFill="1" applyBorder="1" applyAlignment="1" applyProtection="1">
      <alignment horizontal="center" vertical="center"/>
      <protection locked="0"/>
    </xf>
    <xf numFmtId="49" fontId="134" fillId="31" borderId="23" xfId="0" applyNumberFormat="1" applyFont="1" applyFill="1" applyBorder="1" applyAlignment="1" applyProtection="1">
      <alignment horizontal="center" vertical="center"/>
      <protection locked="0"/>
    </xf>
    <xf numFmtId="49" fontId="134" fillId="57" borderId="23" xfId="0" applyNumberFormat="1" applyFont="1" applyFill="1" applyBorder="1" applyAlignment="1" applyProtection="1">
      <alignment horizontal="center" vertical="center"/>
      <protection locked="0"/>
    </xf>
    <xf numFmtId="49" fontId="134" fillId="31" borderId="22" xfId="0" applyNumberFormat="1" applyFont="1" applyFill="1" applyBorder="1" applyAlignment="1" applyProtection="1">
      <alignment horizontal="center" vertical="center"/>
      <protection locked="0"/>
    </xf>
    <xf numFmtId="49" fontId="94" fillId="15" borderId="21" xfId="0" applyNumberFormat="1" applyFont="1" applyFill="1" applyBorder="1" applyAlignment="1" applyProtection="1">
      <alignment horizontal="center" vertical="center"/>
      <protection locked="0"/>
    </xf>
    <xf numFmtId="49" fontId="94" fillId="15" borderId="28" xfId="0" applyNumberFormat="1" applyFont="1" applyFill="1" applyBorder="1" applyAlignment="1" applyProtection="1">
      <alignment horizontal="center" vertical="center"/>
      <protection locked="0"/>
    </xf>
    <xf numFmtId="49" fontId="94" fillId="15" borderId="23" xfId="0" applyNumberFormat="1" applyFont="1" applyFill="1" applyBorder="1" applyAlignment="1" applyProtection="1">
      <alignment horizontal="center" vertical="center"/>
      <protection locked="0"/>
    </xf>
    <xf numFmtId="49" fontId="103" fillId="15" borderId="23" xfId="0" applyNumberFormat="1" applyFont="1" applyFill="1" applyBorder="1" applyAlignment="1" applyProtection="1">
      <alignment horizontal="center" wrapText="1"/>
      <protection locked="0"/>
    </xf>
    <xf numFmtId="49" fontId="103" fillId="0" borderId="23" xfId="0" applyNumberFormat="1" applyFont="1" applyFill="1" applyBorder="1" applyAlignment="1" applyProtection="1">
      <alignment horizontal="center"/>
      <protection locked="0"/>
    </xf>
    <xf numFmtId="49" fontId="94" fillId="0" borderId="21" xfId="0" applyNumberFormat="1" applyFont="1" applyBorder="1" applyAlignment="1" applyProtection="1">
      <alignment horizontal="center"/>
      <protection locked="0"/>
    </xf>
    <xf numFmtId="49" fontId="94" fillId="25" borderId="2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49" fontId="8" fillId="0" borderId="103" xfId="0" applyNumberFormat="1" applyFont="1" applyBorder="1"/>
    <xf numFmtId="49" fontId="76" fillId="0" borderId="20" xfId="258" applyNumberFormat="1" applyFont="1" applyFill="1" applyBorder="1"/>
    <xf numFmtId="167" fontId="74" fillId="31" borderId="32" xfId="0" applyNumberFormat="1" applyFont="1" applyFill="1" applyBorder="1" applyAlignment="1" applyProtection="1">
      <alignment horizontal="center" vertical="center" wrapText="1"/>
      <protection locked="0"/>
    </xf>
    <xf numFmtId="167" fontId="74" fillId="31" borderId="6" xfId="0" applyNumberFormat="1" applyFont="1" applyFill="1" applyBorder="1" applyAlignment="1" applyProtection="1">
      <alignment horizontal="center" vertical="center" wrapText="1"/>
      <protection locked="0"/>
    </xf>
    <xf numFmtId="2" fontId="232" fillId="8" borderId="42" xfId="0" applyNumberFormat="1" applyFont="1" applyFill="1" applyBorder="1" applyAlignment="1" applyProtection="1">
      <alignment horizontal="center" vertical="center"/>
      <protection locked="0"/>
    </xf>
    <xf numFmtId="2" fontId="232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232" fillId="8" borderId="44" xfId="0" applyNumberFormat="1" applyFont="1" applyFill="1" applyBorder="1" applyAlignment="1" applyProtection="1">
      <alignment horizontal="center" vertical="center"/>
      <protection locked="0"/>
    </xf>
    <xf numFmtId="2" fontId="232" fillId="8" borderId="45" xfId="0" applyNumberFormat="1" applyFont="1" applyFill="1" applyBorder="1" applyAlignment="1" applyProtection="1">
      <alignment horizontal="center" vertical="center"/>
      <protection locked="0"/>
    </xf>
    <xf numFmtId="2" fontId="232" fillId="8" borderId="104" xfId="0" applyNumberFormat="1" applyFont="1" applyFill="1" applyBorder="1" applyAlignment="1" applyProtection="1">
      <alignment horizontal="center" vertical="center"/>
      <protection locked="0"/>
    </xf>
    <xf numFmtId="2" fontId="232" fillId="59" borderId="42" xfId="0" applyNumberFormat="1" applyFont="1" applyFill="1" applyBorder="1" applyAlignment="1" applyProtection="1">
      <alignment horizontal="center" vertical="center"/>
      <protection locked="0"/>
    </xf>
    <xf numFmtId="2" fontId="214" fillId="59" borderId="42" xfId="0" applyNumberFormat="1" applyFont="1" applyFill="1" applyBorder="1" applyAlignment="1" applyProtection="1">
      <alignment horizontal="center" vertical="center"/>
      <protection locked="0"/>
    </xf>
    <xf numFmtId="2" fontId="214" fillId="59" borderId="43" xfId="0" applyNumberFormat="1" applyFont="1" applyFill="1" applyBorder="1" applyAlignment="1" applyProtection="1">
      <alignment horizontal="center" vertical="center"/>
      <protection locked="0"/>
    </xf>
    <xf numFmtId="2" fontId="214" fillId="59" borderId="44" xfId="0" applyNumberFormat="1" applyFont="1" applyFill="1" applyBorder="1" applyAlignment="1" applyProtection="1">
      <alignment horizontal="center" vertical="center"/>
      <protection locked="0"/>
    </xf>
    <xf numFmtId="2" fontId="214" fillId="59" borderId="45" xfId="0" applyNumberFormat="1" applyFont="1" applyFill="1" applyBorder="1" applyAlignment="1" applyProtection="1">
      <alignment horizontal="center" vertical="center"/>
      <protection locked="0"/>
    </xf>
    <xf numFmtId="0" fontId="212" fillId="0" borderId="44" xfId="0" applyFont="1" applyBorder="1" applyAlignment="1" applyProtection="1">
      <alignment horizontal="center" vertical="center"/>
      <protection locked="0"/>
    </xf>
    <xf numFmtId="0" fontId="212" fillId="0" borderId="41" xfId="0" applyFont="1" applyBorder="1" applyAlignment="1" applyProtection="1">
      <alignment horizontal="center" vertical="center"/>
      <protection locked="0"/>
    </xf>
    <xf numFmtId="0" fontId="212" fillId="0" borderId="42" xfId="0" applyFont="1" applyBorder="1" applyAlignment="1" applyProtection="1">
      <alignment horizontal="center" vertical="center"/>
      <protection locked="0"/>
    </xf>
    <xf numFmtId="0" fontId="212" fillId="12" borderId="42" xfId="0" applyFont="1" applyFill="1" applyBorder="1" applyAlignment="1" applyProtection="1">
      <alignment horizontal="center" vertical="center"/>
      <protection locked="0"/>
    </xf>
    <xf numFmtId="0" fontId="212" fillId="7" borderId="42" xfId="0" applyFont="1" applyFill="1" applyBorder="1" applyAlignment="1" applyProtection="1">
      <alignment horizontal="center" vertical="center"/>
      <protection locked="0"/>
    </xf>
    <xf numFmtId="0" fontId="212" fillId="0" borderId="42" xfId="0" applyFont="1" applyFill="1" applyBorder="1" applyAlignment="1" applyProtection="1">
      <alignment horizontal="center" vertical="center"/>
      <protection locked="0"/>
    </xf>
    <xf numFmtId="0" fontId="212" fillId="0" borderId="45" xfId="0" applyFont="1" applyBorder="1" applyAlignment="1" applyProtection="1">
      <alignment horizontal="center" vertical="center"/>
      <protection locked="0"/>
    </xf>
    <xf numFmtId="0" fontId="212" fillId="0" borderId="42" xfId="0" applyFont="1" applyBorder="1" applyAlignment="1" applyProtection="1">
      <alignment horizontal="center" vertical="center" wrapText="1"/>
      <protection locked="0"/>
    </xf>
    <xf numFmtId="0" fontId="212" fillId="0" borderId="104" xfId="0" applyFont="1" applyBorder="1" applyAlignment="1" applyProtection="1">
      <alignment horizontal="center" vertical="center"/>
      <protection locked="0"/>
    </xf>
    <xf numFmtId="0" fontId="212" fillId="12" borderId="45" xfId="0" applyFont="1" applyFill="1" applyBorder="1" applyAlignment="1" applyProtection="1">
      <alignment horizontal="center" vertical="center"/>
      <protection locked="0"/>
    </xf>
    <xf numFmtId="0" fontId="212" fillId="12" borderId="104" xfId="0" applyFont="1" applyFill="1" applyBorder="1" applyAlignment="1" applyProtection="1">
      <alignment horizontal="center" vertical="center"/>
      <protection locked="0"/>
    </xf>
    <xf numFmtId="0" fontId="212" fillId="31" borderId="45" xfId="0" applyFont="1" applyFill="1" applyBorder="1" applyAlignment="1" applyProtection="1">
      <alignment horizontal="center" vertical="center"/>
      <protection locked="0"/>
    </xf>
    <xf numFmtId="0" fontId="212" fillId="31" borderId="42" xfId="0" applyFont="1" applyFill="1" applyBorder="1" applyAlignment="1" applyProtection="1">
      <alignment horizontal="center" vertical="center"/>
      <protection locked="0"/>
    </xf>
    <xf numFmtId="0" fontId="212" fillId="31" borderId="104" xfId="0" applyFont="1" applyFill="1" applyBorder="1" applyAlignment="1" applyProtection="1">
      <alignment horizontal="center" vertical="center"/>
      <protection locked="0"/>
    </xf>
    <xf numFmtId="0" fontId="212" fillId="31" borderId="41" xfId="0" applyFont="1" applyFill="1" applyBorder="1" applyAlignment="1" applyProtection="1">
      <alignment horizontal="center" vertical="center"/>
      <protection locked="0"/>
    </xf>
    <xf numFmtId="0" fontId="212" fillId="31" borderId="42" xfId="0" applyFont="1" applyFill="1" applyBorder="1" applyAlignment="1" applyProtection="1">
      <alignment horizontal="right" vertical="center"/>
      <protection locked="0"/>
    </xf>
    <xf numFmtId="0" fontId="212" fillId="0" borderId="104" xfId="0" applyFont="1" applyFill="1" applyBorder="1" applyAlignment="1" applyProtection="1">
      <alignment horizontal="center" vertical="center"/>
      <protection locked="0"/>
    </xf>
    <xf numFmtId="0" fontId="212" fillId="7" borderId="104" xfId="0" applyFont="1" applyFill="1" applyBorder="1" applyAlignment="1" applyProtection="1">
      <alignment horizontal="center" vertical="center"/>
      <protection locked="0"/>
    </xf>
    <xf numFmtId="167" fontId="212" fillId="31" borderId="42" xfId="0" applyNumberFormat="1" applyFont="1" applyFill="1" applyBorder="1" applyAlignment="1" applyProtection="1">
      <alignment horizontal="center" vertical="center" wrapText="1"/>
      <protection locked="0"/>
    </xf>
    <xf numFmtId="0" fontId="212" fillId="0" borderId="43" xfId="0" applyFont="1" applyBorder="1" applyAlignment="1" applyProtection="1">
      <alignment horizontal="center" vertical="center"/>
      <protection locked="0"/>
    </xf>
    <xf numFmtId="0" fontId="229" fillId="31" borderId="42" xfId="0" applyFont="1" applyFill="1" applyBorder="1" applyAlignment="1" applyProtection="1">
      <alignment horizontal="center" vertical="center"/>
      <protection locked="0"/>
    </xf>
    <xf numFmtId="0" fontId="226" fillId="31" borderId="32" xfId="0" applyFont="1" applyFill="1" applyBorder="1" applyAlignment="1" applyProtection="1">
      <alignment horizontal="center" vertical="center"/>
      <protection locked="0"/>
    </xf>
    <xf numFmtId="0" fontId="226" fillId="31" borderId="105" xfId="0" applyFont="1" applyFill="1" applyBorder="1" applyAlignment="1" applyProtection="1">
      <alignment horizontal="center" vertical="center"/>
      <protection locked="0"/>
    </xf>
    <xf numFmtId="0" fontId="8" fillId="8" borderId="6" xfId="0" applyFont="1" applyFill="1" applyBorder="1" applyAlignment="1" applyProtection="1">
      <alignment horizontal="center"/>
      <protection locked="0"/>
    </xf>
    <xf numFmtId="14" fontId="8" fillId="8" borderId="6" xfId="0" applyNumberFormat="1" applyFont="1" applyFill="1" applyBorder="1" applyAlignment="1" applyProtection="1">
      <alignment horizontal="center"/>
      <protection locked="0"/>
    </xf>
    <xf numFmtId="49" fontId="94" fillId="8" borderId="23" xfId="0" applyNumberFormat="1" applyFont="1" applyFill="1" applyBorder="1" applyAlignment="1" applyProtection="1">
      <alignment horizontal="center"/>
      <protection locked="0"/>
    </xf>
    <xf numFmtId="49" fontId="263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264" fillId="25" borderId="23" xfId="0" applyNumberFormat="1" applyFont="1" applyFill="1" applyBorder="1" applyAlignment="1" applyProtection="1">
      <alignment horizontal="center" vertical="center" wrapText="1"/>
      <protection locked="0"/>
    </xf>
    <xf numFmtId="49" fontId="266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49" fontId="8" fillId="11" borderId="12" xfId="0" applyNumberFormat="1" applyFont="1" applyFill="1" applyBorder="1"/>
    <xf numFmtId="49" fontId="178" fillId="25" borderId="23" xfId="0" applyNumberFormat="1" applyFont="1" applyFill="1" applyBorder="1" applyAlignment="1" applyProtection="1">
      <alignment horizontal="center" vertical="center" wrapText="1"/>
      <protection locked="0"/>
    </xf>
    <xf numFmtId="49" fontId="264" fillId="25" borderId="23" xfId="0" applyNumberFormat="1" applyFont="1" applyFill="1" applyBorder="1" applyAlignment="1" applyProtection="1">
      <alignment horizontal="left" vertical="center" wrapText="1"/>
      <protection locked="0"/>
    </xf>
    <xf numFmtId="0" fontId="226" fillId="0" borderId="32" xfId="0" applyFont="1" applyBorder="1" applyAlignment="1" applyProtection="1">
      <alignment horizontal="center" vertical="center"/>
      <protection locked="0"/>
    </xf>
    <xf numFmtId="0" fontId="232" fillId="0" borderId="23" xfId="0" applyFont="1" applyBorder="1" applyAlignment="1" applyProtection="1">
      <alignment horizontal="center" vertical="center" wrapText="1"/>
      <protection locked="0"/>
    </xf>
    <xf numFmtId="0" fontId="87" fillId="9" borderId="24" xfId="0" applyFont="1" applyFill="1" applyBorder="1" applyAlignment="1" applyProtection="1">
      <alignment horizontal="center" vertical="center" wrapText="1"/>
      <protection locked="0"/>
    </xf>
    <xf numFmtId="49" fontId="268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269" fillId="25" borderId="23" xfId="0" applyNumberFormat="1" applyFont="1" applyFill="1" applyBorder="1" applyAlignment="1" applyProtection="1">
      <alignment horizontal="center" vertical="center" wrapText="1"/>
      <protection locked="0"/>
    </xf>
    <xf numFmtId="0" fontId="140" fillId="0" borderId="42" xfId="0" applyFont="1" applyBorder="1" applyAlignment="1" applyProtection="1">
      <alignment horizontal="center" vertical="center"/>
      <protection locked="0"/>
    </xf>
    <xf numFmtId="49" fontId="271" fillId="36" borderId="23" xfId="0" applyNumberFormat="1" applyFont="1" applyFill="1" applyBorder="1" applyAlignment="1" applyProtection="1">
      <alignment horizontal="center" vertical="center" wrapText="1"/>
      <protection locked="0"/>
    </xf>
    <xf numFmtId="2" fontId="232" fillId="8" borderId="41" xfId="0" applyNumberFormat="1" applyFont="1" applyFill="1" applyBorder="1" applyAlignment="1" applyProtection="1">
      <alignment horizontal="center" vertical="center" wrapText="1"/>
      <protection locked="0"/>
    </xf>
    <xf numFmtId="2" fontId="237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232" fillId="51" borderId="44" xfId="0" applyNumberFormat="1" applyFont="1" applyFill="1" applyBorder="1" applyAlignment="1" applyProtection="1">
      <alignment horizontal="center" vertical="center" wrapText="1"/>
      <protection locked="0"/>
    </xf>
    <xf numFmtId="2" fontId="232" fillId="51" borderId="42" xfId="0" applyNumberFormat="1" applyFont="1" applyFill="1" applyBorder="1" applyAlignment="1" applyProtection="1">
      <alignment horizontal="center" vertical="center" wrapText="1"/>
      <protection locked="0"/>
    </xf>
    <xf numFmtId="2" fontId="226" fillId="51" borderId="42" xfId="0" applyNumberFormat="1" applyFont="1" applyFill="1" applyBorder="1" applyAlignment="1" applyProtection="1">
      <alignment horizontal="center" vertical="center" wrapText="1"/>
      <protection locked="0"/>
    </xf>
    <xf numFmtId="2" fontId="226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226" fillId="51" borderId="45" xfId="0" applyNumberFormat="1" applyFont="1" applyFill="1" applyBorder="1" applyAlignment="1" applyProtection="1">
      <alignment horizontal="center" vertical="center" wrapText="1"/>
      <protection locked="0"/>
    </xf>
    <xf numFmtId="2" fontId="261" fillId="8" borderId="42" xfId="0" applyNumberFormat="1" applyFont="1" applyFill="1" applyBorder="1" applyAlignment="1" applyProtection="1">
      <alignment horizontal="center" vertical="center"/>
      <protection locked="0"/>
    </xf>
    <xf numFmtId="2" fontId="229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226" fillId="8" borderId="44" xfId="0" applyNumberFormat="1" applyFont="1" applyFill="1" applyBorder="1" applyAlignment="1" applyProtection="1">
      <alignment horizontal="center" vertical="center" wrapText="1"/>
      <protection locked="0"/>
    </xf>
    <xf numFmtId="2" fontId="226" fillId="8" borderId="45" xfId="0" applyNumberFormat="1" applyFont="1" applyFill="1" applyBorder="1" applyAlignment="1" applyProtection="1">
      <alignment horizontal="center" vertical="center" wrapText="1"/>
      <protection locked="0"/>
    </xf>
    <xf numFmtId="2" fontId="226" fillId="8" borderId="41" xfId="0" applyNumberFormat="1" applyFont="1" applyFill="1" applyBorder="1" applyAlignment="1" applyProtection="1">
      <alignment horizontal="center" vertical="center" wrapText="1"/>
      <protection locked="0"/>
    </xf>
    <xf numFmtId="2" fontId="226" fillId="8" borderId="43" xfId="0" applyNumberFormat="1" applyFont="1" applyFill="1" applyBorder="1" applyAlignment="1" applyProtection="1">
      <alignment horizontal="center" vertical="center" wrapText="1"/>
      <protection locked="0"/>
    </xf>
    <xf numFmtId="2" fontId="233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234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232" fillId="8" borderId="104" xfId="0" applyNumberFormat="1" applyFont="1" applyFill="1" applyBorder="1" applyAlignment="1" applyProtection="1">
      <alignment horizontal="center" vertical="center" wrapText="1"/>
      <protection locked="0"/>
    </xf>
    <xf numFmtId="2" fontId="235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232" fillId="8" borderId="45" xfId="0" applyNumberFormat="1" applyFont="1" applyFill="1" applyBorder="1" applyAlignment="1" applyProtection="1">
      <alignment horizontal="center" vertical="center" wrapText="1"/>
      <protection locked="0"/>
    </xf>
    <xf numFmtId="2" fontId="241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232" fillId="8" borderId="44" xfId="0" applyNumberFormat="1" applyFont="1" applyFill="1" applyBorder="1" applyAlignment="1" applyProtection="1">
      <alignment horizontal="center" vertical="center" wrapText="1"/>
      <protection locked="0"/>
    </xf>
    <xf numFmtId="2" fontId="26" fillId="8" borderId="42" xfId="0" applyNumberFormat="1" applyFont="1" applyFill="1" applyBorder="1" applyAlignment="1" applyProtection="1">
      <alignment horizontal="center" vertical="center"/>
      <protection locked="0"/>
    </xf>
    <xf numFmtId="2" fontId="74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44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41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42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42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104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41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44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45" xfId="0" applyNumberFormat="1" applyFont="1" applyFill="1" applyBorder="1" applyAlignment="1" applyProtection="1">
      <alignment horizontal="center" vertical="center" wrapText="1"/>
      <protection locked="0"/>
    </xf>
    <xf numFmtId="2" fontId="232" fillId="60" borderId="42" xfId="0" applyNumberFormat="1" applyFont="1" applyFill="1" applyBorder="1" applyAlignment="1" applyProtection="1">
      <alignment horizontal="center" vertical="center" wrapText="1"/>
      <protection locked="0"/>
    </xf>
    <xf numFmtId="2" fontId="232" fillId="60" borderId="44" xfId="0" applyNumberFormat="1" applyFont="1" applyFill="1" applyBorder="1" applyAlignment="1" applyProtection="1">
      <alignment horizontal="center" vertical="center" wrapText="1"/>
      <protection locked="0"/>
    </xf>
    <xf numFmtId="2" fontId="214" fillId="60" borderId="42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45" xfId="0" applyNumberFormat="1" applyFont="1" applyFill="1" applyBorder="1" applyAlignment="1" applyProtection="1">
      <alignment horizontal="center" vertical="center" wrapText="1"/>
      <protection locked="0"/>
    </xf>
    <xf numFmtId="2" fontId="253" fillId="59" borderId="42" xfId="0" applyNumberFormat="1" applyFont="1" applyFill="1" applyBorder="1" applyAlignment="1" applyProtection="1">
      <alignment horizontal="center" vertical="center" wrapText="1"/>
      <protection locked="0"/>
    </xf>
    <xf numFmtId="2" fontId="214" fillId="60" borderId="45" xfId="0" applyNumberFormat="1" applyFont="1" applyFill="1" applyBorder="1" applyAlignment="1" applyProtection="1">
      <alignment horizontal="center" vertical="center" wrapText="1"/>
      <protection locked="0"/>
    </xf>
    <xf numFmtId="2" fontId="26" fillId="59" borderId="42" xfId="0" applyNumberFormat="1" applyFont="1" applyFill="1" applyBorder="1" applyAlignment="1" applyProtection="1">
      <alignment horizontal="center" vertical="center"/>
      <protection locked="0"/>
    </xf>
    <xf numFmtId="2" fontId="74" fillId="59" borderId="42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43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50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53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24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24" xfId="0" applyNumberFormat="1" applyFont="1" applyFill="1" applyBorder="1" applyAlignment="1" applyProtection="1">
      <alignment horizontal="center" vertical="center"/>
      <protection locked="0"/>
    </xf>
    <xf numFmtId="2" fontId="238" fillId="59" borderId="24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24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6" xfId="0" applyNumberFormat="1" applyFont="1" applyFill="1" applyBorder="1" applyAlignment="1" applyProtection="1">
      <alignment horizontal="center" vertical="center" wrapText="1"/>
      <protection locked="0"/>
    </xf>
    <xf numFmtId="2" fontId="239" fillId="59" borderId="6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61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53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18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72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74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74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72" xfId="0" applyNumberFormat="1" applyFont="1" applyFill="1" applyBorder="1" applyAlignment="1" applyProtection="1">
      <alignment horizontal="center" vertical="center" wrapText="1"/>
      <protection locked="0"/>
    </xf>
    <xf numFmtId="2" fontId="26" fillId="59" borderId="6" xfId="0" applyNumberFormat="1" applyFont="1" applyFill="1" applyBorder="1" applyAlignment="1" applyProtection="1">
      <alignment horizontal="center" vertical="center"/>
      <protection locked="0"/>
    </xf>
    <xf numFmtId="2" fontId="23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74" fillId="59" borderId="24" xfId="0" applyNumberFormat="1" applyFont="1" applyFill="1" applyBorder="1" applyAlignment="1" applyProtection="1">
      <alignment horizontal="center" vertical="center" wrapText="1"/>
      <protection locked="0"/>
    </xf>
    <xf numFmtId="0" fontId="137" fillId="8" borderId="24" xfId="0" applyFont="1" applyFill="1" applyBorder="1" applyAlignment="1" applyProtection="1">
      <alignment horizontal="center" vertical="center" wrapText="1"/>
      <protection locked="0"/>
    </xf>
    <xf numFmtId="2" fontId="229" fillId="59" borderId="42" xfId="0" applyNumberFormat="1" applyFont="1" applyFill="1" applyBorder="1" applyAlignment="1" applyProtection="1">
      <alignment horizontal="center" vertical="center" wrapText="1"/>
      <protection locked="0"/>
    </xf>
    <xf numFmtId="49" fontId="272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147" fillId="15" borderId="23" xfId="0" applyFont="1" applyFill="1" applyBorder="1" applyAlignment="1" applyProtection="1">
      <alignment horizontal="center" vertical="center" wrapText="1"/>
      <protection locked="0"/>
    </xf>
    <xf numFmtId="0" fontId="90" fillId="46" borderId="0" xfId="0" applyFont="1" applyFill="1"/>
    <xf numFmtId="0" fontId="148" fillId="46" borderId="0" xfId="0" applyFont="1" applyFill="1"/>
    <xf numFmtId="0" fontId="90" fillId="3" borderId="0" xfId="0" applyFont="1" applyFill="1"/>
    <xf numFmtId="0" fontId="164" fillId="3" borderId="0" xfId="0" applyFont="1" applyFill="1"/>
    <xf numFmtId="0" fontId="74" fillId="0" borderId="23" xfId="0" applyFont="1" applyBorder="1" applyAlignment="1" applyProtection="1">
      <alignment horizontal="center" vertical="center" wrapText="1"/>
      <protection locked="0"/>
    </xf>
    <xf numFmtId="0" fontId="273" fillId="0" borderId="23" xfId="0" applyFont="1" applyBorder="1" applyAlignment="1" applyProtection="1">
      <alignment horizontal="center" vertical="center" wrapText="1"/>
      <protection locked="0"/>
    </xf>
    <xf numFmtId="2" fontId="232" fillId="8" borderId="24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0" xfId="0" applyFont="1"/>
    <xf numFmtId="0" fontId="274" fillId="0" borderId="0" xfId="0" applyFont="1"/>
    <xf numFmtId="0" fontId="74" fillId="31" borderId="23" xfId="0" applyNumberFormat="1" applyFont="1" applyFill="1" applyBorder="1" applyAlignment="1" applyProtection="1">
      <alignment horizontal="center" vertical="center" wrapText="1"/>
      <protection locked="0"/>
    </xf>
    <xf numFmtId="0" fontId="74" fillId="31" borderId="22" xfId="0" applyNumberFormat="1" applyFont="1" applyFill="1" applyBorder="1" applyAlignment="1" applyProtection="1">
      <alignment horizontal="center" vertical="center" wrapText="1"/>
      <protection locked="0"/>
    </xf>
    <xf numFmtId="0" fontId="90" fillId="32" borderId="0" xfId="0" applyFont="1" applyFill="1"/>
    <xf numFmtId="0" fontId="273" fillId="31" borderId="23" xfId="0" applyFont="1" applyFill="1" applyBorder="1" applyAlignment="1" applyProtection="1">
      <alignment horizontal="center" vertical="center" wrapText="1"/>
      <protection locked="0"/>
    </xf>
    <xf numFmtId="0" fontId="103" fillId="0" borderId="23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53" xfId="0" applyNumberFormat="1" applyFont="1" applyBorder="1" applyAlignment="1" applyProtection="1">
      <alignment horizontal="center" vertical="center" wrapText="1"/>
      <protection locked="0"/>
    </xf>
    <xf numFmtId="167" fontId="103" fillId="0" borderId="24" xfId="0" applyNumberFormat="1" applyFont="1" applyBorder="1" applyAlignment="1" applyProtection="1">
      <alignment horizontal="center" vertical="center" wrapText="1"/>
      <protection locked="0"/>
    </xf>
    <xf numFmtId="167" fontId="103" fillId="0" borderId="24" xfId="0" applyNumberFormat="1" applyFont="1" applyBorder="1" applyAlignment="1" applyProtection="1">
      <alignment horizontal="center" vertical="center"/>
      <protection locked="0"/>
    </xf>
    <xf numFmtId="167" fontId="103" fillId="6" borderId="24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24" xfId="0" applyNumberFormat="1" applyFont="1" applyFill="1" applyBorder="1" applyAlignment="1" applyProtection="1">
      <alignment horizontal="center" vertical="center" wrapText="1"/>
      <protection locked="0"/>
    </xf>
    <xf numFmtId="167" fontId="103" fillId="12" borderId="24" xfId="0" applyNumberFormat="1" applyFont="1" applyFill="1" applyBorder="1" applyAlignment="1" applyProtection="1">
      <alignment horizontal="center" vertical="center" wrapText="1"/>
      <protection locked="0"/>
    </xf>
    <xf numFmtId="167" fontId="103" fillId="7" borderId="24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74" xfId="0" applyNumberFormat="1" applyFont="1" applyBorder="1" applyAlignment="1" applyProtection="1">
      <alignment horizontal="center" vertical="center" wrapText="1"/>
      <protection locked="0"/>
    </xf>
    <xf numFmtId="167" fontId="103" fillId="0" borderId="61" xfId="0" applyNumberFormat="1" applyFont="1" applyBorder="1" applyAlignment="1" applyProtection="1">
      <alignment horizontal="center" vertical="center" wrapText="1"/>
      <protection locked="0"/>
    </xf>
    <xf numFmtId="167" fontId="103" fillId="0" borderId="74" xfId="0" applyNumberFormat="1" applyFont="1" applyFill="1" applyBorder="1" applyAlignment="1" applyProtection="1">
      <alignment horizontal="center" vertical="center" wrapText="1"/>
      <protection locked="0"/>
    </xf>
    <xf numFmtId="167" fontId="103" fillId="12" borderId="74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74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24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53" xfId="0" applyNumberFormat="1" applyFont="1" applyFill="1" applyBorder="1" applyAlignment="1" applyProtection="1">
      <alignment horizontal="center" vertical="center" wrapText="1"/>
      <protection locked="0"/>
    </xf>
    <xf numFmtId="167" fontId="168" fillId="0" borderId="24" xfId="0" applyNumberFormat="1" applyFont="1" applyBorder="1" applyAlignment="1" applyProtection="1">
      <alignment horizontal="center" vertical="center" wrapText="1"/>
      <protection locked="0"/>
    </xf>
    <xf numFmtId="167" fontId="87" fillId="31" borderId="24" xfId="0" applyNumberFormat="1" applyFont="1" applyFill="1" applyBorder="1" applyAlignment="1" applyProtection="1">
      <alignment horizontal="center" vertical="center" wrapText="1"/>
      <protection locked="0"/>
    </xf>
    <xf numFmtId="167" fontId="87" fillId="0" borderId="24" xfId="0" applyNumberFormat="1" applyFont="1" applyBorder="1" applyAlignment="1" applyProtection="1">
      <alignment horizontal="center" vertical="center" wrapText="1"/>
      <protection locked="0"/>
    </xf>
    <xf numFmtId="167" fontId="168" fillId="0" borderId="24" xfId="0" applyNumberFormat="1" applyFont="1" applyBorder="1" applyAlignment="1" applyProtection="1">
      <alignment horizontal="right" vertical="center" wrapText="1"/>
      <protection locked="0"/>
    </xf>
    <xf numFmtId="167" fontId="168" fillId="0" borderId="24" xfId="0" applyNumberFormat="1" applyFont="1" applyBorder="1" applyAlignment="1" applyProtection="1">
      <alignment horizontal="left" vertical="center" wrapText="1"/>
      <protection locked="0"/>
    </xf>
    <xf numFmtId="167" fontId="168" fillId="31" borderId="24" xfId="0" applyNumberFormat="1" applyFont="1" applyFill="1" applyBorder="1" applyAlignment="1" applyProtection="1">
      <alignment horizontal="center" vertical="center" wrapText="1"/>
      <protection locked="0"/>
    </xf>
    <xf numFmtId="167" fontId="168" fillId="0" borderId="61" xfId="0" applyNumberFormat="1" applyFont="1" applyBorder="1" applyAlignment="1" applyProtection="1">
      <alignment horizontal="left" vertical="center" wrapText="1"/>
      <protection locked="0"/>
    </xf>
    <xf numFmtId="167" fontId="103" fillId="35" borderId="53" xfId="0" applyNumberFormat="1" applyFont="1" applyFill="1" applyBorder="1" applyAlignment="1" applyProtection="1">
      <alignment horizontal="center" vertical="center" wrapText="1"/>
      <protection locked="0"/>
    </xf>
    <xf numFmtId="167" fontId="103" fillId="35" borderId="24" xfId="0" applyNumberFormat="1" applyFont="1" applyFill="1" applyBorder="1" applyAlignment="1" applyProtection="1">
      <alignment horizontal="center" vertical="center" wrapText="1"/>
      <protection locked="0"/>
    </xf>
    <xf numFmtId="167" fontId="103" fillId="35" borderId="24" xfId="0" applyNumberFormat="1" applyFont="1" applyFill="1" applyBorder="1" applyAlignment="1" applyProtection="1">
      <alignment vertical="center" wrapText="1"/>
      <protection locked="0"/>
    </xf>
    <xf numFmtId="167" fontId="103" fillId="29" borderId="24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61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75" xfId="0" applyNumberFormat="1" applyFont="1" applyFill="1" applyBorder="1" applyAlignment="1" applyProtection="1">
      <alignment horizontal="center" vertical="center" wrapText="1"/>
      <protection locked="0"/>
    </xf>
    <xf numFmtId="167" fontId="103" fillId="8" borderId="24" xfId="0" applyNumberFormat="1" applyFont="1" applyFill="1" applyBorder="1" applyAlignment="1" applyProtection="1">
      <alignment horizontal="center" vertical="center" wrapText="1"/>
      <protection locked="0"/>
    </xf>
    <xf numFmtId="167" fontId="103" fillId="8" borderId="24" xfId="0" applyNumberFormat="1" applyFont="1" applyFill="1" applyBorder="1" applyAlignment="1" applyProtection="1">
      <alignment horizontal="right" vertical="center" wrapText="1"/>
      <protection locked="0"/>
    </xf>
    <xf numFmtId="167" fontId="103" fillId="8" borderId="24" xfId="0" applyNumberFormat="1" applyFont="1" applyFill="1" applyBorder="1" applyAlignment="1" applyProtection="1">
      <alignment horizontal="left" vertical="center" wrapText="1"/>
      <protection locked="0"/>
    </xf>
    <xf numFmtId="168" fontId="103" fillId="0" borderId="24" xfId="0" applyNumberFormat="1" applyFont="1" applyBorder="1" applyAlignment="1" applyProtection="1">
      <alignment horizontal="center" vertical="center" wrapText="1"/>
      <protection locked="0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206" fillId="31" borderId="23" xfId="0" applyFont="1" applyFill="1" applyBorder="1" applyAlignment="1" applyProtection="1">
      <alignment horizontal="center" vertical="center" wrapText="1"/>
      <protection locked="0"/>
    </xf>
    <xf numFmtId="0" fontId="103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103" fillId="0" borderId="23" xfId="0" applyNumberFormat="1" applyFont="1" applyFill="1" applyBorder="1" applyAlignment="1" applyProtection="1">
      <alignment horizontal="center" vertical="center"/>
      <protection locked="0"/>
    </xf>
    <xf numFmtId="0" fontId="103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103" fillId="0" borderId="23" xfId="0" applyNumberFormat="1" applyFont="1" applyFill="1" applyBorder="1" applyAlignment="1" applyProtection="1">
      <alignment vertical="center" wrapText="1"/>
      <protection locked="0"/>
    </xf>
    <xf numFmtId="0" fontId="206" fillId="0" borderId="23" xfId="0" applyFont="1" applyBorder="1" applyAlignment="1" applyProtection="1">
      <alignment horizontal="center" vertical="center" wrapText="1"/>
      <protection locked="0"/>
    </xf>
    <xf numFmtId="0" fontId="168" fillId="8" borderId="23" xfId="0" applyNumberFormat="1" applyFont="1" applyFill="1" applyBorder="1" applyAlignment="1" applyProtection="1">
      <alignment horizontal="center" vertical="center" wrapText="1"/>
      <protection locked="0"/>
    </xf>
    <xf numFmtId="0" fontId="103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168" fillId="0" borderId="23" xfId="0" applyNumberFormat="1" applyFont="1" applyFill="1" applyBorder="1" applyAlignment="1" applyProtection="1">
      <alignment horizontal="center" vertical="center" wrapText="1"/>
      <protection locked="0"/>
    </xf>
    <xf numFmtId="167" fontId="168" fillId="31" borderId="23" xfId="0" applyNumberFormat="1" applyFont="1" applyFill="1" applyBorder="1" applyAlignment="1" applyProtection="1">
      <alignment horizontal="center" vertical="center" wrapText="1"/>
      <protection locked="0"/>
    </xf>
    <xf numFmtId="0" fontId="103" fillId="31" borderId="23" xfId="0" applyNumberFormat="1" applyFont="1" applyFill="1" applyBorder="1" applyAlignment="1" applyProtection="1">
      <alignment horizontal="center" vertical="center" wrapText="1"/>
      <protection locked="0"/>
    </xf>
    <xf numFmtId="0" fontId="206" fillId="7" borderId="23" xfId="0" applyFont="1" applyFill="1" applyBorder="1" applyAlignment="1" applyProtection="1">
      <alignment horizontal="center" vertical="center" wrapText="1"/>
      <protection locked="0"/>
    </xf>
    <xf numFmtId="0" fontId="103" fillId="31" borderId="22" xfId="0" applyNumberFormat="1" applyFont="1" applyFill="1" applyBorder="1" applyAlignment="1" applyProtection="1">
      <alignment horizontal="center" vertical="center" wrapText="1"/>
      <protection locked="0"/>
    </xf>
    <xf numFmtId="0" fontId="103" fillId="0" borderId="23" xfId="0" applyFont="1" applyBorder="1" applyAlignment="1" applyProtection="1">
      <alignment horizontal="center" vertical="center" wrapText="1"/>
      <protection locked="0"/>
    </xf>
    <xf numFmtId="0" fontId="103" fillId="31" borderId="23" xfId="0" applyFont="1" applyFill="1" applyBorder="1" applyAlignment="1" applyProtection="1">
      <alignment horizontal="center" vertical="center" wrapText="1"/>
      <protection locked="0"/>
    </xf>
    <xf numFmtId="49" fontId="33" fillId="62" borderId="100" xfId="0" applyNumberFormat="1" applyFont="1" applyFill="1" applyBorder="1"/>
    <xf numFmtId="0" fontId="13" fillId="62" borderId="101" xfId="0" applyFont="1" applyFill="1" applyBorder="1" applyAlignment="1">
      <alignment horizontal="center"/>
    </xf>
    <xf numFmtId="49" fontId="8" fillId="62" borderId="101" xfId="0" applyNumberFormat="1" applyFont="1" applyFill="1" applyBorder="1"/>
    <xf numFmtId="0" fontId="13" fillId="62" borderId="101" xfId="0" applyFont="1" applyFill="1" applyBorder="1" applyAlignment="1">
      <alignment horizontal="left"/>
    </xf>
    <xf numFmtId="0" fontId="8" fillId="62" borderId="102" xfId="0" applyFont="1" applyFill="1" applyBorder="1"/>
    <xf numFmtId="0" fontId="8" fillId="62" borderId="0" xfId="0" applyFont="1" applyFill="1"/>
    <xf numFmtId="0" fontId="87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87" fillId="31" borderId="23" xfId="0" applyNumberFormat="1" applyFont="1" applyFill="1" applyBorder="1" applyAlignment="1" applyProtection="1">
      <alignment horizontal="center" vertical="center" wrapText="1"/>
      <protection locked="0"/>
    </xf>
    <xf numFmtId="0" fontId="87" fillId="10" borderId="24" xfId="0" applyFont="1" applyFill="1" applyBorder="1" applyAlignment="1" applyProtection="1">
      <alignment horizontal="center" vertical="center" wrapText="1"/>
      <protection locked="0"/>
    </xf>
    <xf numFmtId="0" fontId="128" fillId="10" borderId="24" xfId="0" applyFont="1" applyFill="1" applyBorder="1" applyAlignment="1" applyProtection="1">
      <alignment horizontal="center" vertical="center" wrapText="1"/>
      <protection locked="0"/>
    </xf>
    <xf numFmtId="0" fontId="137" fillId="10" borderId="24" xfId="0" applyFont="1" applyFill="1" applyBorder="1" applyAlignment="1" applyProtection="1">
      <alignment horizontal="center" vertical="center" wrapText="1"/>
      <protection locked="0"/>
    </xf>
    <xf numFmtId="0" fontId="125" fillId="10" borderId="24" xfId="0" applyFont="1" applyFill="1" applyBorder="1" applyAlignment="1" applyProtection="1">
      <alignment horizontal="center" vertical="center" wrapText="1"/>
      <protection locked="0"/>
    </xf>
    <xf numFmtId="49" fontId="76" fillId="0" borderId="0" xfId="258" applyNumberFormat="1" applyFont="1" applyFill="1" applyBorder="1"/>
    <xf numFmtId="49" fontId="13" fillId="0" borderId="20" xfId="0" applyNumberFormat="1" applyFont="1" applyFill="1" applyBorder="1" applyAlignment="1">
      <alignment horizontal="center" vertical="center"/>
    </xf>
    <xf numFmtId="0" fontId="13" fillId="3" borderId="108" xfId="0" applyFont="1" applyFill="1" applyBorder="1" applyAlignment="1">
      <alignment horizontal="center"/>
    </xf>
    <xf numFmtId="49" fontId="8" fillId="3" borderId="57" xfId="0" applyNumberFormat="1" applyFont="1" applyFill="1" applyBorder="1" applyAlignment="1">
      <alignment horizontal="center"/>
    </xf>
    <xf numFmtId="0" fontId="8" fillId="3" borderId="57" xfId="0" applyFont="1" applyFill="1" applyBorder="1" applyAlignment="1">
      <alignment horizontal="center"/>
    </xf>
    <xf numFmtId="49" fontId="8" fillId="3" borderId="57" xfId="0" applyNumberFormat="1" applyFont="1" applyFill="1" applyBorder="1"/>
    <xf numFmtId="0" fontId="8" fillId="3" borderId="109" xfId="0" applyFont="1" applyFill="1" applyBorder="1" applyAlignment="1">
      <alignment horizontal="center"/>
    </xf>
    <xf numFmtId="0" fontId="8" fillId="0" borderId="10" xfId="0" applyFont="1" applyBorder="1"/>
    <xf numFmtId="0" fontId="103" fillId="30" borderId="32" xfId="0" applyFont="1" applyFill="1" applyBorder="1" applyAlignment="1" applyProtection="1">
      <alignment horizontal="center" vertical="center"/>
      <protection locked="0"/>
    </xf>
    <xf numFmtId="0" fontId="125" fillId="9" borderId="24" xfId="0" applyFont="1" applyFill="1" applyBorder="1" applyAlignment="1" applyProtection="1">
      <alignment horizontal="center" vertical="center" wrapText="1"/>
      <protection locked="0"/>
    </xf>
    <xf numFmtId="9" fontId="145" fillId="0" borderId="23" xfId="0" applyNumberFormat="1" applyFont="1" applyBorder="1" applyAlignment="1" applyProtection="1">
      <alignment horizontal="center" vertical="center"/>
      <protection locked="0"/>
    </xf>
    <xf numFmtId="9" fontId="199" fillId="37" borderId="25" xfId="0" applyNumberFormat="1" applyFont="1" applyFill="1" applyBorder="1" applyAlignment="1" applyProtection="1">
      <alignment vertical="center"/>
      <protection locked="0"/>
    </xf>
    <xf numFmtId="9" fontId="199" fillId="0" borderId="22" xfId="0" applyNumberFormat="1" applyFont="1" applyFill="1" applyBorder="1" applyAlignment="1" applyProtection="1">
      <alignment vertical="center"/>
      <protection locked="0"/>
    </xf>
    <xf numFmtId="0" fontId="147" fillId="0" borderId="32" xfId="0" applyFont="1" applyBorder="1" applyAlignment="1" applyProtection="1">
      <alignment horizontal="center" vertical="center"/>
      <protection locked="0"/>
    </xf>
    <xf numFmtId="0" fontId="147" fillId="0" borderId="0" xfId="0" applyFont="1" applyFill="1" applyBorder="1" applyAlignment="1">
      <alignment vertical="center"/>
    </xf>
    <xf numFmtId="0" fontId="13" fillId="3" borderId="19" xfId="0" applyFont="1" applyFill="1" applyBorder="1" applyAlignment="1">
      <alignment horizontal="center" vertical="center"/>
    </xf>
    <xf numFmtId="49" fontId="34" fillId="3" borderId="16" xfId="258" applyNumberFormat="1" applyFont="1" applyFill="1" applyBorder="1" applyAlignment="1">
      <alignment vertical="center"/>
    </xf>
    <xf numFmtId="49" fontId="8" fillId="3" borderId="17" xfId="0" applyNumberFormat="1" applyFont="1" applyFill="1" applyBorder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3" fillId="32" borderId="2" xfId="0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vertical="center"/>
    </xf>
    <xf numFmtId="0" fontId="8" fillId="3" borderId="12" xfId="0" applyFont="1" applyFill="1" applyBorder="1" applyAlignment="1">
      <alignment horizontal="center" vertical="center"/>
    </xf>
    <xf numFmtId="0" fontId="13" fillId="32" borderId="46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47" fillId="0" borderId="3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147" fillId="0" borderId="0" xfId="0" applyFont="1" applyFill="1" applyAlignment="1">
      <alignment vertical="center"/>
    </xf>
    <xf numFmtId="0" fontId="13" fillId="32" borderId="0" xfId="0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/>
      <protection locked="0"/>
    </xf>
    <xf numFmtId="14" fontId="8" fillId="0" borderId="5" xfId="0" applyNumberFormat="1" applyFont="1" applyBorder="1" applyAlignment="1" applyProtection="1">
      <alignment horizontal="center"/>
      <protection locked="0"/>
    </xf>
    <xf numFmtId="49" fontId="94" fillId="35" borderId="22" xfId="0" applyNumberFormat="1" applyFont="1" applyFill="1" applyBorder="1" applyAlignment="1" applyProtection="1">
      <alignment horizontal="center"/>
      <protection locked="0"/>
    </xf>
    <xf numFmtId="0" fontId="90" fillId="6" borderId="5" xfId="0" applyFont="1" applyFill="1" applyBorder="1" applyAlignment="1" applyProtection="1">
      <alignment horizontal="center" vertical="center" wrapText="1"/>
      <protection locked="0"/>
    </xf>
    <xf numFmtId="0" fontId="220" fillId="0" borderId="22" xfId="0" applyFont="1" applyFill="1" applyBorder="1" applyAlignment="1" applyProtection="1">
      <alignment horizontal="center" vertical="center" wrapText="1"/>
      <protection locked="0"/>
    </xf>
    <xf numFmtId="49" fontId="182" fillId="36" borderId="22" xfId="0" applyNumberFormat="1" applyFont="1" applyFill="1" applyBorder="1" applyAlignment="1" applyProtection="1">
      <alignment horizontal="center" vertical="center" wrapText="1"/>
      <protection locked="0"/>
    </xf>
    <xf numFmtId="1" fontId="94" fillId="0" borderId="22" xfId="0" applyNumberFormat="1" applyFont="1" applyBorder="1" applyAlignment="1" applyProtection="1">
      <alignment horizontal="center"/>
      <protection locked="0"/>
    </xf>
    <xf numFmtId="0" fontId="94" fillId="0" borderId="22" xfId="0" applyNumberFormat="1" applyFont="1" applyBorder="1" applyAlignment="1" applyProtection="1">
      <alignment horizontal="center"/>
      <protection locked="0"/>
    </xf>
    <xf numFmtId="9" fontId="94" fillId="0" borderId="22" xfId="0" applyNumberFormat="1" applyFont="1" applyBorder="1" applyAlignment="1" applyProtection="1">
      <alignment horizontal="center" vertical="center"/>
      <protection locked="0"/>
    </xf>
    <xf numFmtId="0" fontId="87" fillId="0" borderId="74" xfId="0" applyFont="1" applyBorder="1" applyAlignment="1" applyProtection="1">
      <alignment horizontal="center" vertical="center" wrapText="1"/>
      <protection locked="0"/>
    </xf>
    <xf numFmtId="167" fontId="103" fillId="0" borderId="22" xfId="0" applyNumberFormat="1" applyFont="1" applyBorder="1" applyAlignment="1" applyProtection="1">
      <alignment horizontal="center" vertical="center" wrapText="1"/>
      <protection locked="0"/>
    </xf>
    <xf numFmtId="0" fontId="26" fillId="0" borderId="94" xfId="0" applyFont="1" applyBorder="1" applyAlignment="1" applyProtection="1">
      <alignment horizontal="center" vertical="center"/>
      <protection locked="0"/>
    </xf>
    <xf numFmtId="0" fontId="90" fillId="6" borderId="49" xfId="0" applyFont="1" applyFill="1" applyBorder="1" applyAlignment="1" applyProtection="1">
      <alignment horizontal="center" vertical="center" wrapText="1"/>
      <protection locked="0"/>
    </xf>
    <xf numFmtId="0" fontId="220" fillId="0" borderId="21" xfId="0" applyFont="1" applyFill="1" applyBorder="1" applyAlignment="1" applyProtection="1">
      <alignment horizontal="center" vertical="center" wrapText="1"/>
      <protection locked="0"/>
    </xf>
    <xf numFmtId="49" fontId="182" fillId="36" borderId="21" xfId="0" applyNumberFormat="1" applyFont="1" applyFill="1" applyBorder="1" applyAlignment="1" applyProtection="1">
      <alignment horizontal="center" vertical="center" wrapText="1"/>
      <protection locked="0"/>
    </xf>
    <xf numFmtId="0" fontId="128" fillId="31" borderId="74" xfId="0" applyFont="1" applyFill="1" applyBorder="1" applyAlignment="1" applyProtection="1">
      <alignment horizontal="center" vertical="center" wrapText="1"/>
      <protection locked="0"/>
    </xf>
    <xf numFmtId="0" fontId="273" fillId="31" borderId="22" xfId="0" applyFont="1" applyFill="1" applyBorder="1" applyAlignment="1" applyProtection="1">
      <alignment horizontal="center" vertical="center" wrapText="1"/>
      <protection locked="0"/>
    </xf>
    <xf numFmtId="0" fontId="8" fillId="31" borderId="49" xfId="0" applyFont="1" applyFill="1" applyBorder="1" applyAlignment="1" applyProtection="1">
      <alignment horizontal="center"/>
      <protection locked="0"/>
    </xf>
    <xf numFmtId="14" fontId="8" fillId="31" borderId="49" xfId="0" applyNumberFormat="1" applyFont="1" applyFill="1" applyBorder="1" applyAlignment="1" applyProtection="1">
      <alignment horizontal="center"/>
      <protection locked="0"/>
    </xf>
    <xf numFmtId="49" fontId="94" fillId="31" borderId="21" xfId="0" applyNumberFormat="1" applyFont="1" applyFill="1" applyBorder="1" applyAlignment="1" applyProtection="1">
      <alignment horizontal="center"/>
      <protection locked="0"/>
    </xf>
    <xf numFmtId="1" fontId="94" fillId="31" borderId="21" xfId="0" applyNumberFormat="1" applyFont="1" applyFill="1" applyBorder="1" applyAlignment="1" applyProtection="1">
      <alignment horizontal="center"/>
      <protection locked="0"/>
    </xf>
    <xf numFmtId="0" fontId="94" fillId="31" borderId="21" xfId="0" applyNumberFormat="1" applyFont="1" applyFill="1" applyBorder="1" applyAlignment="1" applyProtection="1">
      <alignment horizontal="center"/>
      <protection locked="0"/>
    </xf>
    <xf numFmtId="9" fontId="94" fillId="31" borderId="21" xfId="0" applyNumberFormat="1" applyFont="1" applyFill="1" applyBorder="1" applyAlignment="1" applyProtection="1">
      <alignment horizontal="center" vertical="center"/>
      <protection locked="0"/>
    </xf>
    <xf numFmtId="49" fontId="134" fillId="31" borderId="21" xfId="0" applyNumberFormat="1" applyFont="1" applyFill="1" applyBorder="1" applyAlignment="1" applyProtection="1">
      <alignment horizontal="center" vertical="center"/>
      <protection locked="0"/>
    </xf>
    <xf numFmtId="0" fontId="128" fillId="31" borderId="50" xfId="0" applyFont="1" applyFill="1" applyBorder="1" applyAlignment="1" applyProtection="1">
      <alignment horizontal="center" vertical="center" wrapText="1"/>
      <protection locked="0"/>
    </xf>
    <xf numFmtId="167" fontId="103" fillId="31" borderId="21" xfId="0" applyNumberFormat="1" applyFont="1" applyFill="1" applyBorder="1" applyAlignment="1" applyProtection="1">
      <alignment horizontal="center" vertical="center" wrapText="1"/>
      <protection locked="0"/>
    </xf>
    <xf numFmtId="1" fontId="103" fillId="31" borderId="21" xfId="0" applyNumberFormat="1" applyFont="1" applyFill="1" applyBorder="1" applyAlignment="1" applyProtection="1">
      <alignment horizontal="center" vertical="center" wrapText="1"/>
      <protection locked="0"/>
    </xf>
    <xf numFmtId="0" fontId="103" fillId="31" borderId="21" xfId="0" applyNumberFormat="1" applyFont="1" applyFill="1" applyBorder="1" applyAlignment="1" applyProtection="1">
      <alignment horizontal="center" vertical="center" wrapText="1"/>
      <protection locked="0"/>
    </xf>
    <xf numFmtId="0" fontId="74" fillId="31" borderId="21" xfId="0" applyNumberFormat="1" applyFont="1" applyFill="1" applyBorder="1" applyAlignment="1" applyProtection="1">
      <alignment horizontal="center" vertical="center" wrapText="1"/>
      <protection locked="0"/>
    </xf>
    <xf numFmtId="0" fontId="273" fillId="31" borderId="21" xfId="0" applyFont="1" applyFill="1" applyBorder="1" applyAlignment="1" applyProtection="1">
      <alignment horizontal="center" vertical="center" wrapText="1"/>
      <protection locked="0"/>
    </xf>
    <xf numFmtId="0" fontId="26" fillId="31" borderId="51" xfId="0" applyFont="1" applyFill="1" applyBorder="1" applyAlignment="1" applyProtection="1">
      <alignment horizontal="center" vertical="center"/>
      <protection locked="0"/>
    </xf>
    <xf numFmtId="0" fontId="212" fillId="31" borderId="44" xfId="0" applyFont="1" applyFill="1" applyBorder="1" applyAlignment="1" applyProtection="1">
      <alignment horizontal="center" vertical="center"/>
      <protection locked="0"/>
    </xf>
    <xf numFmtId="49" fontId="182" fillId="25" borderId="22" xfId="0" applyNumberFormat="1" applyFont="1" applyFill="1" applyBorder="1" applyAlignment="1" applyProtection="1">
      <alignment horizontal="center" vertical="center" wrapText="1"/>
      <protection locked="0"/>
    </xf>
    <xf numFmtId="49" fontId="182" fillId="25" borderId="21" xfId="0" applyNumberFormat="1" applyFont="1" applyFill="1" applyBorder="1" applyAlignment="1" applyProtection="1">
      <alignment horizontal="center" vertical="center" wrapText="1"/>
      <protection locked="0"/>
    </xf>
    <xf numFmtId="49" fontId="181" fillId="25" borderId="22" xfId="0" applyNumberFormat="1" applyFont="1" applyFill="1" applyBorder="1" applyAlignment="1" applyProtection="1">
      <alignment horizontal="center" vertical="center" wrapText="1"/>
      <protection locked="0"/>
    </xf>
    <xf numFmtId="167" fontId="226" fillId="31" borderId="74" xfId="0" applyNumberFormat="1" applyFont="1" applyFill="1" applyBorder="1" applyAlignment="1" applyProtection="1">
      <alignment horizontal="center" vertical="center" wrapText="1"/>
      <protection locked="0"/>
    </xf>
    <xf numFmtId="167" fontId="226" fillId="31" borderId="5" xfId="0" applyNumberFormat="1" applyFont="1" applyFill="1" applyBorder="1" applyAlignment="1" applyProtection="1">
      <alignment horizontal="center" vertical="center" wrapText="1"/>
      <protection locked="0"/>
    </xf>
    <xf numFmtId="167" fontId="212" fillId="31" borderId="45" xfId="0" applyNumberFormat="1" applyFont="1" applyFill="1" applyBorder="1" applyAlignment="1" applyProtection="1">
      <alignment horizontal="center" vertical="center" wrapText="1"/>
      <protection locked="0"/>
    </xf>
    <xf numFmtId="2" fontId="229" fillId="8" borderId="45" xfId="0" applyNumberFormat="1" applyFont="1" applyFill="1" applyBorder="1" applyAlignment="1" applyProtection="1">
      <alignment horizontal="center" vertical="center" wrapText="1"/>
      <protection locked="0"/>
    </xf>
    <xf numFmtId="2" fontId="74" fillId="8" borderId="45" xfId="0" applyNumberFormat="1" applyFont="1" applyFill="1" applyBorder="1" applyAlignment="1" applyProtection="1">
      <alignment horizontal="center" vertical="center" wrapText="1"/>
      <protection locked="0"/>
    </xf>
    <xf numFmtId="2" fontId="74" fillId="59" borderId="45" xfId="0" applyNumberFormat="1" applyFont="1" applyFill="1" applyBorder="1" applyAlignment="1" applyProtection="1">
      <alignment horizontal="center" vertical="center" wrapText="1"/>
      <protection locked="0"/>
    </xf>
    <xf numFmtId="2" fontId="74" fillId="59" borderId="74" xfId="0" applyNumberFormat="1" applyFont="1" applyFill="1" applyBorder="1" applyAlignment="1" applyProtection="1">
      <alignment horizontal="center" vertical="center" wrapText="1"/>
      <protection locked="0"/>
    </xf>
    <xf numFmtId="49" fontId="181" fillId="25" borderId="21" xfId="0" applyNumberFormat="1" applyFont="1" applyFill="1" applyBorder="1" applyAlignment="1" applyProtection="1">
      <alignment horizontal="center" vertical="center" wrapText="1"/>
      <protection locked="0"/>
    </xf>
    <xf numFmtId="0" fontId="168" fillId="8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15" borderId="49" xfId="0" applyFont="1" applyFill="1" applyBorder="1" applyAlignment="1" applyProtection="1">
      <alignment horizontal="center"/>
      <protection locked="0"/>
    </xf>
    <xf numFmtId="14" fontId="8" fillId="15" borderId="49" xfId="0" applyNumberFormat="1" applyFont="1" applyFill="1" applyBorder="1" applyAlignment="1" applyProtection="1">
      <alignment horizontal="center"/>
      <protection locked="0"/>
    </xf>
    <xf numFmtId="49" fontId="94" fillId="15" borderId="21" xfId="0" applyNumberFormat="1" applyFont="1" applyFill="1" applyBorder="1" applyAlignment="1" applyProtection="1">
      <alignment horizontal="center"/>
      <protection locked="0"/>
    </xf>
    <xf numFmtId="2" fontId="226" fillId="0" borderId="44" xfId="0" applyNumberFormat="1" applyFont="1" applyFill="1" applyBorder="1" applyAlignment="1" applyProtection="1">
      <alignment horizontal="center" vertical="center" wrapText="1"/>
      <protection locked="0"/>
    </xf>
    <xf numFmtId="2" fontId="214" fillId="0" borderId="44" xfId="0" applyNumberFormat="1" applyFont="1" applyFill="1" applyBorder="1" applyAlignment="1" applyProtection="1">
      <alignment horizontal="center" vertical="center"/>
      <protection locked="0"/>
    </xf>
    <xf numFmtId="0" fontId="128" fillId="0" borderId="74" xfId="0" applyFont="1" applyBorder="1" applyAlignment="1" applyProtection="1">
      <alignment horizontal="center" vertical="center" wrapText="1"/>
      <protection locked="0"/>
    </xf>
    <xf numFmtId="0" fontId="8" fillId="25" borderId="5" xfId="0" applyFont="1" applyFill="1" applyBorder="1" applyAlignment="1" applyProtection="1">
      <alignment horizontal="center"/>
      <protection locked="0"/>
    </xf>
    <xf numFmtId="14" fontId="8" fillId="25" borderId="5" xfId="0" applyNumberFormat="1" applyFont="1" applyFill="1" applyBorder="1" applyAlignment="1" applyProtection="1">
      <alignment horizontal="center"/>
      <protection locked="0"/>
    </xf>
    <xf numFmtId="49" fontId="94" fillId="25" borderId="22" xfId="0" applyNumberFormat="1" applyFont="1" applyFill="1" applyBorder="1" applyAlignment="1" applyProtection="1">
      <alignment horizontal="center"/>
      <protection locked="0"/>
    </xf>
    <xf numFmtId="2" fontId="232" fillId="59" borderId="50" xfId="0" applyNumberFormat="1" applyFont="1" applyFill="1" applyBorder="1" applyAlignment="1" applyProtection="1">
      <alignment horizontal="center" vertical="center" wrapText="1"/>
      <protection locked="0"/>
    </xf>
    <xf numFmtId="0" fontId="168" fillId="0" borderId="74" xfId="0" applyFont="1" applyBorder="1" applyAlignment="1" applyProtection="1">
      <alignment horizontal="center" vertical="center" wrapText="1"/>
      <protection locked="0"/>
    </xf>
    <xf numFmtId="0" fontId="226" fillId="0" borderId="24" xfId="0" applyFont="1" applyFill="1" applyBorder="1" applyAlignment="1" applyProtection="1">
      <alignment horizontal="center" vertical="center" wrapText="1"/>
      <protection locked="0"/>
    </xf>
    <xf numFmtId="0" fontId="103" fillId="0" borderId="32" xfId="0" applyFont="1" applyBorder="1" applyAlignment="1" applyProtection="1">
      <alignment horizontal="center" vertical="center"/>
      <protection locked="0"/>
    </xf>
    <xf numFmtId="49" fontId="212" fillId="0" borderId="49" xfId="0" applyNumberFormat="1" applyFont="1" applyBorder="1" applyAlignment="1" applyProtection="1">
      <alignment horizontal="center" vertical="center" wrapText="1"/>
      <protection locked="0"/>
    </xf>
    <xf numFmtId="49" fontId="277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103" fillId="0" borderId="23" xfId="0" applyNumberFormat="1" applyFont="1" applyFill="1" applyBorder="1" applyAlignment="1" applyProtection="1">
      <alignment horizontal="center"/>
      <protection locked="0"/>
    </xf>
    <xf numFmtId="0" fontId="145" fillId="0" borderId="23" xfId="0" applyFont="1" applyBorder="1" applyAlignment="1" applyProtection="1">
      <alignment horizontal="center" vertical="center"/>
      <protection locked="0"/>
    </xf>
    <xf numFmtId="49" fontId="145" fillId="12" borderId="23" xfId="0" applyNumberFormat="1" applyFont="1" applyFill="1" applyBorder="1" applyAlignment="1" applyProtection="1">
      <alignment horizontal="center" vertical="center"/>
      <protection locked="0"/>
    </xf>
    <xf numFmtId="0" fontId="280" fillId="0" borderId="23" xfId="0" applyFont="1" applyBorder="1" applyAlignment="1" applyProtection="1">
      <alignment horizontal="center" vertical="center"/>
      <protection locked="0"/>
    </xf>
    <xf numFmtId="49" fontId="145" fillId="7" borderId="23" xfId="0" applyNumberFormat="1" applyFont="1" applyFill="1" applyBorder="1" applyAlignment="1" applyProtection="1">
      <alignment horizontal="center" vertical="center"/>
      <protection locked="0"/>
    </xf>
    <xf numFmtId="49" fontId="145" fillId="0" borderId="23" xfId="0" applyNumberFormat="1" applyFont="1" applyFill="1" applyBorder="1" applyAlignment="1" applyProtection="1">
      <alignment horizontal="center" vertical="center"/>
      <protection locked="0"/>
    </xf>
    <xf numFmtId="0" fontId="280" fillId="12" borderId="23" xfId="0" applyFont="1" applyFill="1" applyBorder="1" applyAlignment="1" applyProtection="1">
      <alignment horizontal="center" vertical="center"/>
      <protection locked="0"/>
    </xf>
    <xf numFmtId="49" fontId="281" fillId="0" borderId="23" xfId="0" applyNumberFormat="1" applyFont="1" applyBorder="1" applyAlignment="1" applyProtection="1">
      <alignment horizontal="center" vertical="center"/>
      <protection locked="0"/>
    </xf>
    <xf numFmtId="49" fontId="280" fillId="0" borderId="23" xfId="0" applyNumberFormat="1" applyFont="1" applyBorder="1" applyAlignment="1" applyProtection="1">
      <alignment horizontal="center" vertical="center"/>
      <protection locked="0"/>
    </xf>
    <xf numFmtId="49" fontId="280" fillId="12" borderId="23" xfId="0" applyNumberFormat="1" applyFont="1" applyFill="1" applyBorder="1" applyAlignment="1" applyProtection="1">
      <alignment horizontal="center" vertical="center"/>
      <protection locked="0"/>
    </xf>
    <xf numFmtId="49" fontId="145" fillId="37" borderId="23" xfId="0" applyNumberFormat="1" applyFont="1" applyFill="1" applyBorder="1" applyAlignment="1" applyProtection="1">
      <alignment horizontal="center" vertical="center"/>
      <protection locked="0"/>
    </xf>
    <xf numFmtId="0" fontId="280" fillId="0" borderId="23" xfId="0" applyFont="1" applyFill="1" applyBorder="1" applyAlignment="1" applyProtection="1">
      <alignment horizontal="center" vertical="center"/>
      <protection locked="0"/>
    </xf>
    <xf numFmtId="0" fontId="280" fillId="31" borderId="23" xfId="0" applyFont="1" applyFill="1" applyBorder="1" applyAlignment="1" applyProtection="1">
      <alignment horizontal="center" vertical="center"/>
      <protection locked="0"/>
    </xf>
    <xf numFmtId="49" fontId="280" fillId="31" borderId="23" xfId="0" applyNumberFormat="1" applyFont="1" applyFill="1" applyBorder="1" applyAlignment="1" applyProtection="1">
      <alignment horizontal="center" vertical="center"/>
      <protection locked="0"/>
    </xf>
    <xf numFmtId="0" fontId="280" fillId="7" borderId="23" xfId="0" applyFont="1" applyFill="1" applyBorder="1" applyAlignment="1" applyProtection="1">
      <alignment horizontal="center" vertical="center"/>
      <protection locked="0"/>
    </xf>
    <xf numFmtId="49" fontId="145" fillId="0" borderId="25" xfId="0" applyNumberFormat="1" applyFont="1" applyBorder="1" applyAlignment="1" applyProtection="1">
      <alignment horizontal="center" vertical="center"/>
      <protection locked="0"/>
    </xf>
    <xf numFmtId="49" fontId="145" fillId="31" borderId="28" xfId="0" applyNumberFormat="1" applyFont="1" applyFill="1" applyBorder="1" applyAlignment="1" applyProtection="1">
      <alignment horizontal="center" vertical="center"/>
      <protection locked="0"/>
    </xf>
    <xf numFmtId="49" fontId="145" fillId="0" borderId="21" xfId="0" applyNumberFormat="1" applyFont="1" applyBorder="1" applyAlignment="1" applyProtection="1">
      <alignment horizontal="center" vertical="center"/>
      <protection locked="0"/>
    </xf>
    <xf numFmtId="49" fontId="145" fillId="31" borderId="22" xfId="0" applyNumberFormat="1" applyFont="1" applyFill="1" applyBorder="1" applyAlignment="1" applyProtection="1">
      <alignment horizontal="center" vertical="center"/>
      <protection locked="0"/>
    </xf>
    <xf numFmtId="49" fontId="145" fillId="0" borderId="22" xfId="0" applyNumberFormat="1" applyFont="1" applyBorder="1" applyAlignment="1" applyProtection="1">
      <alignment horizontal="center" vertical="center"/>
      <protection locked="0"/>
    </xf>
    <xf numFmtId="49" fontId="145" fillId="31" borderId="21" xfId="0" applyNumberFormat="1" applyFont="1" applyFill="1" applyBorder="1" applyAlignment="1" applyProtection="1">
      <alignment horizontal="center" vertical="center"/>
      <protection locked="0"/>
    </xf>
    <xf numFmtId="0" fontId="103" fillId="0" borderId="32" xfId="0" applyFont="1" applyFill="1" applyBorder="1" applyAlignment="1" applyProtection="1">
      <alignment horizontal="center" vertical="center"/>
      <protection locked="0"/>
    </xf>
    <xf numFmtId="0" fontId="282" fillId="31" borderId="74" xfId="0" applyFont="1" applyFill="1" applyBorder="1" applyAlignment="1" applyProtection="1">
      <alignment horizontal="center" vertical="center" wrapText="1"/>
      <protection locked="0"/>
    </xf>
    <xf numFmtId="0" fontId="283" fillId="0" borderId="24" xfId="0" applyFont="1" applyBorder="1" applyAlignment="1" applyProtection="1">
      <alignment horizontal="center" vertical="center" wrapText="1"/>
      <protection locked="0"/>
    </xf>
    <xf numFmtId="0" fontId="229" fillId="31" borderId="32" xfId="0" applyFont="1" applyFill="1" applyBorder="1" applyAlignment="1" applyProtection="1">
      <alignment horizontal="center" vertical="center"/>
      <protection locked="0"/>
    </xf>
    <xf numFmtId="0" fontId="229" fillId="0" borderId="23" xfId="0" applyFont="1" applyBorder="1" applyAlignment="1" applyProtection="1">
      <alignment horizontal="center" vertical="center" wrapText="1"/>
      <protection locked="0"/>
    </xf>
    <xf numFmtId="0" fontId="214" fillId="0" borderId="24" xfId="0" applyFont="1" applyBorder="1" applyAlignment="1" applyProtection="1">
      <alignment horizontal="center" vertical="center" wrapText="1"/>
      <protection locked="0"/>
    </xf>
    <xf numFmtId="0" fontId="146" fillId="0" borderId="2" xfId="0" applyFont="1" applyBorder="1"/>
    <xf numFmtId="0" fontId="146" fillId="0" borderId="2" xfId="0" applyFont="1" applyFill="1" applyBorder="1" applyAlignment="1">
      <alignment horizontal="center"/>
    </xf>
    <xf numFmtId="0" fontId="278" fillId="0" borderId="2" xfId="0" applyFont="1" applyFill="1" applyBorder="1" applyAlignment="1">
      <alignment horizontal="center"/>
    </xf>
    <xf numFmtId="0" fontId="146" fillId="0" borderId="110" xfId="0" applyFont="1" applyBorder="1"/>
    <xf numFmtId="0" fontId="24" fillId="0" borderId="2" xfId="0" applyFont="1" applyBorder="1"/>
    <xf numFmtId="0" fontId="24" fillId="0" borderId="2" xfId="0" applyFont="1" applyFill="1" applyBorder="1"/>
    <xf numFmtId="0" fontId="24" fillId="0" borderId="2" xfId="0" applyFont="1" applyFill="1" applyBorder="1" applyAlignment="1">
      <alignment horizontal="center"/>
    </xf>
    <xf numFmtId="0" fontId="24" fillId="0" borderId="110" xfId="0" applyFont="1" applyBorder="1"/>
    <xf numFmtId="0" fontId="128" fillId="3" borderId="2" xfId="0" applyFont="1" applyFill="1" applyBorder="1"/>
    <xf numFmtId="0" fontId="147" fillId="0" borderId="2" xfId="0" applyFont="1" applyFill="1" applyBorder="1" applyAlignment="1">
      <alignment horizontal="center"/>
    </xf>
    <xf numFmtId="0" fontId="216" fillId="0" borderId="2" xfId="0" applyFont="1" applyBorder="1"/>
    <xf numFmtId="0" fontId="216" fillId="0" borderId="110" xfId="0" applyFont="1" applyBorder="1"/>
    <xf numFmtId="0" fontId="160" fillId="0" borderId="2" xfId="0" applyFont="1" applyBorder="1"/>
    <xf numFmtId="0" fontId="147" fillId="0" borderId="2" xfId="0" applyFont="1" applyBorder="1"/>
    <xf numFmtId="0" fontId="147" fillId="0" borderId="110" xfId="0" applyFont="1" applyBorder="1"/>
    <xf numFmtId="0" fontId="147" fillId="61" borderId="2" xfId="0" applyFont="1" applyFill="1" applyBorder="1"/>
    <xf numFmtId="0" fontId="147" fillId="61" borderId="2" xfId="0" applyFont="1" applyFill="1" applyBorder="1" applyAlignment="1">
      <alignment horizontal="center"/>
    </xf>
    <xf numFmtId="0" fontId="147" fillId="61" borderId="110" xfId="0" applyFont="1" applyFill="1" applyBorder="1"/>
    <xf numFmtId="0" fontId="128" fillId="61" borderId="2" xfId="0" applyFont="1" applyFill="1" applyBorder="1"/>
    <xf numFmtId="0" fontId="160" fillId="7" borderId="2" xfId="0" applyFont="1" applyFill="1" applyBorder="1"/>
    <xf numFmtId="0" fontId="160" fillId="6" borderId="2" xfId="0" applyFont="1" applyFill="1" applyBorder="1"/>
    <xf numFmtId="0" fontId="147" fillId="0" borderId="2" xfId="0" applyFont="1" applyFill="1" applyBorder="1"/>
    <xf numFmtId="0" fontId="160" fillId="0" borderId="2" xfId="0" applyFont="1" applyFill="1" applyBorder="1"/>
    <xf numFmtId="0" fontId="128" fillId="15" borderId="2" xfId="0" applyFont="1" applyFill="1" applyBorder="1"/>
    <xf numFmtId="14" fontId="147" fillId="15" borderId="2" xfId="0" applyNumberFormat="1" applyFont="1" applyFill="1" applyBorder="1" applyAlignment="1">
      <alignment horizontal="center"/>
    </xf>
    <xf numFmtId="0" fontId="147" fillId="15" borderId="2" xfId="0" applyFont="1" applyFill="1" applyBorder="1"/>
    <xf numFmtId="0" fontId="128" fillId="15" borderId="110" xfId="0" applyFont="1" applyFill="1" applyBorder="1"/>
    <xf numFmtId="0" fontId="147" fillId="3" borderId="2" xfId="0" applyFont="1" applyFill="1" applyBorder="1"/>
    <xf numFmtId="0" fontId="147" fillId="3" borderId="2" xfId="0" applyFont="1" applyFill="1" applyBorder="1" applyAlignment="1">
      <alignment horizontal="center"/>
    </xf>
    <xf numFmtId="0" fontId="147" fillId="15" borderId="2" xfId="0" applyFont="1" applyFill="1" applyBorder="1" applyAlignment="1">
      <alignment horizontal="center"/>
    </xf>
    <xf numFmtId="0" fontId="147" fillId="11" borderId="2" xfId="0" applyFont="1" applyFill="1" applyBorder="1" applyAlignment="1">
      <alignment horizontal="center"/>
    </xf>
    <xf numFmtId="0" fontId="147" fillId="11" borderId="2" xfId="0" applyFont="1" applyFill="1" applyBorder="1"/>
    <xf numFmtId="0" fontId="248" fillId="0" borderId="2" xfId="0" applyFont="1" applyFill="1" applyBorder="1" applyAlignment="1">
      <alignment horizontal="center"/>
    </xf>
    <xf numFmtId="0" fontId="147" fillId="7" borderId="2" xfId="0" applyFont="1" applyFill="1" applyBorder="1"/>
    <xf numFmtId="0" fontId="147" fillId="7" borderId="2" xfId="0" applyFont="1" applyFill="1" applyBorder="1" applyAlignment="1">
      <alignment horizontal="center"/>
    </xf>
    <xf numFmtId="0" fontId="147" fillId="0" borderId="110" xfId="0" applyFont="1" applyFill="1" applyBorder="1"/>
    <xf numFmtId="0" fontId="128" fillId="7" borderId="2" xfId="0" applyFont="1" applyFill="1" applyBorder="1"/>
    <xf numFmtId="9" fontId="24" fillId="0" borderId="2" xfId="0" applyNumberFormat="1" applyFont="1" applyBorder="1"/>
    <xf numFmtId="0" fontId="147" fillId="7" borderId="110" xfId="0" applyFont="1" applyFill="1" applyBorder="1"/>
    <xf numFmtId="0" fontId="74" fillId="0" borderId="2" xfId="0" applyFont="1" applyBorder="1"/>
    <xf numFmtId="49" fontId="148" fillId="7" borderId="2" xfId="0" applyNumberFormat="1" applyFont="1" applyFill="1" applyBorder="1"/>
    <xf numFmtId="0" fontId="24" fillId="3" borderId="2" xfId="0" applyFont="1" applyFill="1" applyBorder="1"/>
    <xf numFmtId="0" fontId="149" fillId="7" borderId="2" xfId="0" applyFont="1" applyFill="1" applyBorder="1"/>
    <xf numFmtId="0" fontId="149" fillId="7" borderId="110" xfId="0" applyFont="1" applyFill="1" applyBorder="1"/>
    <xf numFmtId="0" fontId="150" fillId="7" borderId="2" xfId="0" applyFont="1" applyFill="1" applyBorder="1"/>
    <xf numFmtId="0" fontId="150" fillId="7" borderId="110" xfId="0" applyFont="1" applyFill="1" applyBorder="1"/>
    <xf numFmtId="0" fontId="24" fillId="7" borderId="2" xfId="0" applyFont="1" applyFill="1" applyBorder="1"/>
    <xf numFmtId="49" fontId="147" fillId="7" borderId="2" xfId="0" applyNumberFormat="1" applyFont="1" applyFill="1" applyBorder="1"/>
    <xf numFmtId="49" fontId="147" fillId="7" borderId="110" xfId="0" applyNumberFormat="1" applyFont="1" applyFill="1" applyBorder="1"/>
    <xf numFmtId="0" fontId="215" fillId="0" borderId="2" xfId="0" applyFont="1" applyBorder="1"/>
    <xf numFmtId="0" fontId="256" fillId="0" borderId="2" xfId="0" applyFont="1" applyBorder="1"/>
    <xf numFmtId="0" fontId="128" fillId="0" borderId="2" xfId="0" applyFont="1" applyFill="1" applyBorder="1"/>
    <xf numFmtId="0" fontId="121" fillId="0" borderId="2" xfId="0" applyFont="1" applyFill="1" applyBorder="1"/>
    <xf numFmtId="0" fontId="149" fillId="0" borderId="2" xfId="0" applyFont="1" applyBorder="1"/>
    <xf numFmtId="0" fontId="149" fillId="0" borderId="110" xfId="0" applyFont="1" applyBorder="1"/>
    <xf numFmtId="0" fontId="150" fillId="0" borderId="2" xfId="0" applyFont="1" applyBorder="1"/>
    <xf numFmtId="0" fontId="150" fillId="0" borderId="110" xfId="0" applyFont="1" applyBorder="1"/>
    <xf numFmtId="0" fontId="147" fillId="3" borderId="110" xfId="0" applyFont="1" applyFill="1" applyBorder="1"/>
    <xf numFmtId="0" fontId="147" fillId="40" borderId="2" xfId="0" applyFont="1" applyFill="1" applyBorder="1"/>
    <xf numFmtId="0" fontId="148" fillId="0" borderId="2" xfId="0" applyFont="1" applyFill="1" applyBorder="1"/>
    <xf numFmtId="49" fontId="147" fillId="0" borderId="2" xfId="0" applyNumberFormat="1" applyFont="1" applyFill="1" applyBorder="1"/>
    <xf numFmtId="49" fontId="147" fillId="0" borderId="110" xfId="0" applyNumberFormat="1" applyFont="1" applyFill="1" applyBorder="1"/>
    <xf numFmtId="49" fontId="128" fillId="3" borderId="2" xfId="0" applyNumberFormat="1" applyFont="1" applyFill="1" applyBorder="1"/>
    <xf numFmtId="49" fontId="148" fillId="3" borderId="2" xfId="0" applyNumberFormat="1" applyFont="1" applyFill="1" applyBorder="1" applyAlignment="1">
      <alignment horizontal="center"/>
    </xf>
    <xf numFmtId="49" fontId="151" fillId="0" borderId="2" xfId="0" applyNumberFormat="1" applyFont="1" applyBorder="1"/>
    <xf numFmtId="49" fontId="148" fillId="0" borderId="2" xfId="0" applyNumberFormat="1" applyFont="1" applyBorder="1"/>
    <xf numFmtId="0" fontId="147" fillId="0" borderId="2" xfId="0" applyFont="1" applyBorder="1" applyAlignment="1">
      <alignment horizontal="center"/>
    </xf>
    <xf numFmtId="49" fontId="147" fillId="0" borderId="2" xfId="0" applyNumberFormat="1" applyFont="1" applyBorder="1"/>
    <xf numFmtId="49" fontId="148" fillId="0" borderId="2" xfId="0" applyNumberFormat="1" applyFont="1" applyFill="1" applyBorder="1"/>
    <xf numFmtId="49" fontId="148" fillId="0" borderId="110" xfId="0" applyNumberFormat="1" applyFont="1" applyFill="1" applyBorder="1"/>
    <xf numFmtId="0" fontId="148" fillId="0" borderId="110" xfId="0" applyFont="1" applyFill="1" applyBorder="1"/>
    <xf numFmtId="0" fontId="148" fillId="0" borderId="2" xfId="0" applyFont="1" applyBorder="1"/>
    <xf numFmtId="0" fontId="148" fillId="0" borderId="110" xfId="0" applyFont="1" applyBorder="1"/>
    <xf numFmtId="0" fontId="152" fillId="0" borderId="2" xfId="0" applyFont="1" applyBorder="1"/>
    <xf numFmtId="0" fontId="152" fillId="0" borderId="110" xfId="0" applyFont="1" applyBorder="1"/>
    <xf numFmtId="0" fontId="147" fillId="0" borderId="2" xfId="0" applyFont="1" applyFill="1" applyBorder="1" applyAlignment="1">
      <alignment horizontal="left"/>
    </xf>
    <xf numFmtId="0" fontId="147" fillId="0" borderId="110" xfId="0" applyFont="1" applyFill="1" applyBorder="1" applyAlignment="1">
      <alignment horizontal="left"/>
    </xf>
    <xf numFmtId="0" fontId="151" fillId="3" borderId="2" xfId="0" applyFont="1" applyFill="1" applyBorder="1"/>
    <xf numFmtId="0" fontId="147" fillId="7" borderId="2" xfId="0" applyFont="1" applyFill="1" applyBorder="1" applyAlignment="1">
      <alignment horizontal="left"/>
    </xf>
    <xf numFmtId="0" fontId="147" fillId="7" borderId="110" xfId="0" applyFont="1" applyFill="1" applyBorder="1" applyAlignment="1">
      <alignment horizontal="left"/>
    </xf>
    <xf numFmtId="0" fontId="151" fillId="3" borderId="110" xfId="0" applyFont="1" applyFill="1" applyBorder="1"/>
    <xf numFmtId="0" fontId="153" fillId="0" borderId="2" xfId="0" applyFont="1" applyBorder="1"/>
    <xf numFmtId="0" fontId="153" fillId="0" borderId="110" xfId="0" applyFont="1" applyBorder="1"/>
    <xf numFmtId="0" fontId="147" fillId="4" borderId="2" xfId="0" applyFont="1" applyFill="1" applyBorder="1"/>
    <xf numFmtId="0" fontId="250" fillId="7" borderId="2" xfId="0" applyFont="1" applyFill="1" applyBorder="1"/>
    <xf numFmtId="0" fontId="149" fillId="15" borderId="2" xfId="0" applyFont="1" applyFill="1" applyBorder="1" applyAlignment="1">
      <alignment horizontal="center"/>
    </xf>
    <xf numFmtId="0" fontId="250" fillId="15" borderId="2" xfId="0" applyFont="1" applyFill="1" applyBorder="1"/>
    <xf numFmtId="0" fontId="149" fillId="3" borderId="2" xfId="0" applyFont="1" applyFill="1" applyBorder="1"/>
    <xf numFmtId="0" fontId="149" fillId="0" borderId="2" xfId="0" applyFont="1" applyFill="1" applyBorder="1" applyAlignment="1">
      <alignment horizontal="center"/>
    </xf>
    <xf numFmtId="0" fontId="279" fillId="7" borderId="2" xfId="0" applyFont="1" applyFill="1" applyBorder="1"/>
    <xf numFmtId="0" fontId="154" fillId="0" borderId="2" xfId="0" applyFont="1" applyFill="1" applyBorder="1" applyAlignment="1">
      <alignment horizontal="center"/>
    </xf>
    <xf numFmtId="49" fontId="128" fillId="3" borderId="2" xfId="0" applyNumberFormat="1" applyFont="1" applyFill="1" applyBorder="1" applyAlignment="1">
      <alignment vertical="center"/>
    </xf>
    <xf numFmtId="49" fontId="11" fillId="3" borderId="2" xfId="0" applyNumberFormat="1" applyFont="1" applyFill="1" applyBorder="1"/>
    <xf numFmtId="49" fontId="148" fillId="3" borderId="2" xfId="0" applyNumberFormat="1" applyFont="1" applyFill="1" applyBorder="1"/>
    <xf numFmtId="0" fontId="147" fillId="12" borderId="2" xfId="0" applyFont="1" applyFill="1" applyBorder="1"/>
    <xf numFmtId="0" fontId="149" fillId="0" borderId="2" xfId="0" applyFont="1" applyFill="1" applyBorder="1"/>
    <xf numFmtId="0" fontId="149" fillId="0" borderId="110" xfId="0" applyFont="1" applyFill="1" applyBorder="1"/>
    <xf numFmtId="0" fontId="155" fillId="0" borderId="110" xfId="0" applyFont="1" applyBorder="1"/>
    <xf numFmtId="0" fontId="156" fillId="0" borderId="2" xfId="0" applyFont="1" applyFill="1" applyBorder="1" applyAlignment="1">
      <alignment horizontal="left" vertical="center"/>
    </xf>
    <xf numFmtId="0" fontId="148" fillId="0" borderId="2" xfId="0" applyFont="1" applyBorder="1" applyAlignment="1">
      <alignment vertical="center"/>
    </xf>
    <xf numFmtId="0" fontId="148" fillId="0" borderId="110" xfId="0" applyFont="1" applyBorder="1" applyAlignment="1">
      <alignment vertical="center"/>
    </xf>
    <xf numFmtId="0" fontId="223" fillId="0" borderId="2" xfId="0" applyFont="1" applyBorder="1"/>
    <xf numFmtId="0" fontId="223" fillId="0" borderId="110" xfId="0" applyFont="1" applyBorder="1"/>
    <xf numFmtId="0" fontId="128" fillId="15" borderId="2" xfId="0" applyFont="1" applyFill="1" applyBorder="1" applyAlignment="1">
      <alignment horizontal="center"/>
    </xf>
    <xf numFmtId="0" fontId="128" fillId="7" borderId="2" xfId="0" applyFont="1" applyFill="1" applyBorder="1" applyAlignment="1">
      <alignment vertical="center"/>
    </xf>
    <xf numFmtId="0" fontId="148" fillId="15" borderId="2" xfId="0" applyFont="1" applyFill="1" applyBorder="1" applyAlignment="1">
      <alignment horizontal="center" vertical="center"/>
    </xf>
    <xf numFmtId="0" fontId="137" fillId="3" borderId="2" xfId="0" applyFont="1" applyFill="1" applyBorder="1"/>
    <xf numFmtId="0" fontId="157" fillId="15" borderId="2" xfId="0" applyFont="1" applyFill="1" applyBorder="1"/>
    <xf numFmtId="0" fontId="257" fillId="0" borderId="110" xfId="0" applyFont="1" applyBorder="1"/>
    <xf numFmtId="0" fontId="103" fillId="0" borderId="2" xfId="0" applyFont="1" applyFill="1" applyBorder="1"/>
    <xf numFmtId="0" fontId="24" fillId="0" borderId="2" xfId="0" applyFont="1" applyFill="1" applyBorder="1" applyAlignment="1">
      <alignment wrapText="1" shrinkToFit="1"/>
    </xf>
    <xf numFmtId="0" fontId="128" fillId="0" borderId="2" xfId="0" applyFont="1" applyBorder="1"/>
    <xf numFmtId="0" fontId="151" fillId="0" borderId="2" xfId="0" applyFont="1" applyBorder="1" applyAlignment="1">
      <alignment horizontal="center"/>
    </xf>
    <xf numFmtId="1" fontId="147" fillId="0" borderId="2" xfId="0" applyNumberFormat="1" applyFont="1" applyFill="1" applyBorder="1" applyAlignment="1">
      <alignment horizontal="left"/>
    </xf>
    <xf numFmtId="1" fontId="147" fillId="0" borderId="110" xfId="0" applyNumberFormat="1" applyFont="1" applyFill="1" applyBorder="1" applyAlignment="1">
      <alignment horizontal="left"/>
    </xf>
    <xf numFmtId="0" fontId="147" fillId="0" borderId="2" xfId="0" applyFont="1" applyBorder="1" applyAlignment="1">
      <alignment wrapText="1" shrinkToFit="1"/>
    </xf>
    <xf numFmtId="0" fontId="24" fillId="0" borderId="2" xfId="0" applyFont="1" applyBorder="1" applyAlignment="1">
      <alignment wrapText="1" shrinkToFit="1"/>
    </xf>
    <xf numFmtId="0" fontId="147" fillId="11" borderId="110" xfId="0" applyFont="1" applyFill="1" applyBorder="1"/>
    <xf numFmtId="0" fontId="24" fillId="27" borderId="2" xfId="0" applyFont="1" applyFill="1" applyBorder="1"/>
    <xf numFmtId="0" fontId="24" fillId="11" borderId="2" xfId="0" applyFont="1" applyFill="1" applyBorder="1"/>
    <xf numFmtId="0" fontId="147" fillId="27" borderId="2" xfId="0" applyFont="1" applyFill="1" applyBorder="1"/>
    <xf numFmtId="0" fontId="147" fillId="27" borderId="110" xfId="0" applyFont="1" applyFill="1" applyBorder="1"/>
    <xf numFmtId="0" fontId="147" fillId="0" borderId="2" xfId="0" applyFont="1" applyFill="1" applyBorder="1" applyAlignment="1">
      <alignment wrapText="1"/>
    </xf>
    <xf numFmtId="0" fontId="128" fillId="7" borderId="2" xfId="0" applyFont="1" applyFill="1" applyBorder="1" applyAlignment="1">
      <alignment vertical="center" wrapText="1" shrinkToFit="1"/>
    </xf>
    <xf numFmtId="0" fontId="147" fillId="0" borderId="2" xfId="0" applyFont="1" applyFill="1" applyBorder="1" applyAlignment="1">
      <alignment horizontal="center" vertical="center" wrapText="1" shrinkToFit="1"/>
    </xf>
    <xf numFmtId="0" fontId="147" fillId="7" borderId="2" xfId="0" applyFont="1" applyFill="1" applyBorder="1" applyAlignment="1">
      <alignment wrapText="1" shrinkToFit="1"/>
    </xf>
    <xf numFmtId="0" fontId="147" fillId="7" borderId="2" xfId="0" applyFont="1" applyFill="1" applyBorder="1" applyAlignment="1">
      <alignment wrapText="1"/>
    </xf>
    <xf numFmtId="0" fontId="147" fillId="7" borderId="2" xfId="0" applyFont="1" applyFill="1" applyBorder="1" applyAlignment="1">
      <alignment vertical="center" shrinkToFit="1"/>
    </xf>
    <xf numFmtId="0" fontId="147" fillId="7" borderId="110" xfId="0" applyFont="1" applyFill="1" applyBorder="1" applyAlignment="1">
      <alignment vertical="center" shrinkToFit="1"/>
    </xf>
    <xf numFmtId="0" fontId="24" fillId="0" borderId="2" xfId="0" applyFont="1" applyFill="1" applyBorder="1" applyAlignment="1">
      <alignment vertical="center" wrapText="1" shrinkToFit="1"/>
    </xf>
    <xf numFmtId="0" fontId="24" fillId="0" borderId="2" xfId="0" applyFont="1" applyFill="1" applyBorder="1" applyAlignment="1">
      <alignment wrapText="1"/>
    </xf>
    <xf numFmtId="0" fontId="147" fillId="0" borderId="2" xfId="0" applyFont="1" applyFill="1" applyBorder="1" applyAlignment="1">
      <alignment wrapText="1" shrinkToFit="1"/>
    </xf>
    <xf numFmtId="0" fontId="158" fillId="0" borderId="2" xfId="0" applyFont="1" applyBorder="1"/>
    <xf numFmtId="0" fontId="158" fillId="0" borderId="110" xfId="0" applyFont="1" applyBorder="1"/>
    <xf numFmtId="0" fontId="94" fillId="0" borderId="2" xfId="0" applyFont="1" applyBorder="1"/>
    <xf numFmtId="0" fontId="137" fillId="0" borderId="2" xfId="0" applyFont="1" applyFill="1" applyBorder="1"/>
    <xf numFmtId="0" fontId="159" fillId="0" borderId="2" xfId="0" applyFont="1" applyBorder="1"/>
    <xf numFmtId="0" fontId="159" fillId="0" borderId="110" xfId="0" applyFont="1" applyBorder="1"/>
    <xf numFmtId="0" fontId="110" fillId="0" borderId="2" xfId="0" applyFont="1" applyBorder="1"/>
    <xf numFmtId="49" fontId="94" fillId="34" borderId="2" xfId="0" applyNumberFormat="1" applyFont="1" applyFill="1" applyBorder="1"/>
    <xf numFmtId="49" fontId="8" fillId="34" borderId="2" xfId="0" applyNumberFormat="1" applyFont="1" applyFill="1" applyBorder="1"/>
    <xf numFmtId="49" fontId="8" fillId="34" borderId="2" xfId="0" applyNumberFormat="1" applyFont="1" applyFill="1" applyBorder="1" applyAlignment="1">
      <alignment wrapText="1"/>
    </xf>
    <xf numFmtId="49" fontId="8" fillId="0" borderId="2" xfId="0" applyNumberFormat="1" applyFont="1" applyBorder="1"/>
    <xf numFmtId="49" fontId="8" fillId="7" borderId="2" xfId="0" applyNumberFormat="1" applyFont="1" applyFill="1" applyBorder="1"/>
    <xf numFmtId="49" fontId="8" fillId="0" borderId="2" xfId="0" applyNumberFormat="1" applyFont="1" applyBorder="1" applyAlignment="1">
      <alignment wrapText="1"/>
    </xf>
    <xf numFmtId="49" fontId="8" fillId="3" borderId="2" xfId="0" applyNumberFormat="1" applyFont="1" applyFill="1" applyBorder="1"/>
    <xf numFmtId="49" fontId="8" fillId="0" borderId="2" xfId="0" applyNumberFormat="1" applyFont="1" applyFill="1" applyBorder="1"/>
    <xf numFmtId="0" fontId="8" fillId="0" borderId="2" xfId="0" applyFont="1" applyBorder="1"/>
    <xf numFmtId="49" fontId="8" fillId="32" borderId="2" xfId="0" applyNumberFormat="1" applyFont="1" applyFill="1" applyBorder="1"/>
    <xf numFmtId="49" fontId="20" fillId="0" borderId="2" xfId="0" applyNumberFormat="1" applyFont="1" applyFill="1" applyBorder="1" applyAlignment="1">
      <alignment horizontal="left" vertical="center" wrapText="1"/>
    </xf>
    <xf numFmtId="49" fontId="8" fillId="15" borderId="2" xfId="0" applyNumberFormat="1" applyFont="1" applyFill="1" applyBorder="1"/>
    <xf numFmtId="49" fontId="8" fillId="11" borderId="2" xfId="0" applyNumberFormat="1" applyFont="1" applyFill="1" applyBorder="1"/>
    <xf numFmtId="49" fontId="8" fillId="11" borderId="2" xfId="0" applyNumberFormat="1" applyFont="1" applyFill="1" applyBorder="1" applyAlignment="1">
      <alignment wrapText="1"/>
    </xf>
    <xf numFmtId="49" fontId="13" fillId="32" borderId="2" xfId="0" applyNumberFormat="1" applyFont="1" applyFill="1" applyBorder="1"/>
    <xf numFmtId="49" fontId="8" fillId="0" borderId="2" xfId="0" applyNumberFormat="1" applyFont="1" applyFill="1" applyBorder="1" applyAlignment="1">
      <alignment wrapText="1"/>
    </xf>
    <xf numFmtId="49" fontId="13" fillId="0" borderId="2" xfId="0" applyNumberFormat="1" applyFont="1" applyFill="1" applyBorder="1"/>
    <xf numFmtId="49" fontId="8" fillId="31" borderId="2" xfId="0" applyNumberFormat="1" applyFont="1" applyFill="1" applyBorder="1"/>
    <xf numFmtId="0" fontId="8" fillId="0" borderId="2" xfId="0" applyNumberFormat="1" applyFont="1" applyBorder="1" applyAlignment="1">
      <alignment wrapText="1"/>
    </xf>
    <xf numFmtId="0" fontId="99" fillId="0" borderId="2" xfId="0" applyFont="1" applyBorder="1" applyAlignment="1">
      <alignment horizontal="left"/>
    </xf>
    <xf numFmtId="0" fontId="66" fillId="7" borderId="2" xfId="0" applyFont="1" applyFill="1" applyBorder="1" applyAlignment="1">
      <alignment horizontal="left"/>
    </xf>
    <xf numFmtId="0" fontId="12" fillId="34" borderId="2" xfId="0" applyFont="1" applyFill="1" applyBorder="1"/>
    <xf numFmtId="49" fontId="21" fillId="0" borderId="2" xfId="0" applyNumberFormat="1" applyFont="1" applyBorder="1"/>
    <xf numFmtId="49" fontId="46" fillId="0" borderId="2" xfId="0" applyNumberFormat="1" applyFont="1" applyBorder="1"/>
    <xf numFmtId="49" fontId="8" fillId="13" borderId="2" xfId="0" applyNumberFormat="1" applyFont="1" applyFill="1" applyBorder="1"/>
    <xf numFmtId="49" fontId="8" fillId="7" borderId="2" xfId="258" applyNumberFormat="1" applyFont="1" applyFill="1" applyBorder="1"/>
    <xf numFmtId="49" fontId="46" fillId="32" borderId="2" xfId="0" applyNumberFormat="1" applyFont="1" applyFill="1" applyBorder="1"/>
    <xf numFmtId="49" fontId="8" fillId="0" borderId="2" xfId="258" applyNumberFormat="1" applyFont="1" applyBorder="1"/>
    <xf numFmtId="49" fontId="12" fillId="0" borderId="2" xfId="0" applyNumberFormat="1" applyFont="1" applyBorder="1"/>
    <xf numFmtId="49" fontId="12" fillId="0" borderId="2" xfId="0" applyNumberFormat="1" applyFont="1" applyBorder="1" applyAlignment="1">
      <alignment wrapText="1"/>
    </xf>
    <xf numFmtId="49" fontId="8" fillId="32" borderId="2" xfId="258" applyNumberFormat="1" applyFont="1" applyFill="1" applyBorder="1"/>
    <xf numFmtId="49" fontId="9" fillId="34" borderId="2" xfId="258" applyNumberFormat="1" applyFill="1" applyBorder="1"/>
    <xf numFmtId="49" fontId="14" fillId="0" borderId="2" xfId="0" applyNumberFormat="1" applyFont="1" applyFill="1" applyBorder="1"/>
    <xf numFmtId="49" fontId="11" fillId="32" borderId="2" xfId="0" applyNumberFormat="1" applyFont="1" applyFill="1" applyBorder="1"/>
    <xf numFmtId="0" fontId="109" fillId="0" borderId="2" xfId="0" applyFont="1" applyBorder="1"/>
    <xf numFmtId="49" fontId="11" fillId="0" borderId="2" xfId="0" applyNumberFormat="1" applyFont="1" applyBorder="1"/>
    <xf numFmtId="1" fontId="8" fillId="0" borderId="2" xfId="0" applyNumberFormat="1" applyFont="1" applyBorder="1" applyAlignment="1">
      <alignment horizontal="left"/>
    </xf>
    <xf numFmtId="49" fontId="8" fillId="0" borderId="2" xfId="0" applyNumberFormat="1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148" fillId="0" borderId="2" xfId="0" applyNumberFormat="1" applyFont="1" applyFill="1" applyBorder="1" applyAlignment="1">
      <alignment horizontal="left" vertical="center" wrapText="1"/>
    </xf>
    <xf numFmtId="49" fontId="8" fillId="15" borderId="2" xfId="0" applyNumberFormat="1" applyFont="1" applyFill="1" applyBorder="1" applyAlignment="1">
      <alignment wrapText="1"/>
    </xf>
    <xf numFmtId="0" fontId="9" fillId="0" borderId="2" xfId="258" applyBorder="1"/>
    <xf numFmtId="49" fontId="8" fillId="7" borderId="2" xfId="0" applyNumberFormat="1" applyFont="1" applyFill="1" applyBorder="1" applyAlignment="1">
      <alignment vertical="center" wrapText="1"/>
    </xf>
    <xf numFmtId="49" fontId="8" fillId="33" borderId="2" xfId="0" applyNumberFormat="1" applyFont="1" applyFill="1" applyBorder="1" applyAlignment="1">
      <alignment vertical="center"/>
    </xf>
    <xf numFmtId="49" fontId="8" fillId="33" borderId="2" xfId="0" applyNumberFormat="1" applyFont="1" applyFill="1" applyBorder="1"/>
    <xf numFmtId="49" fontId="8" fillId="33" borderId="2" xfId="0" applyNumberFormat="1" applyFont="1" applyFill="1" applyBorder="1" applyAlignment="1">
      <alignment wrapText="1"/>
    </xf>
    <xf numFmtId="0" fontId="169" fillId="34" borderId="2" xfId="258" applyFont="1" applyFill="1" applyBorder="1"/>
    <xf numFmtId="49" fontId="8" fillId="0" borderId="2" xfId="0" applyNumberFormat="1" applyFont="1" applyBorder="1" applyAlignment="1">
      <alignment horizontal="left"/>
    </xf>
    <xf numFmtId="0" fontId="8" fillId="7" borderId="2" xfId="0" applyFont="1" applyFill="1" applyBorder="1"/>
    <xf numFmtId="49" fontId="8" fillId="0" borderId="2" xfId="0" applyNumberFormat="1" applyFont="1" applyBorder="1" applyAlignment="1">
      <alignment vertical="center"/>
    </xf>
    <xf numFmtId="49" fontId="8" fillId="32" borderId="2" xfId="0" applyNumberFormat="1" applyFont="1" applyFill="1" applyBorder="1" applyAlignment="1">
      <alignment vertical="center"/>
    </xf>
    <xf numFmtId="49" fontId="8" fillId="35" borderId="2" xfId="0" applyNumberFormat="1" applyFont="1" applyFill="1" applyBorder="1"/>
    <xf numFmtId="49" fontId="24" fillId="15" borderId="2" xfId="0" applyNumberFormat="1" applyFont="1" applyFill="1" applyBorder="1"/>
    <xf numFmtId="49" fontId="94" fillId="31" borderId="2" xfId="0" applyNumberFormat="1" applyFont="1" applyFill="1" applyBorder="1"/>
    <xf numFmtId="49" fontId="8" fillId="31" borderId="2" xfId="0" applyNumberFormat="1" applyFont="1" applyFill="1" applyBorder="1" applyAlignment="1">
      <alignment wrapText="1"/>
    </xf>
    <xf numFmtId="49" fontId="80" fillId="0" borderId="2" xfId="0" applyNumberFormat="1" applyFont="1" applyBorder="1"/>
    <xf numFmtId="0" fontId="97" fillId="0" borderId="2" xfId="0" applyFont="1" applyBorder="1"/>
    <xf numFmtId="0" fontId="75" fillId="0" borderId="2" xfId="258" applyFont="1" applyBorder="1"/>
    <xf numFmtId="0" fontId="170" fillId="34" borderId="2" xfId="0" applyFont="1" applyFill="1" applyBorder="1"/>
    <xf numFmtId="49" fontId="24" fillId="31" borderId="2" xfId="0" applyNumberFormat="1" applyFont="1" applyFill="1" applyBorder="1"/>
    <xf numFmtId="49" fontId="24" fillId="31" borderId="2" xfId="0" applyNumberFormat="1" applyFont="1" applyFill="1" applyBorder="1" applyAlignment="1">
      <alignment wrapText="1"/>
    </xf>
    <xf numFmtId="49" fontId="287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288" fillId="25" borderId="23" xfId="0" applyNumberFormat="1" applyFont="1" applyFill="1" applyBorder="1" applyAlignment="1" applyProtection="1">
      <alignment horizontal="center" vertical="center" wrapText="1"/>
      <protection locked="0"/>
    </xf>
    <xf numFmtId="49" fontId="8" fillId="8" borderId="2" xfId="0" applyNumberFormat="1" applyFont="1" applyFill="1" applyBorder="1"/>
    <xf numFmtId="0" fontId="250" fillId="3" borderId="2" xfId="0" applyFont="1" applyFill="1" applyBorder="1"/>
    <xf numFmtId="0" fontId="13" fillId="0" borderId="2" xfId="0" applyFont="1" applyBorder="1" applyAlignment="1">
      <alignment horizontal="center"/>
    </xf>
    <xf numFmtId="49" fontId="290" fillId="0" borderId="2" xfId="0" applyNumberFormat="1" applyFont="1" applyBorder="1"/>
    <xf numFmtId="0" fontId="252" fillId="0" borderId="2" xfId="0" applyFont="1" applyBorder="1"/>
    <xf numFmtId="0" fontId="13" fillId="0" borderId="65" xfId="0" applyFont="1" applyBorder="1" applyAlignment="1">
      <alignment horizontal="center"/>
    </xf>
    <xf numFmtId="0" fontId="8" fillId="0" borderId="65" xfId="0" applyFont="1" applyBorder="1"/>
    <xf numFmtId="49" fontId="95" fillId="35" borderId="23" xfId="0" applyNumberFormat="1" applyFont="1" applyFill="1" applyBorder="1" applyAlignment="1" applyProtection="1">
      <alignment horizontal="center"/>
      <protection locked="0"/>
    </xf>
    <xf numFmtId="0" fontId="293" fillId="0" borderId="0" xfId="0" applyFont="1"/>
    <xf numFmtId="0" fontId="232" fillId="0" borderId="32" xfId="0" applyFont="1" applyFill="1" applyBorder="1" applyAlignment="1" applyProtection="1">
      <alignment horizontal="center" vertical="center"/>
      <protection locked="0"/>
    </xf>
    <xf numFmtId="0" fontId="128" fillId="0" borderId="2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32" borderId="2" xfId="0" applyFont="1" applyFill="1" applyBorder="1" applyAlignment="1">
      <alignment horizontal="left" vertical="center" wrapText="1"/>
    </xf>
    <xf numFmtId="1" fontId="7" fillId="32" borderId="2" xfId="0" applyNumberFormat="1" applyFont="1" applyFill="1" applyBorder="1" applyAlignment="1">
      <alignment horizontal="left" vertical="center" wrapText="1"/>
    </xf>
    <xf numFmtId="49" fontId="5" fillId="3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7" fillId="31" borderId="2" xfId="0" applyFont="1" applyFill="1" applyBorder="1" applyAlignment="1">
      <alignment horizontal="left" vertical="center" wrapText="1"/>
    </xf>
    <xf numFmtId="49" fontId="7" fillId="31" borderId="2" xfId="0" applyNumberFormat="1" applyFont="1" applyFill="1" applyBorder="1" applyAlignment="1">
      <alignment horizontal="left" vertical="center" wrapText="1"/>
    </xf>
    <xf numFmtId="49" fontId="7" fillId="31" borderId="2" xfId="0" applyNumberFormat="1" applyFont="1" applyFill="1" applyBorder="1" applyAlignment="1">
      <alignment horizontal="center" vertical="center" wrapText="1"/>
    </xf>
    <xf numFmtId="0" fontId="14" fillId="0" borderId="2" xfId="258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31" borderId="2" xfId="0" applyFont="1" applyFill="1" applyBorder="1" applyAlignment="1">
      <alignment horizontal="left" vertical="center" wrapText="1"/>
    </xf>
    <xf numFmtId="49" fontId="5" fillId="31" borderId="2" xfId="0" applyNumberFormat="1" applyFont="1" applyFill="1" applyBorder="1" applyAlignment="1">
      <alignment horizontal="center" vertical="center" wrapText="1"/>
    </xf>
    <xf numFmtId="0" fontId="7" fillId="31" borderId="2" xfId="0" applyFont="1" applyFill="1" applyBorder="1" applyAlignment="1">
      <alignment wrapText="1"/>
    </xf>
    <xf numFmtId="0" fontId="7" fillId="31" borderId="2" xfId="0" applyFont="1" applyFill="1" applyBorder="1" applyAlignment="1">
      <alignment horizontal="left" wrapText="1"/>
    </xf>
    <xf numFmtId="49" fontId="8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8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6" borderId="2" xfId="0" applyFont="1" applyFill="1" applyBorder="1" applyAlignment="1">
      <alignment horizontal="left" vertical="center" wrapText="1"/>
    </xf>
    <xf numFmtId="49" fontId="5" fillId="6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left" wrapText="1"/>
    </xf>
    <xf numFmtId="0" fontId="7" fillId="0" borderId="2" xfId="0" applyFont="1" applyBorder="1" applyAlignment="1">
      <alignment horizontal="left" vertical="top" wrapText="1"/>
    </xf>
    <xf numFmtId="0" fontId="7" fillId="34" borderId="2" xfId="0" applyFont="1" applyFill="1" applyBorder="1" applyAlignment="1">
      <alignment horizontal="left" vertical="center" wrapText="1"/>
    </xf>
    <xf numFmtId="49" fontId="7" fillId="34" borderId="2" xfId="0" applyNumberFormat="1" applyFont="1" applyFill="1" applyBorder="1" applyAlignment="1">
      <alignment horizontal="left" vertical="center" wrapText="1"/>
    </xf>
    <xf numFmtId="49" fontId="7" fillId="34" borderId="2" xfId="0" applyNumberFormat="1" applyFont="1" applyFill="1" applyBorder="1" applyAlignment="1">
      <alignment horizontal="center" vertical="center" wrapText="1"/>
    </xf>
    <xf numFmtId="0" fontId="7" fillId="34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0" fontId="14" fillId="0" borderId="2" xfId="0" applyFont="1" applyFill="1" applyBorder="1"/>
    <xf numFmtId="49" fontId="5" fillId="0" borderId="2" xfId="0" applyNumberFormat="1" applyFont="1" applyBorder="1" applyAlignment="1">
      <alignment horizontal="left" wrapText="1"/>
    </xf>
    <xf numFmtId="49" fontId="7" fillId="32" borderId="2" xfId="0" applyNumberFormat="1" applyFont="1" applyFill="1" applyBorder="1" applyAlignment="1">
      <alignment horizontal="left" vertical="center" wrapText="1"/>
    </xf>
    <xf numFmtId="49" fontId="7" fillId="32" borderId="2" xfId="0" applyNumberFormat="1" applyFont="1" applyFill="1" applyBorder="1" applyAlignment="1">
      <alignment horizontal="center" vertical="center" wrapText="1"/>
    </xf>
    <xf numFmtId="0" fontId="5" fillId="32" borderId="2" xfId="0" applyFont="1" applyFill="1" applyBorder="1" applyAlignment="1">
      <alignment wrapText="1"/>
    </xf>
    <xf numFmtId="0" fontId="7" fillId="6" borderId="2" xfId="0" applyFont="1" applyFill="1" applyBorder="1" applyAlignment="1">
      <alignment horizontal="left" vertical="center" wrapText="1"/>
    </xf>
    <xf numFmtId="178" fontId="7" fillId="6" borderId="2" xfId="0" applyNumberFormat="1" applyFont="1" applyFill="1" applyBorder="1" applyAlignment="1">
      <alignment horizontal="left" wrapText="1"/>
    </xf>
    <xf numFmtId="49" fontId="5" fillId="31" borderId="2" xfId="0" applyNumberFormat="1" applyFont="1" applyFill="1" applyBorder="1" applyAlignment="1">
      <alignment horizontal="left" vertical="center" wrapText="1"/>
    </xf>
    <xf numFmtId="0" fontId="5" fillId="31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34" borderId="2" xfId="0" applyFont="1" applyFill="1" applyBorder="1" applyAlignment="1">
      <alignment horizontal="left" wrapText="1"/>
    </xf>
    <xf numFmtId="0" fontId="5" fillId="17" borderId="2" xfId="0" applyFont="1" applyFill="1" applyBorder="1" applyAlignment="1">
      <alignment horizontal="left" vertical="center" wrapText="1"/>
    </xf>
    <xf numFmtId="49" fontId="5" fillId="17" borderId="2" xfId="0" applyNumberFormat="1" applyFont="1" applyFill="1" applyBorder="1" applyAlignment="1">
      <alignment horizontal="left" vertical="center" wrapText="1"/>
    </xf>
    <xf numFmtId="49" fontId="5" fillId="17" borderId="2" xfId="0" applyNumberFormat="1" applyFont="1" applyFill="1" applyBorder="1" applyAlignment="1">
      <alignment horizontal="center" vertical="center" wrapText="1"/>
    </xf>
    <xf numFmtId="0" fontId="7" fillId="17" borderId="2" xfId="0" applyFont="1" applyFill="1" applyBorder="1" applyAlignment="1">
      <alignment wrapText="1"/>
    </xf>
    <xf numFmtId="0" fontId="5" fillId="17" borderId="2" xfId="0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wrapText="1"/>
    </xf>
    <xf numFmtId="49" fontId="7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vertical="center" wrapText="1"/>
    </xf>
    <xf numFmtId="0" fontId="5" fillId="31" borderId="2" xfId="0" applyFont="1" applyFill="1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6" fillId="6" borderId="2" xfId="0" applyFont="1" applyFill="1" applyBorder="1" applyAlignment="1">
      <alignment horizontal="left" vertical="center" wrapText="1"/>
    </xf>
    <xf numFmtId="49" fontId="5" fillId="6" borderId="2" xfId="0" applyNumberFormat="1" applyFont="1" applyFill="1" applyBorder="1" applyAlignment="1">
      <alignment wrapText="1"/>
    </xf>
    <xf numFmtId="49" fontId="7" fillId="6" borderId="2" xfId="0" applyNumberFormat="1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178" fontId="7" fillId="6" borderId="2" xfId="0" applyNumberFormat="1" applyFont="1" applyFill="1" applyBorder="1" applyAlignment="1">
      <alignment horizontal="left" vertical="center" wrapText="1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left" wrapText="1"/>
    </xf>
    <xf numFmtId="49" fontId="7" fillId="6" borderId="2" xfId="0" applyNumberFormat="1" applyFont="1" applyFill="1" applyBorder="1" applyAlignment="1">
      <alignment horizontal="left" vertical="center" wrapText="1"/>
    </xf>
    <xf numFmtId="49" fontId="6" fillId="6" borderId="2" xfId="0" applyNumberFormat="1" applyFont="1" applyFill="1" applyBorder="1" applyAlignment="1">
      <alignment horizontal="left" vertical="center" wrapText="1"/>
    </xf>
    <xf numFmtId="186" fontId="5" fillId="0" borderId="2" xfId="0" applyNumberFormat="1" applyFont="1" applyBorder="1" applyAlignment="1">
      <alignment horizontal="center" vertical="center" wrapText="1"/>
    </xf>
    <xf numFmtId="185" fontId="5" fillId="0" borderId="2" xfId="0" applyNumberFormat="1" applyFont="1" applyBorder="1" applyAlignment="1">
      <alignment horizontal="left" vertical="center" wrapText="1"/>
    </xf>
    <xf numFmtId="1" fontId="6" fillId="32" borderId="2" xfId="0" applyNumberFormat="1" applyFont="1" applyFill="1" applyBorder="1" applyAlignment="1">
      <alignment horizontal="left" vertical="center" wrapText="1"/>
    </xf>
    <xf numFmtId="49" fontId="6" fillId="32" borderId="2" xfId="0" applyNumberFormat="1" applyFont="1" applyFill="1" applyBorder="1" applyAlignment="1">
      <alignment horizontal="left" vertical="center" wrapText="1"/>
    </xf>
    <xf numFmtId="49" fontId="6" fillId="32" borderId="2" xfId="0" applyNumberFormat="1" applyFont="1" applyFill="1" applyBorder="1" applyAlignment="1">
      <alignment horizontal="center" vertical="center" wrapText="1"/>
    </xf>
    <xf numFmtId="0" fontId="6" fillId="31" borderId="2" xfId="0" applyFont="1" applyFill="1" applyBorder="1" applyAlignment="1">
      <alignment horizontal="left" vertical="center" wrapText="1"/>
    </xf>
    <xf numFmtId="49" fontId="6" fillId="31" borderId="2" xfId="0" applyNumberFormat="1" applyFont="1" applyFill="1" applyBorder="1" applyAlignment="1">
      <alignment horizontal="center" vertical="center" wrapText="1"/>
    </xf>
    <xf numFmtId="187" fontId="5" fillId="0" borderId="2" xfId="0" applyNumberFormat="1" applyFont="1" applyBorder="1" applyAlignment="1">
      <alignment horizontal="center" vertical="center" wrapText="1"/>
    </xf>
    <xf numFmtId="187" fontId="5" fillId="31" borderId="2" xfId="0" applyNumberFormat="1" applyFont="1" applyFill="1" applyBorder="1" applyAlignment="1">
      <alignment horizontal="center" vertical="center" wrapText="1"/>
    </xf>
    <xf numFmtId="0" fontId="6" fillId="31" borderId="2" xfId="0" applyFont="1" applyFill="1" applyBorder="1" applyAlignment="1">
      <alignment vertical="top" wrapText="1"/>
    </xf>
    <xf numFmtId="0" fontId="6" fillId="31" borderId="2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 vertical="center" wrapText="1"/>
    </xf>
    <xf numFmtId="49" fontId="6" fillId="8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189" fontId="5" fillId="0" borderId="2" xfId="0" applyNumberFormat="1" applyFont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left" vertical="top" wrapText="1"/>
    </xf>
    <xf numFmtId="0" fontId="171" fillId="0" borderId="2" xfId="0" applyFont="1" applyBorder="1"/>
    <xf numFmtId="49" fontId="224" fillId="0" borderId="2" xfId="0" applyNumberFormat="1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178" fontId="113" fillId="0" borderId="2" xfId="0" applyNumberFormat="1" applyFont="1" applyBorder="1" applyAlignment="1">
      <alignment horizontal="left" vertical="center" wrapText="1"/>
    </xf>
    <xf numFmtId="0" fontId="6" fillId="34" borderId="2" xfId="0" applyFont="1" applyFill="1" applyBorder="1" applyAlignment="1">
      <alignment horizontal="left" vertical="center" wrapText="1"/>
    </xf>
    <xf numFmtId="49" fontId="6" fillId="34" borderId="2" xfId="0" applyNumberFormat="1" applyFont="1" applyFill="1" applyBorder="1" applyAlignment="1">
      <alignment horizontal="left" vertical="center" wrapText="1"/>
    </xf>
    <xf numFmtId="49" fontId="6" fillId="34" borderId="2" xfId="0" applyNumberFormat="1" applyFont="1" applyFill="1" applyBorder="1" applyAlignment="1">
      <alignment horizontal="center" vertical="center" wrapText="1"/>
    </xf>
    <xf numFmtId="49" fontId="6" fillId="8" borderId="2" xfId="0" applyNumberFormat="1" applyFont="1" applyFill="1" applyBorder="1" applyAlignment="1">
      <alignment horizontal="left" vertical="center" wrapText="1"/>
    </xf>
    <xf numFmtId="49" fontId="7" fillId="8" borderId="2" xfId="0" applyNumberFormat="1" applyFont="1" applyFill="1" applyBorder="1" applyAlignment="1">
      <alignment horizontal="left" vertical="center" wrapText="1"/>
    </xf>
    <xf numFmtId="0" fontId="128" fillId="0" borderId="0" xfId="0" applyFont="1"/>
    <xf numFmtId="0" fontId="13" fillId="62" borderId="107" xfId="0" applyFont="1" applyFill="1" applyBorder="1" applyAlignment="1">
      <alignment horizontal="center"/>
    </xf>
    <xf numFmtId="49" fontId="76" fillId="62" borderId="107" xfId="258" applyNumberFormat="1" applyFont="1" applyFill="1" applyBorder="1"/>
    <xf numFmtId="49" fontId="8" fillId="62" borderId="107" xfId="0" applyNumberFormat="1" applyFont="1" applyFill="1" applyBorder="1"/>
    <xf numFmtId="0" fontId="8" fillId="62" borderId="107" xfId="0" applyFont="1" applyFill="1" applyBorder="1"/>
    <xf numFmtId="0" fontId="149" fillId="15" borderId="2" xfId="0" applyFont="1" applyFill="1" applyBorder="1" applyAlignment="1">
      <alignment horizontal="left"/>
    </xf>
    <xf numFmtId="49" fontId="262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3" fillId="32" borderId="12" xfId="0" applyNumberFormat="1" applyFont="1" applyFill="1" applyBorder="1"/>
    <xf numFmtId="49" fontId="13" fillId="32" borderId="2" xfId="0" applyNumberFormat="1" applyFont="1" applyFill="1" applyBorder="1" applyAlignment="1">
      <alignment vertical="center" wrapText="1"/>
    </xf>
    <xf numFmtId="0" fontId="13" fillId="32" borderId="12" xfId="0" applyFont="1" applyFill="1" applyBorder="1"/>
    <xf numFmtId="49" fontId="8" fillId="32" borderId="0" xfId="0" applyNumberFormat="1" applyFont="1" applyFill="1" applyBorder="1"/>
    <xf numFmtId="49" fontId="94" fillId="32" borderId="0" xfId="0" applyNumberFormat="1" applyFont="1" applyFill="1" applyBorder="1"/>
    <xf numFmtId="0" fontId="152" fillId="3" borderId="0" xfId="0" applyFont="1" applyFill="1" applyAlignment="1">
      <alignment horizontal="left"/>
    </xf>
    <xf numFmtId="49" fontId="8" fillId="3" borderId="107" xfId="0" applyNumberFormat="1" applyFont="1" applyFill="1" applyBorder="1" applyAlignment="1">
      <alignment wrapText="1"/>
    </xf>
    <xf numFmtId="49" fontId="8" fillId="3" borderId="107" xfId="0" applyNumberFormat="1" applyFont="1" applyFill="1" applyBorder="1"/>
    <xf numFmtId="49" fontId="8" fillId="3" borderId="93" xfId="0" applyNumberFormat="1" applyFont="1" applyFill="1" applyBorder="1" applyAlignment="1">
      <alignment wrapText="1"/>
    </xf>
    <xf numFmtId="49" fontId="8" fillId="32" borderId="115" xfId="0" applyNumberFormat="1" applyFont="1" applyFill="1" applyBorder="1"/>
    <xf numFmtId="49" fontId="8" fillId="3" borderId="12" xfId="0" applyNumberFormat="1" applyFont="1" applyFill="1" applyBorder="1"/>
    <xf numFmtId="49" fontId="12" fillId="3" borderId="12" xfId="0" applyNumberFormat="1" applyFont="1" applyFill="1" applyBorder="1"/>
    <xf numFmtId="49" fontId="8" fillId="3" borderId="12" xfId="0" applyNumberFormat="1" applyFont="1" applyFill="1" applyBorder="1" applyAlignment="1">
      <alignment wrapText="1"/>
    </xf>
    <xf numFmtId="0" fontId="8" fillId="0" borderId="117" xfId="0" applyNumberFormat="1" applyFont="1" applyFill="1" applyBorder="1" applyAlignment="1">
      <alignment horizontal="left"/>
    </xf>
    <xf numFmtId="49" fontId="8" fillId="3" borderId="117" xfId="0" applyNumberFormat="1" applyFont="1" applyFill="1" applyBorder="1" applyAlignment="1">
      <alignment horizontal="left"/>
    </xf>
    <xf numFmtId="49" fontId="8" fillId="3" borderId="117" xfId="0" applyNumberFormat="1" applyFont="1" applyFill="1" applyBorder="1"/>
    <xf numFmtId="49" fontId="12" fillId="3" borderId="117" xfId="0" applyNumberFormat="1" applyFont="1" applyFill="1" applyBorder="1"/>
    <xf numFmtId="49" fontId="8" fillId="3" borderId="117" xfId="0" applyNumberFormat="1" applyFont="1" applyFill="1" applyBorder="1" applyAlignment="1">
      <alignment horizontal="left" wrapText="1"/>
    </xf>
    <xf numFmtId="49" fontId="8" fillId="3" borderId="117" xfId="0" applyNumberFormat="1" applyFont="1" applyFill="1" applyBorder="1" applyAlignment="1">
      <alignment wrapText="1"/>
    </xf>
    <xf numFmtId="0" fontId="0" fillId="0" borderId="117" xfId="0" applyBorder="1"/>
    <xf numFmtId="49" fontId="8" fillId="32" borderId="117" xfId="0" applyNumberFormat="1" applyFont="1" applyFill="1" applyBorder="1"/>
    <xf numFmtId="49" fontId="8" fillId="6" borderId="117" xfId="0" applyNumberFormat="1" applyFont="1" applyFill="1" applyBorder="1"/>
    <xf numFmtId="167" fontId="74" fillId="15" borderId="24" xfId="0" applyNumberFormat="1" applyFont="1" applyFill="1" applyBorder="1" applyAlignment="1" applyProtection="1">
      <alignment horizontal="center" vertical="center" wrapText="1"/>
      <protection locked="0"/>
    </xf>
    <xf numFmtId="178" fontId="5" fillId="6" borderId="2" xfId="0" applyNumberFormat="1" applyFont="1" applyFill="1" applyBorder="1" applyAlignment="1">
      <alignment horizontal="left" wrapText="1"/>
    </xf>
    <xf numFmtId="0" fontId="128" fillId="0" borderId="2" xfId="0" applyFont="1" applyFill="1" applyBorder="1" applyAlignment="1">
      <alignment horizontal="center"/>
    </xf>
    <xf numFmtId="0" fontId="128" fillId="0" borderId="110" xfId="0" applyFont="1" applyFill="1" applyBorder="1"/>
    <xf numFmtId="0" fontId="104" fillId="0" borderId="0" xfId="0" applyFont="1"/>
    <xf numFmtId="49" fontId="148" fillId="25" borderId="21" xfId="0" applyNumberFormat="1" applyFont="1" applyFill="1" applyBorder="1" applyAlignment="1" applyProtection="1">
      <alignment horizontal="center"/>
      <protection locked="0"/>
    </xf>
    <xf numFmtId="49" fontId="95" fillId="63" borderId="23" xfId="0" applyNumberFormat="1" applyFont="1" applyFill="1" applyBorder="1" applyAlignment="1" applyProtection="1">
      <alignment horizontal="center"/>
      <protection locked="0"/>
    </xf>
    <xf numFmtId="49" fontId="95" fillId="63" borderId="22" xfId="0" applyNumberFormat="1" applyFont="1" applyFill="1" applyBorder="1" applyAlignment="1" applyProtection="1">
      <alignment horizontal="center"/>
      <protection locked="0"/>
    </xf>
    <xf numFmtId="0" fontId="73" fillId="27" borderId="118" xfId="0" applyFont="1" applyFill="1" applyBorder="1" applyAlignment="1" applyProtection="1">
      <alignment horizontal="center" vertical="center" wrapText="1"/>
      <protection locked="0"/>
    </xf>
    <xf numFmtId="0" fontId="73" fillId="0" borderId="119" xfId="0" applyFont="1" applyBorder="1" applyAlignment="1" applyProtection="1">
      <alignment horizontal="center" vertical="center" wrapText="1"/>
      <protection locked="0"/>
    </xf>
    <xf numFmtId="0" fontId="73" fillId="0" borderId="105" xfId="0" applyFont="1" applyBorder="1" applyAlignment="1" applyProtection="1">
      <alignment horizontal="center" vertical="center" wrapText="1"/>
      <protection locked="0"/>
    </xf>
    <xf numFmtId="0" fontId="21" fillId="0" borderId="105" xfId="0" applyFont="1" applyBorder="1" applyAlignment="1" applyProtection="1">
      <alignment horizontal="center" vertical="center" wrapText="1"/>
      <protection locked="0"/>
    </xf>
    <xf numFmtId="49" fontId="21" fillId="0" borderId="105" xfId="0" applyNumberFormat="1" applyFont="1" applyBorder="1" applyAlignment="1" applyProtection="1">
      <alignment horizontal="center" vertical="center" wrapText="1"/>
      <protection locked="0"/>
    </xf>
    <xf numFmtId="0" fontId="21" fillId="0" borderId="105" xfId="0" applyFont="1" applyBorder="1" applyAlignment="1" applyProtection="1">
      <alignment horizontal="center" vertical="center"/>
      <protection locked="0"/>
    </xf>
    <xf numFmtId="0" fontId="21" fillId="6" borderId="105" xfId="0" applyFont="1" applyFill="1" applyBorder="1" applyAlignment="1" applyProtection="1">
      <alignment horizontal="center" vertical="center" wrapText="1"/>
      <protection locked="0"/>
    </xf>
    <xf numFmtId="0" fontId="21" fillId="0" borderId="105" xfId="0" applyFont="1" applyFill="1" applyBorder="1" applyAlignment="1" applyProtection="1">
      <alignment horizontal="center" vertical="center" wrapText="1"/>
      <protection locked="0"/>
    </xf>
    <xf numFmtId="0" fontId="83" fillId="0" borderId="105" xfId="0" applyFont="1" applyBorder="1" applyAlignment="1" applyProtection="1">
      <alignment horizontal="center" vertical="center" wrapText="1"/>
      <protection locked="0"/>
    </xf>
    <xf numFmtId="0" fontId="21" fillId="12" borderId="105" xfId="0" applyFont="1" applyFill="1" applyBorder="1" applyAlignment="1" applyProtection="1">
      <alignment horizontal="center" vertical="center" wrapText="1"/>
      <protection locked="0"/>
    </xf>
    <xf numFmtId="0" fontId="21" fillId="23" borderId="105" xfId="0" applyFont="1" applyFill="1" applyBorder="1" applyAlignment="1" applyProtection="1">
      <alignment horizontal="center" vertical="center" wrapText="1"/>
      <protection locked="0"/>
    </xf>
    <xf numFmtId="0" fontId="21" fillId="7" borderId="105" xfId="0" applyFont="1" applyFill="1" applyBorder="1" applyAlignment="1" applyProtection="1">
      <alignment horizontal="center" vertical="center" wrapText="1"/>
      <protection locked="0"/>
    </xf>
    <xf numFmtId="0" fontId="24" fillId="0" borderId="105" xfId="0" applyFont="1" applyBorder="1" applyAlignment="1" applyProtection="1">
      <alignment horizontal="center" vertical="center" wrapText="1"/>
      <protection locked="0"/>
    </xf>
    <xf numFmtId="0" fontId="21" fillId="31" borderId="105" xfId="0" applyFont="1" applyFill="1" applyBorder="1" applyAlignment="1" applyProtection="1">
      <alignment horizontal="center" vertical="center" wrapText="1"/>
      <protection locked="0"/>
    </xf>
    <xf numFmtId="0" fontId="89" fillId="39" borderId="105" xfId="0" applyFont="1" applyFill="1" applyBorder="1" applyAlignment="1" applyProtection="1">
      <alignment horizontal="right" vertical="center" wrapText="1"/>
      <protection locked="0"/>
    </xf>
    <xf numFmtId="0" fontId="21" fillId="39" borderId="105" xfId="0" applyFont="1" applyFill="1" applyBorder="1" applyAlignment="1" applyProtection="1">
      <alignment horizontal="center" vertical="center" wrapText="1"/>
      <protection locked="0"/>
    </xf>
    <xf numFmtId="0" fontId="21" fillId="39" borderId="120" xfId="0" applyFont="1" applyFill="1" applyBorder="1" applyAlignment="1" applyProtection="1">
      <alignment horizontal="center" vertical="center" wrapText="1"/>
      <protection locked="0"/>
    </xf>
    <xf numFmtId="0" fontId="21" fillId="39" borderId="119" xfId="0" applyFont="1" applyFill="1" applyBorder="1" applyAlignment="1" applyProtection="1">
      <alignment horizontal="center" vertical="center" wrapText="1"/>
      <protection locked="0"/>
    </xf>
    <xf numFmtId="0" fontId="21" fillId="16" borderId="105" xfId="0" applyFont="1" applyFill="1" applyBorder="1" applyAlignment="1" applyProtection="1">
      <alignment horizontal="center" vertical="center" wrapText="1"/>
      <protection locked="0"/>
    </xf>
    <xf numFmtId="0" fontId="8" fillId="16" borderId="88" xfId="0" applyFont="1" applyFill="1" applyBorder="1" applyProtection="1">
      <protection locked="0"/>
    </xf>
    <xf numFmtId="0" fontId="21" fillId="16" borderId="118" xfId="0" applyFont="1" applyFill="1" applyBorder="1" applyAlignment="1" applyProtection="1">
      <alignment horizontal="center" vertical="center" wrapText="1"/>
      <protection locked="0"/>
    </xf>
    <xf numFmtId="0" fontId="21" fillId="16" borderId="121" xfId="0" applyFont="1" applyFill="1" applyBorder="1" applyAlignment="1" applyProtection="1">
      <alignment horizontal="center" vertical="center" wrapText="1"/>
      <protection locked="0"/>
    </xf>
    <xf numFmtId="0" fontId="21" fillId="0" borderId="118" xfId="0" applyFont="1" applyBorder="1" applyAlignment="1" applyProtection="1">
      <alignment horizontal="center" vertical="center" wrapText="1"/>
      <protection locked="0"/>
    </xf>
    <xf numFmtId="0" fontId="21" fillId="0" borderId="121" xfId="0" applyFont="1" applyBorder="1" applyAlignment="1" applyProtection="1">
      <alignment horizontal="center" vertical="center" wrapText="1"/>
      <protection locked="0"/>
    </xf>
    <xf numFmtId="0" fontId="21" fillId="30" borderId="105" xfId="0" applyFont="1" applyFill="1" applyBorder="1" applyAlignment="1" applyProtection="1">
      <alignment horizontal="center" vertical="center" wrapText="1"/>
      <protection locked="0"/>
    </xf>
    <xf numFmtId="0" fontId="21" fillId="30" borderId="118" xfId="0" applyFont="1" applyFill="1" applyBorder="1" applyAlignment="1" applyProtection="1">
      <alignment horizontal="center" vertical="center" wrapText="1"/>
      <protection locked="0"/>
    </xf>
    <xf numFmtId="0" fontId="21" fillId="30" borderId="121" xfId="0" applyFont="1" applyFill="1" applyBorder="1" applyAlignment="1" applyProtection="1">
      <alignment horizontal="center" vertical="center" wrapText="1"/>
      <protection locked="0"/>
    </xf>
    <xf numFmtId="182" fontId="214" fillId="0" borderId="122" xfId="0" applyNumberFormat="1" applyFont="1" applyFill="1" applyBorder="1" applyAlignment="1" applyProtection="1">
      <alignment horizontal="center" vertical="center" wrapText="1"/>
      <protection locked="0"/>
    </xf>
    <xf numFmtId="0" fontId="21" fillId="27" borderId="105" xfId="0" applyFont="1" applyFill="1" applyBorder="1" applyAlignment="1" applyProtection="1">
      <alignment horizontal="center" vertical="center" wrapText="1"/>
      <protection locked="0"/>
    </xf>
    <xf numFmtId="0" fontId="21" fillId="27" borderId="118" xfId="0" applyFont="1" applyFill="1" applyBorder="1" applyAlignment="1" applyProtection="1">
      <alignment horizontal="center" vertical="center" wrapText="1"/>
      <protection locked="0"/>
    </xf>
    <xf numFmtId="0" fontId="21" fillId="27" borderId="121" xfId="0" applyFont="1" applyFill="1" applyBorder="1" applyAlignment="1" applyProtection="1">
      <alignment horizontal="center" vertical="center" wrapText="1"/>
      <protection locked="0"/>
    </xf>
    <xf numFmtId="167" fontId="74" fillId="15" borderId="74" xfId="0" applyNumberFormat="1" applyFont="1" applyFill="1" applyBorder="1" applyAlignment="1" applyProtection="1">
      <alignment horizontal="center" vertical="center" wrapText="1"/>
      <protection locked="0"/>
    </xf>
    <xf numFmtId="0" fontId="103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12" fillId="3" borderId="0" xfId="0" applyNumberFormat="1" applyFont="1" applyFill="1" applyAlignment="1">
      <alignment horizontal="left"/>
    </xf>
    <xf numFmtId="0" fontId="49" fillId="0" borderId="0" xfId="259" applyFont="1" applyAlignment="1">
      <alignment horizontal="center"/>
    </xf>
    <xf numFmtId="1" fontId="129" fillId="0" borderId="0" xfId="259" applyNumberFormat="1" applyFont="1" applyFill="1"/>
    <xf numFmtId="1" fontId="129" fillId="0" borderId="9" xfId="259" applyNumberFormat="1" applyFont="1" applyFill="1" applyBorder="1"/>
    <xf numFmtId="1" fontId="129" fillId="0" borderId="0" xfId="259" applyNumberFormat="1" applyFont="1"/>
    <xf numFmtId="1" fontId="49" fillId="27" borderId="34" xfId="259" applyNumberFormat="1" applyFont="1" applyFill="1" applyBorder="1"/>
    <xf numFmtId="167" fontId="103" fillId="64" borderId="24" xfId="0" applyNumberFormat="1" applyFont="1" applyFill="1" applyBorder="1" applyAlignment="1" applyProtection="1">
      <alignment horizontal="center" vertical="center" wrapText="1"/>
      <protection locked="0"/>
    </xf>
    <xf numFmtId="0" fontId="151" fillId="0" borderId="0" xfId="0" applyFont="1"/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wrapText="1"/>
    </xf>
    <xf numFmtId="0" fontId="296" fillId="0" borderId="0" xfId="0" applyFont="1"/>
    <xf numFmtId="0" fontId="297" fillId="0" borderId="0" xfId="0" applyFont="1"/>
    <xf numFmtId="0" fontId="128" fillId="66" borderId="2" xfId="0" applyFont="1" applyFill="1" applyBorder="1"/>
    <xf numFmtId="0" fontId="147" fillId="66" borderId="2" xfId="0" applyFont="1" applyFill="1" applyBorder="1" applyAlignment="1">
      <alignment horizontal="center"/>
    </xf>
    <xf numFmtId="0" fontId="147" fillId="66" borderId="2" xfId="0" applyFont="1" applyFill="1" applyBorder="1"/>
    <xf numFmtId="0" fontId="148" fillId="7" borderId="2" xfId="0" applyFont="1" applyFill="1" applyBorder="1"/>
    <xf numFmtId="0" fontId="147" fillId="3" borderId="12" xfId="0" applyFont="1" applyFill="1" applyBorder="1" applyAlignment="1">
      <alignment vertical="center"/>
    </xf>
    <xf numFmtId="0" fontId="147" fillId="3" borderId="117" xfId="0" applyFont="1" applyFill="1" applyBorder="1" applyAlignment="1">
      <alignment vertical="center"/>
    </xf>
    <xf numFmtId="0" fontId="13" fillId="3" borderId="12" xfId="0" applyFont="1" applyFill="1" applyBorder="1" applyAlignment="1">
      <alignment horizontal="center" vertical="center"/>
    </xf>
    <xf numFmtId="49" fontId="8" fillId="3" borderId="117" xfId="0" applyNumberFormat="1" applyFont="1" applyFill="1" applyBorder="1" applyAlignment="1">
      <alignment vertical="center"/>
    </xf>
    <xf numFmtId="0" fontId="8" fillId="3" borderId="15" xfId="0" applyFont="1" applyFill="1" applyBorder="1" applyAlignment="1">
      <alignment vertical="center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49" fontId="95" fillId="35" borderId="22" xfId="0" applyNumberFormat="1" applyFont="1" applyFill="1" applyBorder="1" applyAlignment="1" applyProtection="1">
      <alignment horizontal="center"/>
      <protection locked="0"/>
    </xf>
    <xf numFmtId="0" fontId="90" fillId="6" borderId="51" xfId="0" applyFont="1" applyFill="1" applyBorder="1" applyAlignment="1" applyProtection="1">
      <alignment horizontal="center" vertical="center" wrapText="1"/>
      <protection locked="0"/>
    </xf>
    <xf numFmtId="167" fontId="103" fillId="31" borderId="50" xfId="0" applyNumberFormat="1" applyFont="1" applyFill="1" applyBorder="1" applyAlignment="1" applyProtection="1">
      <alignment horizontal="center" vertical="center" wrapText="1"/>
      <protection locked="0"/>
    </xf>
    <xf numFmtId="0" fontId="26" fillId="31" borderId="21" xfId="0" applyFont="1" applyFill="1" applyBorder="1" applyAlignment="1" applyProtection="1">
      <alignment horizontal="center" vertical="center" wrapText="1"/>
      <protection locked="0"/>
    </xf>
    <xf numFmtId="0" fontId="21" fillId="31" borderId="118" xfId="0" applyFont="1" applyFill="1" applyBorder="1" applyAlignment="1" applyProtection="1">
      <alignment horizontal="center" vertical="center" wrapText="1"/>
      <protection locked="0"/>
    </xf>
    <xf numFmtId="0" fontId="8" fillId="0" borderId="123" xfId="0" applyFont="1" applyBorder="1" applyAlignment="1" applyProtection="1">
      <alignment horizontal="center"/>
      <protection locked="0"/>
    </xf>
    <xf numFmtId="49" fontId="95" fillId="35" borderId="21" xfId="0" applyNumberFormat="1" applyFont="1" applyFill="1" applyBorder="1" applyAlignment="1" applyProtection="1">
      <alignment horizontal="center"/>
      <protection locked="0"/>
    </xf>
    <xf numFmtId="0" fontId="8" fillId="15" borderId="5" xfId="0" applyFont="1" applyFill="1" applyBorder="1" applyAlignment="1" applyProtection="1">
      <alignment horizontal="center"/>
      <protection locked="0"/>
    </xf>
    <xf numFmtId="14" fontId="8" fillId="15" borderId="5" xfId="0" applyNumberFormat="1" applyFont="1" applyFill="1" applyBorder="1" applyAlignment="1" applyProtection="1">
      <alignment horizontal="center"/>
      <protection locked="0"/>
    </xf>
    <xf numFmtId="49" fontId="95" fillId="63" borderId="21" xfId="0" applyNumberFormat="1" applyFont="1" applyFill="1" applyBorder="1" applyAlignment="1" applyProtection="1">
      <alignment horizontal="center"/>
      <protection locked="0"/>
    </xf>
    <xf numFmtId="14" fontId="104" fillId="11" borderId="51" xfId="0" applyNumberFormat="1" applyFont="1" applyFill="1" applyBorder="1" applyAlignment="1" applyProtection="1">
      <alignment horizontal="center" vertical="top" wrapText="1"/>
      <protection locked="0"/>
    </xf>
    <xf numFmtId="0" fontId="226" fillId="31" borderId="51" xfId="0" applyFont="1" applyFill="1" applyBorder="1" applyAlignment="1" applyProtection="1">
      <alignment horizontal="center" vertical="center"/>
      <protection locked="0"/>
    </xf>
    <xf numFmtId="49" fontId="298" fillId="36" borderId="23" xfId="0" applyNumberFormat="1" applyFont="1" applyFill="1" applyBorder="1" applyAlignment="1" applyProtection="1">
      <alignment horizontal="center" vertical="center" wrapText="1"/>
      <protection locked="0"/>
    </xf>
    <xf numFmtId="49" fontId="134" fillId="0" borderId="25" xfId="0" applyNumberFormat="1" applyFont="1" applyFill="1" applyBorder="1" applyAlignment="1" applyProtection="1">
      <alignment horizontal="center" vertical="top" wrapText="1"/>
      <protection locked="0"/>
    </xf>
    <xf numFmtId="2" fontId="214" fillId="59" borderId="124" xfId="0" applyNumberFormat="1" applyFont="1" applyFill="1" applyBorder="1" applyAlignment="1" applyProtection="1">
      <alignment horizontal="center" vertical="center" wrapText="1"/>
      <protection locked="0"/>
    </xf>
    <xf numFmtId="167" fontId="103" fillId="27" borderId="24" xfId="0" applyNumberFormat="1" applyFont="1" applyFill="1" applyBorder="1" applyAlignment="1" applyProtection="1">
      <alignment horizontal="center" vertical="center" wrapText="1"/>
      <protection locked="0"/>
    </xf>
    <xf numFmtId="49" fontId="268" fillId="25" borderId="2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/>
    <xf numFmtId="49" fontId="299" fillId="25" borderId="23" xfId="0" applyNumberFormat="1" applyFont="1" applyFill="1" applyBorder="1" applyAlignment="1" applyProtection="1">
      <alignment horizontal="center" vertical="center" wrapText="1"/>
      <protection locked="0"/>
    </xf>
    <xf numFmtId="49" fontId="269" fillId="36" borderId="23" xfId="0" applyNumberFormat="1" applyFont="1" applyFill="1" applyBorder="1" applyAlignment="1" applyProtection="1">
      <alignment horizontal="center" vertical="center" wrapText="1"/>
      <protection locked="0"/>
    </xf>
    <xf numFmtId="1" fontId="213" fillId="46" borderId="21" xfId="0" applyNumberFormat="1" applyFont="1" applyFill="1" applyBorder="1" applyAlignment="1" applyProtection="1">
      <alignment horizontal="center"/>
      <protection locked="0"/>
    </xf>
    <xf numFmtId="1" fontId="213" fillId="46" borderId="28" xfId="0" applyNumberFormat="1" applyFont="1" applyFill="1" applyBorder="1" applyAlignment="1" applyProtection="1">
      <alignment horizontal="right"/>
      <protection locked="0"/>
    </xf>
    <xf numFmtId="1" fontId="213" fillId="46" borderId="23" xfId="0" applyNumberFormat="1" applyFont="1" applyFill="1" applyBorder="1" applyAlignment="1" applyProtection="1">
      <alignment horizontal="right"/>
      <protection locked="0"/>
    </xf>
    <xf numFmtId="1" fontId="213" fillId="46" borderId="23" xfId="0" applyNumberFormat="1" applyFont="1" applyFill="1" applyBorder="1" applyAlignment="1" applyProtection="1">
      <alignment horizontal="center"/>
      <protection locked="0"/>
    </xf>
    <xf numFmtId="1" fontId="213" fillId="46" borderId="23" xfId="0" applyNumberFormat="1" applyFont="1" applyFill="1" applyBorder="1" applyAlignment="1" applyProtection="1">
      <alignment horizontal="center" vertical="center" shrinkToFit="1"/>
      <protection locked="0"/>
    </xf>
    <xf numFmtId="49" fontId="213" fillId="46" borderId="23" xfId="0" applyNumberFormat="1" applyFont="1" applyFill="1" applyBorder="1" applyAlignment="1" applyProtection="1">
      <alignment horizontal="center"/>
      <protection locked="0"/>
    </xf>
    <xf numFmtId="1" fontId="300" fillId="46" borderId="23" xfId="0" applyNumberFormat="1" applyFont="1" applyFill="1" applyBorder="1" applyAlignment="1" applyProtection="1">
      <alignment horizontal="center" vertical="center" wrapText="1"/>
      <protection locked="0"/>
    </xf>
    <xf numFmtId="0" fontId="213" fillId="46" borderId="23" xfId="0" applyFont="1" applyFill="1" applyBorder="1" applyAlignment="1" applyProtection="1">
      <alignment horizontal="center" vertical="center"/>
      <protection locked="0"/>
    </xf>
    <xf numFmtId="1" fontId="213" fillId="46" borderId="25" xfId="0" applyNumberFormat="1" applyFont="1" applyFill="1" applyBorder="1" applyAlignment="1" applyProtection="1">
      <alignment horizontal="center"/>
      <protection locked="0"/>
    </xf>
    <xf numFmtId="1" fontId="213" fillId="46" borderId="28" xfId="0" applyNumberFormat="1" applyFont="1" applyFill="1" applyBorder="1" applyAlignment="1" applyProtection="1">
      <alignment horizontal="center"/>
      <protection locked="0"/>
    </xf>
    <xf numFmtId="1" fontId="213" fillId="46" borderId="22" xfId="0" applyNumberFormat="1" applyFont="1" applyFill="1" applyBorder="1" applyAlignment="1" applyProtection="1">
      <alignment horizontal="center"/>
      <protection locked="0"/>
    </xf>
    <xf numFmtId="1" fontId="213" fillId="27" borderId="21" xfId="0" applyNumberFormat="1" applyFont="1" applyFill="1" applyBorder="1" applyAlignment="1" applyProtection="1">
      <alignment horizontal="center"/>
      <protection locked="0"/>
    </xf>
    <xf numFmtId="1" fontId="213" fillId="27" borderId="28" xfId="0" applyNumberFormat="1" applyFont="1" applyFill="1" applyBorder="1" applyAlignment="1" applyProtection="1">
      <alignment horizontal="left"/>
      <protection locked="0"/>
    </xf>
    <xf numFmtId="1" fontId="213" fillId="27" borderId="23" xfId="0" applyNumberFormat="1" applyFont="1" applyFill="1" applyBorder="1" applyAlignment="1" applyProtection="1">
      <alignment horizontal="left"/>
      <protection locked="0"/>
    </xf>
    <xf numFmtId="1" fontId="300" fillId="27" borderId="23" xfId="0" applyNumberFormat="1" applyFont="1" applyFill="1" applyBorder="1" applyAlignment="1" applyProtection="1">
      <alignment horizontal="center" vertical="center"/>
      <protection locked="0"/>
    </xf>
    <xf numFmtId="1" fontId="300" fillId="27" borderId="23" xfId="0" applyNumberFormat="1" applyFont="1" applyFill="1" applyBorder="1" applyAlignment="1" applyProtection="1">
      <alignment horizontal="center" vertical="center" wrapText="1"/>
      <protection locked="0"/>
    </xf>
    <xf numFmtId="0" fontId="213" fillId="27" borderId="23" xfId="0" applyNumberFormat="1" applyFont="1" applyFill="1" applyBorder="1" applyAlignment="1" applyProtection="1">
      <alignment horizontal="center" vertical="center"/>
      <protection locked="0"/>
    </xf>
    <xf numFmtId="1" fontId="213" fillId="27" borderId="25" xfId="0" applyNumberFormat="1" applyFont="1" applyFill="1" applyBorder="1" applyAlignment="1" applyProtection="1">
      <alignment horizontal="center"/>
      <protection locked="0"/>
    </xf>
    <xf numFmtId="1" fontId="213" fillId="27" borderId="28" xfId="0" applyNumberFormat="1" applyFont="1" applyFill="1" applyBorder="1" applyAlignment="1" applyProtection="1">
      <alignment horizontal="center"/>
      <protection locked="0"/>
    </xf>
    <xf numFmtId="1" fontId="213" fillId="27" borderId="22" xfId="0" applyNumberFormat="1" applyFont="1" applyFill="1" applyBorder="1" applyAlignment="1" applyProtection="1">
      <alignment horizontal="center"/>
      <protection locked="0"/>
    </xf>
    <xf numFmtId="0" fontId="260" fillId="7" borderId="0" xfId="0" applyFont="1" applyFill="1"/>
    <xf numFmtId="49" fontId="13" fillId="3" borderId="2" xfId="0" applyNumberFormat="1" applyFont="1" applyFill="1" applyBorder="1"/>
    <xf numFmtId="1" fontId="211" fillId="38" borderId="95" xfId="0" applyNumberFormat="1" applyFont="1" applyFill="1" applyBorder="1" applyAlignment="1" applyProtection="1">
      <alignment horizontal="center" vertical="center" wrapText="1"/>
      <protection locked="0"/>
    </xf>
    <xf numFmtId="1" fontId="211" fillId="38" borderId="95" xfId="0" applyNumberFormat="1" applyFont="1" applyFill="1" applyBorder="1" applyAlignment="1" applyProtection="1">
      <alignment horizontal="left" vertical="center" wrapText="1"/>
      <protection locked="0"/>
    </xf>
    <xf numFmtId="1" fontId="211" fillId="38" borderId="95" xfId="0" applyNumberFormat="1" applyFont="1" applyFill="1" applyBorder="1" applyAlignment="1" applyProtection="1">
      <alignment horizontal="left" vertical="center"/>
      <protection locked="0"/>
    </xf>
    <xf numFmtId="1" fontId="211" fillId="38" borderId="95" xfId="0" applyNumberFormat="1" applyFont="1" applyFill="1" applyBorder="1" applyAlignment="1" applyProtection="1">
      <alignment vertical="center" wrapText="1"/>
      <protection locked="0"/>
    </xf>
    <xf numFmtId="1" fontId="211" fillId="38" borderId="97" xfId="0" applyNumberFormat="1" applyFont="1" applyFill="1" applyBorder="1" applyAlignment="1" applyProtection="1">
      <alignment horizontal="left" vertical="center" wrapText="1"/>
      <protection locked="0"/>
    </xf>
    <xf numFmtId="1" fontId="211" fillId="38" borderId="96" xfId="0" applyNumberFormat="1" applyFont="1" applyFill="1" applyBorder="1" applyAlignment="1" applyProtection="1">
      <alignment horizontal="left" vertical="center" wrapText="1"/>
      <protection locked="0"/>
    </xf>
    <xf numFmtId="0" fontId="168" fillId="30" borderId="22" xfId="0" applyFont="1" applyFill="1" applyBorder="1" applyAlignment="1" applyProtection="1">
      <alignment horizontal="center" vertical="center" wrapText="1"/>
      <protection locked="0"/>
    </xf>
    <xf numFmtId="0" fontId="226" fillId="0" borderId="23" xfId="0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wrapText="1"/>
    </xf>
    <xf numFmtId="0" fontId="13" fillId="27" borderId="57" xfId="0" applyFont="1" applyFill="1" applyBorder="1" applyAlignment="1">
      <alignment horizontal="center"/>
    </xf>
    <xf numFmtId="0" fontId="13" fillId="27" borderId="117" xfId="0" applyFont="1" applyFill="1" applyBorder="1" applyAlignment="1">
      <alignment horizontal="center"/>
    </xf>
    <xf numFmtId="49" fontId="76" fillId="27" borderId="117" xfId="258" applyNumberFormat="1" applyFont="1" applyFill="1" applyBorder="1" applyAlignment="1">
      <alignment horizontal="left"/>
    </xf>
    <xf numFmtId="0" fontId="8" fillId="27" borderId="117" xfId="0" applyFont="1" applyFill="1" applyBorder="1"/>
    <xf numFmtId="0" fontId="13" fillId="27" borderId="106" xfId="0" applyFont="1" applyFill="1" applyBorder="1" applyAlignment="1">
      <alignment horizontal="center"/>
    </xf>
    <xf numFmtId="49" fontId="76" fillId="27" borderId="106" xfId="258" applyNumberFormat="1" applyFont="1" applyFill="1" applyBorder="1" applyAlignment="1">
      <alignment horizontal="left"/>
    </xf>
    <xf numFmtId="0" fontId="8" fillId="27" borderId="106" xfId="0" applyFont="1" applyFill="1" applyBorder="1"/>
    <xf numFmtId="0" fontId="13" fillId="27" borderId="88" xfId="0" applyFont="1" applyFill="1" applyBorder="1" applyAlignment="1">
      <alignment horizontal="center"/>
    </xf>
    <xf numFmtId="49" fontId="76" fillId="27" borderId="88" xfId="258" applyNumberFormat="1" applyFont="1" applyFill="1" applyBorder="1" applyAlignment="1">
      <alignment horizontal="left"/>
    </xf>
    <xf numFmtId="0" fontId="8" fillId="27" borderId="88" xfId="0" applyFont="1" applyFill="1" applyBorder="1"/>
    <xf numFmtId="49" fontId="30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 vertical="center"/>
    </xf>
    <xf numFmtId="49" fontId="14" fillId="27" borderId="57" xfId="0" applyNumberFormat="1" applyFont="1" applyFill="1" applyBorder="1"/>
    <xf numFmtId="0" fontId="13" fillId="27" borderId="57" xfId="0" applyFont="1" applyFill="1" applyBorder="1"/>
    <xf numFmtId="0" fontId="8" fillId="27" borderId="57" xfId="0" applyFont="1" applyFill="1" applyBorder="1" applyAlignment="1">
      <alignment vertical="center" wrapText="1"/>
    </xf>
    <xf numFmtId="49" fontId="14" fillId="27" borderId="117" xfId="0" applyNumberFormat="1" applyFont="1" applyFill="1" applyBorder="1"/>
    <xf numFmtId="0" fontId="13" fillId="27" borderId="117" xfId="0" applyFont="1" applyFill="1" applyBorder="1"/>
    <xf numFmtId="0" fontId="8" fillId="27" borderId="117" xfId="0" applyFont="1" applyFill="1" applyBorder="1" applyAlignment="1">
      <alignment vertical="center" wrapText="1"/>
    </xf>
    <xf numFmtId="49" fontId="14" fillId="27" borderId="88" xfId="0" applyNumberFormat="1" applyFont="1" applyFill="1" applyBorder="1"/>
    <xf numFmtId="0" fontId="13" fillId="27" borderId="88" xfId="0" applyFont="1" applyFill="1" applyBorder="1"/>
    <xf numFmtId="0" fontId="8" fillId="27" borderId="88" xfId="0" applyFont="1" applyFill="1" applyBorder="1" applyAlignment="1">
      <alignment vertical="center" wrapText="1"/>
    </xf>
    <xf numFmtId="0" fontId="13" fillId="5" borderId="117" xfId="0" applyFont="1" applyFill="1" applyBorder="1" applyAlignment="1">
      <alignment horizontal="center"/>
    </xf>
    <xf numFmtId="49" fontId="8" fillId="0" borderId="117" xfId="0" applyNumberFormat="1" applyFont="1" applyBorder="1"/>
    <xf numFmtId="0" fontId="13" fillId="0" borderId="117" xfId="0" applyFont="1" applyFill="1" applyBorder="1" applyAlignment="1">
      <alignment horizontal="center"/>
    </xf>
    <xf numFmtId="49" fontId="8" fillId="0" borderId="117" xfId="0" applyNumberFormat="1" applyFont="1" applyFill="1" applyBorder="1"/>
    <xf numFmtId="0" fontId="13" fillId="0" borderId="117" xfId="0" applyFont="1" applyBorder="1" applyAlignment="1">
      <alignment horizontal="center"/>
    </xf>
    <xf numFmtId="0" fontId="255" fillId="3" borderId="0" xfId="0" applyFont="1" applyFill="1" applyBorder="1"/>
    <xf numFmtId="0" fontId="13" fillId="6" borderId="117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305" fillId="0" borderId="14" xfId="0" applyFont="1" applyFill="1" applyBorder="1"/>
    <xf numFmtId="0" fontId="13" fillId="0" borderId="114" xfId="0" applyFont="1" applyFill="1" applyBorder="1" applyAlignment="1">
      <alignment horizontal="center"/>
    </xf>
    <xf numFmtId="0" fontId="305" fillId="0" borderId="116" xfId="0" applyFont="1" applyFill="1" applyBorder="1"/>
    <xf numFmtId="0" fontId="87" fillId="0" borderId="94" xfId="0" applyFont="1" applyBorder="1" applyAlignment="1" applyProtection="1">
      <alignment horizontal="center" vertical="center"/>
      <protection locked="0"/>
    </xf>
    <xf numFmtId="167" fontId="103" fillId="0" borderId="32" xfId="0" applyNumberFormat="1" applyFont="1" applyBorder="1" applyAlignment="1" applyProtection="1">
      <alignment horizontal="left" vertical="center" wrapText="1"/>
      <protection locked="0"/>
    </xf>
    <xf numFmtId="183" fontId="103" fillId="6" borderId="52" xfId="0" applyNumberFormat="1" applyFont="1" applyFill="1" applyBorder="1" applyAlignment="1" applyProtection="1">
      <alignment horizontal="center" vertical="center"/>
      <protection locked="0"/>
    </xf>
    <xf numFmtId="183" fontId="103" fillId="6" borderId="55" xfId="0" applyNumberFormat="1" applyFont="1" applyFill="1" applyBorder="1" applyAlignment="1" applyProtection="1">
      <alignment horizontal="center" vertical="center"/>
      <protection locked="0"/>
    </xf>
    <xf numFmtId="183" fontId="103" fillId="6" borderId="15" xfId="0" applyNumberFormat="1" applyFont="1" applyFill="1" applyBorder="1" applyAlignment="1" applyProtection="1">
      <alignment horizontal="center" vertical="center"/>
      <protection locked="0"/>
    </xf>
    <xf numFmtId="183" fontId="103" fillId="6" borderId="14" xfId="0" applyNumberFormat="1" applyFont="1" applyFill="1" applyBorder="1" applyAlignment="1" applyProtection="1">
      <alignment horizontal="center" vertical="center"/>
      <protection locked="0"/>
    </xf>
    <xf numFmtId="183" fontId="173" fillId="6" borderId="15" xfId="0" applyNumberFormat="1" applyFont="1" applyFill="1" applyBorder="1" applyAlignment="1" applyProtection="1">
      <alignment horizontal="center" vertical="center"/>
      <protection locked="0"/>
    </xf>
    <xf numFmtId="183" fontId="103" fillId="6" borderId="13" xfId="0" applyNumberFormat="1" applyFont="1" applyFill="1" applyBorder="1" applyAlignment="1" applyProtection="1">
      <alignment horizontal="center" vertical="center"/>
      <protection locked="0"/>
    </xf>
    <xf numFmtId="183" fontId="103" fillId="6" borderId="15" xfId="0" applyNumberFormat="1" applyFont="1" applyFill="1" applyBorder="1" applyAlignment="1" applyProtection="1">
      <alignment horizontal="center"/>
      <protection locked="0"/>
    </xf>
    <xf numFmtId="0" fontId="73" fillId="67" borderId="23" xfId="0" applyNumberFormat="1" applyFont="1" applyFill="1" applyBorder="1" applyAlignment="1" applyProtection="1">
      <alignment horizontal="center" vertical="center" wrapText="1"/>
      <protection locked="0"/>
    </xf>
    <xf numFmtId="0" fontId="308" fillId="67" borderId="23" xfId="0" applyNumberFormat="1" applyFont="1" applyFill="1" applyBorder="1" applyAlignment="1" applyProtection="1">
      <alignment horizontal="center" vertical="center" wrapText="1"/>
      <protection locked="0"/>
    </xf>
    <xf numFmtId="0" fontId="309" fillId="67" borderId="23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32" xfId="0" applyNumberFormat="1" applyFont="1" applyBorder="1" applyAlignment="1" applyProtection="1">
      <alignment horizontal="center" vertical="center" wrapText="1"/>
      <protection locked="0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167" fontId="229" fillId="0" borderId="32" xfId="0" applyNumberFormat="1" applyFont="1" applyBorder="1" applyAlignment="1" applyProtection="1">
      <alignment horizontal="center" vertical="center" wrapText="1"/>
      <protection locked="0"/>
    </xf>
    <xf numFmtId="0" fontId="168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68" fillId="0" borderId="22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32" xfId="0" applyNumberFormat="1" applyFont="1" applyFill="1" applyBorder="1" applyAlignment="1" applyProtection="1">
      <alignment horizontal="left" vertical="center" wrapText="1"/>
      <protection locked="0"/>
    </xf>
    <xf numFmtId="0" fontId="156" fillId="15" borderId="2" xfId="0" applyFont="1" applyFill="1" applyBorder="1" applyAlignment="1">
      <alignment horizontal="left" vertical="center"/>
    </xf>
    <xf numFmtId="167" fontId="103" fillId="31" borderId="51" xfId="0" applyNumberFormat="1" applyFont="1" applyFill="1" applyBorder="1" applyAlignment="1" applyProtection="1">
      <alignment horizontal="left" vertical="center" wrapText="1"/>
      <protection locked="0"/>
    </xf>
    <xf numFmtId="0" fontId="87" fillId="31" borderId="50" xfId="0" applyFont="1" applyFill="1" applyBorder="1" applyAlignment="1" applyProtection="1">
      <alignment horizontal="center" vertical="center" wrapText="1"/>
      <protection locked="0"/>
    </xf>
    <xf numFmtId="0" fontId="5" fillId="6" borderId="2" xfId="0" applyFont="1" applyFill="1" applyBorder="1" applyAlignment="1">
      <alignment horizontal="left" wrapText="1"/>
    </xf>
    <xf numFmtId="0" fontId="5" fillId="6" borderId="0" xfId="0" applyFont="1" applyFill="1" applyAlignment="1">
      <alignment horizontal="left" vertical="center" wrapText="1"/>
    </xf>
    <xf numFmtId="49" fontId="7" fillId="6" borderId="0" xfId="0" applyNumberFormat="1" applyFont="1" applyFill="1" applyAlignment="1">
      <alignment horizontal="left" vertical="center" wrapText="1"/>
    </xf>
    <xf numFmtId="49" fontId="7" fillId="6" borderId="0" xfId="0" applyNumberFormat="1" applyFont="1" applyFill="1" applyAlignment="1">
      <alignment horizontal="center" vertical="center" wrapText="1"/>
    </xf>
    <xf numFmtId="49" fontId="5" fillId="6" borderId="0" xfId="0" applyNumberFormat="1" applyFont="1" applyFill="1" applyAlignment="1">
      <alignment horizontal="center" vertical="center" wrapText="1"/>
    </xf>
    <xf numFmtId="0" fontId="7" fillId="6" borderId="0" xfId="0" applyFont="1" applyFill="1" applyAlignment="1">
      <alignment wrapText="1"/>
    </xf>
    <xf numFmtId="0" fontId="7" fillId="6" borderId="0" xfId="0" applyFont="1" applyFill="1" applyAlignment="1">
      <alignment horizontal="left" wrapText="1"/>
    </xf>
    <xf numFmtId="49" fontId="5" fillId="31" borderId="2" xfId="0" applyNumberFormat="1" applyFont="1" applyFill="1" applyBorder="1" applyAlignment="1">
      <alignment wrapText="1"/>
    </xf>
    <xf numFmtId="0" fontId="7" fillId="7" borderId="2" xfId="0" applyFont="1" applyFill="1" applyBorder="1" applyAlignment="1">
      <alignment horizontal="left" vertical="center" wrapText="1"/>
    </xf>
    <xf numFmtId="49" fontId="7" fillId="7" borderId="2" xfId="0" applyNumberFormat="1" applyFont="1" applyFill="1" applyBorder="1" applyAlignment="1">
      <alignment horizontal="left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wrapText="1"/>
    </xf>
    <xf numFmtId="0" fontId="7" fillId="7" borderId="2" xfId="0" applyFont="1" applyFill="1" applyBorder="1" applyAlignment="1">
      <alignment horizontal="left" wrapText="1"/>
    </xf>
    <xf numFmtId="178" fontId="7" fillId="7" borderId="2" xfId="0" applyNumberFormat="1" applyFont="1" applyFill="1" applyBorder="1" applyAlignment="1">
      <alignment horizontal="left" wrapText="1"/>
    </xf>
    <xf numFmtId="0" fontId="24" fillId="3" borderId="0" xfId="0" applyFont="1" applyFill="1"/>
    <xf numFmtId="1" fontId="310" fillId="68" borderId="125" xfId="0" applyNumberFormat="1" applyFont="1" applyFill="1" applyBorder="1" applyAlignment="1" applyProtection="1">
      <alignment horizontal="left" vertical="center" wrapText="1"/>
      <protection locked="0"/>
    </xf>
    <xf numFmtId="1" fontId="310" fillId="68" borderId="126" xfId="0" applyNumberFormat="1" applyFont="1" applyFill="1" applyBorder="1" applyAlignment="1" applyProtection="1">
      <alignment horizontal="left" vertical="center" wrapText="1"/>
      <protection locked="0"/>
    </xf>
    <xf numFmtId="167" fontId="103" fillId="27" borderId="21" xfId="0" applyNumberFormat="1" applyFont="1" applyFill="1" applyBorder="1" applyAlignment="1" applyProtection="1">
      <alignment horizontal="center" vertical="center" wrapText="1"/>
      <protection locked="0"/>
    </xf>
    <xf numFmtId="167" fontId="103" fillId="3" borderId="74" xfId="0" applyNumberFormat="1" applyFont="1" applyFill="1" applyBorder="1" applyAlignment="1" applyProtection="1">
      <alignment horizontal="center" vertical="center" wrapText="1"/>
      <protection locked="0"/>
    </xf>
    <xf numFmtId="49" fontId="147" fillId="0" borderId="6" xfId="0" applyNumberFormat="1" applyFont="1" applyBorder="1" applyAlignment="1" applyProtection="1">
      <alignment horizontal="center" vertical="center" wrapText="1"/>
      <protection locked="0"/>
    </xf>
    <xf numFmtId="49" fontId="103" fillId="0" borderId="54" xfId="0" applyNumberFormat="1" applyFont="1" applyBorder="1" applyAlignment="1" applyProtection="1">
      <alignment horizontal="center" vertical="center" wrapText="1"/>
      <protection locked="0"/>
    </xf>
    <xf numFmtId="49" fontId="147" fillId="0" borderId="6" xfId="0" applyNumberFormat="1" applyFont="1" applyBorder="1" applyAlignment="1" applyProtection="1">
      <alignment horizontal="center" vertical="center"/>
      <protection locked="0"/>
    </xf>
    <xf numFmtId="0" fontId="147" fillId="0" borderId="6" xfId="0" applyFont="1" applyBorder="1" applyAlignment="1" applyProtection="1">
      <alignment horizontal="center" vertical="center" wrapText="1"/>
      <protection locked="0"/>
    </xf>
    <xf numFmtId="49" fontId="147" fillId="0" borderId="5" xfId="0" applyNumberFormat="1" applyFont="1" applyBorder="1" applyAlignment="1" applyProtection="1">
      <alignment horizontal="center" vertical="center" wrapText="1"/>
      <protection locked="0"/>
    </xf>
    <xf numFmtId="49" fontId="14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03" fillId="12" borderId="6" xfId="0" applyNumberFormat="1" applyFont="1" applyFill="1" applyBorder="1" applyAlignment="1" applyProtection="1">
      <alignment horizontal="center" vertical="center" wrapText="1"/>
      <protection locked="0"/>
    </xf>
    <xf numFmtId="49" fontId="147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147" fillId="12" borderId="15" xfId="0" applyNumberFormat="1" applyFont="1" applyFill="1" applyBorder="1" applyAlignment="1" applyProtection="1">
      <alignment horizontal="center" vertical="center"/>
      <protection locked="0"/>
    </xf>
    <xf numFmtId="49" fontId="147" fillId="0" borderId="32" xfId="0" applyNumberFormat="1" applyFont="1" applyBorder="1" applyAlignment="1" applyProtection="1">
      <alignment horizontal="center" vertical="center" wrapText="1"/>
      <protection locked="0"/>
    </xf>
    <xf numFmtId="49" fontId="311" fillId="0" borderId="6" xfId="0" applyNumberFormat="1" applyFont="1" applyBorder="1" applyAlignment="1" applyProtection="1">
      <alignment horizontal="center" vertical="center" wrapText="1"/>
      <protection locked="0"/>
    </xf>
    <xf numFmtId="49" fontId="147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147" fillId="0" borderId="4" xfId="0" applyNumberFormat="1" applyFont="1" applyBorder="1" applyAlignment="1" applyProtection="1">
      <alignment horizontal="center" vertical="center" wrapText="1"/>
      <protection locked="0"/>
    </xf>
    <xf numFmtId="0" fontId="147" fillId="31" borderId="54" xfId="0" applyFont="1" applyFill="1" applyBorder="1" applyAlignment="1" applyProtection="1">
      <alignment horizontal="center" vertical="center" wrapText="1"/>
      <protection locked="0"/>
    </xf>
    <xf numFmtId="49" fontId="147" fillId="26" borderId="6" xfId="0" applyNumberFormat="1" applyFont="1" applyFill="1" applyBorder="1" applyAlignment="1" applyProtection="1">
      <alignment horizontal="center" vertical="center" wrapText="1"/>
      <protection locked="0"/>
    </xf>
    <xf numFmtId="0" fontId="147" fillId="31" borderId="32" xfId="0" applyFont="1" applyFill="1" applyBorder="1" applyAlignment="1" applyProtection="1">
      <alignment horizontal="center" vertical="center" wrapText="1"/>
      <protection locked="0"/>
    </xf>
    <xf numFmtId="176" fontId="312" fillId="0" borderId="6" xfId="314" applyFont="1" applyBorder="1" applyAlignment="1" applyProtection="1">
      <alignment horizontal="center" vertical="center" wrapText="1"/>
      <protection locked="0"/>
    </xf>
    <xf numFmtId="49" fontId="147" fillId="0" borderId="99" xfId="0" applyNumberFormat="1" applyFont="1" applyBorder="1" applyAlignment="1" applyProtection="1">
      <alignment horizontal="center" vertical="center" wrapText="1"/>
      <protection locked="0"/>
    </xf>
    <xf numFmtId="49" fontId="147" fillId="31" borderId="5" xfId="0" applyNumberFormat="1" applyFont="1" applyFill="1" applyBorder="1" applyAlignment="1" applyProtection="1">
      <alignment horizontal="center" vertical="center" wrapText="1"/>
      <protection locked="0"/>
    </xf>
    <xf numFmtId="49" fontId="147" fillId="0" borderId="49" xfId="0" applyNumberFormat="1" applyFont="1" applyBorder="1" applyAlignment="1" applyProtection="1">
      <alignment horizontal="center" vertical="center" wrapText="1"/>
      <protection locked="0"/>
    </xf>
    <xf numFmtId="49" fontId="147" fillId="15" borderId="6" xfId="0" applyNumberFormat="1" applyFont="1" applyFill="1" applyBorder="1" applyAlignment="1" applyProtection="1">
      <alignment horizontal="center" vertical="center" wrapText="1"/>
      <protection locked="0"/>
    </xf>
    <xf numFmtId="49" fontId="147" fillId="31" borderId="49" xfId="0" applyNumberFormat="1" applyFont="1" applyFill="1" applyBorder="1" applyAlignment="1" applyProtection="1">
      <alignment horizontal="center" vertical="center" wrapText="1"/>
      <protection locked="0"/>
    </xf>
    <xf numFmtId="49" fontId="147" fillId="0" borderId="51" xfId="0" applyNumberFormat="1" applyFont="1" applyBorder="1" applyAlignment="1" applyProtection="1">
      <alignment horizontal="center" vertical="center" wrapText="1"/>
      <protection locked="0"/>
    </xf>
    <xf numFmtId="187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229" fillId="31" borderId="24" xfId="0" applyFont="1" applyFill="1" applyBorder="1" applyAlignment="1" applyProtection="1">
      <alignment horizontal="center" vertical="center" wrapText="1"/>
      <protection locked="0"/>
    </xf>
    <xf numFmtId="0" fontId="13" fillId="0" borderId="58" xfId="0" applyFont="1" applyFill="1" applyBorder="1" applyAlignment="1">
      <alignment horizontal="center"/>
    </xf>
    <xf numFmtId="49" fontId="76" fillId="0" borderId="58" xfId="258" applyNumberFormat="1" applyFont="1" applyFill="1" applyBorder="1"/>
    <xf numFmtId="0" fontId="8" fillId="0" borderId="58" xfId="0" applyFont="1" applyFill="1" applyBorder="1"/>
    <xf numFmtId="0" fontId="7" fillId="0" borderId="2" xfId="0" applyFont="1" applyBorder="1" applyAlignment="1">
      <alignment horizontal="left" vertical="center" wrapText="1"/>
    </xf>
    <xf numFmtId="1" fontId="129" fillId="0" borderId="0" xfId="259" applyNumberFormat="1" applyFont="1" applyFill="1" applyBorder="1"/>
    <xf numFmtId="1" fontId="129" fillId="0" borderId="0" xfId="259" applyNumberFormat="1" applyFont="1" applyBorder="1"/>
    <xf numFmtId="1" fontId="67" fillId="0" borderId="0" xfId="259" applyNumberFormat="1" applyFont="1" applyBorder="1"/>
    <xf numFmtId="1" fontId="67" fillId="0" borderId="0" xfId="259" applyNumberFormat="1" applyFont="1" applyFill="1" applyBorder="1"/>
    <xf numFmtId="0" fontId="133" fillId="0" borderId="0" xfId="259" applyFont="1" applyFill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2" fontId="232" fillId="16" borderId="42" xfId="0" applyNumberFormat="1" applyFont="1" applyFill="1" applyBorder="1" applyAlignment="1" applyProtection="1">
      <alignment horizontal="center" vertical="center"/>
      <protection locked="0"/>
    </xf>
    <xf numFmtId="2" fontId="232" fillId="46" borderId="42" xfId="0" applyNumberFormat="1" applyFont="1" applyFill="1" applyBorder="1" applyAlignment="1" applyProtection="1">
      <alignment horizontal="center" vertical="center" wrapText="1"/>
      <protection locked="0"/>
    </xf>
    <xf numFmtId="49" fontId="148" fillId="25" borderId="23" xfId="0" applyNumberFormat="1" applyFont="1" applyFill="1" applyBorder="1" applyAlignment="1" applyProtection="1">
      <alignment horizontal="center"/>
      <protection locked="0"/>
    </xf>
    <xf numFmtId="167" fontId="103" fillId="0" borderId="51" xfId="0" applyNumberFormat="1" applyFont="1" applyBorder="1" applyAlignment="1" applyProtection="1">
      <alignment horizontal="left" vertical="center" wrapText="1"/>
      <protection locked="0"/>
    </xf>
    <xf numFmtId="167" fontId="103" fillId="27" borderId="74" xfId="0" applyNumberFormat="1" applyFont="1" applyFill="1" applyBorder="1" applyAlignment="1" applyProtection="1">
      <alignment horizontal="center" vertical="center" wrapText="1"/>
      <protection locked="0"/>
    </xf>
    <xf numFmtId="0" fontId="103" fillId="7" borderId="24" xfId="0" applyFont="1" applyFill="1" applyBorder="1" applyAlignment="1" applyProtection="1">
      <alignment horizontal="center" vertical="center" wrapText="1"/>
      <protection locked="0"/>
    </xf>
    <xf numFmtId="49" fontId="148" fillId="0" borderId="23" xfId="0" applyNumberFormat="1" applyFont="1" applyFill="1" applyBorder="1" applyAlignment="1" applyProtection="1">
      <alignment horizontal="center"/>
      <protection locked="0"/>
    </xf>
    <xf numFmtId="167" fontId="103" fillId="0" borderId="94" xfId="0" applyNumberFormat="1" applyFont="1" applyFill="1" applyBorder="1" applyAlignment="1" applyProtection="1">
      <alignment horizontal="left" vertical="center" wrapText="1"/>
      <protection locked="0"/>
    </xf>
    <xf numFmtId="0" fontId="103" fillId="27" borderId="23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259" applyFont="1" applyAlignment="1">
      <alignment horizontal="center" vertical="center" wrapText="1"/>
    </xf>
    <xf numFmtId="0" fontId="29" fillId="0" borderId="0" xfId="259" applyFont="1" applyAlignment="1">
      <alignment horizontal="center" vertical="center" wrapText="1"/>
    </xf>
    <xf numFmtId="49" fontId="151" fillId="3" borderId="2" xfId="0" applyNumberFormat="1" applyFont="1" applyFill="1" applyBorder="1"/>
    <xf numFmtId="0" fontId="314" fillId="0" borderId="0" xfId="0" applyFont="1"/>
    <xf numFmtId="0" fontId="12" fillId="3" borderId="117" xfId="0" applyFont="1" applyFill="1" applyBorder="1" applyAlignment="1">
      <alignment horizontal="left"/>
    </xf>
    <xf numFmtId="0" fontId="147" fillId="31" borderId="2" xfId="0" applyFont="1" applyFill="1" applyBorder="1"/>
    <xf numFmtId="0" fontId="147" fillId="31" borderId="2" xfId="0" applyFont="1" applyFill="1" applyBorder="1" applyAlignment="1">
      <alignment horizontal="center"/>
    </xf>
    <xf numFmtId="0" fontId="100" fillId="0" borderId="0" xfId="0" applyFont="1" applyFill="1" applyBorder="1" applyAlignment="1">
      <alignment horizontal="center"/>
    </xf>
    <xf numFmtId="0" fontId="217" fillId="0" borderId="0" xfId="0" applyFont="1" applyFill="1" applyBorder="1"/>
    <xf numFmtId="0" fontId="242" fillId="0" borderId="0" xfId="0" applyFont="1" applyFill="1" applyBorder="1"/>
    <xf numFmtId="0" fontId="242" fillId="0" borderId="1" xfId="0" applyFont="1" applyBorder="1"/>
    <xf numFmtId="0" fontId="100" fillId="0" borderId="117" xfId="0" applyFont="1" applyBorder="1"/>
    <xf numFmtId="0" fontId="100" fillId="35" borderId="117" xfId="0" applyFont="1" applyFill="1" applyBorder="1"/>
    <xf numFmtId="0" fontId="217" fillId="49" borderId="117" xfId="0" applyFont="1" applyFill="1" applyBorder="1" applyAlignment="1">
      <alignment horizontal="center"/>
    </xf>
    <xf numFmtId="0" fontId="217" fillId="47" borderId="117" xfId="0" applyFont="1" applyFill="1" applyBorder="1"/>
    <xf numFmtId="0" fontId="164" fillId="0" borderId="0" xfId="0" applyFont="1"/>
    <xf numFmtId="0" fontId="100" fillId="7" borderId="0" xfId="0" applyFont="1" applyFill="1" applyAlignment="1">
      <alignment horizontal="center" vertical="center"/>
    </xf>
    <xf numFmtId="0" fontId="100" fillId="7" borderId="0" xfId="0" applyFont="1" applyFill="1"/>
    <xf numFmtId="0" fontId="100" fillId="7" borderId="0" xfId="0" applyFont="1" applyFill="1" applyAlignment="1">
      <alignment horizontal="center"/>
    </xf>
    <xf numFmtId="167" fontId="103" fillId="0" borderId="51" xfId="0" applyNumberFormat="1" applyFont="1" applyBorder="1" applyAlignment="1" applyProtection="1">
      <alignment horizontal="center" vertical="center" wrapText="1"/>
      <protection locked="0"/>
    </xf>
    <xf numFmtId="167" fontId="103" fillId="0" borderId="56" xfId="0" applyNumberFormat="1" applyFont="1" applyBorder="1" applyAlignment="1" applyProtection="1">
      <alignment horizontal="center" vertical="center" wrapText="1"/>
      <protection locked="0"/>
    </xf>
    <xf numFmtId="167" fontId="103" fillId="0" borderId="32" xfId="0" applyNumberFormat="1" applyFont="1" applyBorder="1" applyAlignment="1" applyProtection="1">
      <alignment horizontal="center" vertical="center"/>
      <protection locked="0"/>
    </xf>
    <xf numFmtId="167" fontId="103" fillId="6" borderId="32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32" xfId="0" applyNumberFormat="1" applyFont="1" applyFill="1" applyBorder="1" applyAlignment="1" applyProtection="1">
      <alignment horizontal="center" vertical="center" wrapText="1"/>
      <protection locked="0"/>
    </xf>
    <xf numFmtId="167" fontId="103" fillId="12" borderId="32" xfId="0" applyNumberFormat="1" applyFont="1" applyFill="1" applyBorder="1" applyAlignment="1" applyProtection="1">
      <alignment horizontal="center" vertical="center" wrapText="1"/>
      <protection locked="0"/>
    </xf>
    <xf numFmtId="167" fontId="103" fillId="7" borderId="32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60" xfId="0" applyNumberFormat="1" applyFont="1" applyBorder="1" applyAlignment="1" applyProtection="1">
      <alignment horizontal="center" vertical="center" wrapText="1"/>
      <protection locked="0"/>
    </xf>
    <xf numFmtId="167" fontId="103" fillId="0" borderId="94" xfId="0" applyNumberFormat="1" applyFont="1" applyBorder="1" applyAlignment="1" applyProtection="1">
      <alignment horizontal="center" vertical="center" wrapText="1"/>
      <protection locked="0"/>
    </xf>
    <xf numFmtId="167" fontId="103" fillId="0" borderId="94" xfId="0" applyNumberFormat="1" applyFont="1" applyFill="1" applyBorder="1" applyAlignment="1" applyProtection="1">
      <alignment horizontal="center" vertical="center" wrapText="1"/>
      <protection locked="0"/>
    </xf>
    <xf numFmtId="167" fontId="103" fillId="12" borderId="94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94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32" xfId="0" applyNumberFormat="1" applyFont="1" applyFill="1" applyBorder="1" applyAlignment="1" applyProtection="1">
      <alignment horizontal="center" vertical="center" wrapText="1"/>
      <protection locked="0"/>
    </xf>
    <xf numFmtId="167" fontId="103" fillId="31" borderId="56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32" xfId="0" applyNumberFormat="1" applyFont="1" applyBorder="1" applyAlignment="1" applyProtection="1">
      <alignment horizontal="right" vertical="center" wrapText="1"/>
      <protection locked="0"/>
    </xf>
    <xf numFmtId="167" fontId="103" fillId="0" borderId="32" xfId="0" applyNumberFormat="1" applyFont="1" applyFill="1" applyBorder="1" applyAlignment="1" applyProtection="1">
      <alignment horizontal="left" vertical="center" wrapText="1"/>
      <protection locked="0"/>
    </xf>
    <xf numFmtId="167" fontId="103" fillId="12" borderId="32" xfId="0" applyNumberFormat="1" applyFont="1" applyFill="1" applyBorder="1" applyAlignment="1" applyProtection="1">
      <alignment horizontal="left" vertical="center" wrapText="1"/>
      <protection locked="0"/>
    </xf>
    <xf numFmtId="167" fontId="103" fillId="7" borderId="32" xfId="0" applyNumberFormat="1" applyFont="1" applyFill="1" applyBorder="1" applyAlignment="1" applyProtection="1">
      <alignment horizontal="left" vertical="center" wrapText="1"/>
      <protection locked="0"/>
    </xf>
    <xf numFmtId="167" fontId="103" fillId="31" borderId="94" xfId="0" applyNumberFormat="1" applyFont="1" applyFill="1" applyBorder="1" applyAlignment="1" applyProtection="1">
      <alignment horizontal="left" vertical="center" wrapText="1"/>
      <protection locked="0"/>
    </xf>
    <xf numFmtId="167" fontId="103" fillId="0" borderId="94" xfId="0" applyNumberFormat="1" applyFont="1" applyBorder="1" applyAlignment="1" applyProtection="1">
      <alignment horizontal="left" vertical="center" wrapText="1"/>
      <protection locked="0"/>
    </xf>
    <xf numFmtId="0" fontId="103" fillId="0" borderId="2" xfId="0" applyFont="1" applyBorder="1"/>
    <xf numFmtId="171" fontId="49" fillId="27" borderId="19" xfId="259" applyNumberFormat="1" applyFont="1" applyFill="1" applyBorder="1"/>
    <xf numFmtId="167" fontId="103" fillId="5" borderId="74" xfId="0" applyNumberFormat="1" applyFont="1" applyFill="1" applyBorder="1" applyAlignment="1" applyProtection="1">
      <alignment horizontal="center" vertical="center" wrapText="1"/>
      <protection locked="0"/>
    </xf>
    <xf numFmtId="49" fontId="272" fillId="25" borderId="23" xfId="0" applyNumberFormat="1" applyFont="1" applyFill="1" applyBorder="1" applyAlignment="1" applyProtection="1">
      <alignment horizontal="center" vertical="center" wrapText="1"/>
      <protection locked="0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21" fillId="0" borderId="2" xfId="0" applyFont="1" applyFill="1" applyBorder="1"/>
    <xf numFmtId="0" fontId="318" fillId="0" borderId="2" xfId="0" applyFont="1" applyBorder="1"/>
    <xf numFmtId="0" fontId="108" fillId="3" borderId="0" xfId="0" applyFont="1" applyFill="1"/>
    <xf numFmtId="0" fontId="14" fillId="31" borderId="2" xfId="258" applyFont="1" applyFill="1" applyBorder="1" applyAlignment="1">
      <alignment wrapText="1"/>
    </xf>
    <xf numFmtId="0" fontId="5" fillId="12" borderId="2" xfId="0" applyFont="1" applyFill="1" applyBorder="1" applyAlignment="1">
      <alignment horizontal="left" vertical="center" wrapText="1"/>
    </xf>
    <xf numFmtId="49" fontId="5" fillId="12" borderId="2" xfId="0" applyNumberFormat="1" applyFont="1" applyFill="1" applyBorder="1" applyAlignment="1">
      <alignment horizontal="left" vertical="center" wrapText="1"/>
    </xf>
    <xf numFmtId="49" fontId="5" fillId="12" borderId="2" xfId="0" applyNumberFormat="1" applyFont="1" applyFill="1" applyBorder="1" applyAlignment="1">
      <alignment horizontal="center" vertical="center" wrapText="1"/>
    </xf>
    <xf numFmtId="49" fontId="5" fillId="12" borderId="2" xfId="0" applyNumberFormat="1" applyFont="1" applyFill="1" applyBorder="1" applyAlignment="1">
      <alignment wrapText="1"/>
    </xf>
    <xf numFmtId="0" fontId="5" fillId="12" borderId="2" xfId="0" applyFont="1" applyFill="1" applyBorder="1" applyAlignment="1">
      <alignment horizontal="left" wrapText="1"/>
    </xf>
    <xf numFmtId="0" fontId="295" fillId="0" borderId="2" xfId="0" applyFont="1" applyBorder="1" applyAlignment="1">
      <alignment horizontal="center"/>
    </xf>
    <xf numFmtId="49" fontId="145" fillId="15" borderId="23" xfId="0" applyNumberFormat="1" applyFont="1" applyFill="1" applyBorder="1" applyAlignment="1" applyProtection="1">
      <alignment horizontal="center" vertical="center"/>
      <protection locked="0"/>
    </xf>
    <xf numFmtId="0" fontId="37" fillId="0" borderId="0" xfId="259" applyFont="1" applyAlignment="1">
      <alignment horizontal="center" vertical="center" wrapText="1"/>
    </xf>
    <xf numFmtId="49" fontId="76" fillId="0" borderId="0" xfId="258" applyNumberFormat="1" applyFont="1" applyFill="1" applyBorder="1" applyAlignment="1">
      <alignment horizontal="left"/>
    </xf>
    <xf numFmtId="0" fontId="255" fillId="0" borderId="110" xfId="0" applyFont="1" applyFill="1" applyBorder="1"/>
    <xf numFmtId="0" fontId="255" fillId="0" borderId="0" xfId="0" applyFont="1" applyFill="1" applyBorder="1"/>
    <xf numFmtId="0" fontId="320" fillId="0" borderId="0" xfId="0" applyFont="1"/>
    <xf numFmtId="0" fontId="8" fillId="3" borderId="117" xfId="0" applyFont="1" applyFill="1" applyBorder="1"/>
    <xf numFmtId="0" fontId="13" fillId="0" borderId="46" xfId="0" applyFont="1" applyBorder="1" applyAlignment="1">
      <alignment horizontal="center"/>
    </xf>
    <xf numFmtId="0" fontId="8" fillId="0" borderId="46" xfId="0" applyFont="1" applyBorder="1"/>
    <xf numFmtId="0" fontId="290" fillId="0" borderId="46" xfId="0" applyFont="1" applyBorder="1"/>
    <xf numFmtId="49" fontId="290" fillId="0" borderId="46" xfId="0" applyNumberFormat="1" applyFont="1" applyBorder="1"/>
    <xf numFmtId="0" fontId="90" fillId="0" borderId="65" xfId="0" applyFont="1" applyBorder="1"/>
    <xf numFmtId="49" fontId="8" fillId="32" borderId="127" xfId="0" applyNumberFormat="1" applyFont="1" applyFill="1" applyBorder="1"/>
    <xf numFmtId="0" fontId="13" fillId="62" borderId="117" xfId="0" applyFont="1" applyFill="1" applyBorder="1" applyAlignment="1">
      <alignment horizontal="center"/>
    </xf>
    <xf numFmtId="49" fontId="76" fillId="62" borderId="117" xfId="258" applyNumberFormat="1" applyFont="1" applyFill="1" applyBorder="1"/>
    <xf numFmtId="49" fontId="8" fillId="62" borderId="117" xfId="0" applyNumberFormat="1" applyFont="1" applyFill="1" applyBorder="1"/>
    <xf numFmtId="0" fontId="8" fillId="62" borderId="117" xfId="0" applyFont="1" applyFill="1" applyBorder="1"/>
    <xf numFmtId="0" fontId="13" fillId="62" borderId="12" xfId="0" applyFont="1" applyFill="1" applyBorder="1" applyAlignment="1">
      <alignment horizontal="center"/>
    </xf>
    <xf numFmtId="0" fontId="13" fillId="62" borderId="117" xfId="0" applyFont="1" applyFill="1" applyBorder="1"/>
    <xf numFmtId="0" fontId="13" fillId="8" borderId="57" xfId="0" applyFont="1" applyFill="1" applyBorder="1" applyAlignment="1">
      <alignment horizontal="center"/>
    </xf>
    <xf numFmtId="0" fontId="8" fillId="8" borderId="57" xfId="0" applyFont="1" applyFill="1" applyBorder="1"/>
    <xf numFmtId="0" fontId="12" fillId="8" borderId="12" xfId="0" applyFont="1" applyFill="1" applyBorder="1"/>
    <xf numFmtId="0" fontId="12" fillId="8" borderId="107" xfId="0" applyFont="1" applyFill="1" applyBorder="1" applyAlignment="1">
      <alignment horizontal="left"/>
    </xf>
    <xf numFmtId="0" fontId="13" fillId="8" borderId="107" xfId="0" applyFont="1" applyFill="1" applyBorder="1"/>
    <xf numFmtId="0" fontId="13" fillId="8" borderId="0" xfId="0" applyFont="1" applyFill="1" applyAlignment="1">
      <alignment horizontal="left"/>
    </xf>
    <xf numFmtId="0" fontId="8" fillId="8" borderId="106" xfId="0" applyFont="1" applyFill="1" applyBorder="1"/>
    <xf numFmtId="0" fontId="8" fillId="8" borderId="127" xfId="0" applyFont="1" applyFill="1" applyBorder="1"/>
    <xf numFmtId="0" fontId="13" fillId="8" borderId="116" xfId="0" applyFont="1" applyFill="1" applyBorder="1" applyAlignment="1">
      <alignment horizontal="center"/>
    </xf>
    <xf numFmtId="0" fontId="33" fillId="8" borderId="0" xfId="0" applyFont="1" applyFill="1" applyAlignment="1">
      <alignment horizontal="center"/>
    </xf>
    <xf numFmtId="0" fontId="12" fillId="8" borderId="88" xfId="0" applyFont="1" applyFill="1" applyBorder="1" applyAlignment="1">
      <alignment horizontal="left"/>
    </xf>
    <xf numFmtId="0" fontId="13" fillId="8" borderId="0" xfId="0" applyFont="1" applyFill="1"/>
    <xf numFmtId="0" fontId="8" fillId="8" borderId="15" xfId="0" applyFont="1" applyFill="1" applyBorder="1"/>
    <xf numFmtId="0" fontId="148" fillId="3" borderId="2" xfId="0" applyFont="1" applyFill="1" applyBorder="1" applyAlignment="1">
      <alignment horizontal="center"/>
    </xf>
    <xf numFmtId="0" fontId="148" fillId="6" borderId="2" xfId="0" applyFont="1" applyFill="1" applyBorder="1"/>
    <xf numFmtId="0" fontId="137" fillId="6" borderId="2" xfId="0" applyFont="1" applyFill="1" applyBorder="1"/>
    <xf numFmtId="0" fontId="273" fillId="0" borderId="25" xfId="0" applyFont="1" applyFill="1" applyBorder="1" applyAlignment="1" applyProtection="1">
      <alignment horizontal="center" vertical="center" wrapText="1"/>
      <protection locked="0"/>
    </xf>
    <xf numFmtId="0" fontId="226" fillId="0" borderId="60" xfId="0" applyFont="1" applyFill="1" applyBorder="1" applyAlignment="1" applyProtection="1">
      <alignment horizontal="center" vertical="center"/>
      <protection locked="0"/>
    </xf>
    <xf numFmtId="0" fontId="26" fillId="0" borderId="105" xfId="0" applyFont="1" applyBorder="1" applyAlignment="1" applyProtection="1">
      <alignment horizontal="center" vertical="center"/>
      <protection locked="0"/>
    </xf>
    <xf numFmtId="0" fontId="147" fillId="6" borderId="2" xfId="0" applyFont="1" applyFill="1" applyBorder="1"/>
    <xf numFmtId="0" fontId="128" fillId="6" borderId="2" xfId="0" applyFont="1" applyFill="1" applyBorder="1"/>
    <xf numFmtId="0" fontId="147" fillId="6" borderId="2" xfId="0" applyFont="1" applyFill="1" applyBorder="1" applyAlignment="1">
      <alignment horizontal="center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90" fillId="6" borderId="0" xfId="0" applyFont="1" applyFill="1" applyBorder="1" applyAlignment="1" applyProtection="1">
      <alignment horizontal="center" vertical="center" wrapText="1"/>
      <protection locked="0"/>
    </xf>
    <xf numFmtId="0" fontId="90" fillId="6" borderId="56" xfId="0" applyFont="1" applyFill="1" applyBorder="1" applyAlignment="1" applyProtection="1">
      <alignment horizontal="center" vertical="center" wrapText="1"/>
      <protection locked="0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8" fillId="32" borderId="117" xfId="258" applyFont="1" applyFill="1" applyBorder="1" applyProtection="1">
      <protection locked="0"/>
    </xf>
    <xf numFmtId="1" fontId="321" fillId="68" borderId="126" xfId="0" applyNumberFormat="1" applyFont="1" applyFill="1" applyBorder="1" applyAlignment="1" applyProtection="1">
      <alignment horizontal="left" vertical="center" wrapText="1"/>
      <protection locked="0"/>
    </xf>
    <xf numFmtId="0" fontId="232" fillId="0" borderId="24" xfId="0" applyFont="1" applyBorder="1" applyAlignment="1" applyProtection="1">
      <alignment horizontal="center" vertical="center" wrapText="1"/>
      <protection locked="0"/>
    </xf>
    <xf numFmtId="1" fontId="211" fillId="68" borderId="126" xfId="0" applyNumberFormat="1" applyFont="1" applyFill="1" applyBorder="1" applyAlignment="1" applyProtection="1">
      <alignment horizontal="left" vertical="center" wrapText="1"/>
      <protection locked="0"/>
    </xf>
    <xf numFmtId="0" fontId="226" fillId="31" borderId="74" xfId="0" applyFont="1" applyFill="1" applyBorder="1" applyAlignment="1" applyProtection="1">
      <alignment horizontal="center" vertical="center" wrapText="1"/>
      <protection locked="0"/>
    </xf>
    <xf numFmtId="49" fontId="90" fillId="32" borderId="0" xfId="0" applyNumberFormat="1" applyFont="1" applyFill="1" applyBorder="1"/>
    <xf numFmtId="0" fontId="100" fillId="3" borderId="0" xfId="0" applyFont="1" applyFill="1" applyAlignment="1">
      <alignment horizontal="left"/>
    </xf>
    <xf numFmtId="49" fontId="315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128" fillId="12" borderId="2" xfId="0" applyFont="1" applyFill="1" applyBorder="1"/>
    <xf numFmtId="0" fontId="147" fillId="12" borderId="2" xfId="0" applyFont="1" applyFill="1" applyBorder="1" applyAlignment="1">
      <alignment horizontal="center"/>
    </xf>
    <xf numFmtId="2" fontId="226" fillId="8" borderId="104" xfId="0" applyNumberFormat="1" applyFont="1" applyFill="1" applyBorder="1" applyAlignment="1" applyProtection="1">
      <alignment horizontal="center" vertical="center" wrapText="1"/>
      <protection locked="0"/>
    </xf>
    <xf numFmtId="2" fontId="214" fillId="59" borderId="61" xfId="0" applyNumberFormat="1" applyFont="1" applyFill="1" applyBorder="1" applyAlignment="1" applyProtection="1">
      <alignment horizontal="center" vertical="center" wrapText="1"/>
      <protection locked="0"/>
    </xf>
    <xf numFmtId="2" fontId="226" fillId="8" borderId="104" xfId="0" applyNumberFormat="1" applyFont="1" applyFill="1" applyBorder="1" applyAlignment="1" applyProtection="1">
      <alignment horizontal="center" vertical="center"/>
      <protection locked="0"/>
    </xf>
    <xf numFmtId="2" fontId="214" fillId="59" borderId="104" xfId="0" applyNumberFormat="1" applyFont="1" applyFill="1" applyBorder="1" applyAlignment="1" applyProtection="1">
      <alignment horizontal="center" vertical="center" wrapText="1"/>
      <protection locked="0"/>
    </xf>
    <xf numFmtId="0" fontId="226" fillId="0" borderId="50" xfId="0" applyFont="1" applyBorder="1" applyAlignment="1" applyProtection="1">
      <alignment horizontal="center" vertical="center" wrapText="1"/>
      <protection locked="0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2" fontId="232" fillId="59" borderId="128" xfId="0" applyNumberFormat="1" applyFont="1" applyFill="1" applyBorder="1" applyAlignment="1" applyProtection="1">
      <alignment horizontal="center" vertical="center" wrapText="1"/>
      <protection locked="0"/>
    </xf>
    <xf numFmtId="0" fontId="21" fillId="69" borderId="105" xfId="0" applyFont="1" applyFill="1" applyBorder="1" applyAlignment="1" applyProtection="1">
      <alignment horizontal="center" vertical="center" wrapText="1"/>
      <protection locked="0"/>
    </xf>
    <xf numFmtId="0" fontId="21" fillId="69" borderId="118" xfId="0" applyFont="1" applyFill="1" applyBorder="1" applyAlignment="1" applyProtection="1">
      <alignment horizontal="center" vertical="center" wrapText="1"/>
      <protection locked="0"/>
    </xf>
    <xf numFmtId="0" fontId="21" fillId="69" borderId="121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Protection="1">
      <protection locked="0"/>
    </xf>
    <xf numFmtId="2" fontId="232" fillId="59" borderId="129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105" xfId="0" applyFont="1" applyFill="1" applyBorder="1" applyAlignment="1" applyProtection="1">
      <alignment horizontal="center" vertical="center" wrapText="1"/>
      <protection locked="0"/>
    </xf>
    <xf numFmtId="0" fontId="24" fillId="27" borderId="118" xfId="0" applyFont="1" applyFill="1" applyBorder="1" applyAlignment="1" applyProtection="1">
      <alignment horizontal="center" vertical="center" wrapText="1"/>
      <protection locked="0"/>
    </xf>
    <xf numFmtId="0" fontId="24" fillId="27" borderId="121" xfId="0" applyFont="1" applyFill="1" applyBorder="1" applyAlignment="1" applyProtection="1">
      <alignment horizontal="center" vertical="center" wrapText="1"/>
      <protection locked="0"/>
    </xf>
    <xf numFmtId="0" fontId="128" fillId="30" borderId="74" xfId="0" applyFont="1" applyFill="1" applyBorder="1" applyAlignment="1" applyProtection="1">
      <alignment horizontal="center" vertical="center" wrapText="1"/>
      <protection locked="0"/>
    </xf>
    <xf numFmtId="0" fontId="160" fillId="0" borderId="24" xfId="0" applyFont="1" applyBorder="1" applyAlignment="1" applyProtection="1">
      <alignment horizontal="center" vertical="center" wrapText="1"/>
      <protection locked="0"/>
    </xf>
    <xf numFmtId="0" fontId="160" fillId="31" borderId="24" xfId="0" applyFont="1" applyFill="1" applyBorder="1" applyAlignment="1" applyProtection="1">
      <alignment horizontal="center" vertical="center" wrapText="1"/>
      <protection locked="0"/>
    </xf>
    <xf numFmtId="0" fontId="229" fillId="0" borderId="32" xfId="0" applyFont="1" applyBorder="1" applyAlignment="1" applyProtection="1">
      <alignment horizontal="center" vertical="center"/>
      <protection locked="0"/>
    </xf>
    <xf numFmtId="49" fontId="8" fillId="3" borderId="2" xfId="0" applyNumberFormat="1" applyFont="1" applyFill="1" applyBorder="1" applyAlignment="1">
      <alignment wrapText="1"/>
    </xf>
    <xf numFmtId="49" fontId="164" fillId="3" borderId="2" xfId="0" applyNumberFormat="1" applyFont="1" applyFill="1" applyBorder="1"/>
    <xf numFmtId="0" fontId="292" fillId="3" borderId="0" xfId="0" applyFont="1" applyFill="1"/>
    <xf numFmtId="0" fontId="147" fillId="30" borderId="24" xfId="0" applyFont="1" applyFill="1" applyBorder="1" applyAlignment="1" applyProtection="1">
      <alignment horizontal="center" vertical="center" wrapText="1"/>
      <protection locked="0"/>
    </xf>
    <xf numFmtId="0" fontId="328" fillId="3" borderId="0" xfId="0" applyFont="1" applyFill="1"/>
    <xf numFmtId="0" fontId="329" fillId="0" borderId="0" xfId="0" applyFont="1"/>
    <xf numFmtId="49" fontId="134" fillId="31" borderId="23" xfId="0" applyNumberFormat="1" applyFont="1" applyFill="1" applyBorder="1" applyAlignment="1" applyProtection="1">
      <alignment horizontal="center" vertical="center" wrapText="1"/>
      <protection locked="0"/>
    </xf>
    <xf numFmtId="0" fontId="147" fillId="30" borderId="50" xfId="0" applyFont="1" applyFill="1" applyBorder="1" applyAlignment="1" applyProtection="1">
      <alignment horizontal="center" vertical="center" wrapText="1"/>
      <protection locked="0"/>
    </xf>
    <xf numFmtId="0" fontId="137" fillId="30" borderId="24" xfId="0" applyFont="1" applyFill="1" applyBorder="1" applyAlignment="1" applyProtection="1">
      <alignment horizontal="center" vertical="center" wrapText="1"/>
      <protection locked="0"/>
    </xf>
    <xf numFmtId="0" fontId="148" fillId="0" borderId="24" xfId="0" applyFont="1" applyBorder="1" applyAlignment="1" applyProtection="1">
      <alignment horizontal="center" vertical="center" wrapText="1"/>
      <protection locked="0"/>
    </xf>
    <xf numFmtId="167" fontId="17" fillId="0" borderId="0" xfId="0" applyNumberFormat="1" applyFont="1" applyBorder="1" applyAlignment="1">
      <alignment horizontal="center"/>
    </xf>
    <xf numFmtId="9" fontId="94" fillId="0" borderId="23" xfId="0" applyNumberFormat="1" applyFont="1" applyBorder="1" applyAlignment="1" applyProtection="1">
      <alignment horizontal="center"/>
      <protection locked="0"/>
    </xf>
    <xf numFmtId="0" fontId="103" fillId="9" borderId="24" xfId="0" applyFont="1" applyFill="1" applyBorder="1" applyAlignment="1" applyProtection="1">
      <alignment horizontal="center" vertical="center" wrapText="1"/>
      <protection locked="0"/>
    </xf>
    <xf numFmtId="0" fontId="37" fillId="0" borderId="0" xfId="259" applyFont="1" applyAlignment="1">
      <alignment horizontal="center" vertical="center" wrapText="1"/>
    </xf>
    <xf numFmtId="0" fontId="37" fillId="0" borderId="0" xfId="259" applyFont="1" applyAlignment="1">
      <alignment horizontal="center" vertical="center" wrapText="1"/>
    </xf>
    <xf numFmtId="49" fontId="128" fillId="0" borderId="110" xfId="0" applyNumberFormat="1" applyFont="1" applyFill="1" applyBorder="1" applyAlignment="1">
      <alignment vertical="center"/>
    </xf>
    <xf numFmtId="0" fontId="37" fillId="0" borderId="0" xfId="259" applyFont="1" applyAlignment="1">
      <alignment horizontal="center" vertical="center" wrapText="1"/>
    </xf>
    <xf numFmtId="0" fontId="11" fillId="0" borderId="0" xfId="259" applyFont="1" applyAlignment="1">
      <alignment horizontal="center" vertical="center" wrapText="1"/>
    </xf>
    <xf numFmtId="0" fontId="160" fillId="3" borderId="2" xfId="0" applyFont="1" applyFill="1" applyBorder="1"/>
    <xf numFmtId="0" fontId="87" fillId="27" borderId="23" xfId="0" applyNumberFormat="1" applyFont="1" applyFill="1" applyBorder="1" applyAlignment="1" applyProtection="1">
      <alignment horizontal="center" vertical="center" wrapText="1"/>
      <protection locked="0"/>
    </xf>
    <xf numFmtId="49" fontId="330" fillId="0" borderId="21" xfId="0" applyNumberFormat="1" applyFont="1" applyBorder="1" applyAlignment="1" applyProtection="1">
      <alignment horizontal="center" vertical="center"/>
      <protection locked="0"/>
    </xf>
    <xf numFmtId="0" fontId="8" fillId="58" borderId="0" xfId="0" applyFont="1" applyFill="1" applyBorder="1" applyAlignment="1" applyProtection="1">
      <alignment horizontal="center"/>
      <protection locked="0"/>
    </xf>
    <xf numFmtId="0" fontId="8" fillId="58" borderId="0" xfId="0" applyFont="1" applyFill="1" applyAlignment="1" applyProtection="1">
      <alignment horizontal="center"/>
      <protection locked="0"/>
    </xf>
    <xf numFmtId="49" fontId="94" fillId="0" borderId="6" xfId="0" applyNumberFormat="1" applyFont="1" applyBorder="1" applyAlignment="1" applyProtection="1">
      <alignment horizontal="center" vertical="center" wrapText="1"/>
      <protection locked="0"/>
    </xf>
    <xf numFmtId="49" fontId="8" fillId="6" borderId="2" xfId="0" applyNumberFormat="1" applyFont="1" applyFill="1" applyBorder="1"/>
    <xf numFmtId="0" fontId="212" fillId="31" borderId="24" xfId="0" applyFont="1" applyFill="1" applyBorder="1" applyAlignment="1" applyProtection="1">
      <alignment horizontal="center" vertical="center" wrapText="1"/>
      <protection locked="0"/>
    </xf>
    <xf numFmtId="183" fontId="103" fillId="13" borderId="15" xfId="0" applyNumberFormat="1" applyFont="1" applyFill="1" applyBorder="1" applyAlignment="1" applyProtection="1">
      <alignment horizontal="center" vertical="center"/>
      <protection locked="0"/>
    </xf>
    <xf numFmtId="0" fontId="322" fillId="3" borderId="0" xfId="0" applyFont="1" applyFill="1"/>
    <xf numFmtId="0" fontId="66" fillId="48" borderId="2" xfId="0" applyFont="1" applyFill="1" applyBorder="1" applyAlignment="1">
      <alignment horizontal="left"/>
    </xf>
    <xf numFmtId="49" fontId="8" fillId="48" borderId="2" xfId="0" applyNumberFormat="1" applyFont="1" applyFill="1" applyBorder="1"/>
    <xf numFmtId="49" fontId="8" fillId="48" borderId="2" xfId="258" applyNumberFormat="1" applyFont="1" applyFill="1" applyBorder="1"/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8" fillId="0" borderId="0" xfId="0" quotePrefix="1" applyFont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0" xfId="0" quotePrefix="1" applyFont="1" applyBorder="1" applyAlignment="1">
      <alignment horizontal="center"/>
    </xf>
    <xf numFmtId="0" fontId="8" fillId="0" borderId="0" xfId="0" quotePrefix="1" applyFont="1"/>
    <xf numFmtId="0" fontId="8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8" fillId="0" borderId="0" xfId="0" applyNumberFormat="1" applyFont="1" applyAlignment="1">
      <alignment horizontal="center" vertical="center"/>
    </xf>
    <xf numFmtId="190" fontId="8" fillId="0" borderId="20" xfId="0" applyNumberFormat="1" applyFont="1" applyBorder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190" fontId="8" fillId="0" borderId="20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148" fillId="0" borderId="0" xfId="0" applyFont="1" applyAlignment="1" applyProtection="1">
      <alignment horizontal="center"/>
      <protection locked="0"/>
    </xf>
    <xf numFmtId="0" fontId="148" fillId="0" borderId="130" xfId="0" applyFont="1" applyBorder="1" applyAlignment="1" applyProtection="1">
      <alignment horizontal="left"/>
      <protection locked="0"/>
    </xf>
    <xf numFmtId="0" fontId="148" fillId="0" borderId="0" xfId="0" applyFont="1" applyAlignment="1" applyProtection="1">
      <protection locked="0"/>
    </xf>
    <xf numFmtId="0" fontId="148" fillId="3" borderId="130" xfId="0" applyFont="1" applyFill="1" applyBorder="1" applyAlignment="1" applyProtection="1">
      <protection locked="0"/>
    </xf>
    <xf numFmtId="0" fontId="148" fillId="0" borderId="47" xfId="0" applyFont="1" applyBorder="1" applyAlignment="1" applyProtection="1">
      <protection locked="0"/>
    </xf>
    <xf numFmtId="0" fontId="148" fillId="0" borderId="130" xfId="0" applyFont="1" applyBorder="1" applyAlignment="1" applyProtection="1">
      <protection locked="0"/>
    </xf>
    <xf numFmtId="0" fontId="148" fillId="0" borderId="0" xfId="0" applyFont="1" applyBorder="1" applyAlignment="1" applyProtection="1">
      <protection locked="0"/>
    </xf>
    <xf numFmtId="0" fontId="148" fillId="0" borderId="0" xfId="0" applyFont="1" applyBorder="1" applyAlignment="1" applyProtection="1">
      <alignment horizontal="center"/>
      <protection locked="0"/>
    </xf>
    <xf numFmtId="0" fontId="148" fillId="3" borderId="130" xfId="0" applyFont="1" applyFill="1" applyBorder="1" applyAlignment="1" applyProtection="1">
      <alignment horizontal="left"/>
      <protection locked="0"/>
    </xf>
    <xf numFmtId="0" fontId="148" fillId="0" borderId="47" xfId="0" applyFont="1" applyBorder="1" applyAlignment="1" applyProtection="1">
      <alignment horizontal="left"/>
      <protection locked="0"/>
    </xf>
    <xf numFmtId="0" fontId="148" fillId="0" borderId="130" xfId="0" applyFont="1" applyFill="1" applyBorder="1" applyAlignment="1" applyProtection="1">
      <alignment horizontal="left"/>
      <protection locked="0"/>
    </xf>
    <xf numFmtId="0" fontId="128" fillId="0" borderId="130" xfId="0" applyFont="1" applyBorder="1" applyAlignment="1" applyProtection="1">
      <alignment horizontal="left"/>
      <protection locked="0"/>
    </xf>
    <xf numFmtId="1" fontId="94" fillId="0" borderId="0" xfId="0" applyNumberFormat="1" applyFont="1" applyAlignment="1" applyProtection="1">
      <alignment horizontal="center"/>
      <protection locked="0"/>
    </xf>
    <xf numFmtId="191" fontId="148" fillId="0" borderId="0" xfId="0" applyNumberFormat="1" applyFont="1" applyAlignment="1" applyProtection="1">
      <alignment horizontal="center"/>
      <protection locked="0"/>
    </xf>
    <xf numFmtId="0" fontId="148" fillId="9" borderId="130" xfId="0" applyFont="1" applyFill="1" applyBorder="1" applyAlignment="1" applyProtection="1">
      <alignment horizontal="left"/>
      <protection locked="0"/>
    </xf>
    <xf numFmtId="0" fontId="94" fillId="0" borderId="69" xfId="0" applyFont="1" applyBorder="1" applyAlignment="1" applyProtection="1">
      <alignment horizontal="center"/>
      <protection locked="0"/>
    </xf>
    <xf numFmtId="191" fontId="148" fillId="0" borderId="20" xfId="0" applyNumberFormat="1" applyFont="1" applyBorder="1" applyAlignment="1" applyProtection="1">
      <alignment horizontal="center"/>
      <protection locked="0"/>
    </xf>
    <xf numFmtId="0" fontId="148" fillId="0" borderId="82" xfId="0" applyFont="1" applyBorder="1" applyAlignment="1" applyProtection="1">
      <alignment horizontal="center"/>
      <protection locked="0"/>
    </xf>
    <xf numFmtId="0" fontId="94" fillId="0" borderId="131" xfId="0" applyFont="1" applyBorder="1" applyAlignment="1" applyProtection="1">
      <alignment horizontal="left"/>
      <protection locked="0"/>
    </xf>
    <xf numFmtId="0" fontId="94" fillId="0" borderId="20" xfId="0" applyFont="1" applyBorder="1" applyAlignment="1" applyProtection="1">
      <alignment horizontal="center"/>
      <protection locked="0"/>
    </xf>
    <xf numFmtId="0" fontId="94" fillId="0" borderId="48" xfId="0" applyFont="1" applyBorder="1" applyAlignment="1" applyProtection="1">
      <alignment horizontal="center"/>
      <protection locked="0"/>
    </xf>
    <xf numFmtId="0" fontId="148" fillId="0" borderId="57" xfId="0" applyFont="1" applyBorder="1" applyAlignment="1" applyProtection="1">
      <alignment horizontal="center"/>
      <protection locked="0"/>
    </xf>
    <xf numFmtId="0" fontId="148" fillId="0" borderId="132" xfId="0" applyFont="1" applyBorder="1" applyAlignment="1" applyProtection="1">
      <alignment horizontal="left"/>
      <protection locked="0"/>
    </xf>
    <xf numFmtId="0" fontId="148" fillId="0" borderId="117" xfId="0" applyFont="1" applyBorder="1" applyAlignment="1" applyProtection="1">
      <alignment horizontal="center"/>
      <protection locked="0"/>
    </xf>
    <xf numFmtId="0" fontId="148" fillId="0" borderId="117" xfId="0" applyFont="1" applyFill="1" applyBorder="1" applyAlignment="1" applyProtection="1">
      <alignment horizontal="center"/>
      <protection locked="0"/>
    </xf>
    <xf numFmtId="0" fontId="148" fillId="8" borderId="117" xfId="0" applyFont="1" applyFill="1" applyBorder="1" applyAlignment="1" applyProtection="1">
      <alignment horizontal="center"/>
      <protection locked="0"/>
    </xf>
    <xf numFmtId="0" fontId="148" fillId="8" borderId="130" xfId="0" applyFont="1" applyFill="1" applyBorder="1" applyAlignment="1" applyProtection="1">
      <alignment horizontal="left"/>
      <protection locked="0"/>
    </xf>
    <xf numFmtId="0" fontId="148" fillId="9" borderId="117" xfId="0" applyFont="1" applyFill="1" applyBorder="1" applyAlignment="1" applyProtection="1">
      <alignment horizontal="center"/>
      <protection locked="0"/>
    </xf>
    <xf numFmtId="0" fontId="148" fillId="0" borderId="117" xfId="0" applyFont="1" applyBorder="1" applyAlignment="1" applyProtection="1">
      <alignment horizontal="center" vertical="center"/>
      <protection locked="0"/>
    </xf>
    <xf numFmtId="49" fontId="148" fillId="0" borderId="130" xfId="0" applyNumberFormat="1" applyFont="1" applyBorder="1" applyAlignment="1" applyProtection="1">
      <alignment horizontal="left"/>
      <protection locked="0"/>
    </xf>
    <xf numFmtId="191" fontId="148" fillId="0" borderId="108" xfId="0" applyNumberFormat="1" applyFont="1" applyBorder="1" applyAlignment="1" applyProtection="1">
      <alignment horizontal="center"/>
      <protection locked="0"/>
    </xf>
    <xf numFmtId="191" fontId="148" fillId="0" borderId="12" xfId="0" applyNumberFormat="1" applyFont="1" applyBorder="1" applyAlignment="1" applyProtection="1">
      <alignment horizontal="center"/>
      <protection locked="0"/>
    </xf>
    <xf numFmtId="191" fontId="148" fillId="3" borderId="12" xfId="0" applyNumberFormat="1" applyFont="1" applyFill="1" applyBorder="1" applyAlignment="1" applyProtection="1">
      <alignment horizontal="center"/>
      <protection locked="0"/>
    </xf>
    <xf numFmtId="0" fontId="148" fillId="0" borderId="133" xfId="0" applyFont="1" applyBorder="1" applyAlignment="1" applyProtection="1">
      <alignment horizontal="center"/>
      <protection locked="0"/>
    </xf>
    <xf numFmtId="0" fontId="148" fillId="0" borderId="132" xfId="0" applyFont="1" applyBorder="1" applyAlignment="1" applyProtection="1">
      <protection locked="0"/>
    </xf>
    <xf numFmtId="0" fontId="148" fillId="0" borderId="134" xfId="0" applyFont="1" applyBorder="1" applyAlignment="1" applyProtection="1">
      <alignment horizontal="center"/>
      <protection locked="0"/>
    </xf>
    <xf numFmtId="0" fontId="148" fillId="0" borderId="134" xfId="0" applyFont="1" applyFill="1" applyBorder="1" applyAlignment="1" applyProtection="1">
      <alignment horizontal="center"/>
      <protection locked="0"/>
    </xf>
    <xf numFmtId="0" fontId="148" fillId="3" borderId="117" xfId="0" applyFont="1" applyFill="1" applyBorder="1" applyAlignment="1" applyProtection="1">
      <alignment horizontal="center"/>
      <protection locked="0"/>
    </xf>
    <xf numFmtId="0" fontId="148" fillId="8" borderId="134" xfId="0" applyFont="1" applyFill="1" applyBorder="1" applyAlignment="1" applyProtection="1">
      <alignment horizontal="center"/>
      <protection locked="0"/>
    </xf>
    <xf numFmtId="0" fontId="151" fillId="0" borderId="130" xfId="0" applyFont="1" applyBorder="1" applyAlignment="1" applyProtection="1">
      <protection locked="0"/>
    </xf>
    <xf numFmtId="0" fontId="148" fillId="0" borderId="134" xfId="0" applyFont="1" applyBorder="1" applyAlignment="1" applyProtection="1">
      <alignment horizontal="center" vertical="center"/>
      <protection locked="0"/>
    </xf>
    <xf numFmtId="0" fontId="128" fillId="0" borderId="134" xfId="0" applyFont="1" applyBorder="1" applyAlignment="1" applyProtection="1">
      <alignment horizontal="center"/>
      <protection locked="0"/>
    </xf>
    <xf numFmtId="49" fontId="148" fillId="0" borderId="134" xfId="0" applyNumberFormat="1" applyFont="1" applyBorder="1" applyAlignment="1" applyProtection="1">
      <alignment horizontal="center"/>
      <protection locked="0"/>
    </xf>
    <xf numFmtId="0" fontId="148" fillId="3" borderId="57" xfId="0" applyFont="1" applyFill="1" applyBorder="1" applyAlignment="1" applyProtection="1">
      <alignment horizontal="center"/>
      <protection locked="0"/>
    </xf>
    <xf numFmtId="0" fontId="148" fillId="3" borderId="132" xfId="0" applyFont="1" applyFill="1" applyBorder="1" applyAlignment="1" applyProtection="1">
      <protection locked="0"/>
    </xf>
    <xf numFmtId="0" fontId="151" fillId="0" borderId="134" xfId="0" applyFont="1" applyBorder="1" applyAlignment="1" applyProtection="1">
      <alignment horizontal="center"/>
      <protection locked="0"/>
    </xf>
    <xf numFmtId="0" fontId="8" fillId="0" borderId="0" xfId="0" applyFont="1" applyFill="1" applyAlignment="1">
      <alignment horizontal="right"/>
    </xf>
    <xf numFmtId="19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/>
    </xf>
    <xf numFmtId="0" fontId="103" fillId="0" borderId="74" xfId="0" applyFont="1" applyBorder="1" applyAlignment="1" applyProtection="1">
      <alignment horizontal="center" vertical="center" wrapText="1"/>
      <protection locked="0"/>
    </xf>
    <xf numFmtId="0" fontId="103" fillId="0" borderId="50" xfId="0" applyFont="1" applyBorder="1" applyAlignment="1" applyProtection="1">
      <alignment horizontal="center" vertical="center" wrapText="1"/>
      <protection locked="0"/>
    </xf>
    <xf numFmtId="0" fontId="103" fillId="31" borderId="50" xfId="0" applyFont="1" applyFill="1" applyBorder="1" applyAlignment="1" applyProtection="1">
      <alignment horizontal="center" vertical="center" wrapText="1"/>
      <protection locked="0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229" fillId="0" borderId="2" xfId="0" applyFont="1" applyFill="1" applyBorder="1"/>
    <xf numFmtId="0" fontId="229" fillId="0" borderId="24" xfId="0" applyFont="1" applyBorder="1" applyAlignment="1" applyProtection="1">
      <alignment horizontal="center" vertical="center" wrapText="1"/>
      <protection locked="0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141" fillId="3" borderId="0" xfId="0" applyFont="1" applyFill="1"/>
    <xf numFmtId="0" fontId="22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23" xfId="0" applyFont="1" applyBorder="1" applyAlignment="1" applyProtection="1">
      <alignment horizontal="center" vertical="center" wrapText="1"/>
      <protection locked="0"/>
    </xf>
    <xf numFmtId="0" fontId="49" fillId="0" borderId="0" xfId="259" applyFont="1" applyBorder="1" applyAlignment="1">
      <alignment horizontal="center"/>
    </xf>
    <xf numFmtId="8" fontId="49" fillId="27" borderId="19" xfId="259" applyNumberFormat="1" applyFont="1" applyFill="1" applyBorder="1"/>
    <xf numFmtId="0" fontId="133" fillId="0" borderId="46" xfId="259" applyNumberFormat="1" applyFont="1" applyBorder="1" applyAlignment="1"/>
    <xf numFmtId="0" fontId="49" fillId="27" borderId="114" xfId="259" applyFont="1" applyFill="1" applyBorder="1"/>
    <xf numFmtId="0" fontId="129" fillId="0" borderId="4" xfId="259" applyNumberFormat="1" applyFont="1" applyBorder="1"/>
    <xf numFmtId="0" fontId="129" fillId="0" borderId="4" xfId="259" applyNumberFormat="1" applyFont="1" applyFill="1" applyBorder="1"/>
    <xf numFmtId="0" fontId="49" fillId="27" borderId="4" xfId="259" applyFont="1" applyFill="1" applyBorder="1"/>
    <xf numFmtId="49" fontId="49" fillId="0" borderId="4" xfId="259" applyNumberFormat="1" applyFont="1" applyBorder="1"/>
    <xf numFmtId="0" fontId="49" fillId="0" borderId="4" xfId="259" applyFont="1" applyBorder="1"/>
    <xf numFmtId="0" fontId="67" fillId="0" borderId="4" xfId="259" applyNumberFormat="1" applyFont="1" applyBorder="1"/>
    <xf numFmtId="8" fontId="49" fillId="15" borderId="114" xfId="259" applyNumberFormat="1" applyFont="1" applyFill="1" applyBorder="1"/>
    <xf numFmtId="0" fontId="67" fillId="0" borderId="4" xfId="259" applyNumberFormat="1" applyFont="1" applyFill="1" applyBorder="1"/>
    <xf numFmtId="0" fontId="133" fillId="15" borderId="114" xfId="259" applyNumberFormat="1" applyFont="1" applyFill="1" applyBorder="1" applyAlignment="1"/>
    <xf numFmtId="0" fontId="133" fillId="0" borderId="13" xfId="259" applyNumberFormat="1" applyFont="1" applyFill="1" applyBorder="1" applyAlignment="1"/>
    <xf numFmtId="0" fontId="49" fillId="15" borderId="114" xfId="259" applyFont="1" applyFill="1" applyBorder="1"/>
    <xf numFmtId="0" fontId="49" fillId="15" borderId="4" xfId="259" applyFont="1" applyFill="1" applyBorder="1"/>
    <xf numFmtId="0" fontId="49" fillId="27" borderId="17" xfId="259" applyFont="1" applyFill="1" applyBorder="1"/>
    <xf numFmtId="0" fontId="49" fillId="27" borderId="5" xfId="259" applyFont="1" applyFill="1" applyBorder="1"/>
    <xf numFmtId="0" fontId="49" fillId="15" borderId="5" xfId="259" applyFont="1" applyFill="1" applyBorder="1"/>
    <xf numFmtId="0" fontId="49" fillId="0" borderId="69" xfId="259" applyFont="1" applyBorder="1" applyAlignment="1">
      <alignment horizontal="center"/>
    </xf>
    <xf numFmtId="171" fontId="49" fillId="0" borderId="47" xfId="259" applyNumberFormat="1" applyFont="1" applyBorder="1" applyAlignment="1">
      <alignment horizontal="center"/>
    </xf>
    <xf numFmtId="0" fontId="49" fillId="0" borderId="69" xfId="259" applyFont="1" applyBorder="1"/>
    <xf numFmtId="171" fontId="49" fillId="0" borderId="47" xfId="259" applyNumberFormat="1" applyFont="1" applyBorder="1"/>
    <xf numFmtId="0" fontId="49" fillId="0" borderId="69" xfId="259" applyFont="1" applyFill="1" applyBorder="1"/>
    <xf numFmtId="171" fontId="49" fillId="0" borderId="47" xfId="259" applyNumberFormat="1" applyFont="1" applyFill="1" applyBorder="1"/>
    <xf numFmtId="0" fontId="129" fillId="0" borderId="136" xfId="259" applyNumberFormat="1" applyFont="1" applyFill="1" applyBorder="1"/>
    <xf numFmtId="171" fontId="129" fillId="0" borderId="47" xfId="259" applyNumberFormat="1" applyFont="1" applyFill="1" applyBorder="1"/>
    <xf numFmtId="0" fontId="49" fillId="27" borderId="137" xfId="259" applyFont="1" applyFill="1" applyBorder="1"/>
    <xf numFmtId="171" fontId="49" fillId="27" borderId="64" xfId="259" applyNumberFormat="1" applyFont="1" applyFill="1" applyBorder="1"/>
    <xf numFmtId="0" fontId="129" fillId="0" borderId="136" xfId="259" applyNumberFormat="1" applyFont="1" applyBorder="1"/>
    <xf numFmtId="0" fontId="129" fillId="0" borderId="47" xfId="259" applyNumberFormat="1" applyFont="1" applyBorder="1"/>
    <xf numFmtId="0" fontId="49" fillId="27" borderId="70" xfId="259" applyFont="1" applyFill="1" applyBorder="1"/>
    <xf numFmtId="0" fontId="133" fillId="0" borderId="54" xfId="259" applyNumberFormat="1" applyFont="1" applyBorder="1" applyAlignment="1"/>
    <xf numFmtId="0" fontId="129" fillId="0" borderId="49" xfId="259" applyNumberFormat="1" applyFont="1" applyBorder="1"/>
    <xf numFmtId="0" fontId="49" fillId="27" borderId="139" xfId="259" applyFont="1" applyFill="1" applyBorder="1"/>
    <xf numFmtId="171" fontId="49" fillId="27" borderId="99" xfId="259" applyNumberFormat="1" applyFont="1" applyFill="1" applyBorder="1"/>
    <xf numFmtId="0" fontId="129" fillId="0" borderId="54" xfId="259" applyNumberFormat="1" applyFont="1" applyBorder="1"/>
    <xf numFmtId="0" fontId="129" fillId="0" borderId="54" xfId="259" applyNumberFormat="1" applyFont="1" applyFill="1" applyBorder="1"/>
    <xf numFmtId="0" fontId="129" fillId="0" borderId="49" xfId="259" applyNumberFormat="1" applyFont="1" applyFill="1" applyBorder="1"/>
    <xf numFmtId="0" fontId="49" fillId="0" borderId="54" xfId="259" applyNumberFormat="1" applyFont="1" applyBorder="1" applyAlignment="1">
      <alignment horizontal="center"/>
    </xf>
    <xf numFmtId="171" fontId="49" fillId="0" borderId="49" xfId="259" applyNumberFormat="1" applyFont="1" applyBorder="1" applyAlignment="1">
      <alignment horizontal="center"/>
    </xf>
    <xf numFmtId="0" fontId="49" fillId="27" borderId="54" xfId="259" applyFont="1" applyFill="1" applyBorder="1"/>
    <xf numFmtId="171" fontId="48" fillId="27" borderId="49" xfId="259" applyNumberFormat="1" applyFont="1" applyFill="1" applyBorder="1"/>
    <xf numFmtId="49" fontId="49" fillId="0" borderId="54" xfId="259" applyNumberFormat="1" applyFont="1" applyBorder="1"/>
    <xf numFmtId="171" fontId="49" fillId="0" borderId="49" xfId="259" applyNumberFormat="1" applyFont="1" applyBorder="1"/>
    <xf numFmtId="0" fontId="49" fillId="0" borderId="54" xfId="259" applyFont="1" applyBorder="1"/>
    <xf numFmtId="0" fontId="67" fillId="0" borderId="54" xfId="259" applyNumberFormat="1" applyFont="1" applyBorder="1"/>
    <xf numFmtId="171" fontId="67" fillId="0" borderId="49" xfId="259" applyNumberFormat="1" applyFont="1" applyBorder="1"/>
    <xf numFmtId="0" fontId="49" fillId="15" borderId="139" xfId="259" applyFont="1" applyFill="1" applyBorder="1"/>
    <xf numFmtId="171" fontId="49" fillId="15" borderId="99" xfId="259" applyNumberFormat="1" applyFont="1" applyFill="1" applyBorder="1"/>
    <xf numFmtId="0" fontId="67" fillId="0" borderId="54" xfId="259" applyNumberFormat="1" applyFont="1" applyFill="1" applyBorder="1"/>
    <xf numFmtId="0" fontId="67" fillId="0" borderId="49" xfId="259" applyNumberFormat="1" applyFont="1" applyFill="1" applyBorder="1"/>
    <xf numFmtId="0" fontId="49" fillId="15" borderId="70" xfId="259" applyFont="1" applyFill="1" applyBorder="1"/>
    <xf numFmtId="0" fontId="133" fillId="0" borderId="54" xfId="259" applyNumberFormat="1" applyFont="1" applyFill="1" applyBorder="1" applyAlignment="1"/>
    <xf numFmtId="0" fontId="49" fillId="15" borderId="54" xfId="259" applyFont="1" applyFill="1" applyBorder="1"/>
    <xf numFmtId="171" fontId="48" fillId="15" borderId="49" xfId="259" applyNumberFormat="1" applyFont="1" applyFill="1" applyBorder="1"/>
    <xf numFmtId="171" fontId="53" fillId="0" borderId="54" xfId="259" applyNumberFormat="1" applyFont="1" applyBorder="1" applyAlignment="1">
      <alignment horizontal="right" vertical="center"/>
    </xf>
    <xf numFmtId="171" fontId="53" fillId="0" borderId="49" xfId="259" applyNumberFormat="1" applyFont="1" applyBorder="1" applyAlignment="1">
      <alignment horizontal="right" vertical="center"/>
    </xf>
    <xf numFmtId="171" fontId="49" fillId="0" borderId="0" xfId="259" applyNumberFormat="1" applyFont="1" applyBorder="1" applyAlignment="1">
      <alignment horizontal="center"/>
    </xf>
    <xf numFmtId="171" fontId="49" fillId="0" borderId="0" xfId="259" applyNumberFormat="1" applyFont="1" applyBorder="1"/>
    <xf numFmtId="171" fontId="49" fillId="0" borderId="0" xfId="259" applyNumberFormat="1" applyFont="1" applyFill="1" applyBorder="1"/>
    <xf numFmtId="171" fontId="129" fillId="0" borderId="0" xfId="259" applyNumberFormat="1" applyFont="1" applyFill="1" applyBorder="1"/>
    <xf numFmtId="171" fontId="49" fillId="27" borderId="114" xfId="259" applyNumberFormat="1" applyFont="1" applyFill="1" applyBorder="1"/>
    <xf numFmtId="0" fontId="133" fillId="27" borderId="19" xfId="259" applyNumberFormat="1" applyFont="1" applyFill="1" applyBorder="1"/>
    <xf numFmtId="171" fontId="49" fillId="0" borderId="4" xfId="259" applyNumberFormat="1" applyFont="1" applyBorder="1" applyAlignment="1">
      <alignment horizontal="center"/>
    </xf>
    <xf numFmtId="171" fontId="48" fillId="27" borderId="4" xfId="259" applyNumberFormat="1" applyFont="1" applyFill="1" applyBorder="1"/>
    <xf numFmtId="171" fontId="49" fillId="0" borderId="4" xfId="259" applyNumberFormat="1" applyFont="1" applyBorder="1"/>
    <xf numFmtId="171" fontId="67" fillId="0" borderId="4" xfId="259" applyNumberFormat="1" applyFont="1" applyBorder="1"/>
    <xf numFmtId="171" fontId="49" fillId="15" borderId="114" xfId="259" applyNumberFormat="1" applyFont="1" applyFill="1" applyBorder="1"/>
    <xf numFmtId="171" fontId="48" fillId="15" borderId="4" xfId="259" applyNumberFormat="1" applyFont="1" applyFill="1" applyBorder="1"/>
    <xf numFmtId="1" fontId="129" fillId="0" borderId="5" xfId="259" applyNumberFormat="1" applyFont="1" applyBorder="1"/>
    <xf numFmtId="1" fontId="129" fillId="0" borderId="5" xfId="259" applyNumberFormat="1" applyFont="1" applyFill="1" applyBorder="1"/>
    <xf numFmtId="1" fontId="67" fillId="0" borderId="5" xfId="259" applyNumberFormat="1" applyFont="1" applyBorder="1" applyAlignment="1">
      <alignment horizontal="right"/>
    </xf>
    <xf numFmtId="1" fontId="67" fillId="0" borderId="5" xfId="259" applyNumberFormat="1" applyFont="1" applyFill="1" applyBorder="1"/>
    <xf numFmtId="0" fontId="49" fillId="0" borderId="47" xfId="259" applyNumberFormat="1" applyFont="1" applyBorder="1" applyAlignment="1">
      <alignment horizontal="center"/>
    </xf>
    <xf numFmtId="0" fontId="49" fillId="0" borderId="47" xfId="259" applyNumberFormat="1" applyFont="1" applyBorder="1"/>
    <xf numFmtId="0" fontId="49" fillId="0" borderId="47" xfId="259" applyNumberFormat="1" applyFont="1" applyFill="1" applyBorder="1"/>
    <xf numFmtId="0" fontId="129" fillId="0" borderId="69" xfId="259" applyNumberFormat="1" applyFont="1" applyFill="1" applyBorder="1" applyAlignment="1">
      <alignment horizontal="right"/>
    </xf>
    <xf numFmtId="0" fontId="129" fillId="0" borderId="47" xfId="259" applyNumberFormat="1" applyFont="1" applyFill="1" applyBorder="1"/>
    <xf numFmtId="0" fontId="49" fillId="27" borderId="137" xfId="259" applyFont="1" applyFill="1" applyBorder="1" applyAlignment="1">
      <alignment horizontal="right"/>
    </xf>
    <xf numFmtId="0" fontId="129" fillId="0" borderId="69" xfId="259" applyNumberFormat="1" applyFont="1" applyBorder="1" applyAlignment="1">
      <alignment horizontal="right"/>
    </xf>
    <xf numFmtId="0" fontId="129" fillId="0" borderId="136" xfId="259" applyNumberFormat="1" applyFont="1" applyFill="1" applyBorder="1" applyAlignment="1">
      <alignment horizontal="right"/>
    </xf>
    <xf numFmtId="0" fontId="129" fillId="0" borderId="54" xfId="259" applyNumberFormat="1" applyFont="1" applyBorder="1" applyAlignment="1">
      <alignment horizontal="right"/>
    </xf>
    <xf numFmtId="0" fontId="49" fillId="27" borderId="139" xfId="259" applyFont="1" applyFill="1" applyBorder="1" applyAlignment="1">
      <alignment horizontal="right"/>
    </xf>
    <xf numFmtId="0" fontId="129" fillId="0" borderId="54" xfId="259" applyNumberFormat="1" applyFont="1" applyFill="1" applyBorder="1" applyAlignment="1">
      <alignment horizontal="right"/>
    </xf>
    <xf numFmtId="0" fontId="49" fillId="0" borderId="54" xfId="259" applyNumberFormat="1" applyFont="1" applyBorder="1" applyAlignment="1">
      <alignment horizontal="right"/>
    </xf>
    <xf numFmtId="0" fontId="49" fillId="0" borderId="49" xfId="259" applyNumberFormat="1" applyFont="1" applyBorder="1" applyAlignment="1">
      <alignment horizontal="center"/>
    </xf>
    <xf numFmtId="0" fontId="49" fillId="27" borderId="54" xfId="259" applyFont="1" applyFill="1" applyBorder="1" applyAlignment="1">
      <alignment horizontal="right"/>
    </xf>
    <xf numFmtId="0" fontId="49" fillId="0" borderId="49" xfId="259" applyNumberFormat="1" applyFont="1" applyBorder="1"/>
    <xf numFmtId="0" fontId="67" fillId="0" borderId="54" xfId="259" applyNumberFormat="1" applyFont="1" applyBorder="1" applyAlignment="1">
      <alignment horizontal="right"/>
    </xf>
    <xf numFmtId="0" fontId="67" fillId="0" borderId="49" xfId="259" applyNumberFormat="1" applyFont="1" applyBorder="1" applyAlignment="1">
      <alignment horizontal="right"/>
    </xf>
    <xf numFmtId="0" fontId="67" fillId="0" borderId="54" xfId="259" applyNumberFormat="1" applyFont="1" applyFill="1" applyBorder="1" applyAlignment="1">
      <alignment horizontal="right"/>
    </xf>
    <xf numFmtId="0" fontId="49" fillId="15" borderId="139" xfId="259" applyFont="1" applyFill="1" applyBorder="1" applyAlignment="1">
      <alignment horizontal="left"/>
    </xf>
    <xf numFmtId="1" fontId="129" fillId="0" borderId="4" xfId="259" applyNumberFormat="1" applyFont="1" applyBorder="1"/>
    <xf numFmtId="1" fontId="129" fillId="0" borderId="4" xfId="259" applyNumberFormat="1" applyFont="1" applyFill="1" applyBorder="1"/>
    <xf numFmtId="1" fontId="67" fillId="0" borderId="4" xfId="259" applyNumberFormat="1" applyFont="1" applyBorder="1"/>
    <xf numFmtId="1" fontId="67" fillId="0" borderId="4" xfId="259" applyNumberFormat="1" applyFont="1" applyFill="1" applyBorder="1"/>
    <xf numFmtId="171" fontId="49" fillId="15" borderId="4" xfId="259" applyNumberFormat="1" applyFont="1" applyFill="1" applyBorder="1"/>
    <xf numFmtId="0" fontId="49" fillId="0" borderId="69" xfId="259" applyNumberFormat="1" applyFont="1" applyBorder="1" applyAlignment="1">
      <alignment horizontal="center"/>
    </xf>
    <xf numFmtId="0" fontId="49" fillId="0" borderId="47" xfId="259" applyFont="1" applyBorder="1"/>
    <xf numFmtId="0" fontId="133" fillId="0" borderId="47" xfId="259" applyFont="1" applyFill="1" applyBorder="1" applyAlignment="1">
      <alignment horizontal="center"/>
    </xf>
    <xf numFmtId="1" fontId="129" fillId="0" borderId="69" xfId="259" applyNumberFormat="1" applyFont="1" applyFill="1" applyBorder="1"/>
    <xf numFmtId="1" fontId="129" fillId="0" borderId="47" xfId="259" applyNumberFormat="1" applyFont="1" applyFill="1" applyBorder="1"/>
    <xf numFmtId="1" fontId="129" fillId="0" borderId="69" xfId="259" applyNumberFormat="1" applyFont="1" applyBorder="1"/>
    <xf numFmtId="1" fontId="129" fillId="0" borderId="47" xfId="259" applyNumberFormat="1" applyFont="1" applyBorder="1"/>
    <xf numFmtId="49" fontId="49" fillId="0" borderId="69" xfId="259" applyNumberFormat="1" applyFont="1" applyBorder="1"/>
    <xf numFmtId="49" fontId="49" fillId="0" borderId="47" xfId="259" applyNumberFormat="1" applyFont="1" applyBorder="1"/>
    <xf numFmtId="1" fontId="67" fillId="0" borderId="69" xfId="259" applyNumberFormat="1" applyFont="1" applyBorder="1"/>
    <xf numFmtId="1" fontId="67" fillId="0" borderId="47" xfId="259" applyNumberFormat="1" applyFont="1" applyBorder="1"/>
    <xf numFmtId="171" fontId="49" fillId="15" borderId="64" xfId="259" applyNumberFormat="1" applyFont="1" applyFill="1" applyBorder="1"/>
    <xf numFmtId="1" fontId="67" fillId="0" borderId="47" xfId="259" applyNumberFormat="1" applyFont="1" applyFill="1" applyBorder="1"/>
    <xf numFmtId="171" fontId="53" fillId="0" borderId="69" xfId="259" applyNumberFormat="1" applyFont="1" applyBorder="1" applyAlignment="1">
      <alignment horizontal="right" vertical="center"/>
    </xf>
    <xf numFmtId="171" fontId="53" fillId="0" borderId="47" xfId="259" applyNumberFormat="1" applyFont="1" applyBorder="1" applyAlignment="1">
      <alignment horizontal="right" vertical="center"/>
    </xf>
    <xf numFmtId="0" fontId="49" fillId="0" borderId="47" xfId="259" applyFont="1" applyFill="1" applyBorder="1"/>
    <xf numFmtId="0" fontId="49" fillId="27" borderId="64" xfId="259" applyFont="1" applyFill="1" applyBorder="1"/>
    <xf numFmtId="1" fontId="49" fillId="27" borderId="137" xfId="259" applyNumberFormat="1" applyFont="1" applyFill="1" applyBorder="1"/>
    <xf numFmtId="1" fontId="49" fillId="27" borderId="64" xfId="259" applyNumberFormat="1" applyFont="1" applyFill="1" applyBorder="1"/>
    <xf numFmtId="1" fontId="129" fillId="0" borderId="136" xfId="259" applyNumberFormat="1" applyFont="1" applyFill="1" applyBorder="1"/>
    <xf numFmtId="0" fontId="49" fillId="27" borderId="136" xfId="259" applyFont="1" applyFill="1" applyBorder="1"/>
    <xf numFmtId="0" fontId="49" fillId="27" borderId="47" xfId="259" applyFont="1" applyFill="1" applyBorder="1"/>
    <xf numFmtId="0" fontId="49" fillId="0" borderId="135" xfId="259" applyFont="1" applyBorder="1" applyAlignment="1">
      <alignment horizontal="center"/>
    </xf>
    <xf numFmtId="0" fontId="49" fillId="0" borderId="135" xfId="259" applyNumberFormat="1" applyFont="1" applyBorder="1" applyAlignment="1">
      <alignment horizontal="center"/>
    </xf>
    <xf numFmtId="0" fontId="49" fillId="0" borderId="135" xfId="259" applyFont="1" applyBorder="1"/>
    <xf numFmtId="0" fontId="49" fillId="0" borderId="135" xfId="259" applyFont="1" applyFill="1" applyBorder="1"/>
    <xf numFmtId="1" fontId="129" fillId="0" borderId="135" xfId="259" applyNumberFormat="1" applyFont="1" applyFill="1" applyBorder="1"/>
    <xf numFmtId="1" fontId="129" fillId="0" borderId="135" xfId="259" applyNumberFormat="1" applyFont="1" applyBorder="1"/>
    <xf numFmtId="171" fontId="49" fillId="27" borderId="135" xfId="259" applyNumberFormat="1" applyFont="1" applyFill="1" applyBorder="1"/>
    <xf numFmtId="49" fontId="49" fillId="0" borderId="135" xfId="259" applyNumberFormat="1" applyFont="1" applyBorder="1"/>
    <xf numFmtId="1" fontId="67" fillId="0" borderId="135" xfId="259" applyNumberFormat="1" applyFont="1" applyBorder="1"/>
    <xf numFmtId="1" fontId="67" fillId="0" borderId="135" xfId="259" applyNumberFormat="1" applyFont="1" applyFill="1" applyBorder="1"/>
    <xf numFmtId="171" fontId="49" fillId="15" borderId="135" xfId="259" applyNumberFormat="1" applyFont="1" applyFill="1" applyBorder="1"/>
    <xf numFmtId="171" fontId="53" fillId="0" borderId="135" xfId="259" applyNumberFormat="1" applyFont="1" applyBorder="1" applyAlignment="1">
      <alignment horizontal="right" vertical="center"/>
    </xf>
    <xf numFmtId="171" fontId="48" fillId="15" borderId="47" xfId="259" applyNumberFormat="1" applyFont="1" applyFill="1" applyBorder="1"/>
    <xf numFmtId="0" fontId="94" fillId="0" borderId="0" xfId="0" applyFont="1" applyFill="1" applyBorder="1" applyAlignment="1">
      <alignment horizontal="center"/>
    </xf>
    <xf numFmtId="0" fontId="14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94" fillId="0" borderId="0" xfId="0" applyFont="1" applyFill="1" applyBorder="1"/>
    <xf numFmtId="0" fontId="9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wrapText="1"/>
    </xf>
    <xf numFmtId="0" fontId="94" fillId="0" borderId="0" xfId="0" applyFont="1" applyFill="1" applyBorder="1" applyAlignment="1">
      <alignment horizontal="center" vertical="center" wrapText="1"/>
    </xf>
    <xf numFmtId="0" fontId="148" fillId="0" borderId="20" xfId="0" applyFont="1" applyFill="1" applyBorder="1"/>
    <xf numFmtId="0" fontId="94" fillId="0" borderId="47" xfId="0" applyFont="1" applyFill="1" applyBorder="1" applyAlignment="1">
      <alignment horizontal="center" vertical="center" wrapText="1"/>
    </xf>
    <xf numFmtId="0" fontId="94" fillId="0" borderId="47" xfId="0" applyFont="1" applyFill="1" applyBorder="1" applyAlignment="1">
      <alignment horizontal="center"/>
    </xf>
    <xf numFmtId="0" fontId="94" fillId="0" borderId="47" xfId="0" applyFont="1" applyFill="1" applyBorder="1"/>
    <xf numFmtId="0" fontId="227" fillId="0" borderId="0" xfId="0" applyFont="1"/>
    <xf numFmtId="0" fontId="8" fillId="0" borderId="20" xfId="0" applyFont="1" applyFill="1" applyBorder="1"/>
    <xf numFmtId="0" fontId="8" fillId="0" borderId="26" xfId="0" applyFont="1" applyFill="1" applyBorder="1"/>
    <xf numFmtId="0" fontId="227" fillId="0" borderId="103" xfId="0" applyFont="1" applyBorder="1"/>
    <xf numFmtId="0" fontId="148" fillId="0" borderId="10" xfId="0" applyFont="1" applyFill="1" applyBorder="1"/>
    <xf numFmtId="0" fontId="8" fillId="0" borderId="47" xfId="0" applyFont="1" applyFill="1" applyBorder="1" applyAlignment="1">
      <alignment horizontal="center"/>
    </xf>
    <xf numFmtId="0" fontId="8" fillId="0" borderId="142" xfId="0" applyFont="1" applyFill="1" applyBorder="1" applyAlignment="1">
      <alignment horizontal="center"/>
    </xf>
    <xf numFmtId="0" fontId="157" fillId="0" borderId="0" xfId="0" applyFont="1" applyFill="1" applyBorder="1"/>
    <xf numFmtId="0" fontId="157" fillId="0" borderId="26" xfId="0" applyFont="1" applyFill="1" applyBorder="1"/>
    <xf numFmtId="0" fontId="8" fillId="0" borderId="47" xfId="0" applyFont="1" applyFill="1" applyBorder="1" applyAlignment="1">
      <alignment horizontal="left"/>
    </xf>
    <xf numFmtId="0" fontId="8" fillId="0" borderId="141" xfId="0" applyFont="1" applyFill="1" applyBorder="1" applyAlignment="1">
      <alignment horizontal="left"/>
    </xf>
    <xf numFmtId="0" fontId="8" fillId="0" borderId="111" xfId="0" applyFont="1" applyFill="1" applyBorder="1" applyAlignment="1">
      <alignment horizontal="left"/>
    </xf>
    <xf numFmtId="0" fontId="8" fillId="0" borderId="48" xfId="0" applyFont="1" applyFill="1" applyBorder="1" applyAlignment="1">
      <alignment horizontal="left"/>
    </xf>
    <xf numFmtId="0" fontId="226" fillId="0" borderId="25" xfId="0" applyFont="1" applyBorder="1" applyAlignment="1" applyProtection="1">
      <alignment horizontal="left" vertical="center" wrapText="1"/>
      <protection locked="0"/>
    </xf>
    <xf numFmtId="0" fontId="226" fillId="0" borderId="60" xfId="0" applyFont="1" applyBorder="1" applyAlignment="1" applyProtection="1">
      <alignment horizontal="left" vertical="center"/>
      <protection locked="0"/>
    </xf>
    <xf numFmtId="0" fontId="26" fillId="0" borderId="28" xfId="0" applyFont="1" applyBorder="1" applyAlignment="1" applyProtection="1">
      <alignment horizontal="center" vertical="center" wrapText="1"/>
      <protection locked="0"/>
    </xf>
    <xf numFmtId="0" fontId="26" fillId="0" borderId="119" xfId="0" applyFont="1" applyBorder="1" applyAlignment="1" applyProtection="1">
      <alignment horizontal="center" vertical="center"/>
      <protection locked="0"/>
    </xf>
    <xf numFmtId="0" fontId="332" fillId="31" borderId="23" xfId="0" applyFont="1" applyFill="1" applyBorder="1" applyAlignment="1" applyProtection="1">
      <alignment horizontal="center" vertical="center" wrapText="1"/>
      <protection locked="0"/>
    </xf>
    <xf numFmtId="0" fontId="232" fillId="0" borderId="32" xfId="0" applyFont="1" applyBorder="1" applyAlignment="1" applyProtection="1">
      <alignment horizontal="center" vertical="center"/>
      <protection locked="0"/>
    </xf>
    <xf numFmtId="49" fontId="333" fillId="25" borderId="23" xfId="0" applyNumberFormat="1" applyFont="1" applyFill="1" applyBorder="1" applyAlignment="1" applyProtection="1">
      <alignment horizontal="center" vertical="center" wrapText="1"/>
      <protection locked="0"/>
    </xf>
    <xf numFmtId="0" fontId="134" fillId="31" borderId="24" xfId="0" applyFont="1" applyFill="1" applyBorder="1" applyAlignment="1" applyProtection="1">
      <alignment horizontal="center" vertical="center" wrapText="1"/>
      <protection locked="0"/>
    </xf>
    <xf numFmtId="49" fontId="8" fillId="0" borderId="19" xfId="0" applyNumberFormat="1" applyFont="1" applyBorder="1"/>
    <xf numFmtId="49" fontId="8" fillId="3" borderId="0" xfId="0" applyNumberFormat="1" applyFont="1" applyFill="1" applyBorder="1" applyAlignment="1">
      <alignment wrapText="1"/>
    </xf>
    <xf numFmtId="167" fontId="17" fillId="0" borderId="0" xfId="0" applyNumberFormat="1" applyFont="1" applyBorder="1" applyAlignment="1">
      <alignment horizontal="center"/>
    </xf>
    <xf numFmtId="49" fontId="94" fillId="0" borderId="0" xfId="0" applyNumberFormat="1" applyFont="1" applyFill="1"/>
    <xf numFmtId="0" fontId="94" fillId="0" borderId="0" xfId="0" applyFont="1"/>
    <xf numFmtId="0" fontId="148" fillId="71" borderId="0" xfId="0" applyFont="1" applyFill="1"/>
    <xf numFmtId="49" fontId="148" fillId="3" borderId="117" xfId="0" applyNumberFormat="1" applyFont="1" applyFill="1" applyBorder="1" applyAlignment="1">
      <alignment wrapText="1"/>
    </xf>
    <xf numFmtId="0" fontId="148" fillId="0" borderId="0" xfId="0" applyFont="1" applyFill="1"/>
    <xf numFmtId="49" fontId="94" fillId="3" borderId="19" xfId="0" applyNumberFormat="1" applyFont="1" applyFill="1" applyBorder="1"/>
    <xf numFmtId="49" fontId="148" fillId="0" borderId="0" xfId="0" applyNumberFormat="1" applyFont="1" applyFill="1" applyAlignment="1">
      <alignment wrapText="1"/>
    </xf>
    <xf numFmtId="49" fontId="148" fillId="0" borderId="0" xfId="0" applyNumberFormat="1" applyFont="1" applyFill="1"/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226" fillId="0" borderId="21" xfId="0" applyFont="1" applyBorder="1" applyAlignment="1" applyProtection="1">
      <alignment horizontal="center" vertical="center" wrapText="1"/>
      <protection locked="0"/>
    </xf>
    <xf numFmtId="0" fontId="226" fillId="0" borderId="51" xfId="0" applyFont="1" applyBorder="1" applyAlignment="1" applyProtection="1">
      <alignment horizontal="center" vertical="center"/>
      <protection locked="0"/>
    </xf>
    <xf numFmtId="0" fontId="326" fillId="0" borderId="121" xfId="0" applyFont="1" applyFill="1" applyBorder="1" applyAlignment="1" applyProtection="1">
      <alignment horizontal="center" vertical="center" wrapText="1"/>
      <protection locked="0"/>
    </xf>
    <xf numFmtId="0" fontId="325" fillId="69" borderId="118" xfId="0" applyFont="1" applyFill="1" applyBorder="1" applyAlignment="1" applyProtection="1">
      <alignment horizontal="center" vertical="center" wrapText="1"/>
      <protection locked="0"/>
    </xf>
    <xf numFmtId="0" fontId="21" fillId="31" borderId="121" xfId="0" applyFont="1" applyFill="1" applyBorder="1" applyAlignment="1" applyProtection="1">
      <alignment horizontal="center" vertical="center" wrapText="1"/>
      <protection locked="0"/>
    </xf>
    <xf numFmtId="0" fontId="147" fillId="72" borderId="2" xfId="0" applyFont="1" applyFill="1" applyBorder="1"/>
    <xf numFmtId="0" fontId="147" fillId="72" borderId="2" xfId="0" applyFont="1" applyFill="1" applyBorder="1" applyAlignment="1">
      <alignment horizontal="center"/>
    </xf>
    <xf numFmtId="0" fontId="90" fillId="6" borderId="21" xfId="0" applyFont="1" applyFill="1" applyBorder="1" applyAlignment="1" applyProtection="1">
      <alignment horizontal="center" vertical="center" wrapText="1"/>
      <protection locked="0"/>
    </xf>
    <xf numFmtId="0" fontId="128" fillId="0" borderId="61" xfId="0" applyFont="1" applyBorder="1" applyAlignment="1" applyProtection="1">
      <alignment horizontal="center" vertical="center" wrapText="1"/>
      <protection locked="0"/>
    </xf>
    <xf numFmtId="167" fontId="103" fillId="0" borderId="60" xfId="0" applyNumberFormat="1" applyFont="1" applyBorder="1" applyAlignment="1" applyProtection="1">
      <alignment horizontal="left" vertical="center" wrapText="1"/>
      <protection locked="0"/>
    </xf>
    <xf numFmtId="0" fontId="103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74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20" xfId="0" applyFont="1" applyBorder="1" applyAlignment="1" applyProtection="1">
      <alignment horizontal="center" vertical="center" wrapText="1"/>
      <protection locked="0"/>
    </xf>
    <xf numFmtId="0" fontId="90" fillId="6" borderId="28" xfId="0" applyFont="1" applyFill="1" applyBorder="1" applyAlignment="1" applyProtection="1">
      <alignment horizontal="center" vertical="center" wrapText="1"/>
      <protection locked="0"/>
    </xf>
    <xf numFmtId="49" fontId="147" fillId="31" borderId="54" xfId="0" applyNumberFormat="1" applyFont="1" applyFill="1" applyBorder="1" applyAlignment="1" applyProtection="1">
      <alignment horizontal="center" vertical="center" wrapText="1"/>
      <protection locked="0"/>
    </xf>
    <xf numFmtId="0" fontId="128" fillId="31" borderId="53" xfId="0" applyFont="1" applyFill="1" applyBorder="1" applyAlignment="1" applyProtection="1">
      <alignment horizontal="center" vertical="center" wrapText="1"/>
      <protection locked="0"/>
    </xf>
    <xf numFmtId="167" fontId="103" fillId="31" borderId="56" xfId="0" applyNumberFormat="1" applyFont="1" applyFill="1" applyBorder="1" applyAlignment="1" applyProtection="1">
      <alignment horizontal="left" vertical="center" wrapText="1"/>
      <protection locked="0"/>
    </xf>
    <xf numFmtId="0" fontId="103" fillId="31" borderId="28" xfId="0" applyNumberFormat="1" applyFont="1" applyFill="1" applyBorder="1" applyAlignment="1" applyProtection="1">
      <alignment horizontal="center" vertical="center" wrapText="1"/>
      <protection locked="0"/>
    </xf>
    <xf numFmtId="0" fontId="74" fillId="31" borderId="28" xfId="0" applyNumberFormat="1" applyFont="1" applyFill="1" applyBorder="1" applyAlignment="1" applyProtection="1">
      <alignment horizontal="center" vertical="center" wrapText="1"/>
      <protection locked="0"/>
    </xf>
    <xf numFmtId="0" fontId="90" fillId="6" borderId="27" xfId="0" applyFont="1" applyFill="1" applyBorder="1" applyAlignment="1" applyProtection="1">
      <alignment horizontal="center" vertical="center" wrapText="1"/>
      <protection locked="0"/>
    </xf>
    <xf numFmtId="0" fontId="335" fillId="0" borderId="0" xfId="0" applyFont="1"/>
    <xf numFmtId="49" fontId="262" fillId="36" borderId="22" xfId="0" applyNumberFormat="1" applyFont="1" applyFill="1" applyBorder="1" applyAlignment="1" applyProtection="1">
      <alignment horizontal="center" vertical="center" wrapText="1"/>
      <protection locked="0"/>
    </xf>
    <xf numFmtId="0" fontId="336" fillId="0" borderId="23" xfId="0" applyFont="1" applyFill="1" applyBorder="1" applyAlignment="1" applyProtection="1">
      <alignment horizontal="center" vertical="center" wrapText="1"/>
      <protection locked="0"/>
    </xf>
    <xf numFmtId="49" fontId="337" fillId="25" borderId="22" xfId="0" applyNumberFormat="1" applyFont="1" applyFill="1" applyBorder="1" applyAlignment="1" applyProtection="1">
      <alignment horizontal="center" vertical="center" wrapText="1"/>
      <protection locked="0"/>
    </xf>
    <xf numFmtId="0" fontId="90" fillId="6" borderId="23" xfId="0" applyFont="1" applyFill="1" applyBorder="1" applyAlignment="1" applyProtection="1">
      <alignment horizontal="center" vertical="center" wrapText="1"/>
      <protection locked="0"/>
    </xf>
    <xf numFmtId="49" fontId="265" fillId="25" borderId="22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259" applyFont="1" applyAlignment="1">
      <alignment horizontal="center" vertical="center" wrapText="1"/>
    </xf>
    <xf numFmtId="49" fontId="8" fillId="0" borderId="12" xfId="0" applyNumberFormat="1" applyFont="1" applyFill="1" applyBorder="1" applyAlignment="1">
      <alignment wrapText="1"/>
    </xf>
    <xf numFmtId="1" fontId="94" fillId="8" borderId="23" xfId="0" applyNumberFormat="1" applyFont="1" applyFill="1" applyBorder="1" applyAlignment="1" applyProtection="1">
      <alignment horizontal="center" vertical="center"/>
      <protection locked="0"/>
    </xf>
    <xf numFmtId="0" fontId="128" fillId="62" borderId="24" xfId="0" applyFont="1" applyFill="1" applyBorder="1" applyAlignment="1" applyProtection="1">
      <alignment horizontal="center" vertical="center" wrapText="1"/>
      <protection locked="0"/>
    </xf>
    <xf numFmtId="0" fontId="168" fillId="31" borderId="24" xfId="0" applyFont="1" applyFill="1" applyBorder="1" applyAlignment="1" applyProtection="1">
      <alignment horizontal="center" vertical="center" wrapText="1"/>
      <protection locked="0"/>
    </xf>
    <xf numFmtId="0" fontId="147" fillId="62" borderId="24" xfId="0" applyFont="1" applyFill="1" applyBorder="1" applyAlignment="1" applyProtection="1">
      <alignment horizontal="center" vertical="center" wrapText="1"/>
      <protection locked="0"/>
    </xf>
    <xf numFmtId="0" fontId="128" fillId="62" borderId="74" xfId="0" applyFont="1" applyFill="1" applyBorder="1" applyAlignment="1" applyProtection="1">
      <alignment horizontal="center" vertical="center" wrapText="1"/>
      <protection locked="0"/>
    </xf>
    <xf numFmtId="0" fontId="13" fillId="32" borderId="46" xfId="0" applyFont="1" applyFill="1" applyBorder="1"/>
    <xf numFmtId="0" fontId="338" fillId="0" borderId="0" xfId="0" applyFont="1"/>
    <xf numFmtId="0" fontId="128" fillId="10" borderId="50" xfId="0" applyFont="1" applyFill="1" applyBorder="1" applyAlignment="1" applyProtection="1">
      <alignment horizontal="center" vertical="center" wrapText="1"/>
      <protection locked="0"/>
    </xf>
    <xf numFmtId="1" fontId="129" fillId="0" borderId="54" xfId="259" applyNumberFormat="1" applyFont="1" applyBorder="1"/>
    <xf numFmtId="1" fontId="49" fillId="27" borderId="139" xfId="259" applyNumberFormat="1" applyFont="1" applyFill="1" applyBorder="1"/>
    <xf numFmtId="1" fontId="129" fillId="0" borderId="54" xfId="259" applyNumberFormat="1" applyFont="1" applyFill="1" applyBorder="1"/>
    <xf numFmtId="0" fontId="133" fillId="0" borderId="54" xfId="259" applyFont="1" applyFill="1" applyBorder="1" applyAlignment="1">
      <alignment horizontal="center"/>
    </xf>
    <xf numFmtId="1" fontId="67" fillId="0" borderId="54" xfId="259" applyNumberFormat="1" applyFont="1" applyBorder="1"/>
    <xf numFmtId="1" fontId="67" fillId="0" borderId="54" xfId="259" applyNumberFormat="1" applyFont="1" applyFill="1" applyBorder="1"/>
    <xf numFmtId="0" fontId="48" fillId="15" borderId="54" xfId="259" applyFont="1" applyFill="1" applyBorder="1"/>
    <xf numFmtId="171" fontId="49" fillId="27" borderId="4" xfId="259" applyNumberFormat="1" applyFont="1" applyFill="1" applyBorder="1"/>
    <xf numFmtId="0" fontId="48" fillId="27" borderId="54" xfId="259" applyFont="1" applyFill="1" applyBorder="1"/>
    <xf numFmtId="171" fontId="48" fillId="27" borderId="47" xfId="259" applyNumberFormat="1" applyFont="1" applyFill="1" applyBorder="1"/>
    <xf numFmtId="171" fontId="48" fillId="27" borderId="140" xfId="259" applyNumberFormat="1" applyFont="1" applyFill="1" applyBorder="1"/>
    <xf numFmtId="171" fontId="48" fillId="15" borderId="140" xfId="259" applyNumberFormat="1" applyFont="1" applyFill="1" applyBorder="1"/>
    <xf numFmtId="2" fontId="339" fillId="8" borderId="42" xfId="0" applyNumberFormat="1" applyFont="1" applyFill="1" applyBorder="1" applyAlignment="1" applyProtection="1">
      <alignment horizontal="center" vertical="center" wrapText="1"/>
      <protection locked="0"/>
    </xf>
    <xf numFmtId="2" fontId="339" fillId="59" borderId="24" xfId="0" applyNumberFormat="1" applyFont="1" applyFill="1" applyBorder="1" applyAlignment="1" applyProtection="1">
      <alignment horizontal="center" vertical="center" wrapText="1"/>
      <protection locked="0"/>
    </xf>
    <xf numFmtId="0" fontId="168" fillId="10" borderId="24" xfId="0" applyFont="1" applyFill="1" applyBorder="1" applyAlignment="1" applyProtection="1">
      <alignment horizontal="center" vertical="center" wrapText="1"/>
      <protection locked="0"/>
    </xf>
    <xf numFmtId="0" fontId="103" fillId="10" borderId="24" xfId="0" applyFont="1" applyFill="1" applyBorder="1" applyAlignment="1" applyProtection="1">
      <alignment horizontal="center" vertical="center" wrapText="1"/>
      <protection locked="0"/>
    </xf>
    <xf numFmtId="49" fontId="8" fillId="3" borderId="143" xfId="0" applyNumberFormat="1" applyFont="1" applyFill="1" applyBorder="1"/>
    <xf numFmtId="49" fontId="8" fillId="65" borderId="2" xfId="0" applyNumberFormat="1" applyFont="1" applyFill="1" applyBorder="1"/>
    <xf numFmtId="0" fontId="340" fillId="65" borderId="0" xfId="0" applyFont="1" applyFill="1"/>
    <xf numFmtId="1" fontId="8" fillId="32" borderId="117" xfId="0" applyNumberFormat="1" applyFont="1" applyFill="1" applyBorder="1" applyAlignment="1">
      <alignment horizontal="left"/>
    </xf>
    <xf numFmtId="0" fontId="341" fillId="3" borderId="0" xfId="0" applyFont="1" applyFill="1"/>
    <xf numFmtId="0" fontId="13" fillId="6" borderId="0" xfId="0" applyFont="1" applyFill="1" applyAlignment="1">
      <alignment horizontal="center"/>
    </xf>
    <xf numFmtId="0" fontId="147" fillId="10" borderId="24" xfId="0" applyFont="1" applyFill="1" applyBorder="1" applyAlignment="1" applyProtection="1">
      <alignment horizontal="center" vertical="center" wrapText="1"/>
      <protection locked="0"/>
    </xf>
    <xf numFmtId="0" fontId="87" fillId="0" borderId="22" xfId="0" applyFont="1" applyBorder="1" applyAlignment="1" applyProtection="1">
      <alignment horizontal="center" vertical="center" wrapText="1"/>
      <protection locked="0"/>
    </xf>
    <xf numFmtId="1" fontId="134" fillId="0" borderId="23" xfId="0" applyNumberFormat="1" applyFont="1" applyBorder="1" applyAlignment="1" applyProtection="1">
      <alignment horizontal="center" vertical="center"/>
      <protection locked="0"/>
    </xf>
    <xf numFmtId="1" fontId="94" fillId="0" borderId="23" xfId="0" applyNumberFormat="1" applyFont="1" applyBorder="1" applyAlignment="1">
      <alignment horizontal="center" vertical="center"/>
    </xf>
    <xf numFmtId="1" fontId="94" fillId="31" borderId="23" xfId="0" applyNumberFormat="1" applyFont="1" applyFill="1" applyBorder="1" applyAlignment="1" applyProtection="1">
      <alignment horizontal="center" vertical="center"/>
      <protection locked="0"/>
    </xf>
    <xf numFmtId="1" fontId="94" fillId="0" borderId="23" xfId="0" applyNumberFormat="1" applyFont="1" applyBorder="1" applyAlignment="1" applyProtection="1">
      <alignment horizontal="center" vertical="center"/>
      <protection locked="0"/>
    </xf>
    <xf numFmtId="1" fontId="103" fillId="8" borderId="23" xfId="0" applyNumberFormat="1" applyFont="1" applyFill="1" applyBorder="1" applyAlignment="1" applyProtection="1">
      <alignment horizontal="center" vertical="center"/>
      <protection locked="0"/>
    </xf>
    <xf numFmtId="1" fontId="94" fillId="0" borderId="21" xfId="0" applyNumberFormat="1" applyFont="1" applyBorder="1" applyAlignment="1" applyProtection="1">
      <alignment horizontal="center" vertical="center"/>
      <protection locked="0"/>
    </xf>
    <xf numFmtId="1" fontId="94" fillId="0" borderId="22" xfId="0" applyNumberFormat="1" applyFont="1" applyBorder="1" applyAlignment="1" applyProtection="1">
      <alignment horizontal="center" vertical="center"/>
      <protection locked="0"/>
    </xf>
    <xf numFmtId="1" fontId="94" fillId="70" borderId="23" xfId="0" applyNumberFormat="1" applyFont="1" applyFill="1" applyBorder="1" applyAlignment="1" applyProtection="1">
      <alignment horizontal="center" vertical="center"/>
      <protection locked="0"/>
    </xf>
    <xf numFmtId="1" fontId="94" fillId="0" borderId="23" xfId="0" applyNumberFormat="1" applyFont="1" applyFill="1" applyBorder="1" applyAlignment="1" applyProtection="1">
      <alignment horizontal="center" vertical="center"/>
      <protection locked="0"/>
    </xf>
    <xf numFmtId="1" fontId="94" fillId="31" borderId="21" xfId="0" applyNumberFormat="1" applyFont="1" applyFill="1" applyBorder="1" applyAlignment="1" applyProtection="1">
      <alignment horizontal="center" vertical="center"/>
      <protection locked="0"/>
    </xf>
    <xf numFmtId="1" fontId="94" fillId="8" borderId="23" xfId="0" quotePrefix="1" applyNumberFormat="1" applyFont="1" applyFill="1" applyBorder="1" applyAlignment="1" applyProtection="1">
      <alignment horizontal="center" vertical="center"/>
      <protection locked="0"/>
    </xf>
    <xf numFmtId="1" fontId="94" fillId="31" borderId="22" xfId="0" applyNumberFormat="1" applyFont="1" applyFill="1" applyBorder="1" applyAlignment="1" applyProtection="1">
      <alignment horizontal="center" vertical="center"/>
      <protection locked="0"/>
    </xf>
    <xf numFmtId="1" fontId="289" fillId="8" borderId="23" xfId="0" applyNumberFormat="1" applyFont="1" applyFill="1" applyBorder="1" applyAlignment="1" applyProtection="1">
      <alignment horizontal="center" vertical="center"/>
      <protection locked="0"/>
    </xf>
    <xf numFmtId="1" fontId="94" fillId="8" borderId="22" xfId="0" applyNumberFormat="1" applyFont="1" applyFill="1" applyBorder="1" applyAlignment="1" applyProtection="1">
      <alignment horizontal="center" vertical="center"/>
      <protection locked="0"/>
    </xf>
    <xf numFmtId="1" fontId="94" fillId="7" borderId="23" xfId="0" applyNumberFormat="1" applyFont="1" applyFill="1" applyBorder="1" applyAlignment="1" applyProtection="1">
      <alignment horizontal="center" vertical="center"/>
      <protection locked="0"/>
    </xf>
    <xf numFmtId="0" fontId="226" fillId="10" borderId="24" xfId="0" applyFont="1" applyFill="1" applyBorder="1" applyAlignment="1" applyProtection="1">
      <alignment horizontal="center" vertical="center" wrapText="1"/>
      <protection locked="0"/>
    </xf>
    <xf numFmtId="0" fontId="24" fillId="3" borderId="117" xfId="0" applyFont="1" applyFill="1" applyBorder="1"/>
    <xf numFmtId="0" fontId="94" fillId="10" borderId="74" xfId="0" applyFont="1" applyFill="1" applyBorder="1" applyAlignment="1" applyProtection="1">
      <alignment horizontal="center" vertical="center" wrapText="1"/>
      <protection locked="0"/>
    </xf>
    <xf numFmtId="0" fontId="148" fillId="15" borderId="2" xfId="0" applyFont="1" applyFill="1" applyBorder="1"/>
    <xf numFmtId="0" fontId="128" fillId="15" borderId="0" xfId="0" applyFont="1" applyFill="1"/>
    <xf numFmtId="49" fontId="128" fillId="15" borderId="2" xfId="0" applyNumberFormat="1" applyFont="1" applyFill="1" applyBorder="1" applyAlignment="1">
      <alignment vertical="center"/>
    </xf>
    <xf numFmtId="0" fontId="137" fillId="5" borderId="2" xfId="0" applyFont="1" applyFill="1" applyBorder="1"/>
    <xf numFmtId="0" fontId="147" fillId="5" borderId="2" xfId="0" applyFont="1" applyFill="1" applyBorder="1" applyAlignment="1">
      <alignment horizontal="center"/>
    </xf>
    <xf numFmtId="8" fontId="147" fillId="17" borderId="2" xfId="0" applyNumberFormat="1" applyFont="1" applyFill="1" applyBorder="1" applyAlignment="1">
      <alignment horizontal="left"/>
    </xf>
    <xf numFmtId="0" fontId="94" fillId="0" borderId="23" xfId="0" applyFont="1" applyBorder="1" applyAlignment="1" applyProtection="1">
      <alignment horizontal="center" vertical="center" wrapText="1"/>
      <protection locked="0"/>
    </xf>
    <xf numFmtId="0" fontId="134" fillId="0" borderId="24" xfId="0" applyFont="1" applyBorder="1" applyAlignment="1" applyProtection="1">
      <alignment horizontal="center" vertical="center" wrapText="1"/>
      <protection locked="0"/>
    </xf>
    <xf numFmtId="0" fontId="328" fillId="31" borderId="24" xfId="0" applyFont="1" applyFill="1" applyBorder="1" applyAlignment="1" applyProtection="1">
      <alignment horizontal="center" vertical="center" wrapText="1"/>
      <protection locked="0"/>
    </xf>
    <xf numFmtId="0" fontId="148" fillId="31" borderId="24" xfId="0" applyFont="1" applyFill="1" applyBorder="1" applyAlignment="1" applyProtection="1">
      <alignment horizontal="center" vertical="center" wrapText="1"/>
      <protection locked="0"/>
    </xf>
    <xf numFmtId="0" fontId="147" fillId="31" borderId="50" xfId="0" applyFont="1" applyFill="1" applyBorder="1" applyAlignment="1" applyProtection="1">
      <alignment horizontal="center" vertical="center" wrapText="1"/>
      <protection locked="0"/>
    </xf>
    <xf numFmtId="167" fontId="94" fillId="8" borderId="23" xfId="0" applyNumberFormat="1" applyFont="1" applyFill="1" applyBorder="1" applyAlignment="1" applyProtection="1">
      <alignment horizontal="center" vertical="center"/>
      <protection locked="0"/>
    </xf>
    <xf numFmtId="49" fontId="24" fillId="0" borderId="0" xfId="0" applyNumberFormat="1" applyFont="1"/>
    <xf numFmtId="0" fontId="37" fillId="0" borderId="0" xfId="259" applyFont="1" applyAlignment="1">
      <alignment horizontal="center" vertical="center" wrapText="1"/>
    </xf>
    <xf numFmtId="0" fontId="94" fillId="0" borderId="24" xfId="0" applyFont="1" applyBorder="1" applyAlignment="1" applyProtection="1">
      <alignment horizontal="center" vertical="center" wrapText="1"/>
      <protection locked="0"/>
    </xf>
    <xf numFmtId="0" fontId="140" fillId="0" borderId="45" xfId="0" applyFont="1" applyBorder="1" applyAlignment="1" applyProtection="1">
      <alignment horizontal="center" vertical="center"/>
      <protection locked="0"/>
    </xf>
    <xf numFmtId="0" fontId="328" fillId="0" borderId="23" xfId="0" applyFont="1" applyBorder="1" applyAlignment="1" applyProtection="1">
      <alignment horizontal="center" vertical="center" wrapText="1"/>
      <protection locked="0"/>
    </xf>
    <xf numFmtId="171" fontId="49" fillId="15" borderId="19" xfId="259" applyNumberFormat="1" applyFont="1" applyFill="1" applyBorder="1"/>
    <xf numFmtId="0" fontId="344" fillId="3" borderId="0" xfId="0" applyFont="1" applyFill="1"/>
    <xf numFmtId="49" fontId="13" fillId="0" borderId="0" xfId="0" applyNumberFormat="1" applyFont="1" applyAlignment="1">
      <alignment wrapText="1"/>
    </xf>
    <xf numFmtId="171" fontId="49" fillId="15" borderId="19" xfId="259" applyNumberFormat="1" applyFont="1" applyFill="1" applyBorder="1" applyAlignment="1">
      <alignment horizontal="right"/>
    </xf>
    <xf numFmtId="0" fontId="37" fillId="0" borderId="9" xfId="259" applyFont="1" applyBorder="1"/>
    <xf numFmtId="0" fontId="37" fillId="0" borderId="0" xfId="259" applyFont="1"/>
    <xf numFmtId="8" fontId="37" fillId="0" borderId="9" xfId="259" applyNumberFormat="1" applyFont="1" applyBorder="1"/>
    <xf numFmtId="0" fontId="8" fillId="0" borderId="0" xfId="259" applyFont="1"/>
    <xf numFmtId="6" fontId="37" fillId="0" borderId="0" xfId="259" applyNumberFormat="1" applyFont="1" applyAlignment="1">
      <alignment horizontal="right"/>
    </xf>
    <xf numFmtId="0" fontId="8" fillId="8" borderId="146" xfId="0" applyFont="1" applyFill="1" applyBorder="1"/>
    <xf numFmtId="0" fontId="13" fillId="8" borderId="147" xfId="0" applyFont="1" applyFill="1" applyBorder="1" applyAlignment="1">
      <alignment horizontal="left"/>
    </xf>
    <xf numFmtId="0" fontId="8" fillId="8" borderId="6" xfId="0" applyFont="1" applyFill="1" applyBorder="1"/>
    <xf numFmtId="0" fontId="8" fillId="8" borderId="13" xfId="0" applyFont="1" applyFill="1" applyBorder="1"/>
    <xf numFmtId="0" fontId="8" fillId="8" borderId="109" xfId="0" applyFont="1" applyFill="1" applyBorder="1"/>
    <xf numFmtId="0" fontId="13" fillId="8" borderId="108" xfId="0" applyFont="1" applyFill="1" applyBorder="1" applyAlignment="1">
      <alignment horizontal="center"/>
    </xf>
    <xf numFmtId="0" fontId="13" fillId="8" borderId="145" xfId="0" applyFont="1" applyFill="1" applyBorder="1" applyAlignment="1">
      <alignment horizontal="center"/>
    </xf>
    <xf numFmtId="49" fontId="232" fillId="0" borderId="21" xfId="0" applyNumberFormat="1" applyFont="1" applyFill="1" applyBorder="1" applyAlignment="1" applyProtection="1">
      <alignment horizontal="center" vertical="center"/>
      <protection locked="0"/>
    </xf>
    <xf numFmtId="49" fontId="339" fillId="0" borderId="23" xfId="0" applyNumberFormat="1" applyFont="1" applyFill="1" applyBorder="1" applyAlignment="1" applyProtection="1">
      <alignment horizontal="center" vertical="center"/>
      <protection locked="0"/>
    </xf>
    <xf numFmtId="49" fontId="348" fillId="0" borderId="22" xfId="0" applyNumberFormat="1" applyFont="1" applyFill="1" applyBorder="1" applyAlignment="1" applyProtection="1">
      <alignment horizontal="center" vertical="center"/>
      <protection locked="0"/>
    </xf>
    <xf numFmtId="49" fontId="348" fillId="0" borderId="23" xfId="0" applyNumberFormat="1" applyFont="1" applyFill="1" applyBorder="1" applyAlignment="1" applyProtection="1">
      <alignment horizontal="center" vertical="center"/>
      <protection locked="0"/>
    </xf>
    <xf numFmtId="49" fontId="348" fillId="31" borderId="23" xfId="0" applyNumberFormat="1" applyFont="1" applyFill="1" applyBorder="1" applyAlignment="1" applyProtection="1">
      <alignment horizontal="center" vertical="center"/>
      <protection locked="0"/>
    </xf>
    <xf numFmtId="49" fontId="232" fillId="0" borderId="23" xfId="0" applyNumberFormat="1" applyFont="1" applyFill="1" applyBorder="1" applyAlignment="1" applyProtection="1">
      <alignment horizontal="center" vertical="center"/>
      <protection locked="0"/>
    </xf>
    <xf numFmtId="49" fontId="232" fillId="31" borderId="23" xfId="0" applyNumberFormat="1" applyFont="1" applyFill="1" applyBorder="1" applyAlignment="1" applyProtection="1">
      <alignment horizontal="center" vertical="center"/>
      <protection locked="0"/>
    </xf>
    <xf numFmtId="49" fontId="232" fillId="31" borderId="22" xfId="0" applyNumberFormat="1" applyFont="1" applyFill="1" applyBorder="1" applyAlignment="1" applyProtection="1">
      <alignment horizontal="center" vertical="center"/>
      <protection locked="0"/>
    </xf>
    <xf numFmtId="49" fontId="232" fillId="0" borderId="22" xfId="0" applyNumberFormat="1" applyFont="1" applyFill="1" applyBorder="1" applyAlignment="1" applyProtection="1">
      <alignment horizontal="center" vertical="center"/>
      <protection locked="0"/>
    </xf>
    <xf numFmtId="0" fontId="13" fillId="8" borderId="147" xfId="0" applyFont="1" applyFill="1" applyBorder="1" applyAlignment="1">
      <alignment horizontal="center"/>
    </xf>
    <xf numFmtId="49" fontId="13" fillId="32" borderId="46" xfId="0" applyNumberFormat="1" applyFont="1" applyFill="1" applyBorder="1"/>
    <xf numFmtId="49" fontId="259" fillId="25" borderId="23" xfId="0" applyNumberFormat="1" applyFont="1" applyFill="1" applyBorder="1" applyAlignment="1" applyProtection="1">
      <alignment horizontal="center" vertical="center" wrapText="1"/>
      <protection locked="0"/>
    </xf>
    <xf numFmtId="0" fontId="13" fillId="8" borderId="14" xfId="0" applyFont="1" applyFill="1" applyBorder="1" applyAlignment="1">
      <alignment horizontal="center"/>
    </xf>
    <xf numFmtId="0" fontId="8" fillId="8" borderId="144" xfId="0" applyFont="1" applyFill="1" applyBorder="1"/>
    <xf numFmtId="0" fontId="12" fillId="8" borderId="148" xfId="0" applyFont="1" applyFill="1" applyBorder="1"/>
    <xf numFmtId="0" fontId="12" fillId="8" borderId="149" xfId="0" applyFont="1" applyFill="1" applyBorder="1" applyAlignment="1">
      <alignment horizontal="left"/>
    </xf>
    <xf numFmtId="0" fontId="13" fillId="8" borderId="149" xfId="0" applyFont="1" applyFill="1" applyBorder="1"/>
    <xf numFmtId="0" fontId="13" fillId="8" borderId="10" xfId="0" applyFont="1" applyFill="1" applyBorder="1" applyAlignment="1">
      <alignment horizontal="left"/>
    </xf>
    <xf numFmtId="0" fontId="13" fillId="8" borderId="117" xfId="0" applyFont="1" applyFill="1" applyBorder="1"/>
    <xf numFmtId="0" fontId="13" fillId="8" borderId="2" xfId="0" applyFont="1" applyFill="1" applyBorder="1" applyAlignment="1">
      <alignment horizontal="left"/>
    </xf>
    <xf numFmtId="0" fontId="133" fillId="27" borderId="138" xfId="259" applyNumberFormat="1" applyFont="1" applyFill="1" applyBorder="1" applyAlignment="1">
      <alignment horizontal="center"/>
    </xf>
    <xf numFmtId="0" fontId="133" fillId="15" borderId="99" xfId="259" applyNumberFormat="1" applyFont="1" applyFill="1" applyBorder="1" applyAlignment="1">
      <alignment horizontal="center"/>
    </xf>
    <xf numFmtId="171" fontId="53" fillId="0" borderId="0" xfId="259" applyNumberFormat="1" applyFont="1" applyAlignment="1">
      <alignment horizontal="center" vertical="center"/>
    </xf>
    <xf numFmtId="49" fontId="232" fillId="0" borderId="150" xfId="0" applyNumberFormat="1" applyFont="1" applyFill="1" applyBorder="1" applyAlignment="1" applyProtection="1">
      <alignment horizontal="center" vertical="center"/>
      <protection locked="0"/>
    </xf>
    <xf numFmtId="49" fontId="348" fillId="0" borderId="151" xfId="0" applyNumberFormat="1" applyFont="1" applyFill="1" applyBorder="1" applyAlignment="1" applyProtection="1">
      <alignment horizontal="center" vertical="center"/>
      <protection locked="0"/>
    </xf>
    <xf numFmtId="0" fontId="37" fillId="0" borderId="0" xfId="259" applyFont="1" applyAlignment="1">
      <alignment horizontal="center" vertical="center" wrapText="1"/>
    </xf>
    <xf numFmtId="49" fontId="145" fillId="0" borderId="28" xfId="0" applyNumberFormat="1" applyFont="1" applyBorder="1" applyAlignment="1" applyProtection="1">
      <alignment horizontal="center" vertical="center"/>
      <protection locked="0"/>
    </xf>
    <xf numFmtId="0" fontId="280" fillId="0" borderId="26" xfId="0" applyFont="1" applyBorder="1" applyAlignment="1">
      <alignment horizontal="center" vertical="center"/>
    </xf>
    <xf numFmtId="0" fontId="353" fillId="0" borderId="0" xfId="0" applyFont="1"/>
    <xf numFmtId="1" fontId="354" fillId="68" borderId="126" xfId="0" applyNumberFormat="1" applyFont="1" applyFill="1" applyBorder="1" applyAlignment="1" applyProtection="1">
      <alignment horizontal="left" vertical="center" wrapText="1"/>
      <protection locked="0"/>
    </xf>
    <xf numFmtId="0" fontId="91" fillId="0" borderId="0" xfId="0" applyFont="1" applyBorder="1"/>
    <xf numFmtId="167" fontId="103" fillId="8" borderId="23" xfId="0" applyNumberFormat="1" applyFont="1" applyFill="1" applyBorder="1" applyAlignment="1" applyProtection="1">
      <alignment horizontal="center" vertical="center"/>
      <protection locked="0"/>
    </xf>
    <xf numFmtId="0" fontId="13" fillId="8" borderId="146" xfId="0" applyFont="1" applyFill="1" applyBorder="1"/>
    <xf numFmtId="49" fontId="8" fillId="3" borderId="145" xfId="0" applyNumberFormat="1" applyFont="1" applyFill="1" applyBorder="1" applyAlignment="1">
      <alignment wrapText="1"/>
    </xf>
    <xf numFmtId="0" fontId="8" fillId="3" borderId="117" xfId="0" applyNumberFormat="1" applyFont="1" applyFill="1" applyBorder="1" applyAlignment="1">
      <alignment horizontal="left"/>
    </xf>
    <xf numFmtId="0" fontId="24" fillId="0" borderId="117" xfId="0" applyFont="1" applyFill="1" applyBorder="1"/>
    <xf numFmtId="0" fontId="12" fillId="3" borderId="117" xfId="0" applyFont="1" applyFill="1" applyBorder="1"/>
    <xf numFmtId="0" fontId="8" fillId="32" borderId="117" xfId="258" applyFont="1" applyFill="1" applyBorder="1"/>
    <xf numFmtId="49" fontId="8" fillId="0" borderId="117" xfId="0" applyNumberFormat="1" applyFont="1" applyFill="1" applyBorder="1" applyAlignment="1">
      <alignment horizontal="left"/>
    </xf>
    <xf numFmtId="0" fontId="8" fillId="0" borderId="117" xfId="0" applyFont="1" applyBorder="1"/>
    <xf numFmtId="0" fontId="322" fillId="0" borderId="117" xfId="0" applyFont="1" applyBorder="1"/>
    <xf numFmtId="0" fontId="148" fillId="71" borderId="117" xfId="0" applyFont="1" applyFill="1" applyBorder="1"/>
    <xf numFmtId="0" fontId="148" fillId="0" borderId="117" xfId="0" applyFont="1" applyBorder="1"/>
    <xf numFmtId="0" fontId="147" fillId="0" borderId="117" xfId="0" applyFont="1" applyBorder="1"/>
    <xf numFmtId="0" fontId="314" fillId="0" borderId="117" xfId="0" applyFont="1" applyBorder="1"/>
    <xf numFmtId="0" fontId="13" fillId="32" borderId="19" xfId="0" applyFont="1" applyFill="1" applyBorder="1"/>
    <xf numFmtId="0" fontId="8" fillId="32" borderId="46" xfId="0" applyFont="1" applyFill="1" applyBorder="1"/>
    <xf numFmtId="49" fontId="8" fillId="32" borderId="19" xfId="0" applyNumberFormat="1" applyFont="1" applyFill="1" applyBorder="1"/>
    <xf numFmtId="49" fontId="13" fillId="32" borderId="19" xfId="0" applyNumberFormat="1" applyFont="1" applyFill="1" applyBorder="1"/>
    <xf numFmtId="49" fontId="8" fillId="32" borderId="2" xfId="0" applyNumberFormat="1" applyFont="1" applyFill="1" applyBorder="1" applyAlignment="1">
      <alignment vertical="center" wrapText="1"/>
    </xf>
    <xf numFmtId="0" fontId="8" fillId="32" borderId="2" xfId="0" applyFont="1" applyFill="1" applyBorder="1"/>
    <xf numFmtId="49" fontId="13" fillId="6" borderId="2" xfId="0" applyNumberFormat="1" applyFont="1" applyFill="1" applyBorder="1"/>
    <xf numFmtId="0" fontId="13" fillId="0" borderId="2" xfId="0" applyFont="1" applyBorder="1"/>
    <xf numFmtId="0" fontId="13" fillId="32" borderId="2" xfId="0" applyFont="1" applyFill="1" applyBorder="1"/>
    <xf numFmtId="49" fontId="94" fillId="32" borderId="2" xfId="0" applyNumberFormat="1" applyFont="1" applyFill="1" applyBorder="1" applyAlignment="1">
      <alignment vertical="center" wrapText="1"/>
    </xf>
    <xf numFmtId="0" fontId="8" fillId="32" borderId="117" xfId="0" applyFont="1" applyFill="1" applyBorder="1"/>
    <xf numFmtId="0" fontId="8" fillId="32" borderId="117" xfId="0" applyNumberFormat="1" applyFont="1" applyFill="1" applyBorder="1"/>
    <xf numFmtId="49" fontId="13" fillId="32" borderId="117" xfId="0" applyNumberFormat="1" applyFont="1" applyFill="1" applyBorder="1"/>
    <xf numFmtId="0" fontId="12" fillId="32" borderId="117" xfId="0" applyFont="1" applyFill="1" applyBorder="1" applyAlignment="1">
      <alignment horizontal="left"/>
    </xf>
    <xf numFmtId="49" fontId="8" fillId="32" borderId="117" xfId="0" applyNumberFormat="1" applyFont="1" applyFill="1" applyBorder="1" applyAlignment="1">
      <alignment wrapText="1"/>
    </xf>
    <xf numFmtId="49" fontId="148" fillId="32" borderId="117" xfId="0" applyNumberFormat="1" applyFont="1" applyFill="1" applyBorder="1" applyAlignment="1">
      <alignment wrapText="1"/>
    </xf>
    <xf numFmtId="49" fontId="148" fillId="3" borderId="117" xfId="0" applyNumberFormat="1" applyFont="1" applyFill="1" applyBorder="1"/>
    <xf numFmtId="49" fontId="262" fillId="36" borderId="28" xfId="0" applyNumberFormat="1" applyFont="1" applyFill="1" applyBorder="1" applyAlignment="1" applyProtection="1">
      <alignment horizontal="center" vertical="center" wrapText="1"/>
      <protection locked="0"/>
    </xf>
    <xf numFmtId="49" fontId="348" fillId="0" borderId="25" xfId="0" applyNumberFormat="1" applyFont="1" applyFill="1" applyBorder="1" applyAlignment="1" applyProtection="1">
      <alignment horizontal="center" vertical="center"/>
      <protection locked="0"/>
    </xf>
    <xf numFmtId="1" fontId="94" fillId="8" borderId="25" xfId="0" applyNumberFormat="1" applyFont="1" applyFill="1" applyBorder="1" applyAlignment="1" applyProtection="1">
      <alignment horizontal="center" vertical="center"/>
      <protection locked="0"/>
    </xf>
    <xf numFmtId="49" fontId="348" fillId="31" borderId="28" xfId="0" applyNumberFormat="1" applyFont="1" applyFill="1" applyBorder="1" applyAlignment="1" applyProtection="1">
      <alignment horizontal="center" vertical="center"/>
      <protection locked="0"/>
    </xf>
    <xf numFmtId="49" fontId="134" fillId="24" borderId="23" xfId="0" applyNumberFormat="1" applyFont="1" applyFill="1" applyBorder="1" applyAlignment="1" applyProtection="1">
      <alignment horizontal="center" vertical="center"/>
      <protection locked="0"/>
    </xf>
    <xf numFmtId="0" fontId="147" fillId="0" borderId="74" xfId="0" applyFont="1" applyBorder="1" applyAlignment="1" applyProtection="1">
      <alignment horizontal="center" vertical="center" wrapText="1"/>
      <protection locked="0"/>
    </xf>
    <xf numFmtId="9" fontId="226" fillId="31" borderId="23" xfId="0" applyNumberFormat="1" applyFont="1" applyFill="1" applyBorder="1" applyAlignment="1" applyProtection="1">
      <alignment horizontal="center" vertical="center"/>
      <protection locked="0"/>
    </xf>
    <xf numFmtId="49" fontId="226" fillId="31" borderId="23" xfId="0" applyNumberFormat="1" applyFont="1" applyFill="1" applyBorder="1" applyAlignment="1" applyProtection="1">
      <alignment horizontal="center" vertical="center"/>
      <protection locked="0"/>
    </xf>
    <xf numFmtId="167" fontId="232" fillId="0" borderId="23" xfId="0" applyNumberFormat="1" applyFont="1" applyFill="1" applyBorder="1" applyAlignment="1" applyProtection="1">
      <alignment horizontal="center" vertical="center"/>
      <protection locked="0"/>
    </xf>
    <xf numFmtId="1" fontId="134" fillId="69" borderId="23" xfId="0" applyNumberFormat="1" applyFont="1" applyFill="1" applyBorder="1" applyAlignment="1" applyProtection="1">
      <alignment horizontal="center" vertical="center"/>
      <protection locked="0"/>
    </xf>
    <xf numFmtId="1" fontId="134" fillId="0" borderId="21" xfId="0" applyNumberFormat="1" applyFont="1" applyBorder="1" applyAlignment="1" applyProtection="1">
      <alignment horizontal="center" vertical="center"/>
      <protection locked="0"/>
    </xf>
    <xf numFmtId="1" fontId="13" fillId="0" borderId="28" xfId="0" applyNumberFormat="1" applyFont="1" applyBorder="1" applyAlignment="1" applyProtection="1">
      <alignment horizontal="center" vertical="center"/>
      <protection locked="0"/>
    </xf>
    <xf numFmtId="1" fontId="13" fillId="0" borderId="23" xfId="0" applyNumberFormat="1" applyFont="1" applyBorder="1" applyAlignment="1" applyProtection="1">
      <alignment horizontal="center" vertical="center"/>
      <protection locked="0"/>
    </xf>
    <xf numFmtId="1" fontId="134" fillId="12" borderId="23" xfId="0" applyNumberFormat="1" applyFont="1" applyFill="1" applyBorder="1" applyAlignment="1" applyProtection="1">
      <alignment horizontal="center" vertical="center"/>
      <protection locked="0"/>
    </xf>
    <xf numFmtId="1" fontId="254" fillId="0" borderId="23" xfId="0" applyNumberFormat="1" applyFont="1" applyBorder="1" applyAlignment="1" applyProtection="1">
      <alignment horizontal="center" vertical="center"/>
      <protection locked="0"/>
    </xf>
    <xf numFmtId="1" fontId="134" fillId="7" borderId="23" xfId="0" applyNumberFormat="1" applyFont="1" applyFill="1" applyBorder="1" applyAlignment="1" applyProtection="1">
      <alignment horizontal="center" vertical="center"/>
      <protection locked="0"/>
    </xf>
    <xf numFmtId="1" fontId="134" fillId="0" borderId="23" xfId="0" applyNumberFormat="1" applyFont="1" applyFill="1" applyBorder="1" applyAlignment="1" applyProtection="1">
      <alignment horizontal="center" vertical="center"/>
      <protection locked="0"/>
    </xf>
    <xf numFmtId="1" fontId="254" fillId="12" borderId="23" xfId="0" applyNumberFormat="1" applyFont="1" applyFill="1" applyBorder="1" applyAlignment="1" applyProtection="1">
      <alignment horizontal="center" vertical="center"/>
      <protection locked="0"/>
    </xf>
    <xf numFmtId="1" fontId="229" fillId="0" borderId="23" xfId="0" applyNumberFormat="1" applyFont="1" applyBorder="1" applyAlignment="1" applyProtection="1">
      <alignment horizontal="center" vertical="center"/>
      <protection locked="0"/>
    </xf>
    <xf numFmtId="1" fontId="95" fillId="0" borderId="26" xfId="0" applyNumberFormat="1" applyFont="1" applyBorder="1" applyAlignment="1">
      <alignment horizontal="center" vertical="center"/>
    </xf>
    <xf numFmtId="1" fontId="134" fillId="37" borderId="23" xfId="0" applyNumberFormat="1" applyFont="1" applyFill="1" applyBorder="1" applyAlignment="1" applyProtection="1">
      <alignment horizontal="center" vertical="center"/>
      <protection locked="0"/>
    </xf>
    <xf numFmtId="1" fontId="134" fillId="12" borderId="26" xfId="0" applyNumberFormat="1" applyFont="1" applyFill="1" applyBorder="1" applyAlignment="1" applyProtection="1">
      <alignment horizontal="center" vertical="center"/>
      <protection locked="0"/>
    </xf>
    <xf numFmtId="1" fontId="134" fillId="0" borderId="22" xfId="0" applyNumberFormat="1" applyFont="1" applyBorder="1" applyAlignment="1" applyProtection="1">
      <alignment horizontal="center" vertical="center"/>
      <protection locked="0"/>
    </xf>
    <xf numFmtId="1" fontId="134" fillId="31" borderId="23" xfId="0" applyNumberFormat="1" applyFont="1" applyFill="1" applyBorder="1" applyAlignment="1" applyProtection="1">
      <alignment horizontal="center" vertical="center"/>
      <protection locked="0"/>
    </xf>
    <xf numFmtId="1" fontId="254" fillId="0" borderId="23" xfId="0" applyNumberFormat="1" applyFont="1" applyFill="1" applyBorder="1" applyAlignment="1" applyProtection="1">
      <alignment horizontal="center" vertical="center"/>
      <protection locked="0"/>
    </xf>
    <xf numFmtId="1" fontId="254" fillId="31" borderId="23" xfId="0" applyNumberFormat="1" applyFont="1" applyFill="1" applyBorder="1" applyAlignment="1" applyProtection="1">
      <alignment horizontal="center" vertical="center"/>
      <protection locked="0"/>
    </xf>
    <xf numFmtId="1" fontId="134" fillId="0" borderId="26" xfId="0" applyNumberFormat="1" applyFont="1" applyBorder="1" applyAlignment="1" applyProtection="1">
      <alignment horizontal="center" vertical="center"/>
      <protection locked="0"/>
    </xf>
    <xf numFmtId="1" fontId="254" fillId="7" borderId="23" xfId="0" applyNumberFormat="1" applyFont="1" applyFill="1" applyBorder="1" applyAlignment="1" applyProtection="1">
      <alignment horizontal="center" vertical="center"/>
      <protection locked="0"/>
    </xf>
    <xf numFmtId="1" fontId="134" fillId="35" borderId="23" xfId="0" applyNumberFormat="1" applyFont="1" applyFill="1" applyBorder="1" applyAlignment="1" applyProtection="1">
      <alignment horizontal="center" vertical="center"/>
      <protection locked="0"/>
    </xf>
    <xf numFmtId="1" fontId="254" fillId="35" borderId="23" xfId="0" applyNumberFormat="1" applyFont="1" applyFill="1" applyBorder="1" applyAlignment="1" applyProtection="1">
      <alignment horizontal="center" vertical="center"/>
      <protection locked="0"/>
    </xf>
    <xf numFmtId="1" fontId="134" fillId="35" borderId="25" xfId="0" applyNumberFormat="1" applyFont="1" applyFill="1" applyBorder="1" applyAlignment="1" applyProtection="1">
      <alignment horizontal="center" vertical="center"/>
      <protection locked="0"/>
    </xf>
    <xf numFmtId="1" fontId="134" fillId="35" borderId="28" xfId="0" applyNumberFormat="1" applyFont="1" applyFill="1" applyBorder="1" applyAlignment="1" applyProtection="1">
      <alignment horizontal="center" vertical="center"/>
      <protection locked="0"/>
    </xf>
    <xf numFmtId="1" fontId="134" fillId="15" borderId="23" xfId="0" applyNumberFormat="1" applyFont="1" applyFill="1" applyBorder="1" applyAlignment="1" applyProtection="1">
      <alignment horizontal="center" vertical="center"/>
      <protection locked="0"/>
    </xf>
    <xf numFmtId="1" fontId="254" fillId="15" borderId="23" xfId="0" applyNumberFormat="1" applyFont="1" applyFill="1" applyBorder="1" applyAlignment="1" applyProtection="1">
      <alignment horizontal="center" vertical="center"/>
      <protection locked="0"/>
    </xf>
    <xf numFmtId="1" fontId="134" fillId="57" borderId="23" xfId="0" applyNumberFormat="1" applyFont="1" applyFill="1" applyBorder="1" applyAlignment="1" applyProtection="1">
      <alignment horizontal="center" vertical="center"/>
      <protection locked="0"/>
    </xf>
    <xf numFmtId="1" fontId="254" fillId="57" borderId="23" xfId="0" applyNumberFormat="1" applyFont="1" applyFill="1" applyBorder="1" applyAlignment="1" applyProtection="1">
      <alignment horizontal="center" vertical="center"/>
      <protection locked="0"/>
    </xf>
    <xf numFmtId="1" fontId="134" fillId="57" borderId="21" xfId="0" applyNumberFormat="1" applyFont="1" applyFill="1" applyBorder="1" applyAlignment="1" applyProtection="1">
      <alignment horizontal="center" vertical="center"/>
      <protection locked="0"/>
    </xf>
    <xf numFmtId="1" fontId="134" fillId="57" borderId="22" xfId="0" applyNumberFormat="1" applyFont="1" applyFill="1" applyBorder="1" applyAlignment="1" applyProtection="1">
      <alignment horizontal="center" vertical="center"/>
      <protection locked="0"/>
    </xf>
    <xf numFmtId="1" fontId="229" fillId="15" borderId="23" xfId="0" applyNumberFormat="1" applyFont="1" applyFill="1" applyBorder="1" applyAlignment="1" applyProtection="1">
      <alignment horizontal="center" vertical="center"/>
      <protection locked="0"/>
    </xf>
    <xf numFmtId="1" fontId="229" fillId="15" borderId="22" xfId="0" applyNumberFormat="1" applyFont="1" applyFill="1" applyBorder="1" applyAlignment="1" applyProtection="1">
      <alignment horizontal="center" vertical="center"/>
      <protection locked="0"/>
    </xf>
    <xf numFmtId="1" fontId="134" fillId="31" borderId="22" xfId="0" applyNumberFormat="1" applyFont="1" applyFill="1" applyBorder="1" applyAlignment="1" applyProtection="1">
      <alignment horizontal="center" vertical="center"/>
      <protection locked="0"/>
    </xf>
    <xf numFmtId="1" fontId="134" fillId="24" borderId="23" xfId="0" applyNumberFormat="1" applyFont="1" applyFill="1" applyBorder="1" applyAlignment="1" applyProtection="1">
      <alignment horizontal="center" vertical="center"/>
      <protection locked="0"/>
    </xf>
    <xf numFmtId="1" fontId="134" fillId="31" borderId="21" xfId="0" applyNumberFormat="1" applyFont="1" applyFill="1" applyBorder="1" applyAlignment="1" applyProtection="1">
      <alignment horizontal="center" vertical="center"/>
      <protection locked="0"/>
    </xf>
    <xf numFmtId="1" fontId="229" fillId="35" borderId="23" xfId="0" applyNumberFormat="1" applyFont="1" applyFill="1" applyBorder="1" applyAlignment="1" applyProtection="1">
      <alignment horizontal="center" vertical="center"/>
      <protection locked="0"/>
    </xf>
    <xf numFmtId="1" fontId="229" fillId="0" borderId="23" xfId="0" applyNumberFormat="1" applyFont="1" applyFill="1" applyBorder="1" applyAlignment="1" applyProtection="1">
      <alignment horizontal="center" vertical="center"/>
      <protection locked="0"/>
    </xf>
    <xf numFmtId="1" fontId="134" fillId="69" borderId="22" xfId="0" applyNumberFormat="1" applyFont="1" applyFill="1" applyBorder="1" applyAlignment="1" applyProtection="1">
      <alignment horizontal="center" vertical="center"/>
      <protection locked="0"/>
    </xf>
    <xf numFmtId="0" fontId="49" fillId="0" borderId="0" xfId="259" applyFont="1" applyAlignment="1">
      <alignment horizontal="center"/>
    </xf>
    <xf numFmtId="0" fontId="49" fillId="0" borderId="69" xfId="259" applyFont="1" applyBorder="1" applyAlignment="1">
      <alignment horizontal="center"/>
    </xf>
    <xf numFmtId="0" fontId="49" fillId="0" borderId="19" xfId="259" applyFont="1" applyFill="1" applyBorder="1"/>
    <xf numFmtId="0" fontId="49" fillId="0" borderId="139" xfId="259" applyFont="1" applyFill="1" applyBorder="1"/>
    <xf numFmtId="0" fontId="133" fillId="0" borderId="19" xfId="259" applyNumberFormat="1" applyFont="1" applyFill="1" applyBorder="1"/>
    <xf numFmtId="0" fontId="49" fillId="0" borderId="0" xfId="259" applyNumberFormat="1" applyFont="1" applyFill="1"/>
    <xf numFmtId="0" fontId="48" fillId="0" borderId="0" xfId="259" applyNumberFormat="1" applyFont="1" applyFill="1" applyAlignment="1">
      <alignment horizontal="center"/>
    </xf>
    <xf numFmtId="0" fontId="49" fillId="0" borderId="6" xfId="259" applyNumberFormat="1" applyFont="1" applyFill="1" applyBorder="1"/>
    <xf numFmtId="0" fontId="49" fillId="0" borderId="0" xfId="259" applyNumberFormat="1" applyFont="1" applyFill="1" applyBorder="1" applyAlignment="1">
      <alignment horizontal="center"/>
    </xf>
    <xf numFmtId="0" fontId="49" fillId="0" borderId="5" xfId="259" applyNumberFormat="1" applyFont="1" applyFill="1" applyBorder="1" applyAlignment="1">
      <alignment horizontal="center"/>
    </xf>
    <xf numFmtId="0" fontId="49" fillId="0" borderId="4" xfId="259" applyNumberFormat="1" applyFont="1" applyFill="1" applyBorder="1" applyAlignment="1">
      <alignment horizontal="center"/>
    </xf>
    <xf numFmtId="0" fontId="49" fillId="0" borderId="5" xfId="259" applyNumberFormat="1" applyFont="1" applyFill="1" applyBorder="1"/>
    <xf numFmtId="0" fontId="49" fillId="0" borderId="5" xfId="259" applyNumberFormat="1" applyFont="1" applyFill="1" applyBorder="1" applyAlignment="1">
      <alignment horizontal="right"/>
    </xf>
    <xf numFmtId="0" fontId="49" fillId="0" borderId="9" xfId="259" applyNumberFormat="1" applyFont="1" applyFill="1" applyBorder="1"/>
    <xf numFmtId="0" fontId="49" fillId="0" borderId="0" xfId="259" applyNumberFormat="1" applyFont="1" applyFill="1" applyAlignment="1">
      <alignment horizontal="center"/>
    </xf>
    <xf numFmtId="0" fontId="49" fillId="0" borderId="9" xfId="259" applyNumberFormat="1" applyFont="1" applyFill="1" applyBorder="1" applyAlignment="1">
      <alignment horizontal="center"/>
    </xf>
    <xf numFmtId="0" fontId="49" fillId="0" borderId="6" xfId="259" applyNumberFormat="1" applyFont="1" applyFill="1" applyBorder="1" applyAlignment="1">
      <alignment horizontal="center"/>
    </xf>
    <xf numFmtId="171" fontId="49" fillId="0" borderId="6" xfId="259" applyNumberFormat="1" applyFont="1" applyFill="1" applyBorder="1" applyAlignment="1">
      <alignment horizontal="center"/>
    </xf>
    <xf numFmtId="0" fontId="49" fillId="0" borderId="54" xfId="259" applyNumberFormat="1" applyFont="1" applyFill="1" applyBorder="1" applyAlignment="1">
      <alignment horizontal="center"/>
    </xf>
    <xf numFmtId="171" fontId="49" fillId="0" borderId="49" xfId="259" applyNumberFormat="1" applyFont="1" applyFill="1" applyBorder="1" applyAlignment="1">
      <alignment horizontal="center"/>
    </xf>
    <xf numFmtId="171" fontId="49" fillId="0" borderId="4" xfId="259" applyNumberFormat="1" applyFont="1" applyFill="1" applyBorder="1" applyAlignment="1">
      <alignment horizontal="center"/>
    </xf>
    <xf numFmtId="0" fontId="49" fillId="0" borderId="54" xfId="259" applyNumberFormat="1" applyFont="1" applyFill="1" applyBorder="1" applyAlignment="1">
      <alignment horizontal="right"/>
    </xf>
    <xf numFmtId="0" fontId="49" fillId="0" borderId="49" xfId="259" applyNumberFormat="1" applyFont="1" applyFill="1" applyBorder="1" applyAlignment="1">
      <alignment horizontal="center"/>
    </xf>
    <xf numFmtId="0" fontId="49" fillId="0" borderId="135" xfId="259" applyNumberFormat="1" applyFont="1" applyFill="1" applyBorder="1" applyAlignment="1">
      <alignment horizontal="center"/>
    </xf>
    <xf numFmtId="0" fontId="49" fillId="0" borderId="47" xfId="259" applyNumberFormat="1" applyFont="1" applyFill="1" applyBorder="1" applyAlignment="1">
      <alignment horizontal="center"/>
    </xf>
    <xf numFmtId="0" fontId="48" fillId="0" borderId="0" xfId="259" applyFont="1" applyFill="1"/>
    <xf numFmtId="0" fontId="49" fillId="0" borderId="4" xfId="259" applyFont="1" applyFill="1" applyBorder="1"/>
    <xf numFmtId="0" fontId="49" fillId="0" borderId="54" xfId="259" applyFont="1" applyFill="1" applyBorder="1"/>
    <xf numFmtId="0" fontId="49" fillId="0" borderId="147" xfId="259" applyFont="1" applyBorder="1"/>
    <xf numFmtId="0" fontId="67" fillId="0" borderId="0" xfId="259" applyNumberFormat="1" applyFont="1" applyBorder="1"/>
    <xf numFmtId="49" fontId="49" fillId="0" borderId="49" xfId="259" applyNumberFormat="1" applyFont="1" applyBorder="1"/>
    <xf numFmtId="0" fontId="49" fillId="0" borderId="49" xfId="259" applyFont="1" applyBorder="1"/>
    <xf numFmtId="1" fontId="67" fillId="0" borderId="49" xfId="259" applyNumberFormat="1" applyFont="1" applyBorder="1"/>
    <xf numFmtId="0" fontId="49" fillId="0" borderId="49" xfId="259" applyFont="1" applyFill="1" applyBorder="1"/>
    <xf numFmtId="1" fontId="67" fillId="0" borderId="49" xfId="259" applyNumberFormat="1" applyFont="1" applyFill="1" applyBorder="1"/>
    <xf numFmtId="1" fontId="67" fillId="0" borderId="69" xfId="259" applyNumberFormat="1" applyFont="1" applyFill="1" applyBorder="1"/>
    <xf numFmtId="0" fontId="49" fillId="0" borderId="69" xfId="259" applyNumberFormat="1" applyFont="1" applyFill="1" applyBorder="1" applyAlignment="1">
      <alignment horizontal="center"/>
    </xf>
    <xf numFmtId="1" fontId="129" fillId="0" borderId="49" xfId="259" applyNumberFormat="1" applyFont="1" applyFill="1" applyBorder="1"/>
    <xf numFmtId="0" fontId="49" fillId="27" borderId="99" xfId="259" applyFont="1" applyFill="1" applyBorder="1"/>
    <xf numFmtId="1" fontId="129" fillId="0" borderId="49" xfId="259" applyNumberFormat="1" applyFont="1" applyBorder="1"/>
    <xf numFmtId="1" fontId="49" fillId="27" borderId="99" xfId="259" applyNumberFormat="1" applyFont="1" applyFill="1" applyBorder="1"/>
    <xf numFmtId="0" fontId="49" fillId="27" borderId="49" xfId="259" applyFont="1" applyFill="1" applyBorder="1"/>
    <xf numFmtId="0" fontId="49" fillId="0" borderId="152" xfId="259" applyFont="1" applyBorder="1"/>
    <xf numFmtId="0" fontId="49" fillId="0" borderId="29" xfId="259" applyFont="1" applyBorder="1"/>
    <xf numFmtId="1" fontId="49" fillId="27" borderId="114" xfId="259" applyNumberFormat="1" applyFont="1" applyFill="1" applyBorder="1"/>
    <xf numFmtId="0" fontId="67" fillId="0" borderId="49" xfId="259" applyNumberFormat="1" applyFont="1" applyBorder="1"/>
    <xf numFmtId="9" fontId="355" fillId="0" borderId="23" xfId="0" applyNumberFormat="1" applyFont="1" applyBorder="1" applyAlignment="1" applyProtection="1">
      <alignment horizontal="center" vertical="center"/>
      <protection locked="0"/>
    </xf>
    <xf numFmtId="49" fontId="348" fillId="0" borderId="21" xfId="0" applyNumberFormat="1" applyFont="1" applyFill="1" applyBorder="1" applyAlignment="1" applyProtection="1">
      <alignment horizontal="center" vertical="center"/>
      <protection locked="0"/>
    </xf>
    <xf numFmtId="1" fontId="213" fillId="46" borderId="23" xfId="0" applyNumberFormat="1" applyFont="1" applyFill="1" applyBorder="1" applyAlignment="1" applyProtection="1">
      <alignment horizontal="center" wrapText="1"/>
      <protection locked="0"/>
    </xf>
    <xf numFmtId="49" fontId="134" fillId="24" borderId="23" xfId="0" applyNumberFormat="1" applyFont="1" applyFill="1" applyBorder="1" applyAlignment="1" applyProtection="1">
      <alignment horizontal="center" vertical="center"/>
      <protection locked="0"/>
    </xf>
    <xf numFmtId="1" fontId="229" fillId="31" borderId="23" xfId="0" applyNumberFormat="1" applyFont="1" applyFill="1" applyBorder="1" applyAlignment="1" applyProtection="1">
      <alignment horizontal="center" vertical="center"/>
      <protection locked="0"/>
    </xf>
    <xf numFmtId="49" fontId="348" fillId="0" borderId="23" xfId="0" applyNumberFormat="1" applyFont="1" applyBorder="1" applyAlignment="1" applyProtection="1">
      <alignment horizontal="center" vertical="center"/>
      <protection locked="0"/>
    </xf>
    <xf numFmtId="49" fontId="229" fillId="0" borderId="25" xfId="0" applyNumberFormat="1" applyFont="1" applyFill="1" applyBorder="1" applyAlignment="1" applyProtection="1">
      <alignment vertical="center"/>
      <protection locked="0"/>
    </xf>
    <xf numFmtId="49" fontId="229" fillId="0" borderId="22" xfId="0" applyNumberFormat="1" applyFont="1" applyFill="1" applyBorder="1" applyAlignment="1" applyProtection="1">
      <alignment vertical="center"/>
      <protection locked="0"/>
    </xf>
    <xf numFmtId="1" fontId="134" fillId="24" borderId="153" xfId="0" applyNumberFormat="1" applyFont="1" applyFill="1" applyBorder="1" applyAlignment="1" applyProtection="1">
      <alignment horizontal="center" vertical="center" wrapText="1"/>
      <protection locked="0"/>
    </xf>
    <xf numFmtId="0" fontId="356" fillId="0" borderId="23" xfId="0" applyFont="1" applyBorder="1" applyAlignment="1">
      <alignment horizontal="center"/>
    </xf>
    <xf numFmtId="0" fontId="94" fillId="8" borderId="23" xfId="0" applyNumberFormat="1" applyFont="1" applyFill="1" applyBorder="1" applyAlignment="1" applyProtection="1">
      <alignment horizontal="center" vertical="center"/>
      <protection locked="0"/>
    </xf>
    <xf numFmtId="49" fontId="134" fillId="24" borderId="23" xfId="0" applyNumberFormat="1" applyFont="1" applyFill="1" applyBorder="1" applyAlignment="1" applyProtection="1">
      <alignment horizontal="center" vertical="center"/>
      <protection locked="0"/>
    </xf>
    <xf numFmtId="49" fontId="6" fillId="31" borderId="2" xfId="0" applyNumberFormat="1" applyFont="1" applyFill="1" applyBorder="1" applyAlignment="1">
      <alignment horizontal="left" wrapText="1"/>
    </xf>
    <xf numFmtId="0" fontId="6" fillId="26" borderId="2" xfId="0" applyFont="1" applyFill="1" applyBorder="1" applyAlignment="1">
      <alignment horizontal="left" vertical="center" wrapText="1"/>
    </xf>
    <xf numFmtId="49" fontId="5" fillId="26" borderId="2" xfId="0" applyNumberFormat="1" applyFont="1" applyFill="1" applyBorder="1" applyAlignment="1">
      <alignment horizontal="left" vertical="center" wrapText="1"/>
    </xf>
    <xf numFmtId="49" fontId="358" fillId="26" borderId="2" xfId="0" applyNumberFormat="1" applyFont="1" applyFill="1" applyBorder="1" applyAlignment="1">
      <alignment horizontal="center" vertical="center" wrapText="1"/>
    </xf>
    <xf numFmtId="49" fontId="6" fillId="26" borderId="2" xfId="0" applyNumberFormat="1" applyFont="1" applyFill="1" applyBorder="1" applyAlignment="1">
      <alignment horizontal="left" vertical="center" wrapText="1"/>
    </xf>
    <xf numFmtId="49" fontId="224" fillId="26" borderId="2" xfId="0" applyNumberFormat="1" applyFont="1" applyFill="1" applyBorder="1" applyAlignment="1">
      <alignment horizontal="center" vertical="center" wrapText="1"/>
    </xf>
    <xf numFmtId="0" fontId="5" fillId="26" borderId="2" xfId="0" applyFont="1" applyFill="1" applyBorder="1" applyAlignment="1">
      <alignment horizontal="left" vertical="center" wrapText="1"/>
    </xf>
    <xf numFmtId="0" fontId="7" fillId="26" borderId="2" xfId="0" applyFont="1" applyFill="1" applyBorder="1" applyAlignment="1">
      <alignment horizontal="left" vertical="center" wrapText="1"/>
    </xf>
    <xf numFmtId="184" fontId="7" fillId="26" borderId="2" xfId="0" applyNumberFormat="1" applyFont="1" applyFill="1" applyBorder="1" applyAlignment="1">
      <alignment horizontal="left" vertical="center" wrapText="1"/>
    </xf>
    <xf numFmtId="178" fontId="113" fillId="26" borderId="2" xfId="0" applyNumberFormat="1" applyFont="1" applyFill="1" applyBorder="1" applyAlignment="1">
      <alignment horizontal="center" vertical="center" wrapText="1"/>
    </xf>
    <xf numFmtId="0" fontId="5" fillId="31" borderId="2" xfId="0" applyFont="1" applyFill="1" applyBorder="1" applyAlignment="1">
      <alignment horizontal="center"/>
    </xf>
    <xf numFmtId="178" fontId="7" fillId="31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wrapText="1"/>
    </xf>
    <xf numFmtId="0" fontId="5" fillId="3" borderId="2" xfId="0" applyFont="1" applyFill="1" applyBorder="1" applyAlignment="1">
      <alignment horizontal="left" wrapText="1"/>
    </xf>
    <xf numFmtId="0" fontId="5" fillId="11" borderId="2" xfId="0" applyFont="1" applyFill="1" applyBorder="1" applyAlignment="1">
      <alignment horizontal="left" vertical="center" wrapText="1"/>
    </xf>
    <xf numFmtId="0" fontId="7" fillId="11" borderId="2" xfId="0" applyFont="1" applyFill="1" applyBorder="1" applyAlignment="1">
      <alignment horizontal="left" vertical="center" wrapText="1"/>
    </xf>
    <xf numFmtId="49" fontId="5" fillId="11" borderId="2" xfId="0" applyNumberFormat="1" applyFont="1" applyFill="1" applyBorder="1" applyAlignment="1">
      <alignment horizontal="left" vertical="center" wrapText="1"/>
    </xf>
    <xf numFmtId="49" fontId="5" fillId="11" borderId="2" xfId="0" applyNumberFormat="1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wrapText="1"/>
    </xf>
    <xf numFmtId="0" fontId="5" fillId="11" borderId="2" xfId="0" applyFont="1" applyFill="1" applyBorder="1" applyAlignment="1">
      <alignment horizontal="left" wrapText="1"/>
    </xf>
    <xf numFmtId="178" fontId="5" fillId="31" borderId="2" xfId="0" applyNumberFormat="1" applyFont="1" applyFill="1" applyBorder="1" applyAlignment="1">
      <alignment horizontal="left" wrapText="1"/>
    </xf>
    <xf numFmtId="0" fontId="5" fillId="31" borderId="2" xfId="0" applyFont="1" applyFill="1" applyBorder="1" applyAlignment="1">
      <alignment vertical="center" wrapText="1"/>
    </xf>
    <xf numFmtId="0" fontId="8" fillId="36" borderId="6" xfId="0" applyFont="1" applyFill="1" applyBorder="1" applyAlignment="1" applyProtection="1">
      <alignment horizontal="center"/>
      <protection locked="0"/>
    </xf>
    <xf numFmtId="14" fontId="8" fillId="36" borderId="6" xfId="0" applyNumberFormat="1" applyFont="1" applyFill="1" applyBorder="1" applyAlignment="1" applyProtection="1">
      <alignment horizontal="center"/>
      <protection locked="0"/>
    </xf>
    <xf numFmtId="49" fontId="148" fillId="0" borderId="23" xfId="0" applyNumberFormat="1" applyFont="1" applyBorder="1" applyAlignment="1" applyProtection="1">
      <alignment horizontal="center"/>
      <protection locked="0"/>
    </xf>
    <xf numFmtId="49" fontId="95" fillId="0" borderId="22" xfId="0" applyNumberFormat="1" applyFont="1" applyFill="1" applyBorder="1" applyAlignment="1" applyProtection="1">
      <alignment horizontal="center"/>
      <protection locked="0"/>
    </xf>
    <xf numFmtId="49" fontId="103" fillId="31" borderId="23" xfId="0" applyNumberFormat="1" applyFont="1" applyFill="1" applyBorder="1" applyAlignment="1" applyProtection="1">
      <alignment horizontal="center"/>
      <protection locked="0"/>
    </xf>
    <xf numFmtId="1" fontId="134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232" fillId="59" borderId="154" xfId="0" applyNumberFormat="1" applyFont="1" applyFill="1" applyBorder="1" applyAlignment="1" applyProtection="1">
      <alignment horizontal="center" vertical="center" wrapText="1"/>
      <protection locked="0"/>
    </xf>
    <xf numFmtId="0" fontId="128" fillId="35" borderId="24" xfId="0" applyFont="1" applyFill="1" applyBorder="1" applyAlignment="1" applyProtection="1">
      <alignment horizontal="center" vertical="center" wrapText="1"/>
      <protection locked="0"/>
    </xf>
    <xf numFmtId="0" fontId="147" fillId="35" borderId="24" xfId="0" applyFont="1" applyFill="1" applyBorder="1" applyAlignment="1" applyProtection="1">
      <alignment horizontal="center" vertical="center" wrapText="1"/>
      <protection locked="0"/>
    </xf>
    <xf numFmtId="0" fontId="8" fillId="8" borderId="146" xfId="0" applyFont="1" applyFill="1" applyBorder="1" applyAlignment="1">
      <alignment horizontal="center"/>
    </xf>
    <xf numFmtId="0" fontId="361" fillId="6" borderId="0" xfId="0" applyFont="1" applyFill="1"/>
    <xf numFmtId="0" fontId="360" fillId="6" borderId="0" xfId="0" applyFont="1" applyFill="1"/>
    <xf numFmtId="0" fontId="33" fillId="0" borderId="0" xfId="0" applyFont="1" applyFill="1" applyAlignment="1">
      <alignment horizontal="center"/>
    </xf>
    <xf numFmtId="0" fontId="12" fillId="0" borderId="6" xfId="0" applyFont="1" applyFill="1" applyBorder="1" applyAlignment="1">
      <alignment horizontal="left"/>
    </xf>
    <xf numFmtId="0" fontId="13" fillId="0" borderId="0" xfId="0" applyFont="1" applyFill="1"/>
    <xf numFmtId="0" fontId="8" fillId="0" borderId="6" xfId="0" applyFont="1" applyFill="1" applyBorder="1"/>
    <xf numFmtId="0" fontId="148" fillId="6" borderId="0" xfId="0" applyFont="1" applyFill="1" applyBorder="1"/>
    <xf numFmtId="0" fontId="147" fillId="0" borderId="23" xfId="0" applyFont="1" applyBorder="1" applyAlignment="1" applyProtection="1">
      <alignment horizontal="center" vertical="center" wrapText="1"/>
      <protection locked="0"/>
    </xf>
    <xf numFmtId="0" fontId="37" fillId="0" borderId="0" xfId="259" applyFont="1" applyAlignment="1">
      <alignment horizontal="center" vertical="center" wrapText="1"/>
    </xf>
    <xf numFmtId="0" fontId="271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348" fillId="0" borderId="23" xfId="0" applyNumberFormat="1" applyFont="1" applyFill="1" applyBorder="1" applyAlignment="1" applyProtection="1">
      <alignment horizontal="center" vertical="center"/>
      <protection locked="0"/>
    </xf>
    <xf numFmtId="1" fontId="348" fillId="0" borderId="23" xfId="0" applyNumberFormat="1" applyFont="1" applyFill="1" applyBorder="1" applyAlignment="1" applyProtection="1">
      <alignment horizontal="center" vertical="center"/>
      <protection locked="0"/>
    </xf>
    <xf numFmtId="0" fontId="147" fillId="3" borderId="0" xfId="0" applyFont="1" applyFill="1"/>
    <xf numFmtId="1" fontId="359" fillId="0" borderId="23" xfId="0" applyNumberFormat="1" applyFont="1" applyFill="1" applyBorder="1" applyAlignment="1" applyProtection="1">
      <alignment horizontal="center" vertical="center"/>
      <protection locked="0"/>
    </xf>
    <xf numFmtId="0" fontId="147" fillId="0" borderId="50" xfId="0" applyFont="1" applyBorder="1" applyAlignment="1" applyProtection="1">
      <alignment horizontal="center" vertical="center" wrapText="1"/>
      <protection locked="0"/>
    </xf>
    <xf numFmtId="0" fontId="315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94" fillId="8" borderId="21" xfId="0" applyNumberFormat="1" applyFont="1" applyFill="1" applyBorder="1" applyAlignment="1" applyProtection="1">
      <alignment horizontal="center" vertical="center"/>
      <protection locked="0"/>
    </xf>
    <xf numFmtId="0" fontId="87" fillId="3" borderId="2" xfId="0" applyFont="1" applyFill="1" applyBorder="1"/>
    <xf numFmtId="49" fontId="8" fillId="7" borderId="0" xfId="0" applyNumberFormat="1" applyFont="1" applyFill="1"/>
    <xf numFmtId="49" fontId="147" fillId="31" borderId="155" xfId="0" applyNumberFormat="1" applyFont="1" applyFill="1" applyBorder="1" applyAlignment="1" applyProtection="1">
      <alignment horizontal="center" vertical="center" wrapText="1"/>
      <protection locked="0"/>
    </xf>
    <xf numFmtId="49" fontId="348" fillId="31" borderId="21" xfId="0" applyNumberFormat="1" applyFont="1" applyFill="1" applyBorder="1" applyAlignment="1" applyProtection="1">
      <alignment horizontal="center" vertical="center"/>
      <protection locked="0"/>
    </xf>
    <xf numFmtId="0" fontId="37" fillId="0" borderId="0" xfId="259" applyFont="1" applyAlignment="1">
      <alignment horizontal="center" vertical="center" wrapText="1"/>
    </xf>
    <xf numFmtId="0" fontId="37" fillId="0" borderId="0" xfId="259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52" fillId="0" borderId="46" xfId="0" applyFont="1" applyBorder="1"/>
    <xf numFmtId="0" fontId="13" fillId="0" borderId="58" xfId="0" applyFont="1" applyBorder="1" applyAlignment="1">
      <alignment horizontal="center"/>
    </xf>
    <xf numFmtId="0" fontId="252" fillId="0" borderId="58" xfId="0" applyFont="1" applyBorder="1"/>
    <xf numFmtId="0" fontId="8" fillId="0" borderId="58" xfId="0" applyFont="1" applyBorder="1"/>
    <xf numFmtId="49" fontId="145" fillId="74" borderId="23" xfId="0" applyNumberFormat="1" applyFont="1" applyFill="1" applyBorder="1" applyAlignment="1" applyProtection="1">
      <alignment horizontal="center" vertical="center"/>
      <protection locked="0"/>
    </xf>
    <xf numFmtId="1" fontId="94" fillId="74" borderId="23" xfId="0" applyNumberFormat="1" applyFont="1" applyFill="1" applyBorder="1" applyAlignment="1" applyProtection="1">
      <alignment horizontal="center" vertical="center"/>
      <protection locked="0"/>
    </xf>
    <xf numFmtId="0" fontId="12" fillId="7" borderId="0" xfId="0" applyFont="1" applyFill="1" applyAlignment="1">
      <alignment wrapText="1"/>
    </xf>
    <xf numFmtId="0" fontId="13" fillId="0" borderId="19" xfId="0" applyFont="1" applyBorder="1" applyAlignment="1">
      <alignment horizontal="center"/>
    </xf>
    <xf numFmtId="0" fontId="252" fillId="0" borderId="19" xfId="0" applyFont="1" applyBorder="1"/>
    <xf numFmtId="0" fontId="8" fillId="0" borderId="19" xfId="0" applyFont="1" applyBorder="1"/>
    <xf numFmtId="0" fontId="103" fillId="0" borderId="47" xfId="0" applyFont="1" applyFill="1" applyBorder="1" applyAlignment="1">
      <alignment horizontal="center"/>
    </xf>
    <xf numFmtId="49" fontId="364" fillId="0" borderId="0" xfId="0" applyNumberFormat="1" applyFont="1"/>
    <xf numFmtId="1" fontId="94" fillId="30" borderId="23" xfId="0" applyNumberFormat="1" applyFont="1" applyFill="1" applyBorder="1" applyAlignment="1" applyProtection="1">
      <alignment horizontal="center" vertical="center"/>
      <protection locked="0"/>
    </xf>
    <xf numFmtId="9" fontId="94" fillId="75" borderId="23" xfId="0" applyNumberFormat="1" applyFont="1" applyFill="1" applyBorder="1" applyAlignment="1" applyProtection="1">
      <alignment horizontal="center" vertical="center"/>
      <protection locked="0"/>
    </xf>
    <xf numFmtId="167" fontId="17" fillId="0" borderId="0" xfId="0" applyNumberFormat="1" applyFont="1" applyBorder="1" applyAlignment="1">
      <alignment horizontal="center"/>
    </xf>
    <xf numFmtId="49" fontId="17" fillId="0" borderId="20" xfId="0" applyNumberFormat="1" applyFont="1" applyBorder="1" applyAlignment="1">
      <alignment horizontal="center"/>
    </xf>
    <xf numFmtId="49" fontId="17" fillId="0" borderId="20" xfId="0" applyNumberFormat="1" applyFont="1" applyBorder="1" applyAlignment="1">
      <alignment horizontal="center" wrapText="1"/>
    </xf>
    <xf numFmtId="0" fontId="8" fillId="0" borderId="147" xfId="0" applyFont="1" applyBorder="1" applyAlignment="1" applyProtection="1">
      <alignment horizontal="center"/>
      <protection locked="0"/>
    </xf>
    <xf numFmtId="14" fontId="8" fillId="0" borderId="147" xfId="0" applyNumberFormat="1" applyFont="1" applyBorder="1" applyAlignment="1" applyProtection="1">
      <alignment horizontal="center"/>
      <protection locked="0"/>
    </xf>
    <xf numFmtId="0" fontId="90" fillId="6" borderId="147" xfId="0" applyFont="1" applyFill="1" applyBorder="1" applyAlignment="1" applyProtection="1">
      <alignment horizontal="center" vertical="center" wrapText="1"/>
      <protection locked="0"/>
    </xf>
    <xf numFmtId="0" fontId="90" fillId="6" borderId="47" xfId="0" applyFont="1" applyFill="1" applyBorder="1" applyAlignment="1" applyProtection="1">
      <alignment horizontal="center" vertical="center" wrapText="1"/>
      <protection locked="0"/>
    </xf>
    <xf numFmtId="49" fontId="365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2" xfId="0" applyFont="1" applyFill="1" applyBorder="1" applyAlignment="1">
      <alignment horizontal="left" vertical="center" wrapText="1"/>
    </xf>
    <xf numFmtId="49" fontId="6" fillId="7" borderId="2" xfId="0" applyNumberFormat="1" applyFont="1" applyFill="1" applyBorder="1" applyAlignment="1">
      <alignment horizontal="left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wrapText="1"/>
    </xf>
    <xf numFmtId="0" fontId="5" fillId="7" borderId="2" xfId="0" applyFont="1" applyFill="1" applyBorder="1" applyAlignment="1">
      <alignment horizontal="left" vertical="center" wrapText="1"/>
    </xf>
    <xf numFmtId="49" fontId="5" fillId="7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wrapText="1"/>
    </xf>
    <xf numFmtId="49" fontId="6" fillId="6" borderId="2" xfId="0" applyNumberFormat="1" applyFont="1" applyFill="1" applyBorder="1" applyAlignment="1">
      <alignment wrapText="1"/>
    </xf>
    <xf numFmtId="0" fontId="5" fillId="6" borderId="2" xfId="0" applyFont="1" applyFill="1" applyBorder="1" applyAlignment="1">
      <alignment wrapText="1"/>
    </xf>
    <xf numFmtId="49" fontId="5" fillId="7" borderId="2" xfId="0" applyNumberFormat="1" applyFont="1" applyFill="1" applyBorder="1" applyAlignment="1">
      <alignment horizontal="left" vertical="center" wrapText="1"/>
    </xf>
    <xf numFmtId="49" fontId="5" fillId="7" borderId="2" xfId="0" applyNumberFormat="1" applyFont="1" applyFill="1" applyBorder="1" applyAlignment="1">
      <alignment wrapText="1"/>
    </xf>
    <xf numFmtId="0" fontId="5" fillId="7" borderId="2" xfId="0" applyFont="1" applyFill="1" applyBorder="1" applyAlignment="1">
      <alignment horizontal="left" wrapText="1"/>
    </xf>
    <xf numFmtId="49" fontId="6" fillId="3" borderId="2" xfId="0" applyNumberFormat="1" applyFont="1" applyFill="1" applyBorder="1" applyAlignment="1">
      <alignment horizontal="left" wrapText="1"/>
    </xf>
    <xf numFmtId="0" fontId="370" fillId="7" borderId="2" xfId="0" applyFont="1" applyFill="1" applyBorder="1" applyAlignment="1">
      <alignment horizontal="left" vertical="center" wrapText="1"/>
    </xf>
    <xf numFmtId="49" fontId="370" fillId="7" borderId="2" xfId="0" applyNumberFormat="1" applyFont="1" applyFill="1" applyBorder="1" applyAlignment="1">
      <alignment horizontal="left" vertical="center" wrapText="1"/>
    </xf>
    <xf numFmtId="187" fontId="370" fillId="7" borderId="2" xfId="0" applyNumberFormat="1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wrapText="1"/>
    </xf>
    <xf numFmtId="0" fontId="6" fillId="6" borderId="2" xfId="0" applyFont="1" applyFill="1" applyBorder="1" applyAlignment="1">
      <alignment horizontal="left" wrapText="1"/>
    </xf>
    <xf numFmtId="0" fontId="14" fillId="6" borderId="2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left" wrapText="1"/>
    </xf>
    <xf numFmtId="0" fontId="5" fillId="7" borderId="2" xfId="0" applyFont="1" applyFill="1" applyBorder="1" applyAlignment="1">
      <alignment wrapText="1"/>
    </xf>
    <xf numFmtId="0" fontId="5" fillId="6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horizontal="center" wrapText="1"/>
    </xf>
    <xf numFmtId="0" fontId="7" fillId="6" borderId="0" xfId="0" applyFont="1" applyFill="1" applyAlignment="1">
      <alignment horizontal="left" vertical="center" wrapText="1"/>
    </xf>
    <xf numFmtId="0" fontId="14" fillId="6" borderId="0" xfId="258" applyFont="1" applyFill="1"/>
    <xf numFmtId="49" fontId="5" fillId="3" borderId="2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14" fillId="3" borderId="2" xfId="258" applyFont="1" applyFill="1" applyBorder="1" applyAlignment="1">
      <alignment wrapText="1"/>
    </xf>
    <xf numFmtId="0" fontId="6" fillId="3" borderId="2" xfId="0" applyFont="1" applyFill="1" applyBorder="1" applyAlignment="1">
      <alignment horizontal="left" wrapText="1"/>
    </xf>
    <xf numFmtId="49" fontId="6" fillId="7" borderId="2" xfId="0" applyNumberFormat="1" applyFont="1" applyFill="1" applyBorder="1" applyAlignment="1">
      <alignment wrapText="1"/>
    </xf>
    <xf numFmtId="49" fontId="5" fillId="6" borderId="2" xfId="0" applyNumberFormat="1" applyFont="1" applyFill="1" applyBorder="1" applyAlignment="1">
      <alignment vertical="center" wrapText="1"/>
    </xf>
    <xf numFmtId="0" fontId="9" fillId="7" borderId="2" xfId="258" applyFill="1" applyBorder="1" applyAlignment="1">
      <alignment wrapText="1"/>
    </xf>
    <xf numFmtId="8" fontId="48" fillId="15" borderId="0" xfId="259" applyNumberFormat="1" applyFont="1" applyFill="1"/>
    <xf numFmtId="171" fontId="371" fillId="0" borderId="69" xfId="259" applyNumberFormat="1" applyFont="1" applyBorder="1" applyAlignment="1">
      <alignment horizontal="right" vertical="center"/>
    </xf>
    <xf numFmtId="171" fontId="371" fillId="0" borderId="49" xfId="259" applyNumberFormat="1" applyFont="1" applyBorder="1" applyAlignment="1">
      <alignment horizontal="right" vertical="center"/>
    </xf>
    <xf numFmtId="1" fontId="148" fillId="8" borderId="23" xfId="0" applyNumberFormat="1" applyFont="1" applyFill="1" applyBorder="1" applyAlignment="1" applyProtection="1">
      <alignment horizontal="center" vertical="center"/>
      <protection locked="0"/>
    </xf>
    <xf numFmtId="0" fontId="8" fillId="3" borderId="117" xfId="0" applyNumberFormat="1" applyFont="1" applyFill="1" applyBorder="1" applyAlignment="1" applyProtection="1">
      <alignment horizontal="left"/>
      <protection locked="0"/>
    </xf>
    <xf numFmtId="49" fontId="372" fillId="3" borderId="117" xfId="258" applyNumberFormat="1" applyFont="1" applyFill="1" applyBorder="1" applyAlignment="1">
      <alignment horizontal="left" vertical="center"/>
    </xf>
    <xf numFmtId="1" fontId="359" fillId="30" borderId="23" xfId="0" applyNumberFormat="1" applyFont="1" applyFill="1" applyBorder="1" applyAlignment="1" applyProtection="1">
      <alignment horizontal="center" vertical="center"/>
      <protection locked="0"/>
    </xf>
    <xf numFmtId="9" fontId="94" fillId="30" borderId="23" xfId="0" applyNumberFormat="1" applyFont="1" applyFill="1" applyBorder="1" applyAlignment="1" applyProtection="1">
      <alignment horizontal="center" vertical="center"/>
      <protection locked="0"/>
    </xf>
    <xf numFmtId="1" fontId="359" fillId="75" borderId="23" xfId="0" applyNumberFormat="1" applyFont="1" applyFill="1" applyBorder="1" applyAlignment="1" applyProtection="1">
      <alignment horizontal="center" vertical="center"/>
      <protection locked="0"/>
    </xf>
    <xf numFmtId="0" fontId="164" fillId="0" borderId="0" xfId="0" applyFont="1" applyProtection="1">
      <protection locked="0"/>
    </xf>
    <xf numFmtId="1" fontId="94" fillId="74" borderId="25" xfId="0" applyNumberFormat="1" applyFont="1" applyFill="1" applyBorder="1" applyAlignment="1" applyProtection="1">
      <alignment horizontal="center" vertical="center"/>
      <protection locked="0"/>
    </xf>
    <xf numFmtId="1" fontId="94" fillId="74" borderId="28" xfId="0" applyNumberFormat="1" applyFont="1" applyFill="1" applyBorder="1" applyAlignment="1" applyProtection="1">
      <alignment horizontal="center" vertical="center"/>
      <protection locked="0"/>
    </xf>
    <xf numFmtId="0" fontId="94" fillId="0" borderId="0" xfId="0" applyFont="1" applyAlignment="1" applyProtection="1">
      <alignment horizontal="center"/>
      <protection locked="0"/>
    </xf>
    <xf numFmtId="17" fontId="164" fillId="0" borderId="0" xfId="0" applyNumberFormat="1" applyFont="1" applyProtection="1">
      <protection locked="0"/>
    </xf>
    <xf numFmtId="0" fontId="94" fillId="0" borderId="0" xfId="0" applyFont="1" applyProtection="1">
      <protection locked="0"/>
    </xf>
    <xf numFmtId="0" fontId="373" fillId="0" borderId="0" xfId="259" applyFont="1" applyBorder="1"/>
    <xf numFmtId="0" fontId="374" fillId="0" borderId="9" xfId="259" applyFont="1" applyBorder="1"/>
    <xf numFmtId="6" fontId="374" fillId="0" borderId="0" xfId="259" applyNumberFormat="1" applyFont="1" applyAlignment="1">
      <alignment horizontal="right"/>
    </xf>
    <xf numFmtId="8" fontId="374" fillId="0" borderId="9" xfId="259" applyNumberFormat="1" applyFont="1" applyBorder="1"/>
    <xf numFmtId="0" fontId="374" fillId="0" borderId="0" xfId="259" applyFont="1"/>
    <xf numFmtId="0" fontId="373" fillId="0" borderId="0" xfId="259" applyFont="1"/>
    <xf numFmtId="0" fontId="94" fillId="0" borderId="0" xfId="259" applyFont="1"/>
    <xf numFmtId="0" fontId="94" fillId="0" borderId="0" xfId="0" applyFont="1" applyAlignment="1" applyProtection="1">
      <alignment horizontal="left"/>
      <protection locked="0"/>
    </xf>
    <xf numFmtId="0" fontId="87" fillId="6" borderId="24" xfId="0" applyFont="1" applyFill="1" applyBorder="1" applyAlignment="1" applyProtection="1">
      <alignment horizontal="center" vertical="center" wrapText="1"/>
      <protection locked="0"/>
    </xf>
    <xf numFmtId="0" fontId="147" fillId="6" borderId="24" xfId="0" applyFont="1" applyFill="1" applyBorder="1" applyAlignment="1" applyProtection="1">
      <alignment horizontal="center" vertical="center" wrapText="1"/>
      <protection locked="0"/>
    </xf>
    <xf numFmtId="49" fontId="348" fillId="31" borderId="22" xfId="0" applyNumberFormat="1" applyFont="1" applyFill="1" applyBorder="1" applyAlignment="1" applyProtection="1">
      <alignment horizontal="center" vertical="center"/>
      <protection locked="0"/>
    </xf>
    <xf numFmtId="49" fontId="8" fillId="0" borderId="12" xfId="0" applyNumberFormat="1" applyFont="1" applyFill="1" applyBorder="1"/>
    <xf numFmtId="0" fontId="356" fillId="30" borderId="23" xfId="0" applyFont="1" applyFill="1" applyBorder="1" applyAlignment="1">
      <alignment horizontal="center"/>
    </xf>
    <xf numFmtId="0" fontId="376" fillId="0" borderId="21" xfId="0" applyFont="1" applyFill="1" applyBorder="1" applyAlignment="1" applyProtection="1">
      <alignment horizontal="center" vertical="center" wrapText="1"/>
      <protection locked="0"/>
    </xf>
    <xf numFmtId="0" fontId="377" fillId="8" borderId="23" xfId="0" applyFont="1" applyFill="1" applyBorder="1" applyAlignment="1">
      <alignment horizontal="center"/>
    </xf>
    <xf numFmtId="0" fontId="378" fillId="30" borderId="23" xfId="0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0" fontId="94" fillId="0" borderId="19" xfId="0" applyFont="1" applyBorder="1" applyAlignment="1" applyProtection="1">
      <alignment horizontal="center"/>
      <protection locked="0"/>
    </xf>
    <xf numFmtId="0" fontId="94" fillId="0" borderId="0" xfId="0" applyFont="1" applyAlignment="1" applyProtection="1">
      <alignment horizontal="center"/>
      <protection locked="0"/>
    </xf>
    <xf numFmtId="0" fontId="148" fillId="0" borderId="130" xfId="0" applyFont="1" applyBorder="1" applyAlignment="1" applyProtection="1">
      <alignment horizontal="center" vertical="center"/>
      <protection locked="0"/>
    </xf>
    <xf numFmtId="0" fontId="94" fillId="0" borderId="69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49" fillId="0" borderId="0" xfId="259" applyFont="1" applyAlignment="1">
      <alignment horizontal="center"/>
    </xf>
    <xf numFmtId="0" fontId="49" fillId="0" borderId="9" xfId="259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49" fillId="0" borderId="4" xfId="259" applyFont="1" applyBorder="1" applyAlignment="1">
      <alignment horizontal="center"/>
    </xf>
    <xf numFmtId="0" fontId="49" fillId="0" borderId="5" xfId="259" applyFont="1" applyBorder="1" applyAlignment="1">
      <alignment horizontal="center"/>
    </xf>
    <xf numFmtId="0" fontId="49" fillId="0" borderId="0" xfId="259" applyFont="1" applyBorder="1" applyAlignment="1">
      <alignment horizontal="center"/>
    </xf>
    <xf numFmtId="0" fontId="12" fillId="0" borderId="7" xfId="0" applyFont="1" applyBorder="1" applyAlignment="1"/>
    <xf numFmtId="0" fontId="49" fillId="0" borderId="8" xfId="259" applyFont="1" applyBorder="1" applyAlignment="1">
      <alignment horizontal="center"/>
    </xf>
    <xf numFmtId="169" fontId="49" fillId="0" borderId="9" xfId="259" applyNumberFormat="1" applyFont="1" applyBorder="1" applyAlignment="1">
      <alignment horizontal="center"/>
    </xf>
    <xf numFmtId="0" fontId="49" fillId="0" borderId="29" xfId="259" applyFont="1" applyBorder="1" applyAlignment="1">
      <alignment horizontal="center"/>
    </xf>
    <xf numFmtId="0" fontId="49" fillId="0" borderId="69" xfId="259" applyFont="1" applyBorder="1" applyAlignment="1">
      <alignment horizontal="center"/>
    </xf>
    <xf numFmtId="0" fontId="49" fillId="0" borderId="47" xfId="259" applyFont="1" applyBorder="1" applyAlignment="1">
      <alignment horizontal="center"/>
    </xf>
    <xf numFmtId="0" fontId="48" fillId="27" borderId="37" xfId="259" applyFont="1" applyFill="1" applyBorder="1" applyAlignment="1">
      <alignment horizontal="center"/>
    </xf>
    <xf numFmtId="0" fontId="48" fillId="27" borderId="34" xfId="259" applyFont="1" applyFill="1" applyBorder="1" applyAlignment="1">
      <alignment horizontal="center"/>
    </xf>
    <xf numFmtId="0" fontId="48" fillId="15" borderId="17" xfId="259" applyFont="1" applyFill="1" applyBorder="1" applyAlignment="1">
      <alignment horizontal="center"/>
    </xf>
    <xf numFmtId="0" fontId="48" fillId="15" borderId="18" xfId="259" applyFont="1" applyFill="1" applyBorder="1" applyAlignment="1">
      <alignment horizontal="center"/>
    </xf>
    <xf numFmtId="9" fontId="94" fillId="73" borderId="25" xfId="0" applyNumberFormat="1" applyFont="1" applyFill="1" applyBorder="1" applyAlignment="1" applyProtection="1">
      <alignment horizontal="center" vertical="center"/>
      <protection locked="0"/>
    </xf>
    <xf numFmtId="9" fontId="94" fillId="73" borderId="22" xfId="0" applyNumberFormat="1" applyFont="1" applyFill="1" applyBorder="1" applyAlignment="1" applyProtection="1">
      <alignment horizontal="center" vertical="center"/>
      <protection locked="0"/>
    </xf>
    <xf numFmtId="167" fontId="103" fillId="0" borderId="51" xfId="0" applyNumberFormat="1" applyFont="1" applyBorder="1" applyAlignment="1" applyProtection="1">
      <alignment horizontal="center" vertical="center" wrapText="1"/>
      <protection locked="0"/>
    </xf>
    <xf numFmtId="167" fontId="103" fillId="0" borderId="50" xfId="0" applyNumberFormat="1" applyFont="1" applyBorder="1" applyAlignment="1" applyProtection="1">
      <alignment horizontal="center" vertical="center" wrapText="1"/>
      <protection locked="0"/>
    </xf>
    <xf numFmtId="0" fontId="94" fillId="15" borderId="98" xfId="0" applyNumberFormat="1" applyFont="1" applyFill="1" applyBorder="1" applyAlignment="1" applyProtection="1">
      <alignment horizontal="center"/>
      <protection locked="0"/>
    </xf>
    <xf numFmtId="0" fontId="0" fillId="15" borderId="98" xfId="0" applyFill="1" applyBorder="1" applyAlignment="1">
      <alignment horizontal="center"/>
    </xf>
    <xf numFmtId="0" fontId="94" fillId="0" borderId="98" xfId="0" applyNumberFormat="1" applyFont="1" applyBorder="1" applyAlignment="1" applyProtection="1">
      <alignment horizontal="center"/>
      <protection locked="0"/>
    </xf>
    <xf numFmtId="0" fontId="0" fillId="0" borderId="98" xfId="0" applyNumberFormat="1" applyBorder="1" applyAlignment="1">
      <alignment horizontal="center"/>
    </xf>
    <xf numFmtId="0" fontId="94" fillId="0" borderId="98" xfId="0" applyFont="1" applyBorder="1" applyAlignment="1" applyProtection="1">
      <alignment horizontal="center"/>
      <protection locked="0"/>
    </xf>
    <xf numFmtId="0" fontId="0" fillId="0" borderId="98" xfId="0" applyBorder="1" applyAlignment="1">
      <alignment horizontal="center"/>
    </xf>
    <xf numFmtId="0" fontId="94" fillId="15" borderId="98" xfId="0" applyFont="1" applyFill="1" applyBorder="1" applyAlignment="1" applyProtection="1">
      <alignment horizontal="center" wrapText="1"/>
      <protection locked="0"/>
    </xf>
    <xf numFmtId="0" fontId="0" fillId="15" borderId="98" xfId="0" applyFill="1" applyBorder="1" applyAlignment="1">
      <alignment horizontal="center" wrapText="1"/>
    </xf>
    <xf numFmtId="0" fontId="94" fillId="15" borderId="98" xfId="0" applyFont="1" applyFill="1" applyBorder="1" applyAlignment="1" applyProtection="1">
      <alignment horizontal="center"/>
      <protection locked="0"/>
    </xf>
    <xf numFmtId="0" fontId="0" fillId="15" borderId="98" xfId="0" applyNumberFormat="1" applyFill="1" applyBorder="1" applyAlignment="1">
      <alignment horizontal="center"/>
    </xf>
    <xf numFmtId="167" fontId="103" fillId="35" borderId="75" xfId="0" applyNumberFormat="1" applyFont="1" applyFill="1" applyBorder="1" applyAlignment="1" applyProtection="1">
      <alignment horizontal="center" vertical="center" wrapText="1"/>
      <protection locked="0"/>
    </xf>
    <xf numFmtId="167" fontId="103" fillId="35" borderId="74" xfId="0" applyNumberFormat="1" applyFont="1" applyFill="1" applyBorder="1" applyAlignment="1" applyProtection="1">
      <alignment horizontal="center" vertical="center" wrapText="1"/>
      <protection locked="0"/>
    </xf>
    <xf numFmtId="0" fontId="95" fillId="15" borderId="98" xfId="0" applyFont="1" applyFill="1" applyBorder="1" applyAlignment="1" applyProtection="1">
      <alignment horizontal="center"/>
      <protection locked="0"/>
    </xf>
    <xf numFmtId="0" fontId="95" fillId="0" borderId="98" xfId="0" applyFont="1" applyBorder="1" applyAlignment="1" applyProtection="1">
      <alignment horizontal="center"/>
      <protection locked="0"/>
    </xf>
    <xf numFmtId="0" fontId="95" fillId="28" borderId="98" xfId="0" applyFont="1" applyFill="1" applyBorder="1" applyAlignment="1" applyProtection="1">
      <alignment horizontal="center"/>
      <protection locked="0"/>
    </xf>
    <xf numFmtId="0" fontId="94" fillId="0" borderId="98" xfId="0" applyFont="1" applyFill="1" applyBorder="1" applyAlignment="1" applyProtection="1">
      <alignment horizontal="center"/>
      <protection locked="0"/>
    </xf>
    <xf numFmtId="0" fontId="103" fillId="15" borderId="98" xfId="0" applyFont="1" applyFill="1" applyBorder="1" applyAlignment="1" applyProtection="1">
      <alignment horizontal="center"/>
      <protection locked="0"/>
    </xf>
    <xf numFmtId="0" fontId="94" fillId="15" borderId="98" xfId="0" applyFont="1" applyFill="1" applyBorder="1" applyAlignment="1" applyProtection="1">
      <alignment horizontal="center" vertical="center"/>
      <protection locked="0"/>
    </xf>
    <xf numFmtId="0" fontId="93" fillId="15" borderId="98" xfId="0" applyFont="1" applyFill="1" applyBorder="1" applyAlignment="1" applyProtection="1">
      <alignment horizontal="center"/>
      <protection locked="0"/>
    </xf>
    <xf numFmtId="0" fontId="95" fillId="0" borderId="98" xfId="0" applyFont="1" applyFill="1" applyBorder="1" applyAlignment="1" applyProtection="1">
      <alignment horizontal="center"/>
      <protection locked="0"/>
    </xf>
    <xf numFmtId="0" fontId="95" fillId="15" borderId="27" xfId="0" applyFont="1" applyFill="1" applyBorder="1" applyAlignment="1" applyProtection="1">
      <alignment horizontal="center"/>
      <protection locked="0"/>
    </xf>
    <xf numFmtId="0" fontId="95" fillId="0" borderId="112" xfId="0" applyFont="1" applyFill="1" applyBorder="1" applyAlignment="1" applyProtection="1">
      <alignment horizontal="center"/>
      <protection locked="0"/>
    </xf>
    <xf numFmtId="0" fontId="95" fillId="0" borderId="113" xfId="0" applyFont="1" applyFill="1" applyBorder="1" applyAlignment="1" applyProtection="1">
      <alignment horizontal="center"/>
      <protection locked="0"/>
    </xf>
    <xf numFmtId="0" fontId="95" fillId="15" borderId="111" xfId="0" applyFont="1" applyFill="1" applyBorder="1" applyAlignment="1" applyProtection="1">
      <alignment horizontal="center"/>
      <protection locked="0"/>
    </xf>
    <xf numFmtId="0" fontId="95" fillId="8" borderId="98" xfId="0" applyFont="1" applyFill="1" applyBorder="1" applyAlignment="1" applyProtection="1">
      <alignment horizontal="center"/>
      <protection locked="0"/>
    </xf>
    <xf numFmtId="49" fontId="134" fillId="24" borderId="23" xfId="0" applyNumberFormat="1" applyFont="1" applyFill="1" applyBorder="1" applyAlignment="1" applyProtection="1">
      <alignment horizontal="center" vertical="center"/>
      <protection locked="0"/>
    </xf>
    <xf numFmtId="49" fontId="134" fillId="24" borderId="25" xfId="0" applyNumberFormat="1" applyFont="1" applyFill="1" applyBorder="1" applyAlignment="1" applyProtection="1">
      <alignment horizontal="center" vertical="center"/>
      <protection locked="0"/>
    </xf>
    <xf numFmtId="49" fontId="134" fillId="24" borderId="22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left" vertical="center" wrapText="1"/>
    </xf>
    <xf numFmtId="0" fontId="117" fillId="0" borderId="0" xfId="0" applyFont="1" applyAlignment="1"/>
    <xf numFmtId="0" fontId="117" fillId="0" borderId="0" xfId="0" applyFont="1" applyAlignment="1">
      <alignment horizontal="center"/>
    </xf>
    <xf numFmtId="167" fontId="17" fillId="0" borderId="0" xfId="0" applyNumberFormat="1" applyFont="1" applyBorder="1" applyAlignment="1">
      <alignment horizontal="center"/>
    </xf>
    <xf numFmtId="0" fontId="142" fillId="0" borderId="0" xfId="0" applyFont="1" applyBorder="1" applyAlignment="1">
      <alignment horizontal="left"/>
    </xf>
    <xf numFmtId="49" fontId="23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center"/>
    </xf>
    <xf numFmtId="49" fontId="2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102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0" fontId="16" fillId="0" borderId="0" xfId="0" applyFont="1" applyAlignment="1">
      <alignment horizontal="center" wrapText="1"/>
    </xf>
    <xf numFmtId="0" fontId="54" fillId="0" borderId="13" xfId="0" applyFont="1" applyBorder="1" applyAlignment="1">
      <alignment horizontal="center" vertical="top"/>
    </xf>
    <xf numFmtId="0" fontId="54" fillId="0" borderId="14" xfId="0" applyFont="1" applyBorder="1" applyAlignment="1">
      <alignment horizontal="center" vertical="top"/>
    </xf>
    <xf numFmtId="167" fontId="54" fillId="0" borderId="15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0" applyFont="1" applyAlignment="1"/>
    <xf numFmtId="0" fontId="54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1" fillId="0" borderId="11" xfId="0" applyFont="1" applyBorder="1" applyAlignment="1">
      <alignment horizontal="center"/>
    </xf>
    <xf numFmtId="0" fontId="41" fillId="0" borderId="12" xfId="0" applyFont="1" applyBorder="1" applyAlignment="1">
      <alignment horizontal="center"/>
    </xf>
    <xf numFmtId="1" fontId="41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2" fontId="20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8" fontId="41" fillId="0" borderId="1" xfId="0" applyNumberFormat="1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167" fontId="54" fillId="0" borderId="1" xfId="0" applyNumberFormat="1" applyFont="1" applyBorder="1" applyAlignment="1">
      <alignment horizontal="right"/>
    </xf>
    <xf numFmtId="1" fontId="41" fillId="0" borderId="13" xfId="0" applyNumberFormat="1" applyFont="1" applyBorder="1" applyAlignment="1">
      <alignment horizontal="center"/>
    </xf>
    <xf numFmtId="1" fontId="41" fillId="0" borderId="14" xfId="0" applyNumberFormat="1" applyFont="1" applyBorder="1" applyAlignment="1">
      <alignment horizontal="center"/>
    </xf>
  </cellXfs>
  <cellStyles count="2257">
    <cellStyle name="Euro" xfId="314" xr:uid="{00000000-0005-0000-0000-000000000000}"/>
    <cellStyle name="Excel Built-in Normal" xfId="259" xr:uid="{00000000-0005-0000-0000-000001000000}"/>
    <cellStyle name="Lien hypertexte" xfId="1" builtinId="8" hidden="1"/>
    <cellStyle name="Lien hypertexte" xfId="183" builtinId="8" hidden="1"/>
    <cellStyle name="Lien hypertexte" xfId="59" builtinId="8" hidden="1"/>
    <cellStyle name="Lien hypertexte" xfId="81" builtinId="8" hidden="1"/>
    <cellStyle name="Lien hypertexte" xfId="149" builtinId="8" hidden="1"/>
    <cellStyle name="Lien hypertexte" xfId="89" builtinId="8" hidden="1"/>
    <cellStyle name="Lien hypertexte" xfId="193" builtinId="8" hidden="1"/>
    <cellStyle name="Lien hypertexte" xfId="201" builtinId="8" hidden="1"/>
    <cellStyle name="Lien hypertexte" xfId="73" builtinId="8" hidden="1"/>
    <cellStyle name="Lien hypertexte" xfId="123" builtinId="8" hidden="1"/>
    <cellStyle name="Lien hypertexte" xfId="135" builtinId="8" hidden="1"/>
    <cellStyle name="Lien hypertexte" xfId="15" builtinId="8" hidden="1"/>
    <cellStyle name="Lien hypertexte" xfId="25" builtinId="8" hidden="1"/>
    <cellStyle name="Lien hypertexte" xfId="219" builtinId="8" hidden="1"/>
    <cellStyle name="Lien hypertexte" xfId="177" builtinId="8" hidden="1"/>
    <cellStyle name="Lien hypertexte" xfId="175" builtinId="8" hidden="1"/>
    <cellStyle name="Lien hypertexte" xfId="225" builtinId="8" hidden="1"/>
    <cellStyle name="Lien hypertexte" xfId="23" builtinId="8" hidden="1"/>
    <cellStyle name="Lien hypertexte" xfId="55" builtinId="8" hidden="1"/>
    <cellStyle name="Lien hypertexte" xfId="107" builtinId="8" hidden="1"/>
    <cellStyle name="Lien hypertexte" xfId="145" builtinId="8" hidden="1"/>
    <cellStyle name="Lien hypertexte" xfId="85" builtinId="8" hidden="1"/>
    <cellStyle name="Lien hypertexte" xfId="67" builtinId="8" hidden="1"/>
    <cellStyle name="Lien hypertexte" xfId="244" builtinId="8" hidden="1"/>
    <cellStyle name="Lien hypertexte" xfId="221" builtinId="8" hidden="1"/>
    <cellStyle name="Lien hypertexte" xfId="13" builtinId="8" hidden="1"/>
    <cellStyle name="Lien hypertexte" xfId="49" builtinId="8" hidden="1"/>
    <cellStyle name="Lien hypertexte" xfId="21" builtinId="8" hidden="1"/>
    <cellStyle name="Lien hypertexte" xfId="141" builtinId="8" hidden="1"/>
    <cellStyle name="Lien hypertexte" xfId="211" builtinId="8" hidden="1"/>
    <cellStyle name="Lien hypertexte" xfId="167" builtinId="8" hidden="1"/>
    <cellStyle name="Lien hypertexte" xfId="35" builtinId="8" hidden="1"/>
    <cellStyle name="Lien hypertexte" xfId="75" builtinId="8" hidden="1"/>
    <cellStyle name="Lien hypertexte" xfId="246" builtinId="8" hidden="1"/>
    <cellStyle name="Lien hypertexte" xfId="169" builtinId="8" hidden="1"/>
    <cellStyle name="Lien hypertexte" xfId="69" builtinId="8" hidden="1"/>
    <cellStyle name="Lien hypertexte" xfId="161" builtinId="8" hidden="1"/>
    <cellStyle name="Lien hypertexte" xfId="83" builtinId="8" hidden="1"/>
    <cellStyle name="Lien hypertexte" xfId="131" builtinId="8" hidden="1"/>
    <cellStyle name="Lien hypertexte" xfId="181" builtinId="8" hidden="1"/>
    <cellStyle name="Lien hypertexte" xfId="5" builtinId="8" hidden="1"/>
    <cellStyle name="Lien hypertexte" xfId="234" builtinId="8" hidden="1"/>
    <cellStyle name="Lien hypertexte" xfId="223" builtinId="8" hidden="1"/>
    <cellStyle name="Lien hypertexte" xfId="143" builtinId="8" hidden="1"/>
    <cellStyle name="Lien hypertexte" xfId="232" builtinId="8" hidden="1"/>
    <cellStyle name="Lien hypertexte" xfId="250" builtinId="8" hidden="1"/>
    <cellStyle name="Lien hypertexte" xfId="95" builtinId="8" hidden="1"/>
    <cellStyle name="Lien hypertexte" xfId="29" builtinId="8" hidden="1"/>
    <cellStyle name="Lien hypertexte" xfId="111" builtinId="8" hidden="1"/>
    <cellStyle name="Lien hypertexte" xfId="39" builtinId="8" hidden="1"/>
    <cellStyle name="Lien hypertexte" xfId="256" builtinId="8" hidden="1"/>
    <cellStyle name="Lien hypertexte" xfId="217" builtinId="8" hidden="1"/>
    <cellStyle name="Lien hypertexte" xfId="127" builtinId="8" hidden="1"/>
    <cellStyle name="Lien hypertexte" xfId="203" builtinId="8" hidden="1"/>
    <cellStyle name="Lien hypertexte" xfId="197" builtinId="8" hidden="1"/>
    <cellStyle name="Lien hypertexte" xfId="179" builtinId="8" hidden="1"/>
    <cellStyle name="Lien hypertexte" xfId="31" builtinId="8" hidden="1"/>
    <cellStyle name="Lien hypertexte" xfId="97" builtinId="8" hidden="1"/>
    <cellStyle name="Lien hypertexte" xfId="101" builtinId="8" hidden="1"/>
    <cellStyle name="Lien hypertexte" xfId="125" builtinId="8" hidden="1"/>
    <cellStyle name="Lien hypertexte" xfId="139" builtinId="8" hidden="1"/>
    <cellStyle name="Lien hypertexte" xfId="57" builtinId="8" hidden="1"/>
    <cellStyle name="Lien hypertexte" xfId="215" builtinId="8" hidden="1"/>
    <cellStyle name="Lien hypertexte" xfId="87" builtinId="8" hidden="1"/>
    <cellStyle name="Lien hypertexte" xfId="205" builtinId="8" hidden="1"/>
    <cellStyle name="Lien hypertexte" xfId="99" builtinId="8" hidden="1"/>
    <cellStyle name="Lien hypertexte" xfId="19" builtinId="8" hidden="1"/>
    <cellStyle name="Lien hypertexte" xfId="51" builtinId="8" hidden="1"/>
    <cellStyle name="Lien hypertexte" xfId="41" builtinId="8" hidden="1"/>
    <cellStyle name="Lien hypertexte" xfId="121" builtinId="8" hidden="1"/>
    <cellStyle name="Lien hypertexte" xfId="147" builtinId="8" hidden="1"/>
    <cellStyle name="Lien hypertexte" xfId="185" builtinId="8" hidden="1"/>
    <cellStyle name="Lien hypertexte" xfId="117" builtinId="8" hidden="1"/>
    <cellStyle name="Lien hypertexte" xfId="236" builtinId="8" hidden="1"/>
    <cellStyle name="Lien hypertexte" xfId="27" builtinId="8" hidden="1"/>
    <cellStyle name="Lien hypertexte" xfId="151" builtinId="8" hidden="1"/>
    <cellStyle name="Lien hypertexte" xfId="207" builtinId="8" hidden="1"/>
    <cellStyle name="Lien hypertexte" xfId="242" builtinId="8" hidden="1"/>
    <cellStyle name="Lien hypertexte" xfId="71" builtinId="8" hidden="1"/>
    <cellStyle name="Lien hypertexte" xfId="113" builtinId="8" hidden="1"/>
    <cellStyle name="Lien hypertexte" xfId="155" builtinId="8" hidden="1"/>
    <cellStyle name="Lien hypertexte" xfId="17" builtinId="8" hidden="1"/>
    <cellStyle name="Lien hypertexte" xfId="199" builtinId="8" hidden="1"/>
    <cellStyle name="Lien hypertexte" xfId="65" builtinId="8" hidden="1"/>
    <cellStyle name="Lien hypertexte" xfId="157" builtinId="8" hidden="1"/>
    <cellStyle name="Lien hypertexte" xfId="93" builtinId="8" hidden="1"/>
    <cellStyle name="Lien hypertexte" xfId="165" builtinId="8" hidden="1"/>
    <cellStyle name="Lien hypertexte" xfId="173" builtinId="8" hidden="1"/>
    <cellStyle name="Lien hypertexte" xfId="105" builtinId="8" hidden="1"/>
    <cellStyle name="Lien hypertexte" xfId="109" builtinId="8" hidden="1"/>
    <cellStyle name="Lien hypertexte" xfId="252" builtinId="8" hidden="1"/>
    <cellStyle name="Lien hypertexte" xfId="159" builtinId="8" hidden="1"/>
    <cellStyle name="Lien hypertexte" xfId="45" builtinId="8" hidden="1"/>
    <cellStyle name="Lien hypertexte" xfId="47" builtinId="8" hidden="1"/>
    <cellStyle name="Lien hypertexte" xfId="238" builtinId="8" hidden="1"/>
    <cellStyle name="Lien hypertexte" xfId="115" builtinId="8" hidden="1"/>
    <cellStyle name="Lien hypertexte" xfId="53" builtinId="8" hidden="1"/>
    <cellStyle name="Lien hypertexte" xfId="133" builtinId="8" hidden="1"/>
    <cellStyle name="Lien hypertexte" xfId="189" builtinId="8" hidden="1"/>
    <cellStyle name="Lien hypertexte" xfId="213" builtinId="8" hidden="1"/>
    <cellStyle name="Lien hypertexte" xfId="171" builtinId="8" hidden="1"/>
    <cellStyle name="Lien hypertexte" xfId="11" builtinId="8" hidden="1"/>
    <cellStyle name="Lien hypertexte" xfId="191" builtinId="8" hidden="1"/>
    <cellStyle name="Lien hypertexte" xfId="103" builtinId="8" hidden="1"/>
    <cellStyle name="Lien hypertexte" xfId="240" builtinId="8" hidden="1"/>
    <cellStyle name="Lien hypertexte" xfId="209" builtinId="8" hidden="1"/>
    <cellStyle name="Lien hypertexte" xfId="248" builtinId="8" hidden="1"/>
    <cellStyle name="Lien hypertexte" xfId="119" builtinId="8" hidden="1"/>
    <cellStyle name="Lien hypertexte" xfId="137" builtinId="8" hidden="1"/>
    <cellStyle name="Lien hypertexte" xfId="230" builtinId="8" hidden="1"/>
    <cellStyle name="Lien hypertexte" xfId="91" builtinId="8" hidden="1"/>
    <cellStyle name="Lien hypertexte" xfId="187" builtinId="8" hidden="1"/>
    <cellStyle name="Lien hypertexte" xfId="33" builtinId="8" hidden="1"/>
    <cellStyle name="Lien hypertexte" xfId="79" builtinId="8" hidden="1"/>
    <cellStyle name="Lien hypertexte" xfId="37" builtinId="8" hidden="1"/>
    <cellStyle name="Lien hypertexte" xfId="77" builtinId="8" hidden="1"/>
    <cellStyle name="Lien hypertexte" xfId="195" builtinId="8" hidden="1"/>
    <cellStyle name="Lien hypertexte" xfId="9" builtinId="8" hidden="1"/>
    <cellStyle name="Lien hypertexte" xfId="61" builtinId="8" hidden="1"/>
    <cellStyle name="Lien hypertexte" xfId="63" builtinId="8" hidden="1"/>
    <cellStyle name="Lien hypertexte" xfId="3" builtinId="8" hidden="1"/>
    <cellStyle name="Lien hypertexte" xfId="163" builtinId="8" hidden="1"/>
    <cellStyle name="Lien hypertexte" xfId="153" builtinId="8" hidden="1"/>
    <cellStyle name="Lien hypertexte" xfId="43" builtinId="8" hidden="1"/>
    <cellStyle name="Lien hypertexte" xfId="227" builtinId="8" hidden="1"/>
    <cellStyle name="Lien hypertexte" xfId="7" builtinId="8" hidden="1"/>
    <cellStyle name="Lien hypertexte" xfId="129" builtinId="8" hidden="1"/>
    <cellStyle name="Lien hypertexte" xfId="254" builtinId="8" hidden="1"/>
    <cellStyle name="Lien hypertexte" xfId="258" builtinId="8"/>
    <cellStyle name="Lien hypertexte visité" xfId="1816" builtinId="9" hidden="1"/>
    <cellStyle name="Lien hypertexte visité" xfId="1688" builtinId="9" hidden="1"/>
    <cellStyle name="Lien hypertexte visité" xfId="1560" builtinId="9" hidden="1"/>
    <cellStyle name="Lien hypertexte visité" xfId="1432" builtinId="9" hidden="1"/>
    <cellStyle name="Lien hypertexte visité" xfId="1304" builtinId="9" hidden="1"/>
    <cellStyle name="Lien hypertexte visité" xfId="1176" builtinId="9" hidden="1"/>
    <cellStyle name="Lien hypertexte visité" xfId="1048" builtinId="9" hidden="1"/>
    <cellStyle name="Lien hypertexte visité" xfId="920" builtinId="9" hidden="1"/>
    <cellStyle name="Lien hypertexte visité" xfId="792" builtinId="9" hidden="1"/>
    <cellStyle name="Lien hypertexte visité" xfId="664" builtinId="9" hidden="1"/>
    <cellStyle name="Lien hypertexte visité" xfId="536" builtinId="9" hidden="1"/>
    <cellStyle name="Lien hypertexte visité" xfId="408" builtinId="9" hidden="1"/>
    <cellStyle name="Lien hypertexte visité" xfId="126" builtinId="9" hidden="1"/>
    <cellStyle name="Lien hypertexte visité" xfId="278" builtinId="9" hidden="1"/>
    <cellStyle name="Lien hypertexte visité" xfId="108" builtinId="9" hidden="1"/>
    <cellStyle name="Lien hypertexte visité" xfId="2" builtinId="9" hidden="1"/>
    <cellStyle name="Lien hypertexte visité" xfId="194" builtinId="9" hidden="1"/>
    <cellStyle name="Lien hypertexte visité" xfId="198" builtinId="9" hidden="1"/>
    <cellStyle name="Lien hypertexte visité" xfId="354" builtinId="9" hidden="1"/>
    <cellStyle name="Lien hypertexte visité" xfId="482" builtinId="9" hidden="1"/>
    <cellStyle name="Lien hypertexte visité" xfId="610" builtinId="9" hidden="1"/>
    <cellStyle name="Lien hypertexte visité" xfId="738" builtinId="9" hidden="1"/>
    <cellStyle name="Lien hypertexte visité" xfId="866" builtinId="9" hidden="1"/>
    <cellStyle name="Lien hypertexte visité" xfId="994" builtinId="9" hidden="1"/>
    <cellStyle name="Lien hypertexte visité" xfId="1122" builtinId="9" hidden="1"/>
    <cellStyle name="Lien hypertexte visité" xfId="1250" builtinId="9" hidden="1"/>
    <cellStyle name="Lien hypertexte visité" xfId="1378" builtinId="9" hidden="1"/>
    <cellStyle name="Lien hypertexte visité" xfId="1506" builtinId="9" hidden="1"/>
    <cellStyle name="Lien hypertexte visité" xfId="1634" builtinId="9" hidden="1"/>
    <cellStyle name="Lien hypertexte visité" xfId="1762" builtinId="9" hidden="1"/>
    <cellStyle name="Lien hypertexte visité" xfId="1890" builtinId="9" hidden="1"/>
    <cellStyle name="Lien hypertexte visité" xfId="2018" builtinId="9" hidden="1"/>
    <cellStyle name="Lien hypertexte visité" xfId="2146" builtinId="9" hidden="1"/>
    <cellStyle name="Lien hypertexte visité" xfId="2202" builtinId="9" hidden="1"/>
    <cellStyle name="Lien hypertexte visité" xfId="2073" builtinId="9" hidden="1"/>
    <cellStyle name="Lien hypertexte visité" xfId="1945" builtinId="9" hidden="1"/>
    <cellStyle name="Lien hypertexte visité" xfId="1817" builtinId="9" hidden="1"/>
    <cellStyle name="Lien hypertexte visité" xfId="1689" builtinId="9" hidden="1"/>
    <cellStyle name="Lien hypertexte visité" xfId="1561" builtinId="9" hidden="1"/>
    <cellStyle name="Lien hypertexte visité" xfId="1433" builtinId="9" hidden="1"/>
    <cellStyle name="Lien hypertexte visité" xfId="1305" builtinId="9" hidden="1"/>
    <cellStyle name="Lien hypertexte visité" xfId="1177" builtinId="9" hidden="1"/>
    <cellStyle name="Lien hypertexte visité" xfId="1049" builtinId="9" hidden="1"/>
    <cellStyle name="Lien hypertexte visité" xfId="921" builtinId="9" hidden="1"/>
    <cellStyle name="Lien hypertexte visité" xfId="793" builtinId="9" hidden="1"/>
    <cellStyle name="Lien hypertexte visité" xfId="665" builtinId="9" hidden="1"/>
    <cellStyle name="Lien hypertexte visité" xfId="457" builtinId="9" hidden="1"/>
    <cellStyle name="Lien hypertexte visité" xfId="543" builtinId="9" hidden="1"/>
    <cellStyle name="Lien hypertexte visité" xfId="597" builtinId="9" hidden="1"/>
    <cellStyle name="Lien hypertexte visité" xfId="357" builtinId="9" hidden="1"/>
    <cellStyle name="Lien hypertexte visité" xfId="333" builtinId="9" hidden="1"/>
    <cellStyle name="Lien hypertexte visité" xfId="327" builtinId="9" hidden="1"/>
    <cellStyle name="Lien hypertexte visité" xfId="351" builtinId="9" hidden="1"/>
    <cellStyle name="Lien hypertexte visité" xfId="619" builtinId="9" hidden="1"/>
    <cellStyle name="Lien hypertexte visité" xfId="535" builtinId="9" hidden="1"/>
    <cellStyle name="Lien hypertexte visité" xfId="449" builtinId="9" hidden="1"/>
    <cellStyle name="Lien hypertexte visité" xfId="677" builtinId="9" hidden="1"/>
    <cellStyle name="Lien hypertexte visité" xfId="805" builtinId="9" hidden="1"/>
    <cellStyle name="Lien hypertexte visité" xfId="933" builtinId="9" hidden="1"/>
    <cellStyle name="Lien hypertexte visité" xfId="1061" builtinId="9" hidden="1"/>
    <cellStyle name="Lien hypertexte visité" xfId="1189" builtinId="9" hidden="1"/>
    <cellStyle name="Lien hypertexte visité" xfId="1317" builtinId="9" hidden="1"/>
    <cellStyle name="Lien hypertexte visité" xfId="1445" builtinId="9" hidden="1"/>
    <cellStyle name="Lien hypertexte visité" xfId="1573" builtinId="9" hidden="1"/>
    <cellStyle name="Lien hypertexte visité" xfId="1701" builtinId="9" hidden="1"/>
    <cellStyle name="Lien hypertexte visité" xfId="1829" builtinId="9" hidden="1"/>
    <cellStyle name="Lien hypertexte visité" xfId="1957" builtinId="9" hidden="1"/>
    <cellStyle name="Lien hypertexte visité" xfId="2085" builtinId="9" hidden="1"/>
    <cellStyle name="Lien hypertexte visité" xfId="2214" builtinId="9" hidden="1"/>
    <cellStyle name="Lien hypertexte visité" xfId="2134" builtinId="9" hidden="1"/>
    <cellStyle name="Lien hypertexte visité" xfId="2006" builtinId="9" hidden="1"/>
    <cellStyle name="Lien hypertexte visité" xfId="1878" builtinId="9" hidden="1"/>
    <cellStyle name="Lien hypertexte visité" xfId="1750" builtinId="9" hidden="1"/>
    <cellStyle name="Lien hypertexte visité" xfId="1622" builtinId="9" hidden="1"/>
    <cellStyle name="Lien hypertexte visité" xfId="1494" builtinId="9" hidden="1"/>
    <cellStyle name="Lien hypertexte visité" xfId="1366" builtinId="9" hidden="1"/>
    <cellStyle name="Lien hypertexte visité" xfId="1238" builtinId="9" hidden="1"/>
    <cellStyle name="Lien hypertexte visité" xfId="1110" builtinId="9" hidden="1"/>
    <cellStyle name="Lien hypertexte visité" xfId="982" builtinId="9" hidden="1"/>
    <cellStyle name="Lien hypertexte visité" xfId="854" builtinId="9" hidden="1"/>
    <cellStyle name="Lien hypertexte visité" xfId="726" builtinId="9" hidden="1"/>
    <cellStyle name="Lien hypertexte visité" xfId="598" builtinId="9" hidden="1"/>
    <cellStyle name="Lien hypertexte visité" xfId="470" builtinId="9" hidden="1"/>
    <cellStyle name="Lien hypertexte visité" xfId="342" builtinId="9" hidden="1"/>
    <cellStyle name="Lien hypertexte visité" xfId="214" builtinId="9" hidden="1"/>
    <cellStyle name="Lien hypertexte visité" xfId="146" builtinId="9" hidden="1"/>
    <cellStyle name="Lien hypertexte visité" xfId="2244" builtinId="9" hidden="1"/>
    <cellStyle name="Lien hypertexte visité" xfId="94" builtinId="9" hidden="1"/>
    <cellStyle name="Lien hypertexte visité" xfId="270" builtinId="9" hidden="1"/>
    <cellStyle name="Lien hypertexte visité" xfId="110" builtinId="9" hidden="1"/>
    <cellStyle name="Lien hypertexte visité" xfId="420" builtinId="9" hidden="1"/>
    <cellStyle name="Lien hypertexte visité" xfId="548" builtinId="9" hidden="1"/>
    <cellStyle name="Lien hypertexte visité" xfId="676" builtinId="9" hidden="1"/>
    <cellStyle name="Lien hypertexte visité" xfId="804" builtinId="9" hidden="1"/>
    <cellStyle name="Lien hypertexte visité" xfId="932" builtinId="9" hidden="1"/>
    <cellStyle name="Lien hypertexte visité" xfId="1060" builtinId="9" hidden="1"/>
    <cellStyle name="Lien hypertexte visité" xfId="1188" builtinId="9" hidden="1"/>
    <cellStyle name="Lien hypertexte visité" xfId="1316" builtinId="9" hidden="1"/>
    <cellStyle name="Lien hypertexte visité" xfId="1444" builtinId="9" hidden="1"/>
    <cellStyle name="Lien hypertexte visité" xfId="1572" builtinId="9" hidden="1"/>
    <cellStyle name="Lien hypertexte visité" xfId="1700" builtinId="9" hidden="1"/>
    <cellStyle name="Lien hypertexte visité" xfId="1828" builtinId="9" hidden="1"/>
    <cellStyle name="Lien hypertexte visité" xfId="1743" builtinId="9" hidden="1"/>
    <cellStyle name="Lien hypertexte visité" xfId="1831" builtinId="9" hidden="1"/>
    <cellStyle name="Lien hypertexte visité" xfId="1919" builtinId="9" hidden="1"/>
    <cellStyle name="Lien hypertexte visité" xfId="1999" builtinId="9" hidden="1"/>
    <cellStyle name="Lien hypertexte visité" xfId="2087" builtinId="9" hidden="1"/>
    <cellStyle name="Lien hypertexte visité" xfId="2175" builtinId="9" hidden="1"/>
    <cellStyle name="Lien hypertexte visité" xfId="2221" builtinId="9" hidden="1"/>
    <cellStyle name="Lien hypertexte visité" xfId="2132" builtinId="9" hidden="1"/>
    <cellStyle name="Lien hypertexte visité" xfId="2044" builtinId="9" hidden="1"/>
    <cellStyle name="Lien hypertexte visité" xfId="1964" builtinId="9" hidden="1"/>
    <cellStyle name="Lien hypertexte visité" xfId="1956" builtinId="9" hidden="1"/>
    <cellStyle name="Lien hypertexte visité" xfId="2213" builtinId="9" hidden="1"/>
    <cellStyle name="Lien hypertexte visité" xfId="2007" builtinId="9" hidden="1"/>
    <cellStyle name="Lien hypertexte visité" xfId="1751" builtinId="9" hidden="1"/>
    <cellStyle name="Lien hypertexte visité" xfId="1519" builtinId="9" hidden="1"/>
    <cellStyle name="Lien hypertexte visité" xfId="1591" builtinId="9" hidden="1"/>
    <cellStyle name="Lien hypertexte visité" xfId="1663" builtinId="9" hidden="1"/>
    <cellStyle name="Lien hypertexte visité" xfId="1495" builtinId="9" hidden="1"/>
    <cellStyle name="Lien hypertexte visité" xfId="1423" builtinId="9" hidden="1"/>
    <cellStyle name="Lien hypertexte visité" xfId="1335" builtinId="9" hidden="1"/>
    <cellStyle name="Lien hypertexte visité" xfId="1279" builtinId="9" hidden="1"/>
    <cellStyle name="Lien hypertexte visité" xfId="1327" builtinId="9" hidden="1"/>
    <cellStyle name="Lien hypertexte visité" xfId="1415" builtinId="9" hidden="1"/>
    <cellStyle name="Lien hypertexte visité" xfId="1559" builtinId="9" hidden="1"/>
    <cellStyle name="Lien hypertexte visité" xfId="1655" builtinId="9" hidden="1"/>
    <cellStyle name="Lien hypertexte visité" xfId="1583" builtinId="9" hidden="1"/>
    <cellStyle name="Lien hypertexte visité" xfId="1511" builtinId="9" hidden="1"/>
    <cellStyle name="Lien hypertexte visité" xfId="1783" builtinId="9" hidden="1"/>
    <cellStyle name="Lien hypertexte visité" xfId="2039" builtinId="9" hidden="1"/>
    <cellStyle name="Lien hypertexte visité" xfId="2181" builtinId="9" hidden="1"/>
    <cellStyle name="Lien hypertexte visité" xfId="1924" builtinId="9" hidden="1"/>
    <cellStyle name="Lien hypertexte visité" xfId="1972" builtinId="9" hidden="1"/>
    <cellStyle name="Lien hypertexte visité" xfId="2060" builtinId="9" hidden="1"/>
    <cellStyle name="Lien hypertexte visité" xfId="2140" builtinId="9" hidden="1"/>
    <cellStyle name="Lien hypertexte visité" xfId="2229" builtinId="9" hidden="1"/>
    <cellStyle name="Lien hypertexte visité" xfId="2159" builtinId="9" hidden="1"/>
    <cellStyle name="Lien hypertexte visité" xfId="2079" builtinId="9" hidden="1"/>
    <cellStyle name="Lien hypertexte visité" xfId="1991" builtinId="9" hidden="1"/>
    <cellStyle name="Lien hypertexte visité" xfId="1903" builtinId="9" hidden="1"/>
    <cellStyle name="Lien hypertexte visité" xfId="1823" builtinId="9" hidden="1"/>
    <cellStyle name="Lien hypertexte visité" xfId="1735" builtinId="9" hidden="1"/>
    <cellStyle name="Lien hypertexte visité" xfId="1812" builtinId="9" hidden="1"/>
    <cellStyle name="Lien hypertexte visité" xfId="1684" builtinId="9" hidden="1"/>
    <cellStyle name="Lien hypertexte visité" xfId="1556" builtinId="9" hidden="1"/>
    <cellStyle name="Lien hypertexte visité" xfId="1428" builtinId="9" hidden="1"/>
    <cellStyle name="Lien hypertexte visité" xfId="1300" builtinId="9" hidden="1"/>
    <cellStyle name="Lien hypertexte visité" xfId="1172" builtinId="9" hidden="1"/>
    <cellStyle name="Lien hypertexte visité" xfId="1044" builtinId="9" hidden="1"/>
    <cellStyle name="Lien hypertexte visité" xfId="916" builtinId="9" hidden="1"/>
    <cellStyle name="Lien hypertexte visité" xfId="788" builtinId="9" hidden="1"/>
    <cellStyle name="Lien hypertexte visité" xfId="660" builtinId="9" hidden="1"/>
    <cellStyle name="Lien hypertexte visité" xfId="532" builtinId="9" hidden="1"/>
    <cellStyle name="Lien hypertexte visité" xfId="404" builtinId="9" hidden="1"/>
    <cellStyle name="Lien hypertexte visité" xfId="132" builtinId="9" hidden="1"/>
    <cellStyle name="Lien hypertexte visité" xfId="281" builtinId="9" hidden="1"/>
    <cellStyle name="Lien hypertexte visité" xfId="90" builtinId="9" hidden="1"/>
    <cellStyle name="Lien hypertexte visité" xfId="10" builtinId="9" hidden="1"/>
    <cellStyle name="Lien hypertexte visité" xfId="210" builtinId="9" hidden="1"/>
    <cellStyle name="Lien hypertexte visité" xfId="192" builtinId="9" hidden="1"/>
    <cellStyle name="Lien hypertexte visité" xfId="358" builtinId="9" hidden="1"/>
    <cellStyle name="Lien hypertexte visité" xfId="486" builtinId="9" hidden="1"/>
    <cellStyle name="Lien hypertexte visité" xfId="614" builtinId="9" hidden="1"/>
    <cellStyle name="Lien hypertexte visité" xfId="742" builtinId="9" hidden="1"/>
    <cellStyle name="Lien hypertexte visité" xfId="870" builtinId="9" hidden="1"/>
    <cellStyle name="Lien hypertexte visité" xfId="998" builtinId="9" hidden="1"/>
    <cellStyle name="Lien hypertexte visité" xfId="1126" builtinId="9" hidden="1"/>
    <cellStyle name="Lien hypertexte visité" xfId="1254" builtinId="9" hidden="1"/>
    <cellStyle name="Lien hypertexte visité" xfId="1382" builtinId="9" hidden="1"/>
    <cellStyle name="Lien hypertexte visité" xfId="1510" builtinId="9" hidden="1"/>
    <cellStyle name="Lien hypertexte visité" xfId="1638" builtinId="9" hidden="1"/>
    <cellStyle name="Lien hypertexte visité" xfId="1766" builtinId="9" hidden="1"/>
    <cellStyle name="Lien hypertexte visité" xfId="1894" builtinId="9" hidden="1"/>
    <cellStyle name="Lien hypertexte visité" xfId="2022" builtinId="9" hidden="1"/>
    <cellStyle name="Lien hypertexte visité" xfId="2150" builtinId="9" hidden="1"/>
    <cellStyle name="Lien hypertexte visité" xfId="2198" builtinId="9" hidden="1"/>
    <cellStyle name="Lien hypertexte visité" xfId="2069" builtinId="9" hidden="1"/>
    <cellStyle name="Lien hypertexte visité" xfId="1941" builtinId="9" hidden="1"/>
    <cellStyle name="Lien hypertexte visité" xfId="1813" builtinId="9" hidden="1"/>
    <cellStyle name="Lien hypertexte visité" xfId="1685" builtinId="9" hidden="1"/>
    <cellStyle name="Lien hypertexte visité" xfId="1557" builtinId="9" hidden="1"/>
    <cellStyle name="Lien hypertexte visité" xfId="1429" builtinId="9" hidden="1"/>
    <cellStyle name="Lien hypertexte visité" xfId="1301" builtinId="9" hidden="1"/>
    <cellStyle name="Lien hypertexte visité" xfId="1173" builtinId="9" hidden="1"/>
    <cellStyle name="Lien hypertexte visité" xfId="1045" builtinId="9" hidden="1"/>
    <cellStyle name="Lien hypertexte visité" xfId="917" builtinId="9" hidden="1"/>
    <cellStyle name="Lien hypertexte visité" xfId="789" builtinId="9" hidden="1"/>
    <cellStyle name="Lien hypertexte visité" xfId="661" builtinId="9" hidden="1"/>
    <cellStyle name="Lien hypertexte visité" xfId="459" builtinId="9" hidden="1"/>
    <cellStyle name="Lien hypertexte visité" xfId="545" builtinId="9" hidden="1"/>
    <cellStyle name="Lien hypertexte visité" xfId="589" builtinId="9" hidden="1"/>
    <cellStyle name="Lien hypertexte visité" xfId="359" builtinId="9" hidden="1"/>
    <cellStyle name="Lien hypertexte visité" xfId="335" builtinId="9" hidden="1"/>
    <cellStyle name="Lien hypertexte visité" xfId="325" builtinId="9" hidden="1"/>
    <cellStyle name="Lien hypertexte visité" xfId="347" builtinId="9" hidden="1"/>
    <cellStyle name="Lien hypertexte visité" xfId="617" builtinId="9" hidden="1"/>
    <cellStyle name="Lien hypertexte visité" xfId="531" builtinId="9" hidden="1"/>
    <cellStyle name="Lien hypertexte visité" xfId="447" builtinId="9" hidden="1"/>
    <cellStyle name="Lien hypertexte visité" xfId="681" builtinId="9" hidden="1"/>
    <cellStyle name="Lien hypertexte visité" xfId="809" builtinId="9" hidden="1"/>
    <cellStyle name="Lien hypertexte visité" xfId="937" builtinId="9" hidden="1"/>
    <cellStyle name="Lien hypertexte visité" xfId="1065" builtinId="9" hidden="1"/>
    <cellStyle name="Lien hypertexte visité" xfId="1193" builtinId="9" hidden="1"/>
    <cellStyle name="Lien hypertexte visité" xfId="1321" builtinId="9" hidden="1"/>
    <cellStyle name="Lien hypertexte visité" xfId="1449" builtinId="9" hidden="1"/>
    <cellStyle name="Lien hypertexte visité" xfId="1577" builtinId="9" hidden="1"/>
    <cellStyle name="Lien hypertexte visité" xfId="1705" builtinId="9" hidden="1"/>
    <cellStyle name="Lien hypertexte visité" xfId="1833" builtinId="9" hidden="1"/>
    <cellStyle name="Lien hypertexte visité" xfId="1961" builtinId="9" hidden="1"/>
    <cellStyle name="Lien hypertexte visité" xfId="2089" builtinId="9" hidden="1"/>
    <cellStyle name="Lien hypertexte visité" xfId="2218" builtinId="9" hidden="1"/>
    <cellStyle name="Lien hypertexte visité" xfId="2130" builtinId="9" hidden="1"/>
    <cellStyle name="Lien hypertexte visité" xfId="2002" builtinId="9" hidden="1"/>
    <cellStyle name="Lien hypertexte visité" xfId="1874" builtinId="9" hidden="1"/>
    <cellStyle name="Lien hypertexte visité" xfId="1746" builtinId="9" hidden="1"/>
    <cellStyle name="Lien hypertexte visité" xfId="1618" builtinId="9" hidden="1"/>
    <cellStyle name="Lien hypertexte visité" xfId="1490" builtinId="9" hidden="1"/>
    <cellStyle name="Lien hypertexte visité" xfId="1362" builtinId="9" hidden="1"/>
    <cellStyle name="Lien hypertexte visité" xfId="1234" builtinId="9" hidden="1"/>
    <cellStyle name="Lien hypertexte visité" xfId="1106" builtinId="9" hidden="1"/>
    <cellStyle name="Lien hypertexte visité" xfId="978" builtinId="9" hidden="1"/>
    <cellStyle name="Lien hypertexte visité" xfId="850" builtinId="9" hidden="1"/>
    <cellStyle name="Lien hypertexte visité" xfId="722" builtinId="9" hidden="1"/>
    <cellStyle name="Lien hypertexte visité" xfId="594" builtinId="9" hidden="1"/>
    <cellStyle name="Lien hypertexte visité" xfId="466" builtinId="9" hidden="1"/>
    <cellStyle name="Lien hypertexte visité" xfId="338" builtinId="9" hidden="1"/>
    <cellStyle name="Lien hypertexte visité" xfId="220" builtinId="9" hidden="1"/>
    <cellStyle name="Lien hypertexte visité" xfId="130" builtinId="9" hidden="1"/>
    <cellStyle name="Lien hypertexte visité" xfId="2246" builtinId="9" hidden="1"/>
    <cellStyle name="Lien hypertexte visité" xfId="88" builtinId="9" hidden="1"/>
    <cellStyle name="Lien hypertexte visité" xfId="268" builtinId="9" hidden="1"/>
    <cellStyle name="Lien hypertexte visité" xfId="295" builtinId="9" hidden="1"/>
    <cellStyle name="Lien hypertexte visité" xfId="424" builtinId="9" hidden="1"/>
    <cellStyle name="Lien hypertexte visité" xfId="552" builtinId="9" hidden="1"/>
    <cellStyle name="Lien hypertexte visité" xfId="680" builtinId="9" hidden="1"/>
    <cellStyle name="Lien hypertexte visité" xfId="808" builtinId="9" hidden="1"/>
    <cellStyle name="Lien hypertexte visité" xfId="936" builtinId="9" hidden="1"/>
    <cellStyle name="Lien hypertexte visité" xfId="1064" builtinId="9" hidden="1"/>
    <cellStyle name="Lien hypertexte visité" xfId="1192" builtinId="9" hidden="1"/>
    <cellStyle name="Lien hypertexte visité" xfId="1320" builtinId="9" hidden="1"/>
    <cellStyle name="Lien hypertexte visité" xfId="1448" builtinId="9" hidden="1"/>
    <cellStyle name="Lien hypertexte visité" xfId="1576" builtinId="9" hidden="1"/>
    <cellStyle name="Lien hypertexte visité" xfId="1704" builtinId="9" hidden="1"/>
    <cellStyle name="Lien hypertexte visité" xfId="1832" builtinId="9" hidden="1"/>
    <cellStyle name="Lien hypertexte visité" xfId="1960" builtinId="9" hidden="1"/>
    <cellStyle name="Lien hypertexte visité" xfId="2088" builtinId="9" hidden="1"/>
    <cellStyle name="Lien hypertexte visité" xfId="2217" builtinId="9" hidden="1"/>
    <cellStyle name="Lien hypertexte visité" xfId="2131" builtinId="9" hidden="1"/>
    <cellStyle name="Lien hypertexte visité" xfId="2003" builtinId="9" hidden="1"/>
    <cellStyle name="Lien hypertexte visité" xfId="1875" builtinId="9" hidden="1"/>
    <cellStyle name="Lien hypertexte visité" xfId="1747" builtinId="9" hidden="1"/>
    <cellStyle name="Lien hypertexte visité" xfId="1619" builtinId="9" hidden="1"/>
    <cellStyle name="Lien hypertexte visité" xfId="1491" builtinId="9" hidden="1"/>
    <cellStyle name="Lien hypertexte visité" xfId="1363" builtinId="9" hidden="1"/>
    <cellStyle name="Lien hypertexte visité" xfId="863" builtinId="9" hidden="1"/>
    <cellStyle name="Lien hypertexte visité" xfId="947" builtinId="9" hidden="1"/>
    <cellStyle name="Lien hypertexte visité" xfId="1031" builtinId="9" hidden="1"/>
    <cellStyle name="Lien hypertexte visité" xfId="1119" builtinId="9" hidden="1"/>
    <cellStyle name="Lien hypertexte visité" xfId="1203" builtinId="9" hidden="1"/>
    <cellStyle name="Lien hypertexte visité" xfId="1227" builtinId="9" hidden="1"/>
    <cellStyle name="Lien hypertexte visité" xfId="971" builtinId="9" hidden="1"/>
    <cellStyle name="Lien hypertexte visité" xfId="747" builtinId="9" hidden="1"/>
    <cellStyle name="Lien hypertexte visité" xfId="819" builtinId="9" hidden="1"/>
    <cellStyle name="Lien hypertexte visité" xfId="699" builtinId="9" hidden="1"/>
    <cellStyle name="Lien hypertexte visité" xfId="627" builtinId="9" hidden="1"/>
    <cellStyle name="Lien hypertexte visité" xfId="687" builtinId="9" hidden="1"/>
    <cellStyle name="Lien hypertexte visité" xfId="807" builtinId="9" hidden="1"/>
    <cellStyle name="Lien hypertexte visité" xfId="735" builtinId="9" hidden="1"/>
    <cellStyle name="Lien hypertexte visité" xfId="1019" builtinId="9" hidden="1"/>
    <cellStyle name="Lien hypertexte visité" xfId="1271" builtinId="9" hidden="1"/>
    <cellStyle name="Lien hypertexte visité" xfId="1187" builtinId="9" hidden="1"/>
    <cellStyle name="Lien hypertexte visité" xfId="1103" builtinId="9" hidden="1"/>
    <cellStyle name="Lien hypertexte visité" xfId="1015" builtinId="9" hidden="1"/>
    <cellStyle name="Lien hypertexte visité" xfId="931" builtinId="9" hidden="1"/>
    <cellStyle name="Lien hypertexte visité" xfId="847" builtinId="9" hidden="1"/>
    <cellStyle name="Lien hypertexte visité" xfId="1387" builtinId="9" hidden="1"/>
    <cellStyle name="Lien hypertexte visité" xfId="1515" builtinId="9" hidden="1"/>
    <cellStyle name="Lien hypertexte visité" xfId="1643" builtinId="9" hidden="1"/>
    <cellStyle name="Lien hypertexte visité" xfId="1771" builtinId="9" hidden="1"/>
    <cellStyle name="Lien hypertexte visité" xfId="1899" builtinId="9" hidden="1"/>
    <cellStyle name="Lien hypertexte visité" xfId="2027" builtinId="9" hidden="1"/>
    <cellStyle name="Lien hypertexte visité" xfId="2155" builtinId="9" hidden="1"/>
    <cellStyle name="Lien hypertexte visité" xfId="2193" builtinId="9" hidden="1"/>
    <cellStyle name="Lien hypertexte visité" xfId="2064" builtinId="9" hidden="1"/>
    <cellStyle name="Lien hypertexte visité" xfId="1936" builtinId="9" hidden="1"/>
    <cellStyle name="Lien hypertexte visité" xfId="1808" builtinId="9" hidden="1"/>
    <cellStyle name="Lien hypertexte visité" xfId="1680" builtinId="9" hidden="1"/>
    <cellStyle name="Lien hypertexte visité" xfId="1552" builtinId="9" hidden="1"/>
    <cellStyle name="Lien hypertexte visité" xfId="1424" builtinId="9" hidden="1"/>
    <cellStyle name="Lien hypertexte visité" xfId="1296" builtinId="9" hidden="1"/>
    <cellStyle name="Lien hypertexte visité" xfId="1168" builtinId="9" hidden="1"/>
    <cellStyle name="Lien hypertexte visité" xfId="1040" builtinId="9" hidden="1"/>
    <cellStyle name="Lien hypertexte visité" xfId="912" builtinId="9" hidden="1"/>
    <cellStyle name="Lien hypertexte visité" xfId="784" builtinId="9" hidden="1"/>
    <cellStyle name="Lien hypertexte visité" xfId="656" builtinId="9" hidden="1"/>
    <cellStyle name="Lien hypertexte visité" xfId="528" builtinId="9" hidden="1"/>
    <cellStyle name="Lien hypertexte visité" xfId="400" builtinId="9" hidden="1"/>
    <cellStyle name="Lien hypertexte visité" xfId="136" builtinId="9" hidden="1"/>
    <cellStyle name="Lien hypertexte visité" xfId="284" builtinId="9" hidden="1"/>
    <cellStyle name="Lien hypertexte visité" xfId="58" builtinId="9" hidden="1"/>
    <cellStyle name="Lien hypertexte visité" xfId="6" builtinId="9" hidden="1"/>
    <cellStyle name="Lien hypertexte visité" xfId="226" builtinId="9" hidden="1"/>
    <cellStyle name="Lien hypertexte visité" xfId="188" builtinId="9" hidden="1"/>
    <cellStyle name="Lien hypertexte visité" xfId="362" builtinId="9" hidden="1"/>
    <cellStyle name="Lien hypertexte visité" xfId="490" builtinId="9" hidden="1"/>
    <cellStyle name="Lien hypertexte visité" xfId="618" builtinId="9" hidden="1"/>
    <cellStyle name="Lien hypertexte visité" xfId="746" builtinId="9" hidden="1"/>
    <cellStyle name="Lien hypertexte visité" xfId="874" builtinId="9" hidden="1"/>
    <cellStyle name="Lien hypertexte visité" xfId="1002" builtinId="9" hidden="1"/>
    <cellStyle name="Lien hypertexte visité" xfId="1130" builtinId="9" hidden="1"/>
    <cellStyle name="Lien hypertexte visité" xfId="1258" builtinId="9" hidden="1"/>
    <cellStyle name="Lien hypertexte visité" xfId="1386" builtinId="9" hidden="1"/>
    <cellStyle name="Lien hypertexte visité" xfId="1514" builtinId="9" hidden="1"/>
    <cellStyle name="Lien hypertexte visité" xfId="1642" builtinId="9" hidden="1"/>
    <cellStyle name="Lien hypertexte visité" xfId="1770" builtinId="9" hidden="1"/>
    <cellStyle name="Lien hypertexte visité" xfId="1898" builtinId="9" hidden="1"/>
    <cellStyle name="Lien hypertexte visité" xfId="2026" builtinId="9" hidden="1"/>
    <cellStyle name="Lien hypertexte visité" xfId="2154" builtinId="9" hidden="1"/>
    <cellStyle name="Lien hypertexte visité" xfId="2194" builtinId="9" hidden="1"/>
    <cellStyle name="Lien hypertexte visité" xfId="2065" builtinId="9" hidden="1"/>
    <cellStyle name="Lien hypertexte visité" xfId="1937" builtinId="9" hidden="1"/>
    <cellStyle name="Lien hypertexte visité" xfId="1809" builtinId="9" hidden="1"/>
    <cellStyle name="Lien hypertexte visité" xfId="1681" builtinId="9" hidden="1"/>
    <cellStyle name="Lien hypertexte visité" xfId="1553" builtinId="9" hidden="1"/>
    <cellStyle name="Lien hypertexte visité" xfId="1425" builtinId="9" hidden="1"/>
    <cellStyle name="Lien hypertexte visité" xfId="1297" builtinId="9" hidden="1"/>
    <cellStyle name="Lien hypertexte visité" xfId="1169" builtinId="9" hidden="1"/>
    <cellStyle name="Lien hypertexte visité" xfId="1041" builtinId="9" hidden="1"/>
    <cellStyle name="Lien hypertexte visité" xfId="913" builtinId="9" hidden="1"/>
    <cellStyle name="Lien hypertexte visité" xfId="785" builtinId="9" hidden="1"/>
    <cellStyle name="Lien hypertexte visité" xfId="657" builtinId="9" hidden="1"/>
    <cellStyle name="Lien hypertexte visité" xfId="463" builtinId="9" hidden="1"/>
    <cellStyle name="Lien hypertexte visité" xfId="547" builtinId="9" hidden="1"/>
    <cellStyle name="Lien hypertexte visité" xfId="581" builtinId="9" hidden="1"/>
    <cellStyle name="Lien hypertexte visité" xfId="361" builtinId="9" hidden="1"/>
    <cellStyle name="Lien hypertexte visité" xfId="337" builtinId="9" hidden="1"/>
    <cellStyle name="Lien hypertexte visité" xfId="323" builtinId="9" hidden="1"/>
    <cellStyle name="Lien hypertexte visité" xfId="345" builtinId="9" hidden="1"/>
    <cellStyle name="Lien hypertexte visité" xfId="615" builtinId="9" hidden="1"/>
    <cellStyle name="Lien hypertexte visité" xfId="529" builtinId="9" hidden="1"/>
    <cellStyle name="Lien hypertexte visité" xfId="443" builtinId="9" hidden="1"/>
    <cellStyle name="Lien hypertexte visité" xfId="685" builtinId="9" hidden="1"/>
    <cellStyle name="Lien hypertexte visité" xfId="813" builtinId="9" hidden="1"/>
    <cellStyle name="Lien hypertexte visité" xfId="941" builtinId="9" hidden="1"/>
    <cellStyle name="Lien hypertexte visité" xfId="1069" builtinId="9" hidden="1"/>
    <cellStyle name="Lien hypertexte visité" xfId="1197" builtinId="9" hidden="1"/>
    <cellStyle name="Lien hypertexte visité" xfId="1325" builtinId="9" hidden="1"/>
    <cellStyle name="Lien hypertexte visité" xfId="1453" builtinId="9" hidden="1"/>
    <cellStyle name="Lien hypertexte visité" xfId="1581" builtinId="9" hidden="1"/>
    <cellStyle name="Lien hypertexte visité" xfId="1709" builtinId="9" hidden="1"/>
    <cellStyle name="Lien hypertexte visité" xfId="1837" builtinId="9" hidden="1"/>
    <cellStyle name="Lien hypertexte visité" xfId="1965" builtinId="9" hidden="1"/>
    <cellStyle name="Lien hypertexte visité" xfId="2093" builtinId="9" hidden="1"/>
    <cellStyle name="Lien hypertexte visité" xfId="2222" builtinId="9" hidden="1"/>
    <cellStyle name="Lien hypertexte visité" xfId="2126" builtinId="9" hidden="1"/>
    <cellStyle name="Lien hypertexte visité" xfId="1998" builtinId="9" hidden="1"/>
    <cellStyle name="Lien hypertexte visité" xfId="1870" builtinId="9" hidden="1"/>
    <cellStyle name="Lien hypertexte visité" xfId="1742" builtinId="9" hidden="1"/>
    <cellStyle name="Lien hypertexte visité" xfId="1614" builtinId="9" hidden="1"/>
    <cellStyle name="Lien hypertexte visité" xfId="1486" builtinId="9" hidden="1"/>
    <cellStyle name="Lien hypertexte visité" xfId="1358" builtinId="9" hidden="1"/>
    <cellStyle name="Lien hypertexte visité" xfId="1230" builtinId="9" hidden="1"/>
    <cellStyle name="Lien hypertexte visité" xfId="1102" builtinId="9" hidden="1"/>
    <cellStyle name="Lien hypertexte visité" xfId="974" builtinId="9" hidden="1"/>
    <cellStyle name="Lien hypertexte visité" xfId="846" builtinId="9" hidden="1"/>
    <cellStyle name="Lien hypertexte visité" xfId="718" builtinId="9" hidden="1"/>
    <cellStyle name="Lien hypertexte visité" xfId="590" builtinId="9" hidden="1"/>
    <cellStyle name="Lien hypertexte visité" xfId="956" builtinId="9" hidden="1"/>
    <cellStyle name="Lien hypertexte visité" xfId="860" builtinId="9" hidden="1"/>
    <cellStyle name="Lien hypertexte visité" xfId="780" builtinId="9" hidden="1"/>
    <cellStyle name="Lien hypertexte visité" xfId="700" builtinId="9" hidden="1"/>
    <cellStyle name="Lien hypertexte visité" xfId="604" builtinId="9" hidden="1"/>
    <cellStyle name="Lien hypertexte visité" xfId="524" builtinId="9" hidden="1"/>
    <cellStyle name="Lien hypertexte visité" xfId="444" builtinId="9" hidden="1"/>
    <cellStyle name="Lien hypertexte visité" xfId="348" builtinId="9" hidden="1"/>
    <cellStyle name="Lien hypertexte visité" xfId="142" builtinId="9" hidden="1"/>
    <cellStyle name="Lien hypertexte visité" xfId="247" builtinId="9" hidden="1"/>
    <cellStyle name="Lien hypertexte visité" xfId="170" builtinId="9" hidden="1"/>
    <cellStyle name="Lien hypertexte visité" xfId="24" builtinId="9" hidden="1"/>
    <cellStyle name="Lien hypertexte visité" xfId="2256" builtinId="9" hidden="1"/>
    <cellStyle name="Lien hypertexte visité" xfId="100" builtinId="9" hidden="1"/>
    <cellStyle name="Lien hypertexte visité" xfId="241" builtinId="9" hidden="1"/>
    <cellStyle name="Lien hypertexte visité" xfId="245" builtinId="9" hidden="1"/>
    <cellStyle name="Lien hypertexte visité" xfId="118" builtinId="9" hidden="1"/>
    <cellStyle name="Lien hypertexte visité" xfId="366" builtinId="9" hidden="1"/>
    <cellStyle name="Lien hypertexte visité" xfId="446" builtinId="9" hidden="1"/>
    <cellStyle name="Lien hypertexte visité" xfId="542" builtinId="9" hidden="1"/>
    <cellStyle name="Lien hypertexte visité" xfId="462" builtinId="9" hidden="1"/>
    <cellStyle name="Lien hypertexte visité" xfId="224" builtinId="9" hidden="1"/>
    <cellStyle name="Lien hypertexte visité" xfId="2248" builtinId="9" hidden="1"/>
    <cellStyle name="Lien hypertexte visité" xfId="265" builtinId="9" hidden="1"/>
    <cellStyle name="Lien hypertexte visité" xfId="428" builtinId="9" hidden="1"/>
    <cellStyle name="Lien hypertexte visité" xfId="684" builtinId="9" hidden="1"/>
    <cellStyle name="Lien hypertexte visité" xfId="940" builtinId="9" hidden="1"/>
    <cellStyle name="Lien hypertexte visité" xfId="1484" builtinId="9" hidden="1"/>
    <cellStyle name="Lien hypertexte visité" xfId="1404" builtinId="9" hidden="1"/>
    <cellStyle name="Lien hypertexte visité" xfId="1340" builtinId="9" hidden="1"/>
    <cellStyle name="Lien hypertexte visité" xfId="1260" builtinId="9" hidden="1"/>
    <cellStyle name="Lien hypertexte visité" xfId="1180" builtinId="9" hidden="1"/>
    <cellStyle name="Lien hypertexte visité" xfId="1116" builtinId="9" hidden="1"/>
    <cellStyle name="Lien hypertexte visité" xfId="1036" builtinId="9" hidden="1"/>
    <cellStyle name="Lien hypertexte visité" xfId="1452" builtinId="9" hidden="1"/>
    <cellStyle name="Lien hypertexte visité" xfId="1660" builtinId="9" hidden="1"/>
    <cellStyle name="Lien hypertexte visité" xfId="1596" builtinId="9" hidden="1"/>
    <cellStyle name="Lien hypertexte visité" xfId="1532" builtinId="9" hidden="1"/>
    <cellStyle name="Lien hypertexte visité" xfId="1772" builtinId="9" hidden="1"/>
    <cellStyle name="Lien hypertexte visité" xfId="1836" builtinId="9" hidden="1"/>
    <cellStyle name="Lien hypertexte visité" xfId="1884" builtinId="9" hidden="1"/>
    <cellStyle name="Lien hypertexte visité" xfId="1852" builtinId="9" hidden="1"/>
    <cellStyle name="Lien hypertexte visité" xfId="1788" builtinId="9" hidden="1"/>
    <cellStyle name="Lien hypertexte visité" xfId="1548" builtinId="9" hidden="1"/>
    <cellStyle name="Lien hypertexte visité" xfId="1612" builtinId="9" hidden="1"/>
    <cellStyle name="Lien hypertexte visité" xfId="1676" builtinId="9" hidden="1"/>
    <cellStyle name="Lien hypertexte visité" xfId="1324" builtinId="9" hidden="1"/>
    <cellStyle name="Lien hypertexte visité" xfId="1052" builtinId="9" hidden="1"/>
    <cellStyle name="Lien hypertexte visité" xfId="1132" builtinId="9" hidden="1"/>
    <cellStyle name="Lien hypertexte visité" xfId="1212" builtinId="9" hidden="1"/>
    <cellStyle name="Lien hypertexte visité" xfId="1276" builtinId="9" hidden="1"/>
    <cellStyle name="Lien hypertexte visité" xfId="1356" builtinId="9" hidden="1"/>
    <cellStyle name="Lien hypertexte visité" xfId="1420" builtinId="9" hidden="1"/>
    <cellStyle name="Lien hypertexte visité" xfId="1500" builtinId="9" hidden="1"/>
    <cellStyle name="Lien hypertexte visité" xfId="876" builtinId="9" hidden="1"/>
    <cellStyle name="Lien hypertexte visité" xfId="620" builtinId="9" hidden="1"/>
    <cellStyle name="Lien hypertexte visité" xfId="364" builtinId="9" hidden="1"/>
    <cellStyle name="Lien hypertexte visité" xfId="233" builtinId="9" hidden="1"/>
    <cellStyle name="Lien hypertexte visité" xfId="22" builtinId="9" hidden="1"/>
    <cellStyle name="Lien hypertexte visité" xfId="140" builtinId="9" hidden="1"/>
    <cellStyle name="Lien hypertexte visité" xfId="526" builtinId="9" hidden="1"/>
    <cellStyle name="Lien hypertexte visité" xfId="510" builtinId="9" hidden="1"/>
    <cellStyle name="Lien hypertexte visité" xfId="430" builtinId="9" hidden="1"/>
    <cellStyle name="Lien hypertexte visité" xfId="350" builtinId="9" hidden="1"/>
    <cellStyle name="Lien hypertexte visité" xfId="160" builtinId="9" hidden="1"/>
    <cellStyle name="Lien hypertexte visité" xfId="264" builtinId="9" hidden="1"/>
    <cellStyle name="Lien hypertexte visité" xfId="178" builtinId="9" hidden="1"/>
    <cellStyle name="Lien hypertexte visité" xfId="40" builtinId="9" hidden="1"/>
    <cellStyle name="Lien hypertexte visité" xfId="2249" builtinId="9" hidden="1"/>
    <cellStyle name="Lien hypertexte visité" xfId="102" builtinId="9" hidden="1"/>
    <cellStyle name="Lien hypertexte visité" xfId="279" builtinId="9" hidden="1"/>
    <cellStyle name="Lien hypertexte visité" xfId="228" builtinId="9" hidden="1"/>
    <cellStyle name="Lien hypertexte visité" xfId="120" builtinId="9" hidden="1"/>
    <cellStyle name="Lien hypertexte visité" xfId="380" builtinId="9" hidden="1"/>
    <cellStyle name="Lien hypertexte visité" xfId="460" builtinId="9" hidden="1"/>
    <cellStyle name="Lien hypertexte visité" xfId="540" builtinId="9" hidden="1"/>
    <cellStyle name="Lien hypertexte visité" xfId="636" builtinId="9" hidden="1"/>
    <cellStyle name="Lien hypertexte visité" xfId="716" builtinId="9" hidden="1"/>
    <cellStyle name="Lien hypertexte visité" xfId="796" builtinId="9" hidden="1"/>
    <cellStyle name="Lien hypertexte visité" xfId="892" builtinId="9" hidden="1"/>
    <cellStyle name="Lien hypertexte visité" xfId="972" builtinId="9" hidden="1"/>
    <cellStyle name="Lien hypertexte visité" xfId="622" builtinId="9" hidden="1"/>
    <cellStyle name="Lien hypertexte visité" xfId="750" builtinId="9" hidden="1"/>
    <cellStyle name="Lien hypertexte visité" xfId="878" builtinId="9" hidden="1"/>
    <cellStyle name="Lien hypertexte visité" xfId="1006" builtinId="9" hidden="1"/>
    <cellStyle name="Lien hypertexte visité" xfId="1134" builtinId="9" hidden="1"/>
    <cellStyle name="Lien hypertexte visité" xfId="1262" builtinId="9" hidden="1"/>
    <cellStyle name="Lien hypertexte visité" xfId="1390" builtinId="9" hidden="1"/>
    <cellStyle name="Lien hypertexte visité" xfId="1518" builtinId="9" hidden="1"/>
    <cellStyle name="Lien hypertexte visité" xfId="1646" builtinId="9" hidden="1"/>
    <cellStyle name="Lien hypertexte visité" xfId="1774" builtinId="9" hidden="1"/>
    <cellStyle name="Lien hypertexte visité" xfId="1902" builtinId="9" hidden="1"/>
    <cellStyle name="Lien hypertexte visité" xfId="2030" builtinId="9" hidden="1"/>
    <cellStyle name="Lien hypertexte visité" xfId="2158" builtinId="9" hidden="1"/>
    <cellStyle name="Lien hypertexte visité" xfId="2190" builtinId="9" hidden="1"/>
    <cellStyle name="Lien hypertexte visité" xfId="2061" builtinId="9" hidden="1"/>
    <cellStyle name="Lien hypertexte visité" xfId="1933" builtinId="9" hidden="1"/>
    <cellStyle name="Lien hypertexte visité" xfId="1805" builtinId="9" hidden="1"/>
    <cellStyle name="Lien hypertexte visité" xfId="1677" builtinId="9" hidden="1"/>
    <cellStyle name="Lien hypertexte visité" xfId="1549" builtinId="9" hidden="1"/>
    <cellStyle name="Lien hypertexte visité" xfId="1421" builtinId="9" hidden="1"/>
    <cellStyle name="Lien hypertexte visité" xfId="1293" builtinId="9" hidden="1"/>
    <cellStyle name="Lien hypertexte visité" xfId="1165" builtinId="9" hidden="1"/>
    <cellStyle name="Lien hypertexte visité" xfId="1037" builtinId="9" hidden="1"/>
    <cellStyle name="Lien hypertexte visité" xfId="909" builtinId="9" hidden="1"/>
    <cellStyle name="Lien hypertexte visité" xfId="781" builtinId="9" hidden="1"/>
    <cellStyle name="Lien hypertexte visité" xfId="653" builtinId="9" hidden="1"/>
    <cellStyle name="Lien hypertexte visité" xfId="465" builtinId="9" hidden="1"/>
    <cellStyle name="Lien hypertexte visité" xfId="551" builtinId="9" hidden="1"/>
    <cellStyle name="Lien hypertexte visité" xfId="573" builtinId="9" hidden="1"/>
    <cellStyle name="Lien hypertexte visité" xfId="363" builtinId="9" hidden="1"/>
    <cellStyle name="Lien hypertexte visité" xfId="339" builtinId="9" hidden="1"/>
    <cellStyle name="Lien hypertexte visité" xfId="321" builtinId="9" hidden="1"/>
    <cellStyle name="Lien hypertexte visité" xfId="343" builtinId="9" hidden="1"/>
    <cellStyle name="Lien hypertexte visité" xfId="611" builtinId="9" hidden="1"/>
    <cellStyle name="Lien hypertexte visité" xfId="527" builtinId="9" hidden="1"/>
    <cellStyle name="Lien hypertexte visité" xfId="441" builtinId="9" hidden="1"/>
    <cellStyle name="Lien hypertexte visité" xfId="689" builtinId="9" hidden="1"/>
    <cellStyle name="Lien hypertexte visité" xfId="817" builtinId="9" hidden="1"/>
    <cellStyle name="Lien hypertexte visité" xfId="945" builtinId="9" hidden="1"/>
    <cellStyle name="Lien hypertexte visité" xfId="1073" builtinId="9" hidden="1"/>
    <cellStyle name="Lien hypertexte visité" xfId="1201" builtinId="9" hidden="1"/>
    <cellStyle name="Lien hypertexte visité" xfId="1329" builtinId="9" hidden="1"/>
    <cellStyle name="Lien hypertexte visité" xfId="1457" builtinId="9" hidden="1"/>
    <cellStyle name="Lien hypertexte visité" xfId="1585" builtinId="9" hidden="1"/>
    <cellStyle name="Lien hypertexte visité" xfId="1713" builtinId="9" hidden="1"/>
    <cellStyle name="Lien hypertexte visité" xfId="1841" builtinId="9" hidden="1"/>
    <cellStyle name="Lien hypertexte visité" xfId="1969" builtinId="9" hidden="1"/>
    <cellStyle name="Lien hypertexte visité" xfId="2097" builtinId="9" hidden="1"/>
    <cellStyle name="Lien hypertexte visité" xfId="2226" builtinId="9" hidden="1"/>
    <cellStyle name="Lien hypertexte visité" xfId="2122" builtinId="9" hidden="1"/>
    <cellStyle name="Lien hypertexte visité" xfId="1994" builtinId="9" hidden="1"/>
    <cellStyle name="Lien hypertexte visité" xfId="1866" builtinId="9" hidden="1"/>
    <cellStyle name="Lien hypertexte visité" xfId="1738" builtinId="9" hidden="1"/>
    <cellStyle name="Lien hypertexte visité" xfId="1610" builtinId="9" hidden="1"/>
    <cellStyle name="Lien hypertexte visité" xfId="1482" builtinId="9" hidden="1"/>
    <cellStyle name="Lien hypertexte visité" xfId="1354" builtinId="9" hidden="1"/>
    <cellStyle name="Lien hypertexte visité" xfId="1226" builtinId="9" hidden="1"/>
    <cellStyle name="Lien hypertexte visité" xfId="1098" builtinId="9" hidden="1"/>
    <cellStyle name="Lien hypertexte visité" xfId="970" builtinId="9" hidden="1"/>
    <cellStyle name="Lien hypertexte visité" xfId="842" builtinId="9" hidden="1"/>
    <cellStyle name="Lien hypertexte visité" xfId="714" builtinId="9" hidden="1"/>
    <cellStyle name="Lien hypertexte visité" xfId="586" builtinId="9" hidden="1"/>
    <cellStyle name="Lien hypertexte visité" xfId="458" builtinId="9" hidden="1"/>
    <cellStyle name="Lien hypertexte visité" xfId="330" builtinId="9" hidden="1"/>
    <cellStyle name="Lien hypertexte visité" xfId="229" builtinId="9" hidden="1"/>
    <cellStyle name="Lien hypertexte visité" xfId="50" builtinId="9" hidden="1"/>
    <cellStyle name="Lien hypertexte visité" xfId="2250" builtinId="9" hidden="1"/>
    <cellStyle name="Lien hypertexte visité" xfId="80" builtinId="9" hidden="1"/>
    <cellStyle name="Lien hypertexte visité" xfId="262" builtinId="9" hidden="1"/>
    <cellStyle name="Lien hypertexte visité" xfId="303" builtinId="9" hidden="1"/>
    <cellStyle name="Lien hypertexte visité" xfId="432" builtinId="9" hidden="1"/>
    <cellStyle name="Lien hypertexte visité" xfId="560" builtinId="9" hidden="1"/>
    <cellStyle name="Lien hypertexte visité" xfId="688" builtinId="9" hidden="1"/>
    <cellStyle name="Lien hypertexte visité" xfId="816" builtinId="9" hidden="1"/>
    <cellStyle name="Lien hypertexte visité" xfId="944" builtinId="9" hidden="1"/>
    <cellStyle name="Lien hypertexte visité" xfId="1072" builtinId="9" hidden="1"/>
    <cellStyle name="Lien hypertexte visité" xfId="1200" builtinId="9" hidden="1"/>
    <cellStyle name="Lien hypertexte visité" xfId="1328" builtinId="9" hidden="1"/>
    <cellStyle name="Lien hypertexte visité" xfId="1456" builtinId="9" hidden="1"/>
    <cellStyle name="Lien hypertexte visité" xfId="1584" builtinId="9" hidden="1"/>
    <cellStyle name="Lien hypertexte visité" xfId="1712" builtinId="9" hidden="1"/>
    <cellStyle name="Lien hypertexte visité" xfId="1840" builtinId="9" hidden="1"/>
    <cellStyle name="Lien hypertexte visité" xfId="1968" builtinId="9" hidden="1"/>
    <cellStyle name="Lien hypertexte visité" xfId="2096" builtinId="9" hidden="1"/>
    <cellStyle name="Lien hypertexte visité" xfId="2225" builtinId="9" hidden="1"/>
    <cellStyle name="Lien hypertexte visité" xfId="2123" builtinId="9" hidden="1"/>
    <cellStyle name="Lien hypertexte visité" xfId="1995" builtinId="9" hidden="1"/>
    <cellStyle name="Lien hypertexte visité" xfId="1867" builtinId="9" hidden="1"/>
    <cellStyle name="Lien hypertexte visité" xfId="1739" builtinId="9" hidden="1"/>
    <cellStyle name="Lien hypertexte visité" xfId="1611" builtinId="9" hidden="1"/>
    <cellStyle name="Lien hypertexte visité" xfId="1483" builtinId="9" hidden="1"/>
    <cellStyle name="Lien hypertexte visité" xfId="1355" builtinId="9" hidden="1"/>
    <cellStyle name="Lien hypertexte visité" xfId="867" builtinId="9" hidden="1"/>
    <cellStyle name="Lien hypertexte visité" xfId="951" builtinId="9" hidden="1"/>
    <cellStyle name="Lien hypertexte visité" xfId="1039" builtinId="9" hidden="1"/>
    <cellStyle name="Lien hypertexte visité" xfId="1123" builtinId="9" hidden="1"/>
    <cellStyle name="Lien hypertexte visité" xfId="1207" builtinId="9" hidden="1"/>
    <cellStyle name="Lien hypertexte visité" xfId="1211" builtinId="9" hidden="1"/>
    <cellStyle name="Lien hypertexte visité" xfId="955" builtinId="9" hidden="1"/>
    <cellStyle name="Lien hypertexte visité" xfId="751" builtinId="9" hidden="1"/>
    <cellStyle name="Lien hypertexte visité" xfId="823" builtinId="9" hidden="1"/>
    <cellStyle name="Lien hypertexte visité" xfId="703" builtinId="9" hidden="1"/>
    <cellStyle name="Lien hypertexte visité" xfId="639" builtinId="9" hidden="1"/>
    <cellStyle name="Lien hypertexte visité" xfId="683" builtinId="9" hidden="1"/>
    <cellStyle name="Lien hypertexte visité" xfId="803" builtinId="9" hidden="1"/>
    <cellStyle name="Lien hypertexte visité" xfId="727" builtinId="9" hidden="1"/>
    <cellStyle name="Lien hypertexte visité" xfId="1035" builtinId="9" hidden="1"/>
    <cellStyle name="Lien hypertexte visité" xfId="1267" builtinId="9" hidden="1"/>
    <cellStyle name="Lien hypertexte visité" xfId="1183" builtinId="9" hidden="1"/>
    <cellStyle name="Lien hypertexte visité" xfId="1095" builtinId="9" hidden="1"/>
    <cellStyle name="Lien hypertexte visité" xfId="1011" builtinId="9" hidden="1"/>
    <cellStyle name="Lien hypertexte visité" xfId="927" builtinId="9" hidden="1"/>
    <cellStyle name="Lien hypertexte visité" xfId="839" builtinId="9" hidden="1"/>
    <cellStyle name="Lien hypertexte visité" xfId="1395" builtinId="9" hidden="1"/>
    <cellStyle name="Lien hypertexte visité" xfId="1523" builtinId="9" hidden="1"/>
    <cellStyle name="Lien hypertexte visité" xfId="1651" builtinId="9" hidden="1"/>
    <cellStyle name="Lien hypertexte visité" xfId="1779" builtinId="9" hidden="1"/>
    <cellStyle name="Lien hypertexte visité" xfId="1907" builtinId="9" hidden="1"/>
    <cellStyle name="Lien hypertexte visité" xfId="2035" builtinId="9" hidden="1"/>
    <cellStyle name="Lien hypertexte visité" xfId="2163" builtinId="9" hidden="1"/>
    <cellStyle name="Lien hypertexte visité" xfId="2185" builtinId="9" hidden="1"/>
    <cellStyle name="Lien hypertexte visité" xfId="2056" builtinId="9" hidden="1"/>
    <cellStyle name="Lien hypertexte visité" xfId="1928" builtinId="9" hidden="1"/>
    <cellStyle name="Lien hypertexte visité" xfId="1800" builtinId="9" hidden="1"/>
    <cellStyle name="Lien hypertexte visité" xfId="1672" builtinId="9" hidden="1"/>
    <cellStyle name="Lien hypertexte visité" xfId="1544" builtinId="9" hidden="1"/>
    <cellStyle name="Lien hypertexte visité" xfId="1416" builtinId="9" hidden="1"/>
    <cellStyle name="Lien hypertexte visité" xfId="1288" builtinId="9" hidden="1"/>
    <cellStyle name="Lien hypertexte visité" xfId="1160" builtinId="9" hidden="1"/>
    <cellStyle name="Lien hypertexte visité" xfId="1032" builtinId="9" hidden="1"/>
    <cellStyle name="Lien hypertexte visité" xfId="904" builtinId="9" hidden="1"/>
    <cellStyle name="Lien hypertexte visité" xfId="776" builtinId="9" hidden="1"/>
    <cellStyle name="Lien hypertexte visité" xfId="648" builtinId="9" hidden="1"/>
    <cellStyle name="Lien hypertexte visité" xfId="520" builtinId="9" hidden="1"/>
    <cellStyle name="Lien hypertexte visité" xfId="392" builtinId="9" hidden="1"/>
    <cellStyle name="Lien hypertexte visité" xfId="148" builtinId="9" hidden="1"/>
    <cellStyle name="Lien hypertexte visité" xfId="289" builtinId="9" hidden="1"/>
    <cellStyle name="Lien hypertexte visité" xfId="30" builtinId="9" hidden="1"/>
    <cellStyle name="Lien hypertexte visité" xfId="14" builtinId="9" hidden="1"/>
    <cellStyle name="Lien hypertexte visité" xfId="257" builtinId="9" hidden="1"/>
    <cellStyle name="Lien hypertexte visité" xfId="176" builtinId="9" hidden="1"/>
    <cellStyle name="Lien hypertexte visité" xfId="370" builtinId="9" hidden="1"/>
    <cellStyle name="Lien hypertexte visité" xfId="498" builtinId="9" hidden="1"/>
    <cellStyle name="Lien hypertexte visité" xfId="626" builtinId="9" hidden="1"/>
    <cellStyle name="Lien hypertexte visité" xfId="754" builtinId="9" hidden="1"/>
    <cellStyle name="Lien hypertexte visité" xfId="882" builtinId="9" hidden="1"/>
    <cellStyle name="Lien hypertexte visité" xfId="1010" builtinId="9" hidden="1"/>
    <cellStyle name="Lien hypertexte visité" xfId="1138" builtinId="9" hidden="1"/>
    <cellStyle name="Lien hypertexte visité" xfId="1266" builtinId="9" hidden="1"/>
    <cellStyle name="Lien hypertexte visité" xfId="1394" builtinId="9" hidden="1"/>
    <cellStyle name="Lien hypertexte visité" xfId="1522" builtinId="9" hidden="1"/>
    <cellStyle name="Lien hypertexte visité" xfId="1650" builtinId="9" hidden="1"/>
    <cellStyle name="Lien hypertexte visité" xfId="1778" builtinId="9" hidden="1"/>
    <cellStyle name="Lien hypertexte visité" xfId="1906" builtinId="9" hidden="1"/>
    <cellStyle name="Lien hypertexte visité" xfId="2034" builtinId="9" hidden="1"/>
    <cellStyle name="Lien hypertexte visité" xfId="2162" builtinId="9" hidden="1"/>
    <cellStyle name="Lien hypertexte visité" xfId="2186" builtinId="9" hidden="1"/>
    <cellStyle name="Lien hypertexte visité" xfId="2057" builtinId="9" hidden="1"/>
    <cellStyle name="Lien hypertexte visité" xfId="1929" builtinId="9" hidden="1"/>
    <cellStyle name="Lien hypertexte visité" xfId="1801" builtinId="9" hidden="1"/>
    <cellStyle name="Lien hypertexte visité" xfId="1673" builtinId="9" hidden="1"/>
    <cellStyle name="Lien hypertexte visité" xfId="1545" builtinId="9" hidden="1"/>
    <cellStyle name="Lien hypertexte visité" xfId="1417" builtinId="9" hidden="1"/>
    <cellStyle name="Lien hypertexte visité" xfId="1289" builtinId="9" hidden="1"/>
    <cellStyle name="Lien hypertexte visité" xfId="1161" builtinId="9" hidden="1"/>
    <cellStyle name="Lien hypertexte visité" xfId="1033" builtinId="9" hidden="1"/>
    <cellStyle name="Lien hypertexte visité" xfId="905" builtinId="9" hidden="1"/>
    <cellStyle name="Lien hypertexte visité" xfId="777" builtinId="9" hidden="1"/>
    <cellStyle name="Lien hypertexte visité" xfId="649" builtinId="9" hidden="1"/>
    <cellStyle name="Lien hypertexte visité" xfId="467" builtinId="9" hidden="1"/>
    <cellStyle name="Lien hypertexte visité" xfId="553" builtinId="9" hidden="1"/>
    <cellStyle name="Lien hypertexte visité" xfId="565" builtinId="9" hidden="1"/>
    <cellStyle name="Lien hypertexte visité" xfId="367" builtinId="9" hidden="1"/>
    <cellStyle name="Lien hypertexte visité" xfId="317" builtinId="9" hidden="1"/>
    <cellStyle name="Lien hypertexte visité" xfId="319" builtinId="9" hidden="1"/>
    <cellStyle name="Lien hypertexte visité" xfId="341" builtinId="9" hidden="1"/>
    <cellStyle name="Lien hypertexte visité" xfId="609" builtinId="9" hidden="1"/>
    <cellStyle name="Lien hypertexte visité" xfId="523" builtinId="9" hidden="1"/>
    <cellStyle name="Lien hypertexte visité" xfId="439" builtinId="9" hidden="1"/>
    <cellStyle name="Lien hypertexte visité" xfId="693" builtinId="9" hidden="1"/>
    <cellStyle name="Lien hypertexte visité" xfId="821" builtinId="9" hidden="1"/>
    <cellStyle name="Lien hypertexte visité" xfId="949" builtinId="9" hidden="1"/>
    <cellStyle name="Lien hypertexte visité" xfId="1077" builtinId="9" hidden="1"/>
    <cellStyle name="Lien hypertexte visité" xfId="1205" builtinId="9" hidden="1"/>
    <cellStyle name="Lien hypertexte visité" xfId="1333" builtinId="9" hidden="1"/>
    <cellStyle name="Lien hypertexte visité" xfId="1461" builtinId="9" hidden="1"/>
    <cellStyle name="Lien hypertexte visité" xfId="1589" builtinId="9" hidden="1"/>
    <cellStyle name="Lien hypertexte visité" xfId="1717" builtinId="9" hidden="1"/>
    <cellStyle name="Lien hypertexte visité" xfId="1845" builtinId="9" hidden="1"/>
    <cellStyle name="Lien hypertexte visité" xfId="1973" builtinId="9" hidden="1"/>
    <cellStyle name="Lien hypertexte visité" xfId="2101" builtinId="9" hidden="1"/>
    <cellStyle name="Lien hypertexte visité" xfId="2230" builtinId="9" hidden="1"/>
    <cellStyle name="Lien hypertexte visité" xfId="2118" builtinId="9" hidden="1"/>
    <cellStyle name="Lien hypertexte visité" xfId="1990" builtinId="9" hidden="1"/>
    <cellStyle name="Lien hypertexte visité" xfId="1862" builtinId="9" hidden="1"/>
    <cellStyle name="Lien hypertexte visité" xfId="1734" builtinId="9" hidden="1"/>
    <cellStyle name="Lien hypertexte visité" xfId="1606" builtinId="9" hidden="1"/>
    <cellStyle name="Lien hypertexte visité" xfId="1478" builtinId="9" hidden="1"/>
    <cellStyle name="Lien hypertexte visité" xfId="1350" builtinId="9" hidden="1"/>
    <cellStyle name="Lien hypertexte visité" xfId="1222" builtinId="9" hidden="1"/>
    <cellStyle name="Lien hypertexte visité" xfId="1094" builtinId="9" hidden="1"/>
    <cellStyle name="Lien hypertexte visité" xfId="966" builtinId="9" hidden="1"/>
    <cellStyle name="Lien hypertexte visité" xfId="838" builtinId="9" hidden="1"/>
    <cellStyle name="Lien hypertexte visité" xfId="710" builtinId="9" hidden="1"/>
    <cellStyle name="Lien hypertexte visité" xfId="582" builtinId="9" hidden="1"/>
    <cellStyle name="Lien hypertexte visité" xfId="454" builtinId="9" hidden="1"/>
    <cellStyle name="Lien hypertexte visité" xfId="326" builtinId="9" hidden="1"/>
    <cellStyle name="Lien hypertexte visité" xfId="235" builtinId="9" hidden="1"/>
    <cellStyle name="Lien hypertexte visité" xfId="54" builtinId="9" hidden="1"/>
    <cellStyle name="Lien hypertexte visité" xfId="2252" builtinId="9" hidden="1"/>
    <cellStyle name="Lien hypertexte visité" xfId="76" builtinId="9" hidden="1"/>
    <cellStyle name="Lien hypertexte visité" xfId="260" builtinId="9" hidden="1"/>
    <cellStyle name="Lien hypertexte visité" xfId="307" builtinId="9" hidden="1"/>
    <cellStyle name="Lien hypertexte visité" xfId="436" builtinId="9" hidden="1"/>
    <cellStyle name="Lien hypertexte visité" xfId="564" builtinId="9" hidden="1"/>
    <cellStyle name="Lien hypertexte visité" xfId="692" builtinId="9" hidden="1"/>
    <cellStyle name="Lien hypertexte visité" xfId="820" builtinId="9" hidden="1"/>
    <cellStyle name="Lien hypertexte visité" xfId="948" builtinId="9" hidden="1"/>
    <cellStyle name="Lien hypertexte visité" xfId="1076" builtinId="9" hidden="1"/>
    <cellStyle name="Lien hypertexte visité" xfId="1204" builtinId="9" hidden="1"/>
    <cellStyle name="Lien hypertexte visité" xfId="1332" builtinId="9" hidden="1"/>
    <cellStyle name="Lien hypertexte visité" xfId="1460" builtinId="9" hidden="1"/>
    <cellStyle name="Lien hypertexte visité" xfId="1588" builtinId="9" hidden="1"/>
    <cellStyle name="Lien hypertexte visité" xfId="1716" builtinId="9" hidden="1"/>
    <cellStyle name="Lien hypertexte visité" xfId="1844" builtinId="9" hidden="1"/>
    <cellStyle name="Lien hypertexte visité" xfId="1759" builtinId="9" hidden="1"/>
    <cellStyle name="Lien hypertexte visité" xfId="1839" builtinId="9" hidden="1"/>
    <cellStyle name="Lien hypertexte visité" xfId="1927" builtinId="9" hidden="1"/>
    <cellStyle name="Lien hypertexte visité" xfId="2015" builtinId="9" hidden="1"/>
    <cellStyle name="Lien hypertexte visité" xfId="2095" builtinId="9" hidden="1"/>
    <cellStyle name="Lien hypertexte visité" xfId="2184" builtinId="9" hidden="1"/>
    <cellStyle name="Lien hypertexte visité" xfId="2205" builtinId="9" hidden="1"/>
    <cellStyle name="Lien hypertexte visité" xfId="2124" builtinId="9" hidden="1"/>
    <cellStyle name="Lien hypertexte visité" xfId="2036" builtinId="9" hidden="1"/>
    <cellStyle name="Lien hypertexte visité" xfId="1948" builtinId="9" hidden="1"/>
    <cellStyle name="Lien hypertexte visité" xfId="1988" builtinId="9" hidden="1"/>
    <cellStyle name="Lien hypertexte visité" xfId="2232" builtinId="9" hidden="1"/>
    <cellStyle name="Lien hypertexte visité" xfId="1975" builtinId="9" hidden="1"/>
    <cellStyle name="Lien hypertexte visité" xfId="1719" builtinId="9" hidden="1"/>
    <cellStyle name="Lien hypertexte visité" xfId="1527" builtinId="9" hidden="1"/>
    <cellStyle name="Lien hypertexte visité" xfId="1599" builtinId="9" hidden="1"/>
    <cellStyle name="Lien hypertexte visité" xfId="1671" builtinId="9" hidden="1"/>
    <cellStyle name="Lien hypertexte visité" xfId="1359" builtinId="9" hidden="1"/>
    <cellStyle name="Lien hypertexte visité" xfId="1431" builtinId="9" hidden="1"/>
    <cellStyle name="Lien hypertexte visité" xfId="1343" builtinId="9" hidden="1"/>
    <cellStyle name="Lien hypertexte visité" xfId="1287" builtinId="9" hidden="1"/>
    <cellStyle name="Lien hypertexte visité" xfId="1319" builtinId="9" hidden="1"/>
    <cellStyle name="Lien hypertexte visité" xfId="1407" builtinId="9" hidden="1"/>
    <cellStyle name="Lien hypertexte visité" xfId="1623" builtinId="9" hidden="1"/>
    <cellStyle name="Lien hypertexte visité" xfId="1647" builtinId="9" hidden="1"/>
    <cellStyle name="Lien hypertexte visité" xfId="1575" builtinId="9" hidden="1"/>
    <cellStyle name="Lien hypertexte visité" xfId="1503" builtinId="9" hidden="1"/>
    <cellStyle name="Lien hypertexte visité" xfId="1815" builtinId="9" hidden="1"/>
    <cellStyle name="Lien hypertexte visité" xfId="2071" builtinId="9" hidden="1"/>
    <cellStyle name="Lien hypertexte visité" xfId="2148" builtinId="9" hidden="1"/>
    <cellStyle name="Lien hypertexte visité" xfId="1900" builtinId="9" hidden="1"/>
    <cellStyle name="Lien hypertexte visité" xfId="1980" builtinId="9" hidden="1"/>
    <cellStyle name="Lien hypertexte visité" xfId="2068" builtinId="9" hidden="1"/>
    <cellStyle name="Lien hypertexte visité" xfId="2156" builtinId="9" hidden="1"/>
    <cellStyle name="Lien hypertexte visité" xfId="2237" builtinId="9" hidden="1"/>
    <cellStyle name="Lien hypertexte visité" xfId="2151" builtinId="9" hidden="1"/>
    <cellStyle name="Lien hypertexte visité" xfId="2063" builtinId="9" hidden="1"/>
    <cellStyle name="Lien hypertexte visité" xfId="1983" builtinId="9" hidden="1"/>
    <cellStyle name="Lien hypertexte visité" xfId="1895" builtinId="9" hidden="1"/>
    <cellStyle name="Lien hypertexte visité" xfId="1807" builtinId="9" hidden="1"/>
    <cellStyle name="Lien hypertexte visité" xfId="1727" builtinId="9" hidden="1"/>
    <cellStyle name="Lien hypertexte visité" xfId="1796" builtinId="9" hidden="1"/>
    <cellStyle name="Lien hypertexte visité" xfId="1668" builtinId="9" hidden="1"/>
    <cellStyle name="Lien hypertexte visité" xfId="1540" builtinId="9" hidden="1"/>
    <cellStyle name="Lien hypertexte visité" xfId="1412" builtinId="9" hidden="1"/>
    <cellStyle name="Lien hypertexte visité" xfId="1284" builtinId="9" hidden="1"/>
    <cellStyle name="Lien hypertexte visité" xfId="1156" builtinId="9" hidden="1"/>
    <cellStyle name="Lien hypertexte visité" xfId="1028" builtinId="9" hidden="1"/>
    <cellStyle name="Lien hypertexte visité" xfId="900" builtinId="9" hidden="1"/>
    <cellStyle name="Lien hypertexte visité" xfId="772" builtinId="9" hidden="1"/>
    <cellStyle name="Lien hypertexte visité" xfId="644" builtinId="9" hidden="1"/>
    <cellStyle name="Lien hypertexte visité" xfId="516" builtinId="9" hidden="1"/>
    <cellStyle name="Lien hypertexte visité" xfId="388" builtinId="9" hidden="1"/>
    <cellStyle name="Lien hypertexte visité" xfId="152" builtinId="9" hidden="1"/>
    <cellStyle name="Lien hypertexte visité" xfId="292" builtinId="9" hidden="1"/>
    <cellStyle name="Lien hypertexte visité" xfId="34" builtinId="9" hidden="1"/>
    <cellStyle name="Lien hypertexte visité" xfId="26" builtinId="9" hidden="1"/>
    <cellStyle name="Lien hypertexte visité" xfId="267" builtinId="9" hidden="1"/>
    <cellStyle name="Lien hypertexte visité" xfId="172" builtinId="9" hidden="1"/>
    <cellStyle name="Lien hypertexte visité" xfId="374" builtinId="9" hidden="1"/>
    <cellStyle name="Lien hypertexte visité" xfId="502" builtinId="9" hidden="1"/>
    <cellStyle name="Lien hypertexte visité" xfId="630" builtinId="9" hidden="1"/>
    <cellStyle name="Lien hypertexte visité" xfId="758" builtinId="9" hidden="1"/>
    <cellStyle name="Lien hypertexte visité" xfId="886" builtinId="9" hidden="1"/>
    <cellStyle name="Lien hypertexte visité" xfId="1014" builtinId="9" hidden="1"/>
    <cellStyle name="Lien hypertexte visité" xfId="1142" builtinId="9" hidden="1"/>
    <cellStyle name="Lien hypertexte visité" xfId="1270" builtinId="9" hidden="1"/>
    <cellStyle name="Lien hypertexte visité" xfId="1398" builtinId="9" hidden="1"/>
    <cellStyle name="Lien hypertexte visité" xfId="1526" builtinId="9" hidden="1"/>
    <cellStyle name="Lien hypertexte visité" xfId="1654" builtinId="9" hidden="1"/>
    <cellStyle name="Lien hypertexte visité" xfId="1782" builtinId="9" hidden="1"/>
    <cellStyle name="Lien hypertexte visité" xfId="1910" builtinId="9" hidden="1"/>
    <cellStyle name="Lien hypertexte visité" xfId="2038" builtinId="9" hidden="1"/>
    <cellStyle name="Lien hypertexte visité" xfId="2166" builtinId="9" hidden="1"/>
    <cellStyle name="Lien hypertexte visité" xfId="2182" builtinId="9" hidden="1"/>
    <cellStyle name="Lien hypertexte visité" xfId="2053" builtinId="9" hidden="1"/>
    <cellStyle name="Lien hypertexte visité" xfId="1925" builtinId="9" hidden="1"/>
    <cellStyle name="Lien hypertexte visité" xfId="1797" builtinId="9" hidden="1"/>
    <cellStyle name="Lien hypertexte visité" xfId="1669" builtinId="9" hidden="1"/>
    <cellStyle name="Lien hypertexte visité" xfId="1541" builtinId="9" hidden="1"/>
    <cellStyle name="Lien hypertexte visité" xfId="1413" builtinId="9" hidden="1"/>
    <cellStyle name="Lien hypertexte visité" xfId="1285" builtinId="9" hidden="1"/>
    <cellStyle name="Lien hypertexte visité" xfId="1157" builtinId="9" hidden="1"/>
    <cellStyle name="Lien hypertexte visité" xfId="1029" builtinId="9" hidden="1"/>
    <cellStyle name="Lien hypertexte visité" xfId="901" builtinId="9" hidden="1"/>
    <cellStyle name="Lien hypertexte visité" xfId="773" builtinId="9" hidden="1"/>
    <cellStyle name="Lien hypertexte visité" xfId="645" builtinId="9" hidden="1"/>
    <cellStyle name="Lien hypertexte visité" xfId="471" builtinId="9" hidden="1"/>
    <cellStyle name="Lien hypertexte visité" xfId="555" builtinId="9" hidden="1"/>
    <cellStyle name="Lien hypertexte visité" xfId="557" builtinId="9" hidden="1"/>
    <cellStyle name="Lien hypertexte visité" xfId="369" builtinId="9" hidden="1"/>
    <cellStyle name="Lien hypertexte visité" xfId="304" builtinId="9" hidden="1"/>
    <cellStyle name="Lien hypertexte visité" xfId="315" builtinId="9" hidden="1"/>
    <cellStyle name="Lien hypertexte visité" xfId="405" builtinId="9" hidden="1"/>
    <cellStyle name="Lien hypertexte visité" xfId="607" builtinId="9" hidden="1"/>
    <cellStyle name="Lien hypertexte visité" xfId="521" builtinId="9" hidden="1"/>
    <cellStyle name="Lien hypertexte visité" xfId="435" builtinId="9" hidden="1"/>
    <cellStyle name="Lien hypertexte visité" xfId="697" builtinId="9" hidden="1"/>
    <cellStyle name="Lien hypertexte visité" xfId="825" builtinId="9" hidden="1"/>
    <cellStyle name="Lien hypertexte visité" xfId="953" builtinId="9" hidden="1"/>
    <cellStyle name="Lien hypertexte visité" xfId="1081" builtinId="9" hidden="1"/>
    <cellStyle name="Lien hypertexte visité" xfId="1209" builtinId="9" hidden="1"/>
    <cellStyle name="Lien hypertexte visité" xfId="1337" builtinId="9" hidden="1"/>
    <cellStyle name="Lien hypertexte visité" xfId="1465" builtinId="9" hidden="1"/>
    <cellStyle name="Lien hypertexte visité" xfId="1593" builtinId="9" hidden="1"/>
    <cellStyle name="Lien hypertexte visité" xfId="1721" builtinId="9" hidden="1"/>
    <cellStyle name="Lien hypertexte visité" xfId="1849" builtinId="9" hidden="1"/>
    <cellStyle name="Lien hypertexte visité" xfId="1977" builtinId="9" hidden="1"/>
    <cellStyle name="Lien hypertexte visité" xfId="2105" builtinId="9" hidden="1"/>
    <cellStyle name="Lien hypertexte visité" xfId="2234" builtinId="9" hidden="1"/>
    <cellStyle name="Lien hypertexte visité" xfId="2114" builtinId="9" hidden="1"/>
    <cellStyle name="Lien hypertexte visité" xfId="1986" builtinId="9" hidden="1"/>
    <cellStyle name="Lien hypertexte visité" xfId="1858" builtinId="9" hidden="1"/>
    <cellStyle name="Lien hypertexte visité" xfId="1730" builtinId="9" hidden="1"/>
    <cellStyle name="Lien hypertexte visité" xfId="1602" builtinId="9" hidden="1"/>
    <cellStyle name="Lien hypertexte visité" xfId="1474" builtinId="9" hidden="1"/>
    <cellStyle name="Lien hypertexte visité" xfId="1346" builtinId="9" hidden="1"/>
    <cellStyle name="Lien hypertexte visité" xfId="1218" builtinId="9" hidden="1"/>
    <cellStyle name="Lien hypertexte visité" xfId="1090" builtinId="9" hidden="1"/>
    <cellStyle name="Lien hypertexte visité" xfId="962" builtinId="9" hidden="1"/>
    <cellStyle name="Lien hypertexte visité" xfId="834" builtinId="9" hidden="1"/>
    <cellStyle name="Lien hypertexte visité" xfId="706" builtinId="9" hidden="1"/>
    <cellStyle name="Lien hypertexte visité" xfId="578" builtinId="9" hidden="1"/>
    <cellStyle name="Lien hypertexte visité" xfId="450" builtinId="9" hidden="1"/>
    <cellStyle name="Lien hypertexte visité" xfId="322" builtinId="9" hidden="1"/>
    <cellStyle name="Lien hypertexte visité" xfId="239" builtinId="9" hidden="1"/>
    <cellStyle name="Lien hypertexte visité" xfId="60" builtinId="9" hidden="1"/>
    <cellStyle name="Lien hypertexte visité" xfId="2254" builtinId="9" hidden="1"/>
    <cellStyle name="Lien hypertexte visité" xfId="70" builtinId="9" hidden="1"/>
    <cellStyle name="Lien hypertexte visité" xfId="253" builtinId="9" hidden="1"/>
    <cellStyle name="Lien hypertexte visité" xfId="311" builtinId="9" hidden="1"/>
    <cellStyle name="Lien hypertexte visité" xfId="440" builtinId="9" hidden="1"/>
    <cellStyle name="Lien hypertexte visité" xfId="568" builtinId="9" hidden="1"/>
    <cellStyle name="Lien hypertexte visité" xfId="696" builtinId="9" hidden="1"/>
    <cellStyle name="Lien hypertexte visité" xfId="824" builtinId="9" hidden="1"/>
    <cellStyle name="Lien hypertexte visité" xfId="952" builtinId="9" hidden="1"/>
    <cellStyle name="Lien hypertexte visité" xfId="1080" builtinId="9" hidden="1"/>
    <cellStyle name="Lien hypertexte visité" xfId="1208" builtinId="9" hidden="1"/>
    <cellStyle name="Lien hypertexte visité" xfId="1336" builtinId="9" hidden="1"/>
    <cellStyle name="Lien hypertexte visité" xfId="1464" builtinId="9" hidden="1"/>
    <cellStyle name="Lien hypertexte visité" xfId="1592" builtinId="9" hidden="1"/>
    <cellStyle name="Lien hypertexte visité" xfId="1720" builtinId="9" hidden="1"/>
    <cellStyle name="Lien hypertexte visité" xfId="1848" builtinId="9" hidden="1"/>
    <cellStyle name="Lien hypertexte visité" xfId="1976" builtinId="9" hidden="1"/>
    <cellStyle name="Lien hypertexte visité" xfId="2104" builtinId="9" hidden="1"/>
    <cellStyle name="Lien hypertexte visité" xfId="2233" builtinId="9" hidden="1"/>
    <cellStyle name="Lien hypertexte visité" xfId="2115" builtinId="9" hidden="1"/>
    <cellStyle name="Lien hypertexte visité" xfId="1987" builtinId="9" hidden="1"/>
    <cellStyle name="Lien hypertexte visité" xfId="1859" builtinId="9" hidden="1"/>
    <cellStyle name="Lien hypertexte visité" xfId="1731" builtinId="9" hidden="1"/>
    <cellStyle name="Lien hypertexte visité" xfId="1603" builtinId="9" hidden="1"/>
    <cellStyle name="Lien hypertexte visité" xfId="1475" builtinId="9" hidden="1"/>
    <cellStyle name="Lien hypertexte visité" xfId="1347" builtinId="9" hidden="1"/>
    <cellStyle name="Lien hypertexte visité" xfId="871" builtinId="9" hidden="1"/>
    <cellStyle name="Lien hypertexte visité" xfId="959" builtinId="9" hidden="1"/>
    <cellStyle name="Lien hypertexte visité" xfId="1043" builtinId="9" hidden="1"/>
    <cellStyle name="Lien hypertexte visité" xfId="1127" builtinId="9" hidden="1"/>
    <cellStyle name="Lien hypertexte visité" xfId="1215" builtinId="9" hidden="1"/>
    <cellStyle name="Lien hypertexte visité" xfId="1195" builtinId="9" hidden="1"/>
    <cellStyle name="Lien hypertexte visité" xfId="939" builtinId="9" hidden="1"/>
    <cellStyle name="Lien hypertexte visité" xfId="755" builtinId="9" hidden="1"/>
    <cellStyle name="Lien hypertexte visité" xfId="831" builtinId="9" hidden="1"/>
    <cellStyle name="Lien hypertexte visité" xfId="707" builtinId="9" hidden="1"/>
    <cellStyle name="Lien hypertexte visité" xfId="635" builtinId="9" hidden="1"/>
    <cellStyle name="Lien hypertexte visité" xfId="679" builtinId="9" hidden="1"/>
    <cellStyle name="Lien hypertexte visité" xfId="799" builtinId="9" hidden="1"/>
    <cellStyle name="Lien hypertexte visité" xfId="723" builtinId="9" hidden="1"/>
    <cellStyle name="Lien hypertexte visité" xfId="1051" builtinId="9" hidden="1"/>
    <cellStyle name="Lien hypertexte visité" xfId="1263" builtinId="9" hidden="1"/>
    <cellStyle name="Lien hypertexte visité" xfId="1175" builtinId="9" hidden="1"/>
    <cellStyle name="Lien hypertexte visité" xfId="1091" builtinId="9" hidden="1"/>
    <cellStyle name="Lien hypertexte visité" xfId="1007" builtinId="9" hidden="1"/>
    <cellStyle name="Lien hypertexte visité" xfId="919" builtinId="9" hidden="1"/>
    <cellStyle name="Lien hypertexte visité" xfId="1275" builtinId="9" hidden="1"/>
    <cellStyle name="Lien hypertexte visité" xfId="1403" builtinId="9" hidden="1"/>
    <cellStyle name="Lien hypertexte visité" xfId="1531" builtinId="9" hidden="1"/>
    <cellStyle name="Lien hypertexte visité" xfId="1659" builtinId="9" hidden="1"/>
    <cellStyle name="Lien hypertexte visité" xfId="1787" builtinId="9" hidden="1"/>
    <cellStyle name="Lien hypertexte visité" xfId="1915" builtinId="9" hidden="1"/>
    <cellStyle name="Lien hypertexte visité" xfId="2043" builtinId="9" hidden="1"/>
    <cellStyle name="Lien hypertexte visité" xfId="2171" builtinId="9" hidden="1"/>
    <cellStyle name="Lien hypertexte visité" xfId="2177" builtinId="9" hidden="1"/>
    <cellStyle name="Lien hypertexte visité" xfId="2048" builtinId="9" hidden="1"/>
    <cellStyle name="Lien hypertexte visité" xfId="1920" builtinId="9" hidden="1"/>
    <cellStyle name="Lien hypertexte visité" xfId="1792" builtinId="9" hidden="1"/>
    <cellStyle name="Lien hypertexte visité" xfId="1664" builtinId="9" hidden="1"/>
    <cellStyle name="Lien hypertexte visité" xfId="1536" builtinId="9" hidden="1"/>
    <cellStyle name="Lien hypertexte visité" xfId="1408" builtinId="9" hidden="1"/>
    <cellStyle name="Lien hypertexte visité" xfId="1280" builtinId="9" hidden="1"/>
    <cellStyle name="Lien hypertexte visité" xfId="1152" builtinId="9" hidden="1"/>
    <cellStyle name="Lien hypertexte visité" xfId="1024" builtinId="9" hidden="1"/>
    <cellStyle name="Lien hypertexte visité" xfId="896" builtinId="9" hidden="1"/>
    <cellStyle name="Lien hypertexte visité" xfId="768" builtinId="9" hidden="1"/>
    <cellStyle name="Lien hypertexte visité" xfId="640" builtinId="9" hidden="1"/>
    <cellStyle name="Lien hypertexte visité" xfId="512" builtinId="9" hidden="1"/>
    <cellStyle name="Lien hypertexte visité" xfId="384" builtinId="9" hidden="1"/>
    <cellStyle name="Lien hypertexte visité" xfId="158" builtinId="9" hidden="1"/>
    <cellStyle name="Lien hypertexte visité" xfId="287" builtinId="9" hidden="1"/>
    <cellStyle name="Lien hypertexte visité" xfId="38" builtinId="9" hidden="1"/>
    <cellStyle name="Lien hypertexte visité" xfId="44" builtinId="9" hidden="1"/>
    <cellStyle name="Lien hypertexte visité" xfId="275" builtinId="9" hidden="1"/>
    <cellStyle name="Lien hypertexte visité" xfId="166" builtinId="9" hidden="1"/>
    <cellStyle name="Lien hypertexte visité" xfId="378" builtinId="9" hidden="1"/>
    <cellStyle name="Lien hypertexte visité" xfId="506" builtinId="9" hidden="1"/>
    <cellStyle name="Lien hypertexte visité" xfId="634" builtinId="9" hidden="1"/>
    <cellStyle name="Lien hypertexte visité" xfId="762" builtinId="9" hidden="1"/>
    <cellStyle name="Lien hypertexte visité" xfId="890" builtinId="9" hidden="1"/>
    <cellStyle name="Lien hypertexte visité" xfId="1018" builtinId="9" hidden="1"/>
    <cellStyle name="Lien hypertexte visité" xfId="1146" builtinId="9" hidden="1"/>
    <cellStyle name="Lien hypertexte visité" xfId="1274" builtinId="9" hidden="1"/>
    <cellStyle name="Lien hypertexte visité" xfId="1402" builtinId="9" hidden="1"/>
    <cellStyle name="Lien hypertexte visité" xfId="1530" builtinId="9" hidden="1"/>
    <cellStyle name="Lien hypertexte visité" xfId="1658" builtinId="9" hidden="1"/>
    <cellStyle name="Lien hypertexte visité" xfId="1786" builtinId="9" hidden="1"/>
    <cellStyle name="Lien hypertexte visité" xfId="1914" builtinId="9" hidden="1"/>
    <cellStyle name="Lien hypertexte visité" xfId="2042" builtinId="9" hidden="1"/>
    <cellStyle name="Lien hypertexte visité" xfId="2170" builtinId="9" hidden="1"/>
    <cellStyle name="Lien hypertexte visité" xfId="2178" builtinId="9" hidden="1"/>
    <cellStyle name="Lien hypertexte visité" xfId="2049" builtinId="9" hidden="1"/>
    <cellStyle name="Lien hypertexte visité" xfId="1921" builtinId="9" hidden="1"/>
    <cellStyle name="Lien hypertexte visité" xfId="1793" builtinId="9" hidden="1"/>
    <cellStyle name="Lien hypertexte visité" xfId="1665" builtinId="9" hidden="1"/>
    <cellStyle name="Lien hypertexte visité" xfId="1537" builtinId="9" hidden="1"/>
    <cellStyle name="Lien hypertexte visité" xfId="1409" builtinId="9" hidden="1"/>
    <cellStyle name="Lien hypertexte visité" xfId="1281" builtinId="9" hidden="1"/>
    <cellStyle name="Lien hypertexte visité" xfId="2077" builtinId="9" hidden="1"/>
    <cellStyle name="Lien hypertexte visité" xfId="2013" builtinId="9" hidden="1"/>
    <cellStyle name="Lien hypertexte visité" xfId="1917" builtinId="9" hidden="1"/>
    <cellStyle name="Lien hypertexte visité" xfId="1821" builtinId="9" hidden="1"/>
    <cellStyle name="Lien hypertexte visité" xfId="1757" builtinId="9" hidden="1"/>
    <cellStyle name="Lien hypertexte visité" xfId="1661" builtinId="9" hidden="1"/>
    <cellStyle name="Lien hypertexte visité" xfId="1565" builtinId="9" hidden="1"/>
    <cellStyle name="Lien hypertexte visité" xfId="1501" builtinId="9" hidden="1"/>
    <cellStyle name="Lien hypertexte visité" xfId="1405" builtinId="9" hidden="1"/>
    <cellStyle name="Lien hypertexte visité" xfId="1309" builtinId="9" hidden="1"/>
    <cellStyle name="Lien hypertexte visité" xfId="1245" builtinId="9" hidden="1"/>
    <cellStyle name="Lien hypertexte visité" xfId="1149" builtinId="9" hidden="1"/>
    <cellStyle name="Lien hypertexte visité" xfId="1053" builtinId="9" hidden="1"/>
    <cellStyle name="Lien hypertexte visité" xfId="989" builtinId="9" hidden="1"/>
    <cellStyle name="Lien hypertexte visité" xfId="893" builtinId="9" hidden="1"/>
    <cellStyle name="Lien hypertexte visité" xfId="797" builtinId="9" hidden="1"/>
    <cellStyle name="Lien hypertexte visité" xfId="733" builtinId="9" hidden="1"/>
    <cellStyle name="Lien hypertexte visité" xfId="637" builtinId="9" hidden="1"/>
    <cellStyle name="Lien hypertexte visité" xfId="455" builtinId="9" hidden="1"/>
    <cellStyle name="Lien hypertexte visité" xfId="497" builtinId="9" hidden="1"/>
    <cellStyle name="Lien hypertexte visité" xfId="561" builtinId="9" hidden="1"/>
    <cellStyle name="Lien hypertexte visité" xfId="605" builtinId="9" hidden="1"/>
    <cellStyle name="Lien hypertexte visité" xfId="477" builtinId="9" hidden="1"/>
    <cellStyle name="Lien hypertexte visité" xfId="373" builtinId="9" hidden="1"/>
    <cellStyle name="Lien hypertexte visité" xfId="331" builtinId="9" hidden="1"/>
    <cellStyle name="Lien hypertexte visité" xfId="294" builtinId="9" hidden="1"/>
    <cellStyle name="Lien hypertexte visité" xfId="365" builtinId="9" hidden="1"/>
    <cellStyle name="Lien hypertexte visité" xfId="353" builtinId="9" hidden="1"/>
    <cellStyle name="Lien hypertexte visité" xfId="485" builtinId="9" hidden="1"/>
    <cellStyle name="Lien hypertexte visité" xfId="601" builtinId="9" hidden="1"/>
    <cellStyle name="Lien hypertexte visité" xfId="537" builtinId="9" hidden="1"/>
    <cellStyle name="Lien hypertexte visité" xfId="495" builtinId="9" hidden="1"/>
    <cellStyle name="Lien hypertexte visité" xfId="431" builtinId="9" hidden="1"/>
    <cellStyle name="Lien hypertexte visité" xfId="673" builtinId="9" hidden="1"/>
    <cellStyle name="Lien hypertexte visité" xfId="737" builtinId="9" hidden="1"/>
    <cellStyle name="Lien hypertexte visité" xfId="833" builtinId="9" hidden="1"/>
    <cellStyle name="Lien hypertexte visité" xfId="929" builtinId="9" hidden="1"/>
    <cellStyle name="Lien hypertexte visité" xfId="993" builtinId="9" hidden="1"/>
    <cellStyle name="Lien hypertexte visité" xfId="1089" builtinId="9" hidden="1"/>
    <cellStyle name="Lien hypertexte visité" xfId="1185" builtinId="9" hidden="1"/>
    <cellStyle name="Lien hypertexte visité" xfId="1249" builtinId="9" hidden="1"/>
    <cellStyle name="Lien hypertexte visité" xfId="1025" builtinId="9" hidden="1"/>
    <cellStyle name="Lien hypertexte visité" xfId="769" builtinId="9" hidden="1"/>
    <cellStyle name="Lien hypertexte visité" xfId="473" builtinId="9" hidden="1"/>
    <cellStyle name="Lien hypertexte visité" xfId="549" builtinId="9" hidden="1"/>
    <cellStyle name="Lien hypertexte visité" xfId="306" builtinId="9" hidden="1"/>
    <cellStyle name="Lien hypertexte visité" xfId="413" builtinId="9" hidden="1"/>
    <cellStyle name="Lien hypertexte visité" xfId="519" builtinId="9" hidden="1"/>
    <cellStyle name="Lien hypertexte visité" xfId="701" builtinId="9" hidden="1"/>
    <cellStyle name="Lien hypertexte visité" xfId="957" builtinId="9" hidden="1"/>
    <cellStyle name="Lien hypertexte visité" xfId="1213" builtinId="9" hidden="1"/>
    <cellStyle name="Lien hypertexte visité" xfId="1469" builtinId="9" hidden="1"/>
    <cellStyle name="Lien hypertexte visité" xfId="1725" builtinId="9" hidden="1"/>
    <cellStyle name="Lien hypertexte visité" xfId="1981" builtinId="9" hidden="1"/>
    <cellStyle name="Lien hypertexte visité" xfId="1342" builtinId="9" hidden="1"/>
    <cellStyle name="Lien hypertexte visité" xfId="1406" builtinId="9" hidden="1"/>
    <cellStyle name="Lien hypertexte visité" xfId="1502" builtinId="9" hidden="1"/>
    <cellStyle name="Lien hypertexte visité" xfId="1566" builtinId="9" hidden="1"/>
    <cellStyle name="Lien hypertexte visité" xfId="1630" builtinId="9" hidden="1"/>
    <cellStyle name="Lien hypertexte visité" xfId="1694" builtinId="9" hidden="1"/>
    <cellStyle name="Lien hypertexte visité" xfId="1790" builtinId="9" hidden="1"/>
    <cellStyle name="Lien hypertexte visité" xfId="1854" builtinId="9" hidden="1"/>
    <cellStyle name="Lien hypertexte visité" xfId="1918" builtinId="9" hidden="1"/>
    <cellStyle name="Lien hypertexte visité" xfId="2014" builtinId="9" hidden="1"/>
    <cellStyle name="Lien hypertexte visité" xfId="2078" builtinId="9" hidden="1"/>
    <cellStyle name="Lien hypertexte visité" xfId="2142" builtinId="9" hidden="1"/>
    <cellStyle name="Lien hypertexte visité" xfId="2207" builtinId="9" hidden="1"/>
    <cellStyle name="Lien hypertexte visité" xfId="2173" builtinId="9" hidden="1"/>
    <cellStyle name="Lien hypertexte visité" xfId="1982" builtinId="9" hidden="1"/>
    <cellStyle name="Lien hypertexte visité" xfId="1470" builtinId="9" hidden="1"/>
    <cellStyle name="Lien hypertexte visité" xfId="990" builtinId="9" hidden="1"/>
    <cellStyle name="Lien hypertexte visité" xfId="1054" builtinId="9" hidden="1"/>
    <cellStyle name="Lien hypertexte visité" xfId="1118" builtinId="9" hidden="1"/>
    <cellStyle name="Lien hypertexte visité" xfId="1182" builtinId="9" hidden="1"/>
    <cellStyle name="Lien hypertexte visité" xfId="1246" builtinId="9" hidden="1"/>
    <cellStyle name="Lien hypertexte visité" xfId="1310" builtinId="9" hidden="1"/>
    <cellStyle name="Lien hypertexte visité" xfId="766" builtinId="9" hidden="1"/>
    <cellStyle name="Lien hypertexte visité" xfId="830" builtinId="9" hidden="1"/>
    <cellStyle name="Lien hypertexte visité" xfId="894" builtinId="9" hidden="1"/>
    <cellStyle name="Lien hypertexte visité" xfId="702" builtinId="9" hidden="1"/>
    <cellStyle name="Lien hypertexte visité" xfId="638" builtinId="9" hidden="1"/>
    <cellStyle name="Lien hypertexte visité" xfId="606" builtinId="9" hidden="1"/>
    <cellStyle name="Lien hypertexte visité" xfId="734" builtinId="9" hidden="1"/>
    <cellStyle name="Lien hypertexte visité" xfId="670" builtinId="9" hidden="1"/>
    <cellStyle name="Lien hypertexte visité" xfId="862" builtinId="9" hidden="1"/>
    <cellStyle name="Lien hypertexte visité" xfId="798" builtinId="9" hidden="1"/>
    <cellStyle name="Lien hypertexte visité" xfId="958" builtinId="9" hidden="1"/>
    <cellStyle name="Lien hypertexte visité" xfId="1278" builtinId="9" hidden="1"/>
    <cellStyle name="Lien hypertexte visité" xfId="1214" builtinId="9" hidden="1"/>
    <cellStyle name="Lien hypertexte visité" xfId="1150" builtinId="9" hidden="1"/>
    <cellStyle name="Lien hypertexte visité" xfId="1086" builtinId="9" hidden="1"/>
    <cellStyle name="Lien hypertexte visité" xfId="1022" builtinId="9" hidden="1"/>
    <cellStyle name="Lien hypertexte visité" xfId="926" builtinId="9" hidden="1"/>
    <cellStyle name="Lien hypertexte visité" xfId="1726" builtinId="9" hidden="1"/>
    <cellStyle name="Lien hypertexte visité" xfId="2238" builtinId="9" hidden="1"/>
    <cellStyle name="Lien hypertexte visité" xfId="2206" builtinId="9" hidden="1"/>
    <cellStyle name="Lien hypertexte visité" xfId="2174" builtinId="9" hidden="1"/>
    <cellStyle name="Lien hypertexte visité" xfId="2110" builtinId="9" hidden="1"/>
    <cellStyle name="Lien hypertexte visité" xfId="2046" builtinId="9" hidden="1"/>
    <cellStyle name="Lien hypertexte visité" xfId="1950" builtinId="9" hidden="1"/>
    <cellStyle name="Lien hypertexte visité" xfId="1886" builtinId="9" hidden="1"/>
    <cellStyle name="Lien hypertexte visité" xfId="1822" builtinId="9" hidden="1"/>
    <cellStyle name="Lien hypertexte visité" xfId="1758" builtinId="9" hidden="1"/>
    <cellStyle name="Lien hypertexte visité" xfId="1662" builtinId="9" hidden="1"/>
    <cellStyle name="Lien hypertexte visité" xfId="1598" builtinId="9" hidden="1"/>
    <cellStyle name="Lien hypertexte visité" xfId="1534" builtinId="9" hidden="1"/>
    <cellStyle name="Lien hypertexte visité" xfId="1438" builtinId="9" hidden="1"/>
    <cellStyle name="Lien hypertexte visité" xfId="1374" builtinId="9" hidden="1"/>
    <cellStyle name="Lien hypertexte visité" xfId="2109" builtinId="9" hidden="1"/>
    <cellStyle name="Lien hypertexte visité" xfId="1853" builtinId="9" hidden="1"/>
    <cellStyle name="Lien hypertexte visité" xfId="1597" builtinId="9" hidden="1"/>
    <cellStyle name="Lien hypertexte visité" xfId="1341" builtinId="9" hidden="1"/>
    <cellStyle name="Lien hypertexte visité" xfId="1085" builtinId="9" hidden="1"/>
    <cellStyle name="Lien hypertexte visité" xfId="829" builtinId="9" hidden="1"/>
    <cellStyle name="Lien hypertexte visité" xfId="433" builtinId="9" hidden="1"/>
    <cellStyle name="Lien hypertexte visité" xfId="603" builtinId="9" hidden="1"/>
    <cellStyle name="Lien hypertexte visité" xfId="349" builtinId="9" hidden="1"/>
    <cellStyle name="Lien hypertexte visité" xfId="371" builtinId="9" hidden="1"/>
    <cellStyle name="Lien hypertexte visité" xfId="559" builtinId="9" hidden="1"/>
    <cellStyle name="Lien hypertexte visité" xfId="641" builtinId="9" hidden="1"/>
    <cellStyle name="Lien hypertexte visité" xfId="897" builtinId="9" hidden="1"/>
    <cellStyle name="Lien hypertexte visité" xfId="1153" builtinId="9" hidden="1"/>
    <cellStyle name="Lien hypertexte visité" xfId="1217" builtinId="9" hidden="1"/>
    <cellStyle name="Lien hypertexte visité" xfId="1121" builtinId="9" hidden="1"/>
    <cellStyle name="Lien hypertexte visité" xfId="1057" builtinId="9" hidden="1"/>
    <cellStyle name="Lien hypertexte visité" xfId="961" builtinId="9" hidden="1"/>
    <cellStyle name="Lien hypertexte visité" xfId="865" builtinId="9" hidden="1"/>
    <cellStyle name="Lien hypertexte visité" xfId="801" builtinId="9" hidden="1"/>
    <cellStyle name="Lien hypertexte visité" xfId="705" builtinId="9" hidden="1"/>
    <cellStyle name="Lien hypertexte visité" xfId="409" builtinId="9" hidden="1"/>
    <cellStyle name="Lien hypertexte visité" xfId="451" builtinId="9" hidden="1"/>
    <cellStyle name="Lien hypertexte visité" xfId="515" builtinId="9" hidden="1"/>
    <cellStyle name="Lien hypertexte visité" xfId="579" builtinId="9" hidden="1"/>
    <cellStyle name="Lien hypertexte visité" xfId="613" builtinId="9" hidden="1"/>
    <cellStyle name="Lien hypertexte visité" xfId="421" builtinId="9" hidden="1"/>
    <cellStyle name="Lien hypertexte visité" xfId="389" builtinId="9" hidden="1"/>
    <cellStyle name="Lien hypertexte visité" xfId="329" builtinId="9" hidden="1"/>
    <cellStyle name="Lien hypertexte visité" xfId="308" builtinId="9" hidden="1"/>
    <cellStyle name="Lien hypertexte visité" xfId="391" builtinId="9" hidden="1"/>
    <cellStyle name="Lien hypertexte visité" xfId="355" builtinId="9" hidden="1"/>
    <cellStyle name="Lien hypertexte visité" xfId="541" builtinId="9" hidden="1"/>
    <cellStyle name="Lien hypertexte visité" xfId="583" builtinId="9" hidden="1"/>
    <cellStyle name="Lien hypertexte visité" xfId="539" builtinId="9" hidden="1"/>
    <cellStyle name="Lien hypertexte visité" xfId="475" builtinId="9" hidden="1"/>
    <cellStyle name="Lien hypertexte visité" xfId="411" builtinId="9" hidden="1"/>
    <cellStyle name="Lien hypertexte visité" xfId="669" builtinId="9" hidden="1"/>
    <cellStyle name="Lien hypertexte visité" xfId="765" builtinId="9" hidden="1"/>
    <cellStyle name="Lien hypertexte visité" xfId="861" builtinId="9" hidden="1"/>
    <cellStyle name="Lien hypertexte visité" xfId="925" builtinId="9" hidden="1"/>
    <cellStyle name="Lien hypertexte visité" xfId="1021" builtinId="9" hidden="1"/>
    <cellStyle name="Lien hypertexte visité" xfId="1117" builtinId="9" hidden="1"/>
    <cellStyle name="Lien hypertexte visité" xfId="1181" builtinId="9" hidden="1"/>
    <cellStyle name="Lien hypertexte visité" xfId="1277" builtinId="9" hidden="1"/>
    <cellStyle name="Lien hypertexte visité" xfId="1373" builtinId="9" hidden="1"/>
    <cellStyle name="Lien hypertexte visité" xfId="1437" builtinId="9" hidden="1"/>
    <cellStyle name="Lien hypertexte visité" xfId="1533" builtinId="9" hidden="1"/>
    <cellStyle name="Lien hypertexte visité" xfId="1629" builtinId="9" hidden="1"/>
    <cellStyle name="Lien hypertexte visité" xfId="1693" builtinId="9" hidden="1"/>
    <cellStyle name="Lien hypertexte visité" xfId="1789" builtinId="9" hidden="1"/>
    <cellStyle name="Lien hypertexte visité" xfId="1885" builtinId="9" hidden="1"/>
    <cellStyle name="Lien hypertexte visité" xfId="1949" builtinId="9" hidden="1"/>
    <cellStyle name="Lien hypertexte visité" xfId="2045" builtinId="9" hidden="1"/>
    <cellStyle name="Lien hypertexte visité" xfId="2141" builtinId="9" hidden="1"/>
    <cellStyle name="Lien hypertexte visité" xfId="1345" builtinId="9" hidden="1"/>
    <cellStyle name="Lien hypertexte visité" xfId="1473" builtinId="9" hidden="1"/>
    <cellStyle name="Lien hypertexte visité" xfId="1601" builtinId="9" hidden="1"/>
    <cellStyle name="Lien hypertexte visité" xfId="1729" builtinId="9" hidden="1"/>
    <cellStyle name="Lien hypertexte visité" xfId="1857" builtinId="9" hidden="1"/>
    <cellStyle name="Lien hypertexte visité" xfId="1985" builtinId="9" hidden="1"/>
    <cellStyle name="Lien hypertexte visité" xfId="2113" builtinId="9" hidden="1"/>
    <cellStyle name="Lien hypertexte visité" xfId="2235" builtinId="9" hidden="1"/>
    <cellStyle name="Lien hypertexte visité" xfId="2106" builtinId="9" hidden="1"/>
    <cellStyle name="Lien hypertexte visité" xfId="1978" builtinId="9" hidden="1"/>
    <cellStyle name="Lien hypertexte visité" xfId="1850" builtinId="9" hidden="1"/>
    <cellStyle name="Lien hypertexte visité" xfId="1722" builtinId="9" hidden="1"/>
    <cellStyle name="Lien hypertexte visité" xfId="1594" builtinId="9" hidden="1"/>
    <cellStyle name="Lien hypertexte visité" xfId="1466" builtinId="9" hidden="1"/>
    <cellStyle name="Lien hypertexte visité" xfId="1338" builtinId="9" hidden="1"/>
    <cellStyle name="Lien hypertexte visité" xfId="1210" builtinId="9" hidden="1"/>
    <cellStyle name="Lien hypertexte visité" xfId="1082" builtinId="9" hidden="1"/>
    <cellStyle name="Lien hypertexte visité" xfId="954" builtinId="9" hidden="1"/>
    <cellStyle name="Lien hypertexte visité" xfId="826" builtinId="9" hidden="1"/>
    <cellStyle name="Lien hypertexte visité" xfId="698" builtinId="9" hidden="1"/>
    <cellStyle name="Lien hypertexte visité" xfId="570" builtinId="9" hidden="1"/>
    <cellStyle name="Lien hypertexte visité" xfId="442" builtinId="9" hidden="1"/>
    <cellStyle name="Lien hypertexte visité" xfId="313" builtinId="9" hidden="1"/>
    <cellStyle name="Lien hypertexte visité" xfId="251" builtinId="9" hidden="1"/>
    <cellStyle name="Lien hypertexte visité" xfId="68" builtinId="9" hidden="1"/>
    <cellStyle name="Lien hypertexte visité" xfId="2255" builtinId="9" hidden="1"/>
    <cellStyle name="Lien hypertexte visité" xfId="62" builtinId="9" hidden="1"/>
    <cellStyle name="Lien hypertexte visité" xfId="243" builtinId="9" hidden="1"/>
    <cellStyle name="Lien hypertexte visité" xfId="320" builtinId="9" hidden="1"/>
    <cellStyle name="Lien hypertexte visité" xfId="448" builtinId="9" hidden="1"/>
    <cellStyle name="Lien hypertexte visité" xfId="576" builtinId="9" hidden="1"/>
    <cellStyle name="Lien hypertexte visité" xfId="704" builtinId="9" hidden="1"/>
    <cellStyle name="Lien hypertexte visité" xfId="832" builtinId="9" hidden="1"/>
    <cellStyle name="Lien hypertexte visité" xfId="960" builtinId="9" hidden="1"/>
    <cellStyle name="Lien hypertexte visité" xfId="1088" builtinId="9" hidden="1"/>
    <cellStyle name="Lien hypertexte visité" xfId="1216" builtinId="9" hidden="1"/>
    <cellStyle name="Lien hypertexte visité" xfId="1344" builtinId="9" hidden="1"/>
    <cellStyle name="Lien hypertexte visité" xfId="1472" builtinId="9" hidden="1"/>
    <cellStyle name="Lien hypertexte visité" xfId="1600" builtinId="9" hidden="1"/>
    <cellStyle name="Lien hypertexte visité" xfId="1728" builtinId="9" hidden="1"/>
    <cellStyle name="Lien hypertexte visité" xfId="1856" builtinId="9" hidden="1"/>
    <cellStyle name="Lien hypertexte visité" xfId="1984" builtinId="9" hidden="1"/>
    <cellStyle name="Lien hypertexte visité" xfId="2112" builtinId="9" hidden="1"/>
    <cellStyle name="Lien hypertexte visité" xfId="2236" builtinId="9" hidden="1"/>
    <cellStyle name="Lien hypertexte visité" xfId="2107" builtinId="9" hidden="1"/>
    <cellStyle name="Lien hypertexte visité" xfId="1979" builtinId="9" hidden="1"/>
    <cellStyle name="Lien hypertexte visité" xfId="1851" builtinId="9" hidden="1"/>
    <cellStyle name="Lien hypertexte visité" xfId="1723" builtinId="9" hidden="1"/>
    <cellStyle name="Lien hypertexte visité" xfId="1595" builtinId="9" hidden="1"/>
    <cellStyle name="Lien hypertexte visité" xfId="1467" builtinId="9" hidden="1"/>
    <cellStyle name="Lien hypertexte visité" xfId="1339" builtinId="9" hidden="1"/>
    <cellStyle name="Lien hypertexte visité" xfId="879" builtinId="9" hidden="1"/>
    <cellStyle name="Lien hypertexte visité" xfId="963" builtinId="9" hidden="1"/>
    <cellStyle name="Lien hypertexte visité" xfId="1047" builtinId="9" hidden="1"/>
    <cellStyle name="Lien hypertexte visité" xfId="1135" builtinId="9" hidden="1"/>
    <cellStyle name="Lien hypertexte visité" xfId="1219" builtinId="9" hidden="1"/>
    <cellStyle name="Lien hypertexte visité" xfId="1179" builtinId="9" hidden="1"/>
    <cellStyle name="Lien hypertexte visité" xfId="923" builtinId="9" hidden="1"/>
    <cellStyle name="Lien hypertexte visité" xfId="759" builtinId="9" hidden="1"/>
    <cellStyle name="Lien hypertexte visité" xfId="835" builtinId="9" hidden="1"/>
    <cellStyle name="Lien hypertexte visité" xfId="711" builtinId="9" hidden="1"/>
    <cellStyle name="Lien hypertexte visité" xfId="631" builtinId="9" hidden="1"/>
    <cellStyle name="Lien hypertexte visité" xfId="675" builtinId="9" hidden="1"/>
    <cellStyle name="Lien hypertexte visité" xfId="791" builtinId="9" hidden="1"/>
    <cellStyle name="Lien hypertexte visité" xfId="719" builtinId="9" hidden="1"/>
    <cellStyle name="Lien hypertexte visité" xfId="1067" builtinId="9" hidden="1"/>
    <cellStyle name="Lien hypertexte visité" xfId="1255" builtinId="9" hidden="1"/>
    <cellStyle name="Lien hypertexte visité" xfId="1171" builtinId="9" hidden="1"/>
    <cellStyle name="Lien hypertexte visité" xfId="1087" builtinId="9" hidden="1"/>
    <cellStyle name="Lien hypertexte visité" xfId="999" builtinId="9" hidden="1"/>
    <cellStyle name="Lien hypertexte visité" xfId="915" builtinId="9" hidden="1"/>
    <cellStyle name="Lien hypertexte visité" xfId="1283" builtinId="9" hidden="1"/>
    <cellStyle name="Lien hypertexte visité" xfId="1411" builtinId="9" hidden="1"/>
    <cellStyle name="Lien hypertexte visité" xfId="1539" builtinId="9" hidden="1"/>
    <cellStyle name="Lien hypertexte visité" xfId="1667" builtinId="9" hidden="1"/>
    <cellStyle name="Lien hypertexte visité" xfId="1795" builtinId="9" hidden="1"/>
    <cellStyle name="Lien hypertexte visité" xfId="1923" builtinId="9" hidden="1"/>
    <cellStyle name="Lien hypertexte visité" xfId="2051" builtinId="9" hidden="1"/>
    <cellStyle name="Lien hypertexte visité" xfId="2180" builtinId="9" hidden="1"/>
    <cellStyle name="Lien hypertexte visité" xfId="2168" builtinId="9" hidden="1"/>
    <cellStyle name="Lien hypertexte visité" xfId="2040" builtinId="9" hidden="1"/>
    <cellStyle name="Lien hypertexte visité" xfId="1912" builtinId="9" hidden="1"/>
    <cellStyle name="Lien hypertexte visité" xfId="1784" builtinId="9" hidden="1"/>
    <cellStyle name="Lien hypertexte visité" xfId="1656" builtinId="9" hidden="1"/>
    <cellStyle name="Lien hypertexte visité" xfId="1528" builtinId="9" hidden="1"/>
    <cellStyle name="Lien hypertexte visité" xfId="1400" builtinId="9" hidden="1"/>
    <cellStyle name="Lien hypertexte visité" xfId="1272" builtinId="9" hidden="1"/>
    <cellStyle name="Lien hypertexte visité" xfId="1144" builtinId="9" hidden="1"/>
    <cellStyle name="Lien hypertexte visité" xfId="1016" builtinId="9" hidden="1"/>
    <cellStyle name="Lien hypertexte visité" xfId="888" builtinId="9" hidden="1"/>
    <cellStyle name="Lien hypertexte visité" xfId="760" builtinId="9" hidden="1"/>
    <cellStyle name="Lien hypertexte visité" xfId="632" builtinId="9" hidden="1"/>
    <cellStyle name="Lien hypertexte visité" xfId="504" builtinId="9" hidden="1"/>
    <cellStyle name="Lien hypertexte visité" xfId="376" builtinId="9" hidden="1"/>
    <cellStyle name="Lien hypertexte visité" xfId="168" builtinId="9" hidden="1"/>
    <cellStyle name="Lien hypertexte visité" xfId="271" builtinId="9" hidden="1"/>
    <cellStyle name="Lien hypertexte visité" xfId="46" builtinId="9" hidden="1"/>
    <cellStyle name="Lien hypertexte visité" xfId="36" builtinId="9" hidden="1"/>
    <cellStyle name="Lien hypertexte visité" xfId="291" builtinId="9" hidden="1"/>
    <cellStyle name="Lien hypertexte visité" xfId="156" builtinId="9" hidden="1"/>
    <cellStyle name="Lien hypertexte visité" xfId="386" builtinId="9" hidden="1"/>
    <cellStyle name="Lien hypertexte visité" xfId="514" builtinId="9" hidden="1"/>
    <cellStyle name="Lien hypertexte visité" xfId="642" builtinId="9" hidden="1"/>
    <cellStyle name="Lien hypertexte visité" xfId="770" builtinId="9" hidden="1"/>
    <cellStyle name="Lien hypertexte visité" xfId="898" builtinId="9" hidden="1"/>
    <cellStyle name="Lien hypertexte visité" xfId="1026" builtinId="9" hidden="1"/>
    <cellStyle name="Lien hypertexte visité" xfId="1154" builtinId="9" hidden="1"/>
    <cellStyle name="Lien hypertexte visité" xfId="1282" builtinId="9" hidden="1"/>
    <cellStyle name="Lien hypertexte visité" xfId="1410" builtinId="9" hidden="1"/>
    <cellStyle name="Lien hypertexte visité" xfId="1538" builtinId="9" hidden="1"/>
    <cellStyle name="Lien hypertexte visité" xfId="1666" builtinId="9" hidden="1"/>
    <cellStyle name="Lien hypertexte visité" xfId="1794" builtinId="9" hidden="1"/>
    <cellStyle name="Lien hypertexte visité" xfId="1922" builtinId="9" hidden="1"/>
    <cellStyle name="Lien hypertexte visité" xfId="2050" builtinId="9" hidden="1"/>
    <cellStyle name="Lien hypertexte visité" xfId="2179" builtinId="9" hidden="1"/>
    <cellStyle name="Lien hypertexte visité" xfId="2169" builtinId="9" hidden="1"/>
    <cellStyle name="Lien hypertexte visité" xfId="2041" builtinId="9" hidden="1"/>
    <cellStyle name="Lien hypertexte visité" xfId="1913" builtinId="9" hidden="1"/>
    <cellStyle name="Lien hypertexte visité" xfId="1785" builtinId="9" hidden="1"/>
    <cellStyle name="Lien hypertexte visité" xfId="1657" builtinId="9" hidden="1"/>
    <cellStyle name="Lien hypertexte visité" xfId="1529" builtinId="9" hidden="1"/>
    <cellStyle name="Lien hypertexte visité" xfId="1401" builtinId="9" hidden="1"/>
    <cellStyle name="Lien hypertexte visité" xfId="1273" builtinId="9" hidden="1"/>
    <cellStyle name="Lien hypertexte visité" xfId="1145" builtinId="9" hidden="1"/>
    <cellStyle name="Lien hypertexte visité" xfId="1017" builtinId="9" hidden="1"/>
    <cellStyle name="Lien hypertexte visité" xfId="889" builtinId="9" hidden="1"/>
    <cellStyle name="Lien hypertexte visité" xfId="761" builtinId="9" hidden="1"/>
    <cellStyle name="Lien hypertexte visité" xfId="633" builtinId="9" hidden="1"/>
    <cellStyle name="Lien hypertexte visité" xfId="479" builtinId="9" hidden="1"/>
    <cellStyle name="Lien hypertexte visité" xfId="563" builtinId="9" hidden="1"/>
    <cellStyle name="Lien hypertexte visité" xfId="533" builtinId="9" hidden="1"/>
    <cellStyle name="Lien hypertexte visité" xfId="375" builtinId="9" hidden="1"/>
    <cellStyle name="Lien hypertexte visité" xfId="310" builtinId="9" hidden="1"/>
    <cellStyle name="Lien hypertexte visité" xfId="381" builtinId="9" hidden="1"/>
    <cellStyle name="Lien hypertexte visité" xfId="429" builtinId="9" hidden="1"/>
    <cellStyle name="Lien hypertexte visité" xfId="599" builtinId="9" hidden="1"/>
    <cellStyle name="Lien hypertexte visité" xfId="513" builtinId="9" hidden="1"/>
    <cellStyle name="Lien hypertexte visité" xfId="427" builtinId="9" hidden="1"/>
    <cellStyle name="Lien hypertexte visité" xfId="709" builtinId="9" hidden="1"/>
    <cellStyle name="Lien hypertexte visité" xfId="837" builtinId="9" hidden="1"/>
    <cellStyle name="Lien hypertexte visité" xfId="965" builtinId="9" hidden="1"/>
    <cellStyle name="Lien hypertexte visité" xfId="1093" builtinId="9" hidden="1"/>
    <cellStyle name="Lien hypertexte visité" xfId="1221" builtinId="9" hidden="1"/>
    <cellStyle name="Lien hypertexte visité" xfId="1349" builtinId="9" hidden="1"/>
    <cellStyle name="Lien hypertexte visité" xfId="1477" builtinId="9" hidden="1"/>
    <cellStyle name="Lien hypertexte visité" xfId="1605" builtinId="9" hidden="1"/>
    <cellStyle name="Lien hypertexte visité" xfId="1733" builtinId="9" hidden="1"/>
    <cellStyle name="Lien hypertexte visité" xfId="1861" builtinId="9" hidden="1"/>
    <cellStyle name="Lien hypertexte visité" xfId="1989" builtinId="9" hidden="1"/>
    <cellStyle name="Lien hypertexte visité" xfId="2117" builtinId="9" hidden="1"/>
    <cellStyle name="Lien hypertexte visité" xfId="2231" builtinId="9" hidden="1"/>
    <cellStyle name="Lien hypertexte visité" xfId="2102" builtinId="9" hidden="1"/>
    <cellStyle name="Lien hypertexte visité" xfId="1974" builtinId="9" hidden="1"/>
    <cellStyle name="Lien hypertexte visité" xfId="1846" builtinId="9" hidden="1"/>
    <cellStyle name="Lien hypertexte visité" xfId="1718" builtinId="9" hidden="1"/>
    <cellStyle name="Lien hypertexte visité" xfId="1590" builtinId="9" hidden="1"/>
    <cellStyle name="Lien hypertexte visité" xfId="1462" builtinId="9" hidden="1"/>
    <cellStyle name="Lien hypertexte visité" xfId="1334" builtinId="9" hidden="1"/>
    <cellStyle name="Lien hypertexte visité" xfId="1206" builtinId="9" hidden="1"/>
    <cellStyle name="Lien hypertexte visité" xfId="1078" builtinId="9" hidden="1"/>
    <cellStyle name="Lien hypertexte visité" xfId="950" builtinId="9" hidden="1"/>
    <cellStyle name="Lien hypertexte visité" xfId="822" builtinId="9" hidden="1"/>
    <cellStyle name="Lien hypertexte visité" xfId="694" builtinId="9" hidden="1"/>
    <cellStyle name="Lien hypertexte visité" xfId="566" builtinId="9" hidden="1"/>
    <cellStyle name="Lien hypertexte visité" xfId="438" builtinId="9" hidden="1"/>
    <cellStyle name="Lien hypertexte visité" xfId="309" builtinId="9" hidden="1"/>
    <cellStyle name="Lien hypertexte visité" xfId="255" builtinId="9" hidden="1"/>
    <cellStyle name="Lien hypertexte visité" xfId="72" builtinId="9" hidden="1"/>
    <cellStyle name="Lien hypertexte visité" xfId="2253" builtinId="9" hidden="1"/>
    <cellStyle name="Lien hypertexte visité" xfId="56" builtinId="9" hidden="1"/>
    <cellStyle name="Lien hypertexte visité" xfId="237" builtinId="9" hidden="1"/>
    <cellStyle name="Lien hypertexte visité" xfId="324" builtinId="9" hidden="1"/>
    <cellStyle name="Lien hypertexte visité" xfId="452" builtinId="9" hidden="1"/>
    <cellStyle name="Lien hypertexte visité" xfId="580" builtinId="9" hidden="1"/>
    <cellStyle name="Lien hypertexte visité" xfId="708" builtinId="9" hidden="1"/>
    <cellStyle name="Lien hypertexte visité" xfId="836" builtinId="9" hidden="1"/>
    <cellStyle name="Lien hypertexte visité" xfId="964" builtinId="9" hidden="1"/>
    <cellStyle name="Lien hypertexte visité" xfId="1092" builtinId="9" hidden="1"/>
    <cellStyle name="Lien hypertexte visité" xfId="1220" builtinId="9" hidden="1"/>
    <cellStyle name="Lien hypertexte visité" xfId="1348" builtinId="9" hidden="1"/>
    <cellStyle name="Lien hypertexte visité" xfId="1476" builtinId="9" hidden="1"/>
    <cellStyle name="Lien hypertexte visité" xfId="1604" builtinId="9" hidden="1"/>
    <cellStyle name="Lien hypertexte visité" xfId="1732" builtinId="9" hidden="1"/>
    <cellStyle name="Lien hypertexte visité" xfId="1860" builtinId="9" hidden="1"/>
    <cellStyle name="Lien hypertexte visité" xfId="1767" builtinId="9" hidden="1"/>
    <cellStyle name="Lien hypertexte visité" xfId="1855" builtinId="9" hidden="1"/>
    <cellStyle name="Lien hypertexte visité" xfId="1935" builtinId="9" hidden="1"/>
    <cellStyle name="Lien hypertexte visité" xfId="2023" builtinId="9" hidden="1"/>
    <cellStyle name="Lien hypertexte visité" xfId="2111" builtinId="9" hidden="1"/>
    <cellStyle name="Lien hypertexte visité" xfId="2192" builtinId="9" hidden="1"/>
    <cellStyle name="Lien hypertexte visité" xfId="2197" builtinId="9" hidden="1"/>
    <cellStyle name="Lien hypertexte visité" xfId="2108" builtinId="9" hidden="1"/>
    <cellStyle name="Lien hypertexte visité" xfId="2028" builtinId="9" hidden="1"/>
    <cellStyle name="Lien hypertexte visité" xfId="1940" builtinId="9" hidden="1"/>
    <cellStyle name="Lien hypertexte visité" xfId="2020" builtinId="9" hidden="1"/>
    <cellStyle name="Lien hypertexte visité" xfId="2200" builtinId="9" hidden="1"/>
    <cellStyle name="Lien hypertexte visité" xfId="1943" builtinId="9" hidden="1"/>
    <cellStyle name="Lien hypertexte visité" xfId="1463" builtinId="9" hidden="1"/>
    <cellStyle name="Lien hypertexte visité" xfId="1535" builtinId="9" hidden="1"/>
    <cellStyle name="Lien hypertexte visité" xfId="1607" builtinId="9" hidden="1"/>
    <cellStyle name="Lien hypertexte visité" xfId="1679" builtinId="9" hidden="1"/>
    <cellStyle name="Lien hypertexte visité" xfId="1375" builtinId="9" hidden="1"/>
    <cellStyle name="Lien hypertexte visité" xfId="1439" builtinId="9" hidden="1"/>
    <cellStyle name="Lien hypertexte visité" xfId="1351" builtinId="9" hidden="1"/>
    <cellStyle name="Lien hypertexte visité" xfId="1311" builtinId="9" hidden="1"/>
    <cellStyle name="Lien hypertexte visité" xfId="1367" builtinId="9" hidden="1"/>
    <cellStyle name="Lien hypertexte visité" xfId="1399" builtinId="9" hidden="1"/>
    <cellStyle name="Lien hypertexte visité" xfId="1687" builtinId="9" hidden="1"/>
    <cellStyle name="Lien hypertexte visité" xfId="1639" builtinId="9" hidden="1"/>
    <cellStyle name="Lien hypertexte visité" xfId="1567" builtinId="9" hidden="1"/>
    <cellStyle name="Lien hypertexte visité" xfId="1487" builtinId="9" hidden="1"/>
    <cellStyle name="Lien hypertexte visité" xfId="1847" builtinId="9" hidden="1"/>
    <cellStyle name="Lien hypertexte visité" xfId="2103" builtinId="9" hidden="1"/>
    <cellStyle name="Lien hypertexte visité" xfId="2116" builtinId="9" hidden="1"/>
    <cellStyle name="Lien hypertexte visité" xfId="1908" builtinId="9" hidden="1"/>
    <cellStyle name="Lien hypertexte visité" xfId="1996" builtinId="9" hidden="1"/>
    <cellStyle name="Lien hypertexte visité" xfId="2076" builtinId="9" hidden="1"/>
    <cellStyle name="Lien hypertexte visité" xfId="2164" builtinId="9" hidden="1"/>
    <cellStyle name="Lien hypertexte visité" xfId="2224" builtinId="9" hidden="1"/>
    <cellStyle name="Lien hypertexte visité" xfId="2143" builtinId="9" hidden="1"/>
    <cellStyle name="Lien hypertexte visité" xfId="2055" builtinId="9" hidden="1"/>
    <cellStyle name="Lien hypertexte visité" xfId="1967" builtinId="9" hidden="1"/>
    <cellStyle name="Lien hypertexte visité" xfId="1887" builtinId="9" hidden="1"/>
    <cellStyle name="Lien hypertexte visité" xfId="1799" builtinId="9" hidden="1"/>
    <cellStyle name="Lien hypertexte visité" xfId="1711" builtinId="9" hidden="1"/>
    <cellStyle name="Lien hypertexte visité" xfId="1780" builtinId="9" hidden="1"/>
    <cellStyle name="Lien hypertexte visité" xfId="1652" builtinId="9" hidden="1"/>
    <cellStyle name="Lien hypertexte visité" xfId="1524" builtinId="9" hidden="1"/>
    <cellStyle name="Lien hypertexte visité" xfId="1396" builtinId="9" hidden="1"/>
    <cellStyle name="Lien hypertexte visité" xfId="1268" builtinId="9" hidden="1"/>
    <cellStyle name="Lien hypertexte visité" xfId="1140" builtinId="9" hidden="1"/>
    <cellStyle name="Lien hypertexte visité" xfId="1012" builtinId="9" hidden="1"/>
    <cellStyle name="Lien hypertexte visité" xfId="884" builtinId="9" hidden="1"/>
    <cellStyle name="Lien hypertexte visité" xfId="756" builtinId="9" hidden="1"/>
    <cellStyle name="Lien hypertexte visité" xfId="628" builtinId="9" hidden="1"/>
    <cellStyle name="Lien hypertexte visité" xfId="500" builtinId="9" hidden="1"/>
    <cellStyle name="Lien hypertexte visité" xfId="372" builtinId="9" hidden="1"/>
    <cellStyle name="Lien hypertexte visité" xfId="174" builtinId="9" hidden="1"/>
    <cellStyle name="Lien hypertexte visité" xfId="263" builtinId="9" hidden="1"/>
    <cellStyle name="Lien hypertexte visité" xfId="12" builtinId="9" hidden="1"/>
    <cellStyle name="Lien hypertexte visité" xfId="32" builtinId="9" hidden="1"/>
    <cellStyle name="Lien hypertexte visité" xfId="290" builtinId="9" hidden="1"/>
    <cellStyle name="Lien hypertexte visité" xfId="150" builtinId="9" hidden="1"/>
    <cellStyle name="Lien hypertexte visité" xfId="390" builtinId="9" hidden="1"/>
    <cellStyle name="Lien hypertexte visité" xfId="518" builtinId="9" hidden="1"/>
    <cellStyle name="Lien hypertexte visité" xfId="646" builtinId="9" hidden="1"/>
    <cellStyle name="Lien hypertexte visité" xfId="774" builtinId="9" hidden="1"/>
    <cellStyle name="Lien hypertexte visité" xfId="902" builtinId="9" hidden="1"/>
    <cellStyle name="Lien hypertexte visité" xfId="1030" builtinId="9" hidden="1"/>
    <cellStyle name="Lien hypertexte visité" xfId="1158" builtinId="9" hidden="1"/>
    <cellStyle name="Lien hypertexte visité" xfId="1286" builtinId="9" hidden="1"/>
    <cellStyle name="Lien hypertexte visité" xfId="1414" builtinId="9" hidden="1"/>
    <cellStyle name="Lien hypertexte visité" xfId="1542" builtinId="9" hidden="1"/>
    <cellStyle name="Lien hypertexte visité" xfId="1670" builtinId="9" hidden="1"/>
    <cellStyle name="Lien hypertexte visité" xfId="1798" builtinId="9" hidden="1"/>
    <cellStyle name="Lien hypertexte visité" xfId="1926" builtinId="9" hidden="1"/>
    <cellStyle name="Lien hypertexte visité" xfId="2054" builtinId="9" hidden="1"/>
    <cellStyle name="Lien hypertexte visité" xfId="2183" builtinId="9" hidden="1"/>
    <cellStyle name="Lien hypertexte visité" xfId="2165" builtinId="9" hidden="1"/>
    <cellStyle name="Lien hypertexte visité" xfId="2037" builtinId="9" hidden="1"/>
    <cellStyle name="Lien hypertexte visité" xfId="1909" builtinId="9" hidden="1"/>
    <cellStyle name="Lien hypertexte visité" xfId="1781" builtinId="9" hidden="1"/>
    <cellStyle name="Lien hypertexte visité" xfId="1653" builtinId="9" hidden="1"/>
    <cellStyle name="Lien hypertexte visité" xfId="1525" builtinId="9" hidden="1"/>
    <cellStyle name="Lien hypertexte visité" xfId="1397" builtinId="9" hidden="1"/>
    <cellStyle name="Lien hypertexte visité" xfId="1269" builtinId="9" hidden="1"/>
    <cellStyle name="Lien hypertexte visité" xfId="1141" builtinId="9" hidden="1"/>
    <cellStyle name="Lien hypertexte visité" xfId="1013" builtinId="9" hidden="1"/>
    <cellStyle name="Lien hypertexte visité" xfId="885" builtinId="9" hidden="1"/>
    <cellStyle name="Lien hypertexte visité" xfId="757" builtinId="9" hidden="1"/>
    <cellStyle name="Lien hypertexte visité" xfId="629" builtinId="9" hidden="1"/>
    <cellStyle name="Lien hypertexte visité" xfId="481" builtinId="9" hidden="1"/>
    <cellStyle name="Lien hypertexte visité" xfId="567" builtinId="9" hidden="1"/>
    <cellStyle name="Lien hypertexte visité" xfId="525" builtinId="9" hidden="1"/>
    <cellStyle name="Lien hypertexte visité" xfId="377" builtinId="9" hidden="1"/>
    <cellStyle name="Lien hypertexte visité" xfId="312" builtinId="9" hidden="1"/>
    <cellStyle name="Lien hypertexte visité" xfId="397" builtinId="9" hidden="1"/>
    <cellStyle name="Lien hypertexte visité" xfId="437" builtinId="9" hidden="1"/>
    <cellStyle name="Lien hypertexte visité" xfId="595" builtinId="9" hidden="1"/>
    <cellStyle name="Lien hypertexte visité" xfId="511" builtinId="9" hidden="1"/>
    <cellStyle name="Lien hypertexte visité" xfId="425" builtinId="9" hidden="1"/>
    <cellStyle name="Lien hypertexte visité" xfId="713" builtinId="9" hidden="1"/>
    <cellStyle name="Lien hypertexte visité" xfId="841" builtinId="9" hidden="1"/>
    <cellStyle name="Lien hypertexte visité" xfId="969" builtinId="9" hidden="1"/>
    <cellStyle name="Lien hypertexte visité" xfId="1097" builtinId="9" hidden="1"/>
    <cellStyle name="Lien hypertexte visité" xfId="1225" builtinId="9" hidden="1"/>
    <cellStyle name="Lien hypertexte visité" xfId="1353" builtinId="9" hidden="1"/>
    <cellStyle name="Lien hypertexte visité" xfId="1481" builtinId="9" hidden="1"/>
    <cellStyle name="Lien hypertexte visité" xfId="1609" builtinId="9" hidden="1"/>
    <cellStyle name="Lien hypertexte visité" xfId="1737" builtinId="9" hidden="1"/>
    <cellStyle name="Lien hypertexte visité" xfId="1865" builtinId="9" hidden="1"/>
    <cellStyle name="Lien hypertexte visité" xfId="1993" builtinId="9" hidden="1"/>
    <cellStyle name="Lien hypertexte visité" xfId="2121" builtinId="9" hidden="1"/>
    <cellStyle name="Lien hypertexte visité" xfId="2227" builtinId="9" hidden="1"/>
    <cellStyle name="Lien hypertexte visité" xfId="2098" builtinId="9" hidden="1"/>
    <cellStyle name="Lien hypertexte visité" xfId="1970" builtinId="9" hidden="1"/>
    <cellStyle name="Lien hypertexte visité" xfId="1842" builtinId="9" hidden="1"/>
    <cellStyle name="Lien hypertexte visité" xfId="1714" builtinId="9" hidden="1"/>
    <cellStyle name="Lien hypertexte visité" xfId="1586" builtinId="9" hidden="1"/>
    <cellStyle name="Lien hypertexte visité" xfId="1458" builtinId="9" hidden="1"/>
    <cellStyle name="Lien hypertexte visité" xfId="1330" builtinId="9" hidden="1"/>
    <cellStyle name="Lien hypertexte visité" xfId="1202" builtinId="9" hidden="1"/>
    <cellStyle name="Lien hypertexte visité" xfId="1074" builtinId="9" hidden="1"/>
    <cellStyle name="Lien hypertexte visité" xfId="946" builtinId="9" hidden="1"/>
    <cellStyle name="Lien hypertexte visité" xfId="818" builtinId="9" hidden="1"/>
    <cellStyle name="Lien hypertexte visité" xfId="690" builtinId="9" hidden="1"/>
    <cellStyle name="Lien hypertexte visité" xfId="562" builtinId="9" hidden="1"/>
    <cellStyle name="Lien hypertexte visité" xfId="434" builtinId="9" hidden="1"/>
    <cellStyle name="Lien hypertexte visité" xfId="305" builtinId="9" hidden="1"/>
    <cellStyle name="Lien hypertexte visité" xfId="261" builtinId="9" hidden="1"/>
    <cellStyle name="Lien hypertexte visité" xfId="78" builtinId="9" hidden="1"/>
    <cellStyle name="Lien hypertexte visité" xfId="2251" builtinId="9" hidden="1"/>
    <cellStyle name="Lien hypertexte visité" xfId="52" builtinId="9" hidden="1"/>
    <cellStyle name="Lien hypertexte visité" xfId="231" builtinId="9" hidden="1"/>
    <cellStyle name="Lien hypertexte visité" xfId="328" builtinId="9" hidden="1"/>
    <cellStyle name="Lien hypertexte visité" xfId="456" builtinId="9" hidden="1"/>
    <cellStyle name="Lien hypertexte visité" xfId="584" builtinId="9" hidden="1"/>
    <cellStyle name="Lien hypertexte visité" xfId="712" builtinId="9" hidden="1"/>
    <cellStyle name="Lien hypertexte visité" xfId="840" builtinId="9" hidden="1"/>
    <cellStyle name="Lien hypertexte visité" xfId="968" builtinId="9" hidden="1"/>
    <cellStyle name="Lien hypertexte visité" xfId="1096" builtinId="9" hidden="1"/>
    <cellStyle name="Lien hypertexte visité" xfId="1224" builtinId="9" hidden="1"/>
    <cellStyle name="Lien hypertexte visité" xfId="1352" builtinId="9" hidden="1"/>
    <cellStyle name="Lien hypertexte visité" xfId="1480" builtinId="9" hidden="1"/>
    <cellStyle name="Lien hypertexte visité" xfId="1608" builtinId="9" hidden="1"/>
    <cellStyle name="Lien hypertexte visité" xfId="1736" builtinId="9" hidden="1"/>
    <cellStyle name="Lien hypertexte visité" xfId="1864" builtinId="9" hidden="1"/>
    <cellStyle name="Lien hypertexte visité" xfId="1992" builtinId="9" hidden="1"/>
    <cellStyle name="Lien hypertexte visité" xfId="2120" builtinId="9" hidden="1"/>
    <cellStyle name="Lien hypertexte visité" xfId="2228" builtinId="9" hidden="1"/>
    <cellStyle name="Lien hypertexte visité" xfId="2099" builtinId="9" hidden="1"/>
    <cellStyle name="Lien hypertexte visité" xfId="1971" builtinId="9" hidden="1"/>
    <cellStyle name="Lien hypertexte visité" xfId="1843" builtinId="9" hidden="1"/>
    <cellStyle name="Lien hypertexte visité" xfId="1715" builtinId="9" hidden="1"/>
    <cellStyle name="Lien hypertexte visité" xfId="1587" builtinId="9" hidden="1"/>
    <cellStyle name="Lien hypertexte visité" xfId="1459" builtinId="9" hidden="1"/>
    <cellStyle name="Lien hypertexte visité" xfId="1331" builtinId="9" hidden="1"/>
    <cellStyle name="Lien hypertexte visité" xfId="883" builtinId="9" hidden="1"/>
    <cellStyle name="Lien hypertexte visité" xfId="967" builtinId="9" hidden="1"/>
    <cellStyle name="Lien hypertexte visité" xfId="1055" builtinId="9" hidden="1"/>
    <cellStyle name="Lien hypertexte visité" xfId="1139" builtinId="9" hidden="1"/>
    <cellStyle name="Lien hypertexte visité" xfId="1223" builtinId="9" hidden="1"/>
    <cellStyle name="Lien hypertexte visité" xfId="1163" builtinId="9" hidden="1"/>
    <cellStyle name="Lien hypertexte visité" xfId="907" builtinId="9" hidden="1"/>
    <cellStyle name="Lien hypertexte visité" xfId="767" builtinId="9" hidden="1"/>
    <cellStyle name="Lien hypertexte visité" xfId="827" builtinId="9" hidden="1"/>
    <cellStyle name="Lien hypertexte visité" xfId="667" builtinId="9" hidden="1"/>
    <cellStyle name="Lien hypertexte visité" xfId="659" builtinId="9" hidden="1"/>
    <cellStyle name="Lien hypertexte visité" xfId="671" builtinId="9" hidden="1"/>
    <cellStyle name="Lien hypertexte visité" xfId="787" builtinId="9" hidden="1"/>
    <cellStyle name="Lien hypertexte visité" xfId="715" builtinId="9" hidden="1"/>
    <cellStyle name="Lien hypertexte visité" xfId="1083" builtinId="9" hidden="1"/>
    <cellStyle name="Lien hypertexte visité" xfId="1251" builtinId="9" hidden="1"/>
    <cellStyle name="Lien hypertexte visité" xfId="1167" builtinId="9" hidden="1"/>
    <cellStyle name="Lien hypertexte visité" xfId="1079" builtinId="9" hidden="1"/>
    <cellStyle name="Lien hypertexte visité" xfId="995" builtinId="9" hidden="1"/>
    <cellStyle name="Lien hypertexte visité" xfId="911" builtinId="9" hidden="1"/>
    <cellStyle name="Lien hypertexte visité" xfId="1291" builtinId="9" hidden="1"/>
    <cellStyle name="Lien hypertexte visité" xfId="1419" builtinId="9" hidden="1"/>
    <cellStyle name="Lien hypertexte visité" xfId="1547" builtinId="9" hidden="1"/>
    <cellStyle name="Lien hypertexte visité" xfId="1675" builtinId="9" hidden="1"/>
    <cellStyle name="Lien hypertexte visité" xfId="1803" builtinId="9" hidden="1"/>
    <cellStyle name="Lien hypertexte visité" xfId="1931" builtinId="9" hidden="1"/>
    <cellStyle name="Lien hypertexte visité" xfId="2059" builtinId="9" hidden="1"/>
    <cellStyle name="Lien hypertexte visité" xfId="2188" builtinId="9" hidden="1"/>
    <cellStyle name="Lien hypertexte visité" xfId="2160" builtinId="9" hidden="1"/>
    <cellStyle name="Lien hypertexte visité" xfId="2032" builtinId="9" hidden="1"/>
    <cellStyle name="Lien hypertexte visité" xfId="1904" builtinId="9" hidden="1"/>
    <cellStyle name="Lien hypertexte visité" xfId="1776" builtinId="9" hidden="1"/>
    <cellStyle name="Lien hypertexte visité" xfId="1648" builtinId="9" hidden="1"/>
    <cellStyle name="Lien hypertexte visité" xfId="1520" builtinId="9" hidden="1"/>
    <cellStyle name="Lien hypertexte visité" xfId="1392" builtinId="9" hidden="1"/>
    <cellStyle name="Lien hypertexte visité" xfId="1264" builtinId="9" hidden="1"/>
    <cellStyle name="Lien hypertexte visité" xfId="1136" builtinId="9" hidden="1"/>
    <cellStyle name="Lien hypertexte visité" xfId="1008" builtinId="9" hidden="1"/>
    <cellStyle name="Lien hypertexte visité" xfId="880" builtinId="9" hidden="1"/>
    <cellStyle name="Lien hypertexte visité" xfId="752" builtinId="9" hidden="1"/>
    <cellStyle name="Lien hypertexte visité" xfId="624" builtinId="9" hidden="1"/>
    <cellStyle name="Lien hypertexte visité" xfId="496" builtinId="9" hidden="1"/>
    <cellStyle name="Lien hypertexte visité" xfId="368" builtinId="9" hidden="1"/>
    <cellStyle name="Lien hypertexte visité" xfId="180" builtinId="9" hidden="1"/>
    <cellStyle name="Lien hypertexte visité" xfId="249" builtinId="9" hidden="1"/>
    <cellStyle name="Lien hypertexte visité" xfId="16" builtinId="9" hidden="1"/>
    <cellStyle name="Lien hypertexte visité" xfId="28" builtinId="9" hidden="1"/>
    <cellStyle name="Lien hypertexte visité" xfId="288" builtinId="9" hidden="1"/>
    <cellStyle name="Lien hypertexte visité" xfId="144" builtinId="9" hidden="1"/>
    <cellStyle name="Lien hypertexte visité" xfId="394" builtinId="9" hidden="1"/>
    <cellStyle name="Lien hypertexte visité" xfId="522" builtinId="9" hidden="1"/>
    <cellStyle name="Lien hypertexte visité" xfId="650" builtinId="9" hidden="1"/>
    <cellStyle name="Lien hypertexte visité" xfId="778" builtinId="9" hidden="1"/>
    <cellStyle name="Lien hypertexte visité" xfId="906" builtinId="9" hidden="1"/>
    <cellStyle name="Lien hypertexte visité" xfId="1034" builtinId="9" hidden="1"/>
    <cellStyle name="Lien hypertexte visité" xfId="1162" builtinId="9" hidden="1"/>
    <cellStyle name="Lien hypertexte visité" xfId="1290" builtinId="9" hidden="1"/>
    <cellStyle name="Lien hypertexte visité" xfId="1418" builtinId="9" hidden="1"/>
    <cellStyle name="Lien hypertexte visité" xfId="1546" builtinId="9" hidden="1"/>
    <cellStyle name="Lien hypertexte visité" xfId="1674" builtinId="9" hidden="1"/>
    <cellStyle name="Lien hypertexte visité" xfId="1802" builtinId="9" hidden="1"/>
    <cellStyle name="Lien hypertexte visité" xfId="1930" builtinId="9" hidden="1"/>
    <cellStyle name="Lien hypertexte visité" xfId="2058" builtinId="9" hidden="1"/>
    <cellStyle name="Lien hypertexte visité" xfId="2187" builtinId="9" hidden="1"/>
    <cellStyle name="Lien hypertexte visité" xfId="2161" builtinId="9" hidden="1"/>
    <cellStyle name="Lien hypertexte visité" xfId="2033" builtinId="9" hidden="1"/>
    <cellStyle name="Lien hypertexte visité" xfId="1905" builtinId="9" hidden="1"/>
    <cellStyle name="Lien hypertexte visité" xfId="1777" builtinId="9" hidden="1"/>
    <cellStyle name="Lien hypertexte visité" xfId="1649" builtinId="9" hidden="1"/>
    <cellStyle name="Lien hypertexte visité" xfId="1521" builtinId="9" hidden="1"/>
    <cellStyle name="Lien hypertexte visité" xfId="1393" builtinId="9" hidden="1"/>
    <cellStyle name="Lien hypertexte visité" xfId="1265" builtinId="9" hidden="1"/>
    <cellStyle name="Lien hypertexte visité" xfId="1137" builtinId="9" hidden="1"/>
    <cellStyle name="Lien hypertexte visité" xfId="1009" builtinId="9" hidden="1"/>
    <cellStyle name="Lien hypertexte visité" xfId="881" builtinId="9" hidden="1"/>
    <cellStyle name="Lien hypertexte visité" xfId="753" builtinId="9" hidden="1"/>
    <cellStyle name="Lien hypertexte visité" xfId="625" builtinId="9" hidden="1"/>
    <cellStyle name="Lien hypertexte visité" xfId="483" builtinId="9" hidden="1"/>
    <cellStyle name="Lien hypertexte visité" xfId="569" builtinId="9" hidden="1"/>
    <cellStyle name="Lien hypertexte visité" xfId="517" builtinId="9" hidden="1"/>
    <cellStyle name="Lien hypertexte visité" xfId="379" builtinId="9" hidden="1"/>
    <cellStyle name="Lien hypertexte visité" xfId="298" builtinId="9" hidden="1"/>
    <cellStyle name="Lien hypertexte visité" xfId="401" builtinId="9" hidden="1"/>
    <cellStyle name="Lien hypertexte visité" xfId="445" builtinId="9" hidden="1"/>
    <cellStyle name="Lien hypertexte visité" xfId="593" builtinId="9" hidden="1"/>
    <cellStyle name="Lien hypertexte visité" xfId="507" builtinId="9" hidden="1"/>
    <cellStyle name="Lien hypertexte visité" xfId="423" builtinId="9" hidden="1"/>
    <cellStyle name="Lien hypertexte visité" xfId="717" builtinId="9" hidden="1"/>
    <cellStyle name="Lien hypertexte visité" xfId="845" builtinId="9" hidden="1"/>
    <cellStyle name="Lien hypertexte visité" xfId="973" builtinId="9" hidden="1"/>
    <cellStyle name="Lien hypertexte visité" xfId="1101" builtinId="9" hidden="1"/>
    <cellStyle name="Lien hypertexte visité" xfId="1229" builtinId="9" hidden="1"/>
    <cellStyle name="Lien hypertexte visité" xfId="1357" builtinId="9" hidden="1"/>
    <cellStyle name="Lien hypertexte visité" xfId="1485" builtinId="9" hidden="1"/>
    <cellStyle name="Lien hypertexte visité" xfId="1613" builtinId="9" hidden="1"/>
    <cellStyle name="Lien hypertexte visité" xfId="1741" builtinId="9" hidden="1"/>
    <cellStyle name="Lien hypertexte visité" xfId="1869" builtinId="9" hidden="1"/>
    <cellStyle name="Lien hypertexte visité" xfId="1997" builtinId="9" hidden="1"/>
    <cellStyle name="Lien hypertexte visité" xfId="2125" builtinId="9" hidden="1"/>
    <cellStyle name="Lien hypertexte visité" xfId="2223" builtinId="9" hidden="1"/>
    <cellStyle name="Lien hypertexte visité" xfId="2094" builtinId="9" hidden="1"/>
    <cellStyle name="Lien hypertexte visité" xfId="1966" builtinId="9" hidden="1"/>
    <cellStyle name="Lien hypertexte visité" xfId="1838" builtinId="9" hidden="1"/>
    <cellStyle name="Lien hypertexte visité" xfId="1710" builtinId="9" hidden="1"/>
    <cellStyle name="Lien hypertexte visité" xfId="1582" builtinId="9" hidden="1"/>
    <cellStyle name="Lien hypertexte visité" xfId="1454" builtinId="9" hidden="1"/>
    <cellStyle name="Lien hypertexte visité" xfId="1326" builtinId="9" hidden="1"/>
    <cellStyle name="Lien hypertexte visité" xfId="1198" builtinId="9" hidden="1"/>
    <cellStyle name="Lien hypertexte visité" xfId="1070" builtinId="9" hidden="1"/>
    <cellStyle name="Lien hypertexte visité" xfId="942" builtinId="9" hidden="1"/>
    <cellStyle name="Lien hypertexte visité" xfId="814" builtinId="9" hidden="1"/>
    <cellStyle name="Lien hypertexte visité" xfId="686" builtinId="9" hidden="1"/>
    <cellStyle name="Lien hypertexte visité" xfId="1020" builtinId="9" hidden="1"/>
    <cellStyle name="Lien hypertexte visité" xfId="924" builtinId="9" hidden="1"/>
    <cellStyle name="Lien hypertexte visité" xfId="844" builtinId="9" hidden="1"/>
    <cellStyle name="Lien hypertexte visité" xfId="764" builtinId="9" hidden="1"/>
    <cellStyle name="Lien hypertexte visité" xfId="668" builtinId="9" hidden="1"/>
    <cellStyle name="Lien hypertexte visité" xfId="588" builtinId="9" hidden="1"/>
    <cellStyle name="Lien hypertexte visité" xfId="508" builtinId="9" hidden="1"/>
    <cellStyle name="Lien hypertexte visité" xfId="412" builtinId="9" hidden="1"/>
    <cellStyle name="Lien hypertexte visité" xfId="332" builtinId="9" hidden="1"/>
    <cellStyle name="Lien hypertexte visité" xfId="164" builtinId="9" hidden="1"/>
    <cellStyle name="Lien hypertexte visité" xfId="276" builtinId="9" hidden="1"/>
    <cellStyle name="Lien hypertexte visité" xfId="48" builtinId="9" hidden="1"/>
    <cellStyle name="Lien hypertexte visité" xfId="42" builtinId="9" hidden="1"/>
    <cellStyle name="Lien hypertexte visité" xfId="2240" builtinId="9" hidden="1"/>
    <cellStyle name="Lien hypertexte visité" xfId="82" builtinId="9" hidden="1"/>
    <cellStyle name="Lien hypertexte visité" xfId="283" builtinId="9" hidden="1"/>
    <cellStyle name="Lien hypertexte visité" xfId="204" builtinId="9" hidden="1"/>
    <cellStyle name="Lien hypertexte visité" xfId="301" builtinId="9" hidden="1"/>
    <cellStyle name="Lien hypertexte visité" xfId="382" builtinId="9" hidden="1"/>
    <cellStyle name="Lien hypertexte visité" xfId="478" builtinId="9" hidden="1"/>
    <cellStyle name="Lien hypertexte visité" xfId="558" builtinId="9" hidden="1"/>
    <cellStyle name="Lien hypertexte visité" xfId="398" builtinId="9" hidden="1"/>
    <cellStyle name="Lien hypertexte visité" xfId="285" builtinId="9" hidden="1"/>
    <cellStyle name="Lien hypertexte visité" xfId="20" builtinId="9" hidden="1"/>
    <cellStyle name="Lien hypertexte visité" xfId="184" builtinId="9" hidden="1"/>
    <cellStyle name="Lien hypertexte visité" xfId="492" builtinId="9" hidden="1"/>
    <cellStyle name="Lien hypertexte visité" xfId="748" builtinId="9" hidden="1"/>
    <cellStyle name="Lien hypertexte visité" xfId="1004" builtinId="9" hidden="1"/>
    <cellStyle name="Lien hypertexte visité" xfId="1468" builtinId="9" hidden="1"/>
    <cellStyle name="Lien hypertexte visité" xfId="1388" builtinId="9" hidden="1"/>
    <cellStyle name="Lien hypertexte visité" xfId="1308" builtinId="9" hidden="1"/>
    <cellStyle name="Lien hypertexte visité" xfId="1244" builtinId="9" hidden="1"/>
    <cellStyle name="Lien hypertexte visité" xfId="1164" builtinId="9" hidden="1"/>
    <cellStyle name="Lien hypertexte visité" xfId="1100" builtinId="9" hidden="1"/>
    <cellStyle name="Lien hypertexte visité" xfId="1068" builtinId="9" hidden="1"/>
    <cellStyle name="Lien hypertexte visité" xfId="1724" builtinId="9" hidden="1"/>
    <cellStyle name="Lien hypertexte visité" xfId="1644" builtinId="9" hidden="1"/>
    <cellStyle name="Lien hypertexte visité" xfId="1580" builtinId="9" hidden="1"/>
    <cellStyle name="Lien hypertexte visité" xfId="1708" builtinId="9" hidden="1"/>
    <cellStyle name="Lien hypertexte visité" xfId="1756" builtinId="9" hidden="1"/>
    <cellStyle name="Lien hypertexte visité" xfId="1820" builtinId="9" hidden="1"/>
    <cellStyle name="Lien hypertexte visité" xfId="1868" builtinId="9" hidden="1"/>
    <cellStyle name="Lien hypertexte visité" xfId="1740" builtinId="9" hidden="1"/>
    <cellStyle name="Lien hypertexte visité" xfId="1804" builtinId="9" hidden="1"/>
    <cellStyle name="Lien hypertexte visité" xfId="1564" builtinId="9" hidden="1"/>
    <cellStyle name="Lien hypertexte visité" xfId="1628" builtinId="9" hidden="1"/>
    <cellStyle name="Lien hypertexte visité" xfId="1692" builtinId="9" hidden="1"/>
    <cellStyle name="Lien hypertexte visité" xfId="1196" builtinId="9" hidden="1"/>
    <cellStyle name="Lien hypertexte visité" xfId="1084" builtinId="9" hidden="1"/>
    <cellStyle name="Lien hypertexte visité" xfId="1148" builtinId="9" hidden="1"/>
    <cellStyle name="Lien hypertexte visité" xfId="1228" builtinId="9" hidden="1"/>
    <cellStyle name="Lien hypertexte visité" xfId="1292" builtinId="9" hidden="1"/>
    <cellStyle name="Lien hypertexte visité" xfId="1372" builtinId="9" hidden="1"/>
    <cellStyle name="Lien hypertexte visité" xfId="1436" builtinId="9" hidden="1"/>
    <cellStyle name="Lien hypertexte visité" xfId="1516" builtinId="9" hidden="1"/>
    <cellStyle name="Lien hypertexte visité" xfId="812" builtinId="9" hidden="1"/>
    <cellStyle name="Lien hypertexte visité" xfId="556" builtinId="9" hidden="1"/>
    <cellStyle name="Lien hypertexte visité" xfId="299" builtinId="9" hidden="1"/>
    <cellStyle name="Lien hypertexte visité" xfId="84" builtinId="9" hidden="1"/>
    <cellStyle name="Lien hypertexte visité" xfId="114" builtinId="9" hidden="1"/>
    <cellStyle name="Lien hypertexte visité" xfId="334" builtinId="9" hidden="1"/>
    <cellStyle name="Lien hypertexte visité" xfId="574" builtinId="9" hidden="1"/>
    <cellStyle name="Lien hypertexte visité" xfId="494" builtinId="9" hidden="1"/>
    <cellStyle name="Lien hypertexte visité" xfId="414" builtinId="9" hidden="1"/>
    <cellStyle name="Lien hypertexte visité" xfId="318" builtinId="9" hidden="1"/>
    <cellStyle name="Lien hypertexte visité" xfId="182" builtinId="9" hidden="1"/>
    <cellStyle name="Lien hypertexte visité" xfId="274" builtinId="9" hidden="1"/>
    <cellStyle name="Lien hypertexte visité" xfId="64" builtinId="9" hidden="1"/>
    <cellStyle name="Lien hypertexte visité" xfId="18" builtinId="9" hidden="1"/>
    <cellStyle name="Lien hypertexte visité" xfId="2241" builtinId="9" hidden="1"/>
    <cellStyle name="Lien hypertexte visité" xfId="66" builtinId="9" hidden="1"/>
    <cellStyle name="Lien hypertexte visité" xfId="286" builtinId="9" hidden="1"/>
    <cellStyle name="Lien hypertexte visité" xfId="206" builtinId="9" hidden="1"/>
    <cellStyle name="Lien hypertexte visité" xfId="316" builtinId="9" hidden="1"/>
    <cellStyle name="Lien hypertexte visité" xfId="396" builtinId="9" hidden="1"/>
    <cellStyle name="Lien hypertexte visité" xfId="476" builtinId="9" hidden="1"/>
    <cellStyle name="Lien hypertexte visité" xfId="572" builtinId="9" hidden="1"/>
    <cellStyle name="Lien hypertexte visité" xfId="652" builtinId="9" hidden="1"/>
    <cellStyle name="Lien hypertexte visité" xfId="732" builtinId="9" hidden="1"/>
    <cellStyle name="Lien hypertexte visité" xfId="828" builtinId="9" hidden="1"/>
    <cellStyle name="Lien hypertexte visité" xfId="908" builtinId="9" hidden="1"/>
    <cellStyle name="Lien hypertexte visité" xfId="988" builtinId="9" hidden="1"/>
    <cellStyle name="Lien hypertexte visité" xfId="654" builtinId="9" hidden="1"/>
    <cellStyle name="Lien hypertexte visité" xfId="782" builtinId="9" hidden="1"/>
    <cellStyle name="Lien hypertexte visité" xfId="910" builtinId="9" hidden="1"/>
    <cellStyle name="Lien hypertexte visité" xfId="1038" builtinId="9" hidden="1"/>
    <cellStyle name="Lien hypertexte visité" xfId="1166" builtinId="9" hidden="1"/>
    <cellStyle name="Lien hypertexte visité" xfId="1294" builtinId="9" hidden="1"/>
    <cellStyle name="Lien hypertexte visité" xfId="1422" builtinId="9" hidden="1"/>
    <cellStyle name="Lien hypertexte visité" xfId="1550" builtinId="9" hidden="1"/>
    <cellStyle name="Lien hypertexte visité" xfId="1678" builtinId="9" hidden="1"/>
    <cellStyle name="Lien hypertexte visité" xfId="1806" builtinId="9" hidden="1"/>
    <cellStyle name="Lien hypertexte visité" xfId="1934" builtinId="9" hidden="1"/>
    <cellStyle name="Lien hypertexte visité" xfId="2062" builtinId="9" hidden="1"/>
    <cellStyle name="Lien hypertexte visité" xfId="2191" builtinId="9" hidden="1"/>
    <cellStyle name="Lien hypertexte visité" xfId="2157" builtinId="9" hidden="1"/>
    <cellStyle name="Lien hypertexte visité" xfId="2029" builtinId="9" hidden="1"/>
    <cellStyle name="Lien hypertexte visité" xfId="1901" builtinId="9" hidden="1"/>
    <cellStyle name="Lien hypertexte visité" xfId="1773" builtinId="9" hidden="1"/>
    <cellStyle name="Lien hypertexte visité" xfId="1645" builtinId="9" hidden="1"/>
    <cellStyle name="Lien hypertexte visité" xfId="1517" builtinId="9" hidden="1"/>
    <cellStyle name="Lien hypertexte visité" xfId="1389" builtinId="9" hidden="1"/>
    <cellStyle name="Lien hypertexte visité" xfId="1261" builtinId="9" hidden="1"/>
    <cellStyle name="Lien hypertexte visité" xfId="1133" builtinId="9" hidden="1"/>
    <cellStyle name="Lien hypertexte visité" xfId="1005" builtinId="9" hidden="1"/>
    <cellStyle name="Lien hypertexte visité" xfId="877" builtinId="9" hidden="1"/>
    <cellStyle name="Lien hypertexte visité" xfId="749" builtinId="9" hidden="1"/>
    <cellStyle name="Lien hypertexte visité" xfId="621" builtinId="9" hidden="1"/>
    <cellStyle name="Lien hypertexte visité" xfId="487" builtinId="9" hidden="1"/>
    <cellStyle name="Lien hypertexte visité" xfId="571" builtinId="9" hidden="1"/>
    <cellStyle name="Lien hypertexte visité" xfId="509" builtinId="9" hidden="1"/>
    <cellStyle name="Lien hypertexte visité" xfId="383" builtinId="9" hidden="1"/>
    <cellStyle name="Lien hypertexte visité" xfId="300" builtinId="9" hidden="1"/>
    <cellStyle name="Lien hypertexte visité" xfId="399" builtinId="9" hidden="1"/>
    <cellStyle name="Lien hypertexte visité" xfId="453" builtinId="9" hidden="1"/>
    <cellStyle name="Lien hypertexte visité" xfId="591" builtinId="9" hidden="1"/>
    <cellStyle name="Lien hypertexte visité" xfId="505" builtinId="9" hidden="1"/>
    <cellStyle name="Lien hypertexte visité" xfId="419" builtinId="9" hidden="1"/>
    <cellStyle name="Lien hypertexte visité" xfId="721" builtinId="9" hidden="1"/>
    <cellStyle name="Lien hypertexte visité" xfId="849" builtinId="9" hidden="1"/>
    <cellStyle name="Lien hypertexte visité" xfId="977" builtinId="9" hidden="1"/>
    <cellStyle name="Lien hypertexte visité" xfId="1105" builtinId="9" hidden="1"/>
    <cellStyle name="Lien hypertexte visité" xfId="1233" builtinId="9" hidden="1"/>
    <cellStyle name="Lien hypertexte visité" xfId="1361" builtinId="9" hidden="1"/>
    <cellStyle name="Lien hypertexte visité" xfId="1489" builtinId="9" hidden="1"/>
    <cellStyle name="Lien hypertexte visité" xfId="1617" builtinId="9" hidden="1"/>
    <cellStyle name="Lien hypertexte visité" xfId="1745" builtinId="9" hidden="1"/>
    <cellStyle name="Lien hypertexte visité" xfId="1873" builtinId="9" hidden="1"/>
    <cellStyle name="Lien hypertexte visité" xfId="2001" builtinId="9" hidden="1"/>
    <cellStyle name="Lien hypertexte visité" xfId="2129" builtinId="9" hidden="1"/>
    <cellStyle name="Lien hypertexte visité" xfId="2219" builtinId="9" hidden="1"/>
    <cellStyle name="Lien hypertexte visité" xfId="2090" builtinId="9" hidden="1"/>
    <cellStyle name="Lien hypertexte visité" xfId="1962" builtinId="9" hidden="1"/>
    <cellStyle name="Lien hypertexte visité" xfId="1834" builtinId="9" hidden="1"/>
    <cellStyle name="Lien hypertexte visité" xfId="1706" builtinId="9" hidden="1"/>
    <cellStyle name="Lien hypertexte visité" xfId="1578" builtinId="9" hidden="1"/>
    <cellStyle name="Lien hypertexte visité" xfId="1450" builtinId="9" hidden="1"/>
    <cellStyle name="Lien hypertexte visité" xfId="1322" builtinId="9" hidden="1"/>
    <cellStyle name="Lien hypertexte visité" xfId="1194" builtinId="9" hidden="1"/>
    <cellStyle name="Lien hypertexte visité" xfId="1066" builtinId="9" hidden="1"/>
    <cellStyle name="Lien hypertexte visité" xfId="938" builtinId="9" hidden="1"/>
    <cellStyle name="Lien hypertexte visité" xfId="810" builtinId="9" hidden="1"/>
    <cellStyle name="Lien hypertexte visité" xfId="682" builtinId="9" hidden="1"/>
    <cellStyle name="Lien hypertexte visité" xfId="554" builtinId="9" hidden="1"/>
    <cellStyle name="Lien hypertexte visité" xfId="426" builtinId="9" hidden="1"/>
    <cellStyle name="Lien hypertexte visité" xfId="297" builtinId="9" hidden="1"/>
    <cellStyle name="Lien hypertexte visité" xfId="266" builtinId="9" hidden="1"/>
    <cellStyle name="Lien hypertexte visité" xfId="86" builtinId="9" hidden="1"/>
    <cellStyle name="Lien hypertexte visité" xfId="2247" builtinId="9" hidden="1"/>
    <cellStyle name="Lien hypertexte visité" xfId="122" builtinId="9" hidden="1"/>
    <cellStyle name="Lien hypertexte visité" xfId="222" builtinId="9" hidden="1"/>
    <cellStyle name="Lien hypertexte visité" xfId="336" builtinId="9" hidden="1"/>
    <cellStyle name="Lien hypertexte visité" xfId="464" builtinId="9" hidden="1"/>
    <cellStyle name="Lien hypertexte visité" xfId="592" builtinId="9" hidden="1"/>
    <cellStyle name="Lien hypertexte visité" xfId="720" builtinId="9" hidden="1"/>
    <cellStyle name="Lien hypertexte visité" xfId="848" builtinId="9" hidden="1"/>
    <cellStyle name="Lien hypertexte visité" xfId="976" builtinId="9" hidden="1"/>
    <cellStyle name="Lien hypertexte visité" xfId="1104" builtinId="9" hidden="1"/>
    <cellStyle name="Lien hypertexte visité" xfId="1232" builtinId="9" hidden="1"/>
    <cellStyle name="Lien hypertexte visité" xfId="1360" builtinId="9" hidden="1"/>
    <cellStyle name="Lien hypertexte visité" xfId="1488" builtinId="9" hidden="1"/>
    <cellStyle name="Lien hypertexte visité" xfId="1616" builtinId="9" hidden="1"/>
    <cellStyle name="Lien hypertexte visité" xfId="1744" builtinId="9" hidden="1"/>
    <cellStyle name="Lien hypertexte visité" xfId="1872" builtinId="9" hidden="1"/>
    <cellStyle name="Lien hypertexte visité" xfId="2000" builtinId="9" hidden="1"/>
    <cellStyle name="Lien hypertexte visité" xfId="2128" builtinId="9" hidden="1"/>
    <cellStyle name="Lien hypertexte visité" xfId="2220" builtinId="9" hidden="1"/>
    <cellStyle name="Lien hypertexte visité" xfId="2091" builtinId="9" hidden="1"/>
    <cellStyle name="Lien hypertexte visité" xfId="1963" builtinId="9" hidden="1"/>
    <cellStyle name="Lien hypertexte visité" xfId="1835" builtinId="9" hidden="1"/>
    <cellStyle name="Lien hypertexte visité" xfId="1707" builtinId="9" hidden="1"/>
    <cellStyle name="Lien hypertexte visité" xfId="1579" builtinId="9" hidden="1"/>
    <cellStyle name="Lien hypertexte visité" xfId="1451" builtinId="9" hidden="1"/>
    <cellStyle name="Lien hypertexte visité" xfId="1323" builtinId="9" hidden="1"/>
    <cellStyle name="Lien hypertexte visité" xfId="887" builtinId="9" hidden="1"/>
    <cellStyle name="Lien hypertexte visité" xfId="975" builtinId="9" hidden="1"/>
    <cellStyle name="Lien hypertexte visité" xfId="1059" builtinId="9" hidden="1"/>
    <cellStyle name="Lien hypertexte visité" xfId="1143" builtinId="9" hidden="1"/>
    <cellStyle name="Lien hypertexte visité" xfId="1231" builtinId="9" hidden="1"/>
    <cellStyle name="Lien hypertexte visité" xfId="1147" builtinId="9" hidden="1"/>
    <cellStyle name="Lien hypertexte visité" xfId="891" builtinId="9" hidden="1"/>
    <cellStyle name="Lien hypertexte visité" xfId="771" builtinId="9" hidden="1"/>
    <cellStyle name="Lien hypertexte visité" xfId="795" builtinId="9" hidden="1"/>
    <cellStyle name="Lien hypertexte visité" xfId="643" builtinId="9" hidden="1"/>
    <cellStyle name="Lien hypertexte visité" xfId="655" builtinId="9" hidden="1"/>
    <cellStyle name="Lien hypertexte visité" xfId="663" builtinId="9" hidden="1"/>
    <cellStyle name="Lien hypertexte visité" xfId="783" builtinId="9" hidden="1"/>
    <cellStyle name="Lien hypertexte visité" xfId="843" builtinId="9" hidden="1"/>
    <cellStyle name="Lien hypertexte visité" xfId="1099" builtinId="9" hidden="1"/>
    <cellStyle name="Lien hypertexte visité" xfId="1247" builtinId="9" hidden="1"/>
    <cellStyle name="Lien hypertexte visité" xfId="1159" builtinId="9" hidden="1"/>
    <cellStyle name="Lien hypertexte visité" xfId="1075" builtinId="9" hidden="1"/>
    <cellStyle name="Lien hypertexte visité" xfId="991" builtinId="9" hidden="1"/>
    <cellStyle name="Lien hypertexte visité" xfId="903" builtinId="9" hidden="1"/>
    <cellStyle name="Lien hypertexte visité" xfId="1299" builtinId="9" hidden="1"/>
    <cellStyle name="Lien hypertexte visité" xfId="1427" builtinId="9" hidden="1"/>
    <cellStyle name="Lien hypertexte visité" xfId="1555" builtinId="9" hidden="1"/>
    <cellStyle name="Lien hypertexte visité" xfId="1683" builtinId="9" hidden="1"/>
    <cellStyle name="Lien hypertexte visité" xfId="1811" builtinId="9" hidden="1"/>
    <cellStyle name="Lien hypertexte visité" xfId="1939" builtinId="9" hidden="1"/>
    <cellStyle name="Lien hypertexte visité" xfId="2067" builtinId="9" hidden="1"/>
    <cellStyle name="Lien hypertexte visité" xfId="2196" builtinId="9" hidden="1"/>
    <cellStyle name="Lien hypertexte visité" xfId="2152" builtinId="9" hidden="1"/>
    <cellStyle name="Lien hypertexte visité" xfId="2024" builtinId="9" hidden="1"/>
    <cellStyle name="Lien hypertexte visité" xfId="1896" builtinId="9" hidden="1"/>
    <cellStyle name="Lien hypertexte visité" xfId="1768" builtinId="9" hidden="1"/>
    <cellStyle name="Lien hypertexte visité" xfId="1640" builtinId="9" hidden="1"/>
    <cellStyle name="Lien hypertexte visité" xfId="1512" builtinId="9" hidden="1"/>
    <cellStyle name="Lien hypertexte visité" xfId="1384" builtinId="9" hidden="1"/>
    <cellStyle name="Lien hypertexte visité" xfId="1256" builtinId="9" hidden="1"/>
    <cellStyle name="Lien hypertexte visité" xfId="1128" builtinId="9" hidden="1"/>
    <cellStyle name="Lien hypertexte visité" xfId="1000" builtinId="9" hidden="1"/>
    <cellStyle name="Lien hypertexte visité" xfId="872" builtinId="9" hidden="1"/>
    <cellStyle name="Lien hypertexte visité" xfId="744" builtinId="9" hidden="1"/>
    <cellStyle name="Lien hypertexte visité" xfId="616" builtinId="9" hidden="1"/>
    <cellStyle name="Lien hypertexte visité" xfId="488" builtinId="9" hidden="1"/>
    <cellStyle name="Lien hypertexte visité" xfId="360" builtinId="9" hidden="1"/>
    <cellStyle name="Lien hypertexte visité" xfId="190" builtinId="9" hidden="1"/>
    <cellStyle name="Lien hypertexte visité" xfId="218" builtinId="9" hidden="1"/>
    <cellStyle name="Lien hypertexte visité" xfId="8" builtinId="9" hidden="1"/>
    <cellStyle name="Lien hypertexte visité" xfId="74" builtinId="9" hidden="1"/>
    <cellStyle name="Lien hypertexte visité" xfId="282" builtinId="9" hidden="1"/>
    <cellStyle name="Lien hypertexte visité" xfId="134" builtinId="9" hidden="1"/>
    <cellStyle name="Lien hypertexte visité" xfId="402" builtinId="9" hidden="1"/>
    <cellStyle name="Lien hypertexte visité" xfId="530" builtinId="9" hidden="1"/>
    <cellStyle name="Lien hypertexte visité" xfId="658" builtinId="9" hidden="1"/>
    <cellStyle name="Lien hypertexte visité" xfId="786" builtinId="9" hidden="1"/>
    <cellStyle name="Lien hypertexte visité" xfId="914" builtinId="9" hidden="1"/>
    <cellStyle name="Lien hypertexte visité" xfId="1042" builtinId="9" hidden="1"/>
    <cellStyle name="Lien hypertexte visité" xfId="1170" builtinId="9" hidden="1"/>
    <cellStyle name="Lien hypertexte visité" xfId="1298" builtinId="9" hidden="1"/>
    <cellStyle name="Lien hypertexte visité" xfId="1426" builtinId="9" hidden="1"/>
    <cellStyle name="Lien hypertexte visité" xfId="1554" builtinId="9" hidden="1"/>
    <cellStyle name="Lien hypertexte visité" xfId="1682" builtinId="9" hidden="1"/>
    <cellStyle name="Lien hypertexte visité" xfId="1810" builtinId="9" hidden="1"/>
    <cellStyle name="Lien hypertexte visité" xfId="1938" builtinId="9" hidden="1"/>
    <cellStyle name="Lien hypertexte visité" xfId="2066" builtinId="9" hidden="1"/>
    <cellStyle name="Lien hypertexte visité" xfId="2195" builtinId="9" hidden="1"/>
    <cellStyle name="Lien hypertexte visité" xfId="2153" builtinId="9" hidden="1"/>
    <cellStyle name="Lien hypertexte visité" xfId="2025" builtinId="9" hidden="1"/>
    <cellStyle name="Lien hypertexte visité" xfId="1897" builtinId="9" hidden="1"/>
    <cellStyle name="Lien hypertexte visité" xfId="1769" builtinId="9" hidden="1"/>
    <cellStyle name="Lien hypertexte visité" xfId="1641" builtinId="9" hidden="1"/>
    <cellStyle name="Lien hypertexte visité" xfId="1513" builtinId="9" hidden="1"/>
    <cellStyle name="Lien hypertexte visité" xfId="1385" builtinId="9" hidden="1"/>
    <cellStyle name="Lien hypertexte visité" xfId="1257" builtinId="9" hidden="1"/>
    <cellStyle name="Lien hypertexte visité" xfId="1129" builtinId="9" hidden="1"/>
    <cellStyle name="Lien hypertexte visité" xfId="1001" builtinId="9" hidden="1"/>
    <cellStyle name="Lien hypertexte visité" xfId="873" builtinId="9" hidden="1"/>
    <cellStyle name="Lien hypertexte visité" xfId="745" builtinId="9" hidden="1"/>
    <cellStyle name="Lien hypertexte visité" xfId="403" builtinId="9" hidden="1"/>
    <cellStyle name="Lien hypertexte visité" xfId="489" builtinId="9" hidden="1"/>
    <cellStyle name="Lien hypertexte visité" xfId="575" builtinId="9" hidden="1"/>
    <cellStyle name="Lien hypertexte visité" xfId="501" builtinId="9" hidden="1"/>
    <cellStyle name="Lien hypertexte visité" xfId="385" builtinId="9" hidden="1"/>
    <cellStyle name="Lien hypertexte visité" xfId="302" builtinId="9" hidden="1"/>
    <cellStyle name="Lien hypertexte visité" xfId="395" builtinId="9" hidden="1"/>
    <cellStyle name="Lien hypertexte visité" xfId="461" builtinId="9" hidden="1"/>
    <cellStyle name="Lien hypertexte visité" xfId="587" builtinId="9" hidden="1"/>
    <cellStyle name="Lien hypertexte visité" xfId="503" builtinId="9" hidden="1"/>
    <cellStyle name="Lien hypertexte visité" xfId="417" builtinId="9" hidden="1"/>
    <cellStyle name="Lien hypertexte visité" xfId="725" builtinId="9" hidden="1"/>
    <cellStyle name="Lien hypertexte visité" xfId="853" builtinId="9" hidden="1"/>
    <cellStyle name="Lien hypertexte visité" xfId="981" builtinId="9" hidden="1"/>
    <cellStyle name="Lien hypertexte visité" xfId="1109" builtinId="9" hidden="1"/>
    <cellStyle name="Lien hypertexte visité" xfId="1237" builtinId="9" hidden="1"/>
    <cellStyle name="Lien hypertexte visité" xfId="1365" builtinId="9" hidden="1"/>
    <cellStyle name="Lien hypertexte visité" xfId="1493" builtinId="9" hidden="1"/>
    <cellStyle name="Lien hypertexte visité" xfId="1621" builtinId="9" hidden="1"/>
    <cellStyle name="Lien hypertexte visité" xfId="1749" builtinId="9" hidden="1"/>
    <cellStyle name="Lien hypertexte visité" xfId="1877" builtinId="9" hidden="1"/>
    <cellStyle name="Lien hypertexte visité" xfId="2005" builtinId="9" hidden="1"/>
    <cellStyle name="Lien hypertexte visité" xfId="2133" builtinId="9" hidden="1"/>
    <cellStyle name="Lien hypertexte visité" xfId="2215" builtinId="9" hidden="1"/>
    <cellStyle name="Lien hypertexte visité" xfId="2086" builtinId="9" hidden="1"/>
    <cellStyle name="Lien hypertexte visité" xfId="1958" builtinId="9" hidden="1"/>
    <cellStyle name="Lien hypertexte visité" xfId="1830" builtinId="9" hidden="1"/>
    <cellStyle name="Lien hypertexte visité" xfId="1702" builtinId="9" hidden="1"/>
    <cellStyle name="Lien hypertexte visité" xfId="1574" builtinId="9" hidden="1"/>
    <cellStyle name="Lien hypertexte visité" xfId="1446" builtinId="9" hidden="1"/>
    <cellStyle name="Lien hypertexte visité" xfId="1318" builtinId="9" hidden="1"/>
    <cellStyle name="Lien hypertexte visité" xfId="1190" builtinId="9" hidden="1"/>
    <cellStyle name="Lien hypertexte visité" xfId="1062" builtinId="9" hidden="1"/>
    <cellStyle name="Lien hypertexte visité" xfId="934" builtinId="9" hidden="1"/>
    <cellStyle name="Lien hypertexte visité" xfId="806" builtinId="9" hidden="1"/>
    <cellStyle name="Lien hypertexte visité" xfId="678" builtinId="9" hidden="1"/>
    <cellStyle name="Lien hypertexte visité" xfId="550" builtinId="9" hidden="1"/>
    <cellStyle name="Lien hypertexte visité" xfId="422" builtinId="9" hidden="1"/>
    <cellStyle name="Lien hypertexte visité" xfId="293" builtinId="9" hidden="1"/>
    <cellStyle name="Lien hypertexte visité" xfId="269" builtinId="9" hidden="1"/>
    <cellStyle name="Lien hypertexte visité" xfId="92" builtinId="9" hidden="1"/>
    <cellStyle name="Lien hypertexte visité" xfId="2245" builtinId="9" hidden="1"/>
    <cellStyle name="Lien hypertexte visité" xfId="138" builtinId="9" hidden="1"/>
    <cellStyle name="Lien hypertexte visité" xfId="216" builtinId="9" hidden="1"/>
    <cellStyle name="Lien hypertexte visité" xfId="340" builtinId="9" hidden="1"/>
    <cellStyle name="Lien hypertexte visité" xfId="468" builtinId="9" hidden="1"/>
    <cellStyle name="Lien hypertexte visité" xfId="596" builtinId="9" hidden="1"/>
    <cellStyle name="Lien hypertexte visité" xfId="724" builtinId="9" hidden="1"/>
    <cellStyle name="Lien hypertexte visité" xfId="852" builtinId="9" hidden="1"/>
    <cellStyle name="Lien hypertexte visité" xfId="980" builtinId="9" hidden="1"/>
    <cellStyle name="Lien hypertexte visité" xfId="1108" builtinId="9" hidden="1"/>
    <cellStyle name="Lien hypertexte visité" xfId="1236" builtinId="9" hidden="1"/>
    <cellStyle name="Lien hypertexte visité" xfId="1364" builtinId="9" hidden="1"/>
    <cellStyle name="Lien hypertexte visité" xfId="1492" builtinId="9" hidden="1"/>
    <cellStyle name="Lien hypertexte visité" xfId="1620" builtinId="9" hidden="1"/>
    <cellStyle name="Lien hypertexte visité" xfId="1748" builtinId="9" hidden="1"/>
    <cellStyle name="Lien hypertexte visité" xfId="1876" builtinId="9" hidden="1"/>
    <cellStyle name="Lien hypertexte visité" xfId="1775" builtinId="9" hidden="1"/>
    <cellStyle name="Lien hypertexte visité" xfId="1863" builtinId="9" hidden="1"/>
    <cellStyle name="Lien hypertexte visité" xfId="1951" builtinId="9" hidden="1"/>
    <cellStyle name="Lien hypertexte visité" xfId="2031" builtinId="9" hidden="1"/>
    <cellStyle name="Lien hypertexte visité" xfId="2119" builtinId="9" hidden="1"/>
    <cellStyle name="Lien hypertexte visité" xfId="2208" builtinId="9" hidden="1"/>
    <cellStyle name="Lien hypertexte visité" xfId="2189" builtinId="9" hidden="1"/>
    <cellStyle name="Lien hypertexte visité" xfId="2100" builtinId="9" hidden="1"/>
    <cellStyle name="Lien hypertexte visité" xfId="2012" builtinId="9" hidden="1"/>
    <cellStyle name="Lien hypertexte visité" xfId="1932" builtinId="9" hidden="1"/>
    <cellStyle name="Lien hypertexte visité" xfId="2052" builtinId="9" hidden="1"/>
    <cellStyle name="Lien hypertexte visité" xfId="2167" builtinId="9" hidden="1"/>
    <cellStyle name="Lien hypertexte visité" xfId="1911" builtinId="9" hidden="1"/>
    <cellStyle name="Lien hypertexte visité" xfId="1471" builtinId="9" hidden="1"/>
    <cellStyle name="Lien hypertexte visité" xfId="1543" builtinId="9" hidden="1"/>
    <cellStyle name="Lien hypertexte visité" xfId="1615" builtinId="9" hidden="1"/>
    <cellStyle name="Lien hypertexte visité" xfId="1695" builtinId="9" hidden="1"/>
    <cellStyle name="Lien hypertexte visité" xfId="1383" builtinId="9" hidden="1"/>
    <cellStyle name="Lien hypertexte visité" xfId="1447" builtinId="9" hidden="1"/>
    <cellStyle name="Lien hypertexte visité" xfId="1295" builtinId="9" hidden="1"/>
    <cellStyle name="Lien hypertexte visité" xfId="1303" builtinId="9" hidden="1"/>
    <cellStyle name="Lien hypertexte visité" xfId="1455" builtinId="9" hidden="1"/>
    <cellStyle name="Lien hypertexte visité" xfId="1391" builtinId="9" hidden="1"/>
    <cellStyle name="Lien hypertexte visité" xfId="1703" builtinId="9" hidden="1"/>
    <cellStyle name="Lien hypertexte visité" xfId="1631" builtinId="9" hidden="1"/>
    <cellStyle name="Lien hypertexte visité" xfId="1551" builtinId="9" hidden="1"/>
    <cellStyle name="Lien hypertexte visité" xfId="1479" builtinId="9" hidden="1"/>
    <cellStyle name="Lien hypertexte visité" xfId="1879" builtinId="9" hidden="1"/>
    <cellStyle name="Lien hypertexte visité" xfId="2135" builtinId="9" hidden="1"/>
    <cellStyle name="Lien hypertexte visité" xfId="2084" builtinId="9" hidden="1"/>
    <cellStyle name="Lien hypertexte visité" xfId="1916" builtinId="9" hidden="1"/>
    <cellStyle name="Lien hypertexte visité" xfId="2004" builtinId="9" hidden="1"/>
    <cellStyle name="Lien hypertexte visité" xfId="2092" builtinId="9" hidden="1"/>
    <cellStyle name="Lien hypertexte visité" xfId="2172" builtinId="9" hidden="1"/>
    <cellStyle name="Lien hypertexte visité" xfId="2216" builtinId="9" hidden="1"/>
    <cellStyle name="Lien hypertexte visité" xfId="2127" builtinId="9" hidden="1"/>
    <cellStyle name="Lien hypertexte visité" xfId="2047" builtinId="9" hidden="1"/>
    <cellStyle name="Lien hypertexte visité" xfId="1959" builtinId="9" hidden="1"/>
    <cellStyle name="Lien hypertexte visité" xfId="1871" builtinId="9" hidden="1"/>
    <cellStyle name="Lien hypertexte visité" xfId="1791" builtinId="9" hidden="1"/>
    <cellStyle name="Lien hypertexte visité" xfId="1892" builtinId="9" hidden="1"/>
    <cellStyle name="Lien hypertexte visité" xfId="1764" builtinId="9" hidden="1"/>
    <cellStyle name="Lien hypertexte visité" xfId="1636" builtinId="9" hidden="1"/>
    <cellStyle name="Lien hypertexte visité" xfId="1508" builtinId="9" hidden="1"/>
    <cellStyle name="Lien hypertexte visité" xfId="1380" builtinId="9" hidden="1"/>
    <cellStyle name="Lien hypertexte visité" xfId="1252" builtinId="9" hidden="1"/>
    <cellStyle name="Lien hypertexte visité" xfId="1124" builtinId="9" hidden="1"/>
    <cellStyle name="Lien hypertexte visité" xfId="996" builtinId="9" hidden="1"/>
    <cellStyle name="Lien hypertexte visité" xfId="868" builtinId="9" hidden="1"/>
    <cellStyle name="Lien hypertexte visité" xfId="740" builtinId="9" hidden="1"/>
    <cellStyle name="Lien hypertexte visité" xfId="612" builtinId="9" hidden="1"/>
    <cellStyle name="Lien hypertexte visité" xfId="484" builtinId="9" hidden="1"/>
    <cellStyle name="Lien hypertexte visité" xfId="356" builtinId="9" hidden="1"/>
    <cellStyle name="Lien hypertexte visité" xfId="196" builtinId="9" hidden="1"/>
    <cellStyle name="Lien hypertexte visité" xfId="202" builtinId="9" hidden="1"/>
    <cellStyle name="Lien hypertexte visité" xfId="4" builtinId="9" hidden="1"/>
    <cellStyle name="Lien hypertexte visité" xfId="106" builtinId="9" hidden="1"/>
    <cellStyle name="Lien hypertexte visité" xfId="280" builtinId="9" hidden="1"/>
    <cellStyle name="Lien hypertexte visité" xfId="128" builtinId="9" hidden="1"/>
    <cellStyle name="Lien hypertexte visité" xfId="406" builtinId="9" hidden="1"/>
    <cellStyle name="Lien hypertexte visité" xfId="534" builtinId="9" hidden="1"/>
    <cellStyle name="Lien hypertexte visité" xfId="662" builtinId="9" hidden="1"/>
    <cellStyle name="Lien hypertexte visité" xfId="790" builtinId="9" hidden="1"/>
    <cellStyle name="Lien hypertexte visité" xfId="918" builtinId="9" hidden="1"/>
    <cellStyle name="Lien hypertexte visité" xfId="1046" builtinId="9" hidden="1"/>
    <cellStyle name="Lien hypertexte visité" xfId="1174" builtinId="9" hidden="1"/>
    <cellStyle name="Lien hypertexte visité" xfId="1302" builtinId="9" hidden="1"/>
    <cellStyle name="Lien hypertexte visité" xfId="1430" builtinId="9" hidden="1"/>
    <cellStyle name="Lien hypertexte visité" xfId="1558" builtinId="9" hidden="1"/>
    <cellStyle name="Lien hypertexte visité" xfId="1686" builtinId="9" hidden="1"/>
    <cellStyle name="Lien hypertexte visité" xfId="1814" builtinId="9" hidden="1"/>
    <cellStyle name="Lien hypertexte visité" xfId="1942" builtinId="9" hidden="1"/>
    <cellStyle name="Lien hypertexte visité" xfId="2070" builtinId="9" hidden="1"/>
    <cellStyle name="Lien hypertexte visité" xfId="2199" builtinId="9" hidden="1"/>
    <cellStyle name="Lien hypertexte visité" xfId="2149" builtinId="9" hidden="1"/>
    <cellStyle name="Lien hypertexte visité" xfId="2021" builtinId="9" hidden="1"/>
    <cellStyle name="Lien hypertexte visité" xfId="1893" builtinId="9" hidden="1"/>
    <cellStyle name="Lien hypertexte visité" xfId="1765" builtinId="9" hidden="1"/>
    <cellStyle name="Lien hypertexte visité" xfId="1637" builtinId="9" hidden="1"/>
    <cellStyle name="Lien hypertexte visité" xfId="1509" builtinId="9" hidden="1"/>
    <cellStyle name="Lien hypertexte visité" xfId="1381" builtinId="9" hidden="1"/>
    <cellStyle name="Lien hypertexte visité" xfId="1253" builtinId="9" hidden="1"/>
    <cellStyle name="Lien hypertexte visité" xfId="1125" builtinId="9" hidden="1"/>
    <cellStyle name="Lien hypertexte visité" xfId="997" builtinId="9" hidden="1"/>
    <cellStyle name="Lien hypertexte visité" xfId="869" builtinId="9" hidden="1"/>
    <cellStyle name="Lien hypertexte visité" xfId="741" builtinId="9" hidden="1"/>
    <cellStyle name="Lien hypertexte visité" xfId="407" builtinId="9" hidden="1"/>
    <cellStyle name="Lien hypertexte visité" xfId="491" builtinId="9" hidden="1"/>
    <cellStyle name="Lien hypertexte visité" xfId="577" builtinId="9" hidden="1"/>
    <cellStyle name="Lien hypertexte visité" xfId="493" builtinId="9" hidden="1"/>
    <cellStyle name="Lien hypertexte visité" xfId="387" builtinId="9" hidden="1"/>
    <cellStyle name="Lien hypertexte visité" xfId="296" builtinId="9" hidden="1"/>
    <cellStyle name="Lien hypertexte visité" xfId="393" builtinId="9" hidden="1"/>
    <cellStyle name="Lien hypertexte visité" xfId="469" builtinId="9" hidden="1"/>
    <cellStyle name="Lien hypertexte visité" xfId="585" builtinId="9" hidden="1"/>
    <cellStyle name="Lien hypertexte visité" xfId="499" builtinId="9" hidden="1"/>
    <cellStyle name="Lien hypertexte visité" xfId="415" builtinId="9" hidden="1"/>
    <cellStyle name="Lien hypertexte visité" xfId="729" builtinId="9" hidden="1"/>
    <cellStyle name="Lien hypertexte visité" xfId="857" builtinId="9" hidden="1"/>
    <cellStyle name="Lien hypertexte visité" xfId="985" builtinId="9" hidden="1"/>
    <cellStyle name="Lien hypertexte visité" xfId="1113" builtinId="9" hidden="1"/>
    <cellStyle name="Lien hypertexte visité" xfId="1241" builtinId="9" hidden="1"/>
    <cellStyle name="Lien hypertexte visité" xfId="1369" builtinId="9" hidden="1"/>
    <cellStyle name="Lien hypertexte visité" xfId="1497" builtinId="9" hidden="1"/>
    <cellStyle name="Lien hypertexte visité" xfId="1625" builtinId="9" hidden="1"/>
    <cellStyle name="Lien hypertexte visité" xfId="1753" builtinId="9" hidden="1"/>
    <cellStyle name="Lien hypertexte visité" xfId="1881" builtinId="9" hidden="1"/>
    <cellStyle name="Lien hypertexte visité" xfId="2009" builtinId="9" hidden="1"/>
    <cellStyle name="Lien hypertexte visité" xfId="2137" builtinId="9" hidden="1"/>
    <cellStyle name="Lien hypertexte visité" xfId="2211" builtinId="9" hidden="1"/>
    <cellStyle name="Lien hypertexte visité" xfId="2082" builtinId="9" hidden="1"/>
    <cellStyle name="Lien hypertexte visité" xfId="1954" builtinId="9" hidden="1"/>
    <cellStyle name="Lien hypertexte visité" xfId="1826" builtinId="9" hidden="1"/>
    <cellStyle name="Lien hypertexte visité" xfId="1698" builtinId="9" hidden="1"/>
    <cellStyle name="Lien hypertexte visité" xfId="1570" builtinId="9" hidden="1"/>
    <cellStyle name="Lien hypertexte visité" xfId="1442" builtinId="9" hidden="1"/>
    <cellStyle name="Lien hypertexte visité" xfId="1314" builtinId="9" hidden="1"/>
    <cellStyle name="Lien hypertexte visité" xfId="1186" builtinId="9" hidden="1"/>
    <cellStyle name="Lien hypertexte visité" xfId="1058" builtinId="9" hidden="1"/>
    <cellStyle name="Lien hypertexte visité" xfId="930" builtinId="9" hidden="1"/>
    <cellStyle name="Lien hypertexte visité" xfId="802" builtinId="9" hidden="1"/>
    <cellStyle name="Lien hypertexte visité" xfId="674" builtinId="9" hidden="1"/>
    <cellStyle name="Lien hypertexte visité" xfId="546" builtinId="9" hidden="1"/>
    <cellStyle name="Lien hypertexte visité" xfId="418" builtinId="9" hidden="1"/>
    <cellStyle name="Lien hypertexte visité" xfId="112" builtinId="9" hidden="1"/>
    <cellStyle name="Lien hypertexte visité" xfId="272" builtinId="9" hidden="1"/>
    <cellStyle name="Lien hypertexte visité" xfId="96" builtinId="9" hidden="1"/>
    <cellStyle name="Lien hypertexte visité" xfId="2243" builtinId="9" hidden="1"/>
    <cellStyle name="Lien hypertexte visité" xfId="154" builtinId="9" hidden="1"/>
    <cellStyle name="Lien hypertexte visité" xfId="212" builtinId="9" hidden="1"/>
    <cellStyle name="Lien hypertexte visité" xfId="344" builtinId="9" hidden="1"/>
    <cellStyle name="Lien hypertexte visité" xfId="472" builtinId="9" hidden="1"/>
    <cellStyle name="Lien hypertexte visité" xfId="600" builtinId="9" hidden="1"/>
    <cellStyle name="Lien hypertexte visité" xfId="728" builtinId="9" hidden="1"/>
    <cellStyle name="Lien hypertexte visité" xfId="856" builtinId="9" hidden="1"/>
    <cellStyle name="Lien hypertexte visité" xfId="984" builtinId="9" hidden="1"/>
    <cellStyle name="Lien hypertexte visité" xfId="1112" builtinId="9" hidden="1"/>
    <cellStyle name="Lien hypertexte visité" xfId="1240" builtinId="9" hidden="1"/>
    <cellStyle name="Lien hypertexte visité" xfId="1368" builtinId="9" hidden="1"/>
    <cellStyle name="Lien hypertexte visité" xfId="1496" builtinId="9" hidden="1"/>
    <cellStyle name="Lien hypertexte visité" xfId="1624" builtinId="9" hidden="1"/>
    <cellStyle name="Lien hypertexte visité" xfId="1752" builtinId="9" hidden="1"/>
    <cellStyle name="Lien hypertexte visité" xfId="1880" builtinId="9" hidden="1"/>
    <cellStyle name="Lien hypertexte visité" xfId="273" builtinId="9" hidden="1"/>
    <cellStyle name="Lien hypertexte visité" xfId="116" builtinId="9" hidden="1"/>
    <cellStyle name="Lien hypertexte visité" xfId="352" builtinId="9" hidden="1"/>
    <cellStyle name="Lien hypertexte visité" xfId="416" builtinId="9" hidden="1"/>
    <cellStyle name="Lien hypertexte visité" xfId="544" builtinId="9" hidden="1"/>
    <cellStyle name="Lien hypertexte visité" xfId="608" builtinId="9" hidden="1"/>
    <cellStyle name="Lien hypertexte visité" xfId="672" builtinId="9" hidden="1"/>
    <cellStyle name="Lien hypertexte visité" xfId="800" builtinId="9" hidden="1"/>
    <cellStyle name="Lien hypertexte visité" xfId="864" builtinId="9" hidden="1"/>
    <cellStyle name="Lien hypertexte visité" xfId="928" builtinId="9" hidden="1"/>
    <cellStyle name="Lien hypertexte visité" xfId="1056" builtinId="9" hidden="1"/>
    <cellStyle name="Lien hypertexte visité" xfId="1120" builtinId="9" hidden="1"/>
    <cellStyle name="Lien hypertexte visité" xfId="1184" builtinId="9" hidden="1"/>
    <cellStyle name="Lien hypertexte visité" xfId="1312" builtinId="9" hidden="1"/>
    <cellStyle name="Lien hypertexte visité" xfId="1376" builtinId="9" hidden="1"/>
    <cellStyle name="Lien hypertexte visité" xfId="1440" builtinId="9" hidden="1"/>
    <cellStyle name="Lien hypertexte visité" xfId="1568" builtinId="9" hidden="1"/>
    <cellStyle name="Lien hypertexte visité" xfId="1632" builtinId="9" hidden="1"/>
    <cellStyle name="Lien hypertexte visité" xfId="1696" builtinId="9" hidden="1"/>
    <cellStyle name="Lien hypertexte visité" xfId="1824" builtinId="9" hidden="1"/>
    <cellStyle name="Lien hypertexte visité" xfId="1888" builtinId="9" hidden="1"/>
    <cellStyle name="Lien hypertexte visité" xfId="1952" builtinId="9" hidden="1"/>
    <cellStyle name="Lien hypertexte visité" xfId="2080" builtinId="9" hidden="1"/>
    <cellStyle name="Lien hypertexte visité" xfId="2144" builtinId="9" hidden="1"/>
    <cellStyle name="Lien hypertexte visité" xfId="2209" builtinId="9" hidden="1"/>
    <cellStyle name="Lien hypertexte visité" xfId="2139" builtinId="9" hidden="1"/>
    <cellStyle name="Lien hypertexte visité" xfId="2075" builtinId="9" hidden="1"/>
    <cellStyle name="Lien hypertexte visité" xfId="2011" builtinId="9" hidden="1"/>
    <cellStyle name="Lien hypertexte visité" xfId="1883" builtinId="9" hidden="1"/>
    <cellStyle name="Lien hypertexte visité" xfId="1819" builtinId="9" hidden="1"/>
    <cellStyle name="Lien hypertexte visité" xfId="1755" builtinId="9" hidden="1"/>
    <cellStyle name="Lien hypertexte visité" xfId="1627" builtinId="9" hidden="1"/>
    <cellStyle name="Lien hypertexte visité" xfId="1563" builtinId="9" hidden="1"/>
    <cellStyle name="Lien hypertexte visité" xfId="1499" builtinId="9" hidden="1"/>
    <cellStyle name="Lien hypertexte visité" xfId="1371" builtinId="9" hidden="1"/>
    <cellStyle name="Lien hypertexte visité" xfId="1307" builtinId="9" hidden="1"/>
    <cellStyle name="Lien hypertexte visité" xfId="855" builtinId="9" hidden="1"/>
    <cellStyle name="Lien hypertexte visité" xfId="943" builtinId="9" hidden="1"/>
    <cellStyle name="Lien hypertexte visité" xfId="983" builtinId="9" hidden="1"/>
    <cellStyle name="Lien hypertexte visité" xfId="1027" builtinId="9" hidden="1"/>
    <cellStyle name="Lien hypertexte visité" xfId="1111" builtinId="9" hidden="1"/>
    <cellStyle name="Lien hypertexte visité" xfId="1155" builtinId="9" hidden="1"/>
    <cellStyle name="Lien hypertexte visité" xfId="1199" builtinId="9" hidden="1"/>
    <cellStyle name="Lien hypertexte visité" xfId="1243" builtinId="9" hidden="1"/>
    <cellStyle name="Lien hypertexte visité" xfId="1115" builtinId="9" hidden="1"/>
    <cellStyle name="Lien hypertexte visité" xfId="987" builtinId="9" hidden="1"/>
    <cellStyle name="Lien hypertexte visité" xfId="743" builtinId="9" hidden="1"/>
    <cellStyle name="Lien hypertexte visité" xfId="779" builtinId="9" hidden="1"/>
    <cellStyle name="Lien hypertexte visité" xfId="815" builtinId="9" hidden="1"/>
    <cellStyle name="Lien hypertexte visité" xfId="695" builtinId="9" hidden="1"/>
    <cellStyle name="Lien hypertexte visité" xfId="651" builtinId="9" hidden="1"/>
    <cellStyle name="Lien hypertexte visité" xfId="623" builtinId="9" hidden="1"/>
    <cellStyle name="Lien hypertexte visité" xfId="691" builtinId="9" hidden="1"/>
    <cellStyle name="Lien hypertexte visité" xfId="763" builtinId="9" hidden="1"/>
    <cellStyle name="Lien hypertexte visité" xfId="811" builtinId="9" hidden="1"/>
    <cellStyle name="Lien hypertexte visité" xfId="739" builtinId="9" hidden="1"/>
    <cellStyle name="Lien hypertexte visité" xfId="875" builtinId="9" hidden="1"/>
    <cellStyle name="Lien hypertexte visité" xfId="1003" builtinId="9" hidden="1"/>
    <cellStyle name="Lien hypertexte visité" xfId="1259" builtinId="9" hidden="1"/>
    <cellStyle name="Lien hypertexte visité" xfId="1235" builtinId="9" hidden="1"/>
    <cellStyle name="Lien hypertexte visité" xfId="1191" builtinId="9" hidden="1"/>
    <cellStyle name="Lien hypertexte visité" xfId="1107" builtinId="9" hidden="1"/>
    <cellStyle name="Lien hypertexte visité" xfId="1063" builtinId="9" hidden="1"/>
    <cellStyle name="Lien hypertexte visité" xfId="1023" builtinId="9" hidden="1"/>
    <cellStyle name="Lien hypertexte visité" xfId="935" builtinId="9" hidden="1"/>
    <cellStyle name="Lien hypertexte visité" xfId="895" builtinId="9" hidden="1"/>
    <cellStyle name="Lien hypertexte visité" xfId="851" builtinId="9" hidden="1"/>
    <cellStyle name="Lien hypertexte visité" xfId="1379" builtinId="9" hidden="1"/>
    <cellStyle name="Lien hypertexte visité" xfId="1443" builtinId="9" hidden="1"/>
    <cellStyle name="Lien hypertexte visité" xfId="1507" builtinId="9" hidden="1"/>
    <cellStyle name="Lien hypertexte visité" xfId="1635" builtinId="9" hidden="1"/>
    <cellStyle name="Lien hypertexte visité" xfId="1699" builtinId="9" hidden="1"/>
    <cellStyle name="Lien hypertexte visité" xfId="1763" builtinId="9" hidden="1"/>
    <cellStyle name="Lien hypertexte visité" xfId="1891" builtinId="9" hidden="1"/>
    <cellStyle name="Lien hypertexte visité" xfId="1955" builtinId="9" hidden="1"/>
    <cellStyle name="Lien hypertexte visité" xfId="2019" builtinId="9" hidden="1"/>
    <cellStyle name="Lien hypertexte visité" xfId="2147" builtinId="9" hidden="1"/>
    <cellStyle name="Lien hypertexte visité" xfId="2212" builtinId="9" hidden="1"/>
    <cellStyle name="Lien hypertexte visité" xfId="2201" builtinId="9" hidden="1"/>
    <cellStyle name="Lien hypertexte visité" xfId="2072" builtinId="9" hidden="1"/>
    <cellStyle name="Lien hypertexte visité" xfId="2008" builtinId="9" hidden="1"/>
    <cellStyle name="Lien hypertexte visité" xfId="1944" builtinId="9" hidden="1"/>
    <cellStyle name="Lien hypertexte visité" xfId="2136" builtinId="9" hidden="1"/>
    <cellStyle name="Lien hypertexte visité" xfId="2083" builtinId="9" hidden="1"/>
    <cellStyle name="Lien hypertexte visité" xfId="1827" builtinId="9" hidden="1"/>
    <cellStyle name="Lien hypertexte visité" xfId="1571" builtinId="9" hidden="1"/>
    <cellStyle name="Lien hypertexte visité" xfId="1315" builtinId="9" hidden="1"/>
    <cellStyle name="Lien hypertexte visité" xfId="979" builtinId="9" hidden="1"/>
    <cellStyle name="Lien hypertexte visité" xfId="1151" builtinId="9" hidden="1"/>
    <cellStyle name="Lien hypertexte visité" xfId="1131" builtinId="9" hidden="1"/>
    <cellStyle name="Lien hypertexte visité" xfId="775" builtinId="9" hidden="1"/>
    <cellStyle name="Lien hypertexte visité" xfId="647" builtinId="9" hidden="1"/>
    <cellStyle name="Lien hypertexte visité" xfId="731" builtinId="9" hidden="1"/>
    <cellStyle name="Lien hypertexte visité" xfId="859" builtinId="9" hidden="1"/>
    <cellStyle name="Lien hypertexte visité" xfId="1239" builtinId="9" hidden="1"/>
    <cellStyle name="Lien hypertexte visité" xfId="1071" builtinId="9" hidden="1"/>
    <cellStyle name="Lien hypertexte visité" xfId="899" builtinId="9" hidden="1"/>
    <cellStyle name="Lien hypertexte visité" xfId="1435" builtinId="9" hidden="1"/>
    <cellStyle name="Lien hypertexte visité" xfId="1691" builtinId="9" hidden="1"/>
    <cellStyle name="Lien hypertexte visité" xfId="1947" builtinId="9" hidden="1"/>
    <cellStyle name="Lien hypertexte visité" xfId="2204" builtinId="9" hidden="1"/>
    <cellStyle name="Lien hypertexte visité" xfId="2016" builtinId="9" hidden="1"/>
    <cellStyle name="Lien hypertexte visité" xfId="1760" builtinId="9" hidden="1"/>
    <cellStyle name="Lien hypertexte visité" xfId="1504" builtinId="9" hidden="1"/>
    <cellStyle name="Lien hypertexte visité" xfId="1248" builtinId="9" hidden="1"/>
    <cellStyle name="Lien hypertexte visité" xfId="992" builtinId="9" hidden="1"/>
    <cellStyle name="Lien hypertexte visité" xfId="736" builtinId="9" hidden="1"/>
    <cellStyle name="Lien hypertexte visité" xfId="480" builtinId="9" hidden="1"/>
    <cellStyle name="Lien hypertexte visité" xfId="200" builtinId="9" hidden="1"/>
    <cellStyle name="Lien hypertexte visité" xfId="1690" builtinId="9" hidden="1"/>
    <cellStyle name="Lien hypertexte visité" xfId="1626" builtinId="9" hidden="1"/>
    <cellStyle name="Lien hypertexte visité" xfId="1562" builtinId="9" hidden="1"/>
    <cellStyle name="Lien hypertexte visité" xfId="1498" builtinId="9" hidden="1"/>
    <cellStyle name="Lien hypertexte visité" xfId="1370" builtinId="9" hidden="1"/>
    <cellStyle name="Lien hypertexte visité" xfId="1306" builtinId="9" hidden="1"/>
    <cellStyle name="Lien hypertexte visité" xfId="1242" builtinId="9" hidden="1"/>
    <cellStyle name="Lien hypertexte visité" xfId="1178" builtinId="9" hidden="1"/>
    <cellStyle name="Lien hypertexte visité" xfId="1114" builtinId="9" hidden="1"/>
    <cellStyle name="Lien hypertexte visité" xfId="1050" builtinId="9" hidden="1"/>
    <cellStyle name="Lien hypertexte visité" xfId="986" builtinId="9" hidden="1"/>
    <cellStyle name="Lien hypertexte visité" xfId="858" builtinId="9" hidden="1"/>
    <cellStyle name="Lien hypertexte visité" xfId="794" builtinId="9" hidden="1"/>
    <cellStyle name="Lien hypertexte visité" xfId="730" builtinId="9" hidden="1"/>
    <cellStyle name="Lien hypertexte visité" xfId="666" builtinId="9" hidden="1"/>
    <cellStyle name="Lien hypertexte visité" xfId="602" builtinId="9" hidden="1"/>
    <cellStyle name="Lien hypertexte visité" xfId="538" builtinId="9" hidden="1"/>
    <cellStyle name="Lien hypertexte visité" xfId="474" builtinId="9" hidden="1"/>
    <cellStyle name="Lien hypertexte visité" xfId="346" builtinId="9" hidden="1"/>
    <cellStyle name="Lien hypertexte visité" xfId="124" builtinId="9" hidden="1"/>
    <cellStyle name="Lien hypertexte visité" xfId="208" builtinId="9" hidden="1"/>
    <cellStyle name="Lien hypertexte visité" xfId="277" builtinId="9" hidden="1"/>
    <cellStyle name="Lien hypertexte visité" xfId="162" builtinId="9" hidden="1"/>
    <cellStyle name="Lien hypertexte visité" xfId="104" builtinId="9" hidden="1"/>
    <cellStyle name="Lien hypertexte visité" xfId="2242" builtinId="9" hidden="1"/>
    <cellStyle name="Lien hypertexte visité" xfId="98" builtinId="9" hidden="1"/>
    <cellStyle name="Lien hypertexte visité" xfId="186" builtinId="9" hidden="1"/>
    <cellStyle name="Lien hypertexte visité" xfId="2239" builtinId="9" hidden="1"/>
    <cellStyle name="Lien hypertexte visité" xfId="410" builtinId="9" hidden="1"/>
    <cellStyle name="Lien hypertexte visité" xfId="922" builtinId="9" hidden="1"/>
    <cellStyle name="Lien hypertexte visité" xfId="1434" builtinId="9" hidden="1"/>
    <cellStyle name="Lien hypertexte visité" xfId="1953" builtinId="9" hidden="1"/>
    <cellStyle name="Lien hypertexte visité" xfId="2081" builtinId="9" hidden="1"/>
    <cellStyle name="Lien hypertexte visité" xfId="2145" builtinId="9" hidden="1"/>
    <cellStyle name="Lien hypertexte visité" xfId="2210" builtinId="9" hidden="1"/>
    <cellStyle name="Lien hypertexte visité" xfId="2203" builtinId="9" hidden="1"/>
    <cellStyle name="Lien hypertexte visité" xfId="2138" builtinId="9" hidden="1"/>
    <cellStyle name="Lien hypertexte visité" xfId="2074" builtinId="9" hidden="1"/>
    <cellStyle name="Lien hypertexte visité" xfId="2010" builtinId="9" hidden="1"/>
    <cellStyle name="Lien hypertexte visité" xfId="1946" builtinId="9" hidden="1"/>
    <cellStyle name="Lien hypertexte visité" xfId="1882" builtinId="9" hidden="1"/>
    <cellStyle name="Lien hypertexte visité" xfId="1818" builtinId="9" hidden="1"/>
    <cellStyle name="Lien hypertexte visité" xfId="1754" builtinId="9" hidden="1"/>
    <cellStyle name="Lien hypertexte visité" xfId="2017" builtinId="9" hidden="1"/>
    <cellStyle name="Lien hypertexte visité" xfId="1633" builtinId="9" hidden="1"/>
    <cellStyle name="Lien hypertexte visité" xfId="1697" builtinId="9" hidden="1"/>
    <cellStyle name="Lien hypertexte visité" xfId="1761" builtinId="9" hidden="1"/>
    <cellStyle name="Lien hypertexte visité" xfId="1825" builtinId="9" hidden="1"/>
    <cellStyle name="Lien hypertexte visité" xfId="1889" builtinId="9" hidden="1"/>
    <cellStyle name="Lien hypertexte visité" xfId="1441" builtinId="9" hidden="1"/>
    <cellStyle name="Lien hypertexte visité" xfId="1505" builtinId="9" hidden="1"/>
    <cellStyle name="Lien hypertexte visité" xfId="1569" builtinId="9" hidden="1"/>
    <cellStyle name="Lien hypertexte visité" xfId="1377" builtinId="9" hidden="1"/>
    <cellStyle name="Lien hypertexte visité" xfId="1313" builtinId="9" hidden="1"/>
    <cellStyle name="Normal" xfId="0" builtinId="0"/>
    <cellStyle name="Pourcentage" xfId="2176" builtinId="5"/>
  </cellStyles>
  <dxfs count="4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Medium4"/>
  <colors>
    <mruColors>
      <color rgb="FF008000"/>
      <color rgb="FFF9F3BA"/>
      <color rgb="FF0000FF"/>
      <color rgb="FFED717B"/>
      <color rgb="FFFF9198"/>
      <color rgb="FFFFACD8"/>
      <color rgb="FFFFE6FC"/>
      <color rgb="FFFDDCFC"/>
      <color rgb="FFFDCCFC"/>
      <color rgb="FFFF7C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418</xdr:col>
          <xdr:colOff>596900</xdr:colOff>
          <xdr:row>6</xdr:row>
          <xdr:rowOff>520700</xdr:rowOff>
        </xdr:from>
        <xdr:to>
          <xdr:col>418</xdr:col>
          <xdr:colOff>622300</xdr:colOff>
          <xdr:row>7</xdr:row>
          <xdr:rowOff>0</xdr:rowOff>
        </xdr:to>
        <xdr:sp macro="" textlink="">
          <xdr:nvSpPr>
            <xdr:cNvPr id="38915" name="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A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200" b="0" i="0" u="none" strike="noStrike" baseline="0">
                  <a:solidFill>
                    <a:srgbClr val="000000"/>
                  </a:solidFill>
                  <a:latin typeface="Lucida Grande" pitchFamily="2" charset="0"/>
                  <a:cs typeface="Lucida Grande" pitchFamily="2" charset="0"/>
                </a:rPr>
                <a:t>Bouton 3</a:t>
              </a:r>
            </a:p>
          </xdr:txBody>
        </xdr:sp>
        <xdr:clientData fPrintsWithSheet="0"/>
      </xdr:twoCellAnchor>
    </mc:Choice>
    <mc:Fallback/>
  </mc:AlternateContent>
  <xdr:twoCellAnchor>
    <xdr:from>
      <xdr:col>1145</xdr:col>
      <xdr:colOff>736600</xdr:colOff>
      <xdr:row>3</xdr:row>
      <xdr:rowOff>127000</xdr:rowOff>
    </xdr:from>
    <xdr:to>
      <xdr:col>1145</xdr:col>
      <xdr:colOff>782319</xdr:colOff>
      <xdr:row>3</xdr:row>
      <xdr:rowOff>172719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938642300" y="889000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621</xdr:row>
      <xdr:rowOff>0</xdr:rowOff>
    </xdr:from>
    <xdr:to>
      <xdr:col>0</xdr:col>
      <xdr:colOff>330200</xdr:colOff>
      <xdr:row>622</xdr:row>
      <xdr:rowOff>152400</xdr:rowOff>
    </xdr:to>
    <xdr:pic>
      <xdr:nvPicPr>
        <xdr:cNvPr id="4097" name="Picture 1" descr="lip_image001.png">
          <a:extLst>
            <a:ext uri="{FF2B5EF4-FFF2-40B4-BE49-F238E27FC236}">
              <a16:creationId xmlns:a16="http://schemas.microsoft.com/office/drawing/2014/main" id="{00000000-0008-0000-12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446200"/>
          <a:ext cx="330200" cy="444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eref-gmx.fr/mail/client/zb1dCL9lcbU/dereferrer/?redirectUrl=https%3A%2F%2Fwww.lavande-valensole.fr%2Fmon-compte%2F" TargetMode="External"/><Relationship Id="rId2" Type="http://schemas.openxmlformats.org/officeDocument/2006/relationships/hyperlink" Target="https://3c-bs.gmx.fr/mail/client/dereferrer?redirectUrl=http%3A%2F%2Ffr.nu-3.net%2Fgo%2F12%2F1K9OMC0L-12EG7CP3-13ZVLSU8-1CCN1E35.html" TargetMode="External"/><Relationship Id="rId1" Type="http://schemas.openxmlformats.org/officeDocument/2006/relationships/hyperlink" Target="mailto:jelawa@gmx.com" TargetMode="External"/><Relationship Id="rId6" Type="http://schemas.openxmlformats.org/officeDocument/2006/relationships/hyperlink" Target="mailto:CiP67@68160#" TargetMode="External"/><Relationship Id="rId5" Type="http://schemas.openxmlformats.org/officeDocument/2006/relationships/hyperlink" Target="mailto:larissa-wagler@gmx.com" TargetMode="External"/><Relationship Id="rId4" Type="http://schemas.openxmlformats.org/officeDocument/2006/relationships/hyperlink" Target="mailto:jean-wagler@gmx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deref-gmx.fr/mail/client/FFr3WllXMiU/dereferrer/?redirectUrl=https%3A%2F%2Flalettre.vvmac.co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mailto:wagler-larissa@gmx.com" TargetMode="External"/><Relationship Id="rId1" Type="http://schemas.openxmlformats.org/officeDocument/2006/relationships/hyperlink" Target="mailto:Gki@#249&amp;@$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ecofa@ecofa.fr?subject=Demande" TargetMode="External"/><Relationship Id="rId2" Type="http://schemas.openxmlformats.org/officeDocument/2006/relationships/hyperlink" Target="http://www.apple.com/fr/" TargetMode="External"/><Relationship Id="rId1" Type="http://schemas.openxmlformats.org/officeDocument/2006/relationships/hyperlink" Target="http://www.apple.com/fr/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hyperlink" Target="http://orguedebarbarie.vraiforum.com/t637-Volume-soufflerie-pour-42T-fl-te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XFC332"/>
  <sheetViews>
    <sheetView topLeftCell="A39" workbookViewId="0">
      <selection activeCell="D76" sqref="D76"/>
    </sheetView>
  </sheetViews>
  <sheetFormatPr baseColWidth="10" defaultColWidth="10.83203125" defaultRowHeight="23" customHeight="1"/>
  <cols>
    <col min="1" max="1" width="2.6640625" style="17" customWidth="1"/>
    <col min="2" max="2" width="48.83203125" style="17" customWidth="1"/>
    <col min="3" max="3" width="51.6640625" style="17" customWidth="1"/>
    <col min="4" max="4" width="54" style="17" customWidth="1"/>
    <col min="5" max="5" width="51.5" style="17" customWidth="1"/>
    <col min="6" max="6" width="54.33203125" style="544" customWidth="1"/>
    <col min="7" max="7" width="54.1640625" style="17" customWidth="1"/>
    <col min="8" max="8" width="25.5" style="17" customWidth="1"/>
    <col min="9" max="16384" width="10.83203125" style="17"/>
  </cols>
  <sheetData>
    <row r="1" spans="2:6" ht="23" customHeight="1">
      <c r="B1" s="1920" t="s">
        <v>5208</v>
      </c>
      <c r="C1" s="1921"/>
      <c r="D1" s="1921"/>
      <c r="E1" s="1921"/>
      <c r="F1" s="1922"/>
    </row>
    <row r="2" spans="2:6" ht="23" customHeight="1">
      <c r="B2" s="1923" t="s">
        <v>15279</v>
      </c>
      <c r="C2" s="1927" t="s">
        <v>5753</v>
      </c>
      <c r="D2" s="1923"/>
      <c r="E2" s="1923" t="s">
        <v>16281</v>
      </c>
      <c r="F2" s="1925" t="s">
        <v>16282</v>
      </c>
    </row>
    <row r="3" spans="2:6" ht="23" customHeight="1">
      <c r="B3" s="1926" t="s">
        <v>41</v>
      </c>
      <c r="C3" s="1926" t="s">
        <v>5753</v>
      </c>
      <c r="D3" s="2869" t="s">
        <v>18767</v>
      </c>
      <c r="E3" s="1923"/>
      <c r="F3" s="1925"/>
    </row>
    <row r="4" spans="2:6" ht="23" customHeight="1">
      <c r="B4" s="1927" t="s">
        <v>11453</v>
      </c>
      <c r="C4" s="1927" t="s">
        <v>5753</v>
      </c>
      <c r="D4" s="1927" t="s">
        <v>11442</v>
      </c>
      <c r="E4" s="1923"/>
      <c r="F4" s="1925"/>
    </row>
    <row r="5" spans="2:6" ht="23" customHeight="1">
      <c r="B5" s="1927" t="s">
        <v>12965</v>
      </c>
      <c r="C5" s="1927" t="s">
        <v>5753</v>
      </c>
      <c r="D5" s="1927" t="s">
        <v>12964</v>
      </c>
      <c r="E5" s="1923"/>
      <c r="F5" s="1925"/>
    </row>
    <row r="6" spans="2:6" ht="23" customHeight="1">
      <c r="B6" s="1927" t="s">
        <v>7330</v>
      </c>
      <c r="C6" s="1928" t="s">
        <v>5903</v>
      </c>
      <c r="D6" s="1927" t="s">
        <v>7331</v>
      </c>
      <c r="E6" s="2187" t="s">
        <v>14963</v>
      </c>
      <c r="F6" s="1925"/>
    </row>
    <row r="7" spans="2:6" ht="23" customHeight="1">
      <c r="B7" s="1927" t="s">
        <v>5862</v>
      </c>
      <c r="C7" s="1927" t="s">
        <v>5753</v>
      </c>
      <c r="D7" s="1927" t="s">
        <v>5863</v>
      </c>
      <c r="E7" s="1923"/>
      <c r="F7" s="1925"/>
    </row>
    <row r="8" spans="2:6" ht="23" customHeight="1">
      <c r="B8" s="1927" t="s">
        <v>6098</v>
      </c>
      <c r="C8" s="1927" t="s">
        <v>5753</v>
      </c>
      <c r="D8" s="1927" t="s">
        <v>6099</v>
      </c>
      <c r="E8" s="1923"/>
      <c r="F8" s="1925"/>
    </row>
    <row r="9" spans="2:6" ht="23" customHeight="1">
      <c r="B9" s="1927" t="s">
        <v>9465</v>
      </c>
      <c r="C9" s="1927" t="s">
        <v>5903</v>
      </c>
      <c r="D9" s="1927" t="s">
        <v>9466</v>
      </c>
      <c r="E9" s="1923"/>
      <c r="F9" s="1925"/>
    </row>
    <row r="10" spans="2:6" ht="23" customHeight="1">
      <c r="B10" s="1927" t="s">
        <v>10052</v>
      </c>
      <c r="C10" s="1927" t="s">
        <v>5753</v>
      </c>
      <c r="D10" s="1927" t="s">
        <v>13243</v>
      </c>
      <c r="E10" s="1923"/>
      <c r="F10" s="1925"/>
    </row>
    <row r="11" spans="2:6" ht="23" customHeight="1">
      <c r="B11" s="1929" t="s">
        <v>5125</v>
      </c>
      <c r="C11" s="1929" t="s">
        <v>5753</v>
      </c>
      <c r="D11" s="2499" t="s">
        <v>5927</v>
      </c>
      <c r="E11" s="1923"/>
      <c r="F11" s="1925"/>
    </row>
    <row r="12" spans="2:6" s="28" customFormat="1" ht="23" customHeight="1">
      <c r="B12" s="1927" t="s">
        <v>14613</v>
      </c>
      <c r="C12" s="1927" t="s">
        <v>5753</v>
      </c>
      <c r="D12" s="1927" t="s">
        <v>14612</v>
      </c>
      <c r="E12" s="1927"/>
      <c r="F12" s="1935"/>
    </row>
    <row r="13" spans="2:6" s="28" customFormat="1" ht="23" customHeight="1">
      <c r="B13" s="1927" t="s">
        <v>18026</v>
      </c>
      <c r="C13" s="1927" t="s">
        <v>11489</v>
      </c>
      <c r="D13" s="2374" t="s">
        <v>18027</v>
      </c>
      <c r="E13" s="1927" t="s">
        <v>18028</v>
      </c>
      <c r="F13" s="1935"/>
    </row>
    <row r="14" spans="2:6" ht="23" customHeight="1">
      <c r="B14" s="1929" t="s">
        <v>5118</v>
      </c>
      <c r="C14" s="1929" t="s">
        <v>10429</v>
      </c>
      <c r="D14" s="1929"/>
      <c r="E14" s="1923"/>
      <c r="F14" s="1925"/>
    </row>
    <row r="15" spans="2:6" ht="23" customHeight="1">
      <c r="B15" s="1929" t="s">
        <v>5116</v>
      </c>
      <c r="C15" s="1929" t="s">
        <v>10430</v>
      </c>
      <c r="D15" s="1929"/>
      <c r="E15" s="1923"/>
      <c r="F15" s="1925"/>
    </row>
    <row r="16" spans="2:6" ht="23" customHeight="1">
      <c r="B16" s="1929" t="s">
        <v>5117</v>
      </c>
      <c r="C16" s="1929" t="s">
        <v>10431</v>
      </c>
      <c r="D16" s="1929"/>
      <c r="E16" s="1923"/>
      <c r="F16" s="1925"/>
    </row>
    <row r="17" spans="2:6 1171:1171" ht="23" customHeight="1">
      <c r="B17" s="1929"/>
      <c r="C17" s="1929"/>
      <c r="D17" s="1929"/>
      <c r="E17" s="1923"/>
      <c r="F17" s="1925"/>
    </row>
    <row r="18" spans="2:6 1171:1171" ht="23" customHeight="1">
      <c r="B18" s="1926" t="s">
        <v>43</v>
      </c>
      <c r="C18" s="1926" t="s">
        <v>5753</v>
      </c>
      <c r="D18" s="1926" t="s">
        <v>6602</v>
      </c>
      <c r="E18" s="1923"/>
      <c r="F18" s="1925"/>
    </row>
    <row r="19" spans="2:6 1171:1171" ht="23" customHeight="1">
      <c r="B19" s="1926" t="s">
        <v>42</v>
      </c>
      <c r="C19" s="1926" t="s">
        <v>5753</v>
      </c>
      <c r="D19" s="1926" t="s">
        <v>5927</v>
      </c>
      <c r="E19" s="1923"/>
      <c r="F19" s="1925"/>
    </row>
    <row r="20" spans="2:6 1171:1171" ht="23" customHeight="1">
      <c r="B20" s="1926" t="s">
        <v>7453</v>
      </c>
      <c r="C20" s="1926" t="s">
        <v>5753</v>
      </c>
      <c r="D20" s="1926" t="s">
        <v>5927</v>
      </c>
      <c r="E20" s="1923"/>
      <c r="F20" s="1925"/>
    </row>
    <row r="21" spans="2:6 1171:1171" ht="23" customHeight="1">
      <c r="B21" s="1923" t="s">
        <v>7473</v>
      </c>
      <c r="C21" s="1923" t="s">
        <v>5753</v>
      </c>
      <c r="D21" s="1923" t="s">
        <v>6089</v>
      </c>
      <c r="E21" s="1923"/>
      <c r="F21" s="1925"/>
    </row>
    <row r="22" spans="2:6 1171:1171" ht="23" customHeight="1">
      <c r="B22" s="1923" t="s">
        <v>44</v>
      </c>
      <c r="C22" s="1923"/>
      <c r="D22" s="1930" t="s">
        <v>537</v>
      </c>
      <c r="E22" s="1923"/>
      <c r="F22" s="1925"/>
    </row>
    <row r="23" spans="2:6 1171:1171" ht="23" customHeight="1">
      <c r="B23" s="1923" t="s">
        <v>45</v>
      </c>
      <c r="C23" s="1923" t="s">
        <v>46</v>
      </c>
      <c r="D23" s="1923" t="s">
        <v>538</v>
      </c>
      <c r="E23" s="1923"/>
      <c r="F23" s="1925"/>
      <c r="ASA23" s="713" t="s">
        <v>10054</v>
      </c>
    </row>
    <row r="24" spans="2:6 1171:1171" ht="23" customHeight="1">
      <c r="B24" s="1923" t="s">
        <v>47</v>
      </c>
      <c r="C24" s="1923"/>
      <c r="D24" s="1923"/>
      <c r="E24" s="1923"/>
      <c r="F24" s="1925"/>
    </row>
    <row r="25" spans="2:6 1171:1171" ht="23" customHeight="1">
      <c r="B25" s="1923" t="s">
        <v>49</v>
      </c>
      <c r="C25" s="1923"/>
      <c r="D25" s="1923"/>
      <c r="E25" s="1923"/>
      <c r="F25" s="1925"/>
    </row>
    <row r="26" spans="2:6 1171:1171" ht="23" customHeight="1">
      <c r="B26" s="1923" t="s">
        <v>48</v>
      </c>
      <c r="C26" s="1923"/>
      <c r="D26" s="1923"/>
      <c r="E26" s="1923"/>
      <c r="F26" s="1925"/>
    </row>
    <row r="27" spans="2:6 1171:1171" ht="23" customHeight="1">
      <c r="B27" s="1923" t="s">
        <v>19863</v>
      </c>
      <c r="C27" s="1923" t="s">
        <v>5753</v>
      </c>
      <c r="D27" s="1923" t="s">
        <v>9088</v>
      </c>
      <c r="E27" s="1923"/>
      <c r="F27" s="1925"/>
    </row>
    <row r="28" spans="2:6 1171:1171" ht="23" customHeight="1">
      <c r="B28" s="1923" t="s">
        <v>9087</v>
      </c>
      <c r="C28" s="1923" t="s">
        <v>5753</v>
      </c>
      <c r="D28" s="1923" t="s">
        <v>9088</v>
      </c>
      <c r="E28" s="1923"/>
      <c r="F28" s="1925"/>
    </row>
    <row r="29" spans="2:6 1171:1171" ht="23" customHeight="1">
      <c r="B29" s="1923" t="s">
        <v>11466</v>
      </c>
      <c r="C29" s="1923" t="s">
        <v>5753</v>
      </c>
      <c r="D29" s="1923" t="s">
        <v>11467</v>
      </c>
      <c r="E29" s="1923"/>
      <c r="F29" s="1925"/>
    </row>
    <row r="30" spans="2:6 1171:1171" s="28" customFormat="1" ht="23" customHeight="1">
      <c r="B30" s="1931" t="s">
        <v>9067</v>
      </c>
      <c r="C30" s="1931" t="s">
        <v>5753</v>
      </c>
      <c r="D30" s="1931" t="s">
        <v>9068</v>
      </c>
      <c r="E30" s="1931"/>
      <c r="F30" s="1931" t="s">
        <v>9069</v>
      </c>
    </row>
    <row r="31" spans="2:6 1171:1171" s="28" customFormat="1" ht="23" customHeight="1">
      <c r="B31" s="1927" t="s">
        <v>9545</v>
      </c>
      <c r="C31" s="1923" t="s">
        <v>5753</v>
      </c>
      <c r="D31" s="1927" t="s">
        <v>9546</v>
      </c>
      <c r="E31" s="1927" t="s">
        <v>9547</v>
      </c>
      <c r="F31" s="1927"/>
    </row>
    <row r="32" spans="2:6 1171:1171" ht="23" customHeight="1">
      <c r="B32" s="1923" t="s">
        <v>24</v>
      </c>
      <c r="C32" s="1923"/>
      <c r="D32" s="1923"/>
      <c r="E32" s="1927"/>
      <c r="F32" s="1925"/>
    </row>
    <row r="33" spans="2:6" ht="23" customHeight="1">
      <c r="B33" s="1923" t="s">
        <v>33</v>
      </c>
      <c r="C33" s="1923" t="s">
        <v>5753</v>
      </c>
      <c r="D33" s="1923" t="s">
        <v>9017</v>
      </c>
      <c r="E33" s="1923"/>
      <c r="F33" s="1925"/>
    </row>
    <row r="34" spans="2:6" ht="23" customHeight="1">
      <c r="B34" s="1923" t="s">
        <v>51</v>
      </c>
      <c r="C34" s="1923"/>
      <c r="D34" s="1923"/>
      <c r="E34" s="1923"/>
      <c r="F34" s="1925"/>
    </row>
    <row r="35" spans="2:6" ht="23" customHeight="1">
      <c r="B35" s="1923" t="s">
        <v>109</v>
      </c>
      <c r="C35" s="1923"/>
      <c r="D35" s="1923"/>
      <c r="E35" s="1923"/>
      <c r="F35" s="1925"/>
    </row>
    <row r="36" spans="2:6" ht="23" customHeight="1">
      <c r="B36" s="1923" t="s">
        <v>7653</v>
      </c>
      <c r="C36" s="1923" t="s">
        <v>5753</v>
      </c>
      <c r="D36" s="1923" t="s">
        <v>8940</v>
      </c>
      <c r="E36" s="1923"/>
      <c r="F36" s="1925"/>
    </row>
    <row r="37" spans="2:6" ht="23" customHeight="1">
      <c r="B37" s="1923" t="s">
        <v>6267</v>
      </c>
      <c r="C37" s="1923" t="s">
        <v>5753</v>
      </c>
      <c r="D37" s="1923" t="s">
        <v>9890</v>
      </c>
      <c r="E37" s="1923"/>
      <c r="F37" s="1925"/>
    </row>
    <row r="38" spans="2:6" ht="23" customHeight="1">
      <c r="B38" s="1923" t="s">
        <v>5882</v>
      </c>
      <c r="C38" s="1923" t="s">
        <v>5753</v>
      </c>
      <c r="D38" s="1923" t="s">
        <v>5883</v>
      </c>
      <c r="E38" s="1923"/>
      <c r="F38" s="1925"/>
    </row>
    <row r="39" spans="2:6" ht="23" customHeight="1">
      <c r="B39" s="1920" t="s">
        <v>5245</v>
      </c>
      <c r="C39" s="1921"/>
      <c r="D39" s="1921"/>
      <c r="E39" s="1921"/>
      <c r="F39" s="1922"/>
    </row>
    <row r="40" spans="2:6" ht="23" customHeight="1">
      <c r="B40" s="1923" t="s">
        <v>6088</v>
      </c>
      <c r="C40" s="1923" t="s">
        <v>5753</v>
      </c>
      <c r="D40" s="1923" t="s">
        <v>6089</v>
      </c>
      <c r="E40" s="1923"/>
      <c r="F40" s="1925"/>
    </row>
    <row r="41" spans="2:6" ht="23" customHeight="1">
      <c r="B41" s="1929" t="s">
        <v>7586</v>
      </c>
      <c r="C41" s="1929" t="s">
        <v>5753</v>
      </c>
      <c r="D41" s="1929" t="s">
        <v>7564</v>
      </c>
      <c r="E41" s="1929" t="s">
        <v>7467</v>
      </c>
      <c r="F41" s="1925"/>
    </row>
    <row r="42" spans="2:6" ht="23" customHeight="1">
      <c r="B42" s="1926" t="s">
        <v>10291</v>
      </c>
      <c r="C42" s="1926" t="s">
        <v>11489</v>
      </c>
      <c r="D42" s="2526" t="s">
        <v>16818</v>
      </c>
      <c r="E42" s="1923"/>
      <c r="F42" s="1925"/>
    </row>
    <row r="43" spans="2:6" ht="23" customHeight="1">
      <c r="B43" s="1923" t="s">
        <v>52</v>
      </c>
      <c r="C43" s="1923"/>
      <c r="D43" s="1923"/>
      <c r="E43" s="1923"/>
      <c r="F43" s="1925"/>
    </row>
    <row r="44" spans="2:6" ht="23" customHeight="1">
      <c r="B44" s="1923" t="s">
        <v>34</v>
      </c>
      <c r="C44" s="1923" t="s">
        <v>35</v>
      </c>
      <c r="D44" s="1923" t="s">
        <v>36</v>
      </c>
      <c r="E44" s="1923"/>
      <c r="F44" s="1925"/>
    </row>
    <row r="45" spans="2:6" ht="23" customHeight="1">
      <c r="B45" s="1932" t="s">
        <v>5870</v>
      </c>
      <c r="C45" s="1932" t="s">
        <v>5753</v>
      </c>
      <c r="D45" s="1932" t="s">
        <v>13090</v>
      </c>
      <c r="E45" s="1932" t="s">
        <v>5871</v>
      </c>
      <c r="F45" s="1933" t="s">
        <v>13091</v>
      </c>
    </row>
    <row r="46" spans="2:6" s="28" customFormat="1" ht="23" customHeight="1">
      <c r="B46" s="1934" t="s">
        <v>7615</v>
      </c>
      <c r="C46" s="1929" t="s">
        <v>5753</v>
      </c>
      <c r="D46" s="1929" t="s">
        <v>7592</v>
      </c>
      <c r="E46" s="1934" t="s">
        <v>8789</v>
      </c>
      <c r="F46" s="1935"/>
    </row>
    <row r="47" spans="2:6" s="28" customFormat="1" ht="23" customHeight="1">
      <c r="B47" s="1929" t="s">
        <v>13834</v>
      </c>
      <c r="C47" s="1924" t="s">
        <v>5753</v>
      </c>
      <c r="D47" s="1929" t="s">
        <v>13835</v>
      </c>
      <c r="E47" s="1934"/>
      <c r="F47" s="1935"/>
    </row>
    <row r="48" spans="2:6" s="28" customFormat="1" ht="23" customHeight="1">
      <c r="B48" s="1926" t="s">
        <v>10630</v>
      </c>
      <c r="C48" s="1927" t="s">
        <v>15618</v>
      </c>
      <c r="D48" s="1927" t="s">
        <v>10629</v>
      </c>
      <c r="E48" s="1936"/>
      <c r="F48" s="1935"/>
    </row>
    <row r="49" spans="2:7" ht="23" customHeight="1">
      <c r="B49" s="1927" t="s">
        <v>5876</v>
      </c>
      <c r="C49" s="1923" t="s">
        <v>5753</v>
      </c>
      <c r="D49" s="1927" t="s">
        <v>5877</v>
      </c>
      <c r="E49" s="1923"/>
      <c r="F49" s="1925"/>
    </row>
    <row r="50" spans="2:7" ht="23" customHeight="1">
      <c r="B50" s="1923" t="s">
        <v>53</v>
      </c>
      <c r="C50" s="1923"/>
      <c r="D50" s="1923"/>
      <c r="E50" s="1923"/>
      <c r="F50" s="1925"/>
    </row>
    <row r="51" spans="2:7" s="28" customFormat="1" ht="23" customHeight="1">
      <c r="B51" s="1920" t="s">
        <v>5286</v>
      </c>
      <c r="C51" s="1921"/>
      <c r="D51" s="1921"/>
      <c r="E51" s="1921"/>
      <c r="F51" s="1921"/>
      <c r="G51" s="547"/>
    </row>
    <row r="52" spans="2:7" ht="23" customHeight="1">
      <c r="B52" s="1937" t="s">
        <v>9312</v>
      </c>
      <c r="C52" s="1937" t="s">
        <v>5753</v>
      </c>
      <c r="D52" s="1937" t="s">
        <v>9079</v>
      </c>
      <c r="E52" s="1923"/>
      <c r="F52" s="1925"/>
    </row>
    <row r="53" spans="2:7" ht="23" customHeight="1">
      <c r="B53" s="1923" t="s">
        <v>54</v>
      </c>
      <c r="C53" s="1923" t="s">
        <v>55</v>
      </c>
      <c r="D53" s="1923" t="s">
        <v>56</v>
      </c>
      <c r="E53" s="1923"/>
      <c r="F53" s="1925"/>
    </row>
    <row r="54" spans="2:7" s="28" customFormat="1" ht="23" customHeight="1">
      <c r="B54" s="1927" t="s">
        <v>37</v>
      </c>
      <c r="C54" s="1927" t="s">
        <v>5753</v>
      </c>
      <c r="D54" s="1927" t="s">
        <v>38</v>
      </c>
      <c r="E54" s="1927"/>
      <c r="F54" s="1935"/>
    </row>
    <row r="55" spans="2:7" s="28" customFormat="1" ht="23" customHeight="1">
      <c r="B55" s="1929" t="s">
        <v>14629</v>
      </c>
      <c r="C55" s="1929" t="s">
        <v>5753</v>
      </c>
      <c r="D55" s="1929" t="s">
        <v>14630</v>
      </c>
      <c r="E55" s="1927"/>
      <c r="F55" s="1935"/>
    </row>
    <row r="56" spans="2:7" ht="23" customHeight="1">
      <c r="B56" s="1923" t="s">
        <v>541</v>
      </c>
      <c r="C56" s="1923"/>
      <c r="D56" s="1923"/>
      <c r="E56" s="1923"/>
      <c r="F56" s="1925"/>
    </row>
    <row r="57" spans="2:7" ht="23" customHeight="1">
      <c r="B57" s="1923" t="s">
        <v>5912</v>
      </c>
      <c r="C57" s="1923" t="s">
        <v>5753</v>
      </c>
      <c r="D57" s="1923" t="s">
        <v>5913</v>
      </c>
      <c r="E57" s="1923" t="s">
        <v>5914</v>
      </c>
      <c r="F57" s="1925"/>
    </row>
    <row r="58" spans="2:7" ht="23" customHeight="1">
      <c r="B58" s="1927" t="s">
        <v>40</v>
      </c>
      <c r="C58" s="1927" t="s">
        <v>5753</v>
      </c>
      <c r="D58" s="1927" t="s">
        <v>5935</v>
      </c>
      <c r="E58" s="1923"/>
      <c r="F58" s="1925"/>
    </row>
    <row r="59" spans="2:7" ht="23" customHeight="1">
      <c r="B59" s="1927" t="s">
        <v>57</v>
      </c>
      <c r="C59" s="1923" t="s">
        <v>11489</v>
      </c>
      <c r="D59" s="1923" t="s">
        <v>6516</v>
      </c>
      <c r="E59" s="1923"/>
      <c r="F59" s="1925"/>
    </row>
    <row r="60" spans="2:7" ht="23" customHeight="1">
      <c r="B60" s="1923" t="s">
        <v>58</v>
      </c>
      <c r="C60" s="1923"/>
      <c r="D60" s="1923"/>
      <c r="E60" s="1923"/>
      <c r="F60" s="1925"/>
    </row>
    <row r="61" spans="2:7" ht="23" customHeight="1">
      <c r="B61" s="1923" t="s">
        <v>6067</v>
      </c>
      <c r="C61" s="1923" t="s">
        <v>8976</v>
      </c>
      <c r="D61" s="1923" t="s">
        <v>322</v>
      </c>
      <c r="E61" s="1923"/>
      <c r="F61" s="1925"/>
    </row>
    <row r="62" spans="2:7" ht="23" customHeight="1">
      <c r="B62" s="1923" t="s">
        <v>6067</v>
      </c>
      <c r="C62" s="1923" t="s">
        <v>8977</v>
      </c>
      <c r="D62" s="1923"/>
      <c r="E62" s="1923"/>
      <c r="F62" s="1925"/>
    </row>
    <row r="63" spans="2:7" ht="23" customHeight="1">
      <c r="B63" s="1923" t="s">
        <v>16280</v>
      </c>
      <c r="C63" s="1923" t="s">
        <v>5753</v>
      </c>
      <c r="D63" s="1923"/>
      <c r="E63" s="1923"/>
      <c r="F63" s="1925"/>
    </row>
    <row r="64" spans="2:7" ht="23" customHeight="1">
      <c r="B64" s="1929" t="s">
        <v>6200</v>
      </c>
      <c r="C64" s="1929" t="s">
        <v>5753</v>
      </c>
      <c r="D64" s="1929" t="s">
        <v>5936</v>
      </c>
      <c r="E64" s="1923"/>
      <c r="F64" s="1925"/>
    </row>
    <row r="65" spans="2:1023 1025:2047 2049:3071 3073:4095 4097:5119 5121:6143 6145:7167 7169:8191 8193:9215 9217:10239 10241:11263 11265:12287 12289:13311 13313:14335 14337:15359 15361:16383" ht="23" customHeight="1">
      <c r="B65" s="1929" t="s">
        <v>6203</v>
      </c>
      <c r="C65" s="1929" t="s">
        <v>5753</v>
      </c>
      <c r="D65" s="1929" t="s">
        <v>9759</v>
      </c>
      <c r="E65" s="1923"/>
      <c r="F65" s="1925"/>
      <c r="G65" s="33"/>
      <c r="I65" s="88"/>
      <c r="J65" s="87"/>
      <c r="K65" s="33"/>
      <c r="M65" s="88"/>
      <c r="N65" s="87"/>
      <c r="O65" s="33"/>
      <c r="Q65" s="88"/>
      <c r="R65" s="87"/>
      <c r="S65" s="33"/>
      <c r="U65" s="88"/>
      <c r="V65" s="87"/>
      <c r="W65" s="33"/>
      <c r="Y65" s="88"/>
      <c r="Z65" s="87"/>
      <c r="AA65" s="33"/>
      <c r="AC65" s="88"/>
      <c r="AD65" s="87"/>
      <c r="AE65" s="33"/>
      <c r="AG65" s="88"/>
      <c r="AH65" s="87"/>
      <c r="AI65" s="33"/>
      <c r="AK65" s="88"/>
      <c r="AL65" s="87"/>
      <c r="AM65" s="33"/>
      <c r="AO65" s="88"/>
      <c r="AP65" s="87"/>
      <c r="AQ65" s="33"/>
      <c r="AS65" s="88"/>
      <c r="AT65" s="87"/>
      <c r="AU65" s="33"/>
      <c r="AW65" s="88"/>
      <c r="AX65" s="87"/>
      <c r="AY65" s="33"/>
      <c r="BA65" s="88"/>
      <c r="BB65" s="87"/>
      <c r="BC65" s="33"/>
      <c r="BE65" s="88"/>
      <c r="BF65" s="87"/>
      <c r="BG65" s="33"/>
      <c r="BI65" s="88"/>
      <c r="BJ65" s="87"/>
      <c r="BK65" s="33"/>
      <c r="BM65" s="88"/>
      <c r="BN65" s="87"/>
      <c r="BO65" s="33"/>
      <c r="BQ65" s="88"/>
      <c r="BR65" s="87"/>
      <c r="BS65" s="33"/>
      <c r="BU65" s="88"/>
      <c r="BV65" s="87"/>
      <c r="BW65" s="33"/>
      <c r="BY65" s="88"/>
      <c r="BZ65" s="87"/>
      <c r="CA65" s="33"/>
      <c r="CC65" s="88"/>
      <c r="CD65" s="87"/>
      <c r="CE65" s="33"/>
      <c r="CG65" s="88"/>
      <c r="CH65" s="87"/>
      <c r="CI65" s="33"/>
      <c r="CK65" s="88"/>
      <c r="CL65" s="87"/>
      <c r="CM65" s="33"/>
      <c r="CO65" s="88"/>
      <c r="CP65" s="87"/>
      <c r="CQ65" s="33"/>
      <c r="CS65" s="88"/>
      <c r="CT65" s="87"/>
      <c r="CU65" s="33"/>
      <c r="CW65" s="88"/>
      <c r="CX65" s="87"/>
      <c r="CY65" s="33"/>
      <c r="DA65" s="88"/>
      <c r="DB65" s="87"/>
      <c r="DC65" s="33"/>
      <c r="DE65" s="88"/>
      <c r="DF65" s="87"/>
      <c r="DG65" s="33"/>
      <c r="DI65" s="88"/>
      <c r="DJ65" s="87"/>
      <c r="DK65" s="33"/>
      <c r="DM65" s="88"/>
      <c r="DN65" s="87"/>
      <c r="DO65" s="33"/>
      <c r="DQ65" s="88"/>
      <c r="DR65" s="87"/>
      <c r="DS65" s="33"/>
      <c r="DU65" s="88"/>
      <c r="DV65" s="87"/>
      <c r="DW65" s="33"/>
      <c r="DY65" s="88"/>
      <c r="DZ65" s="87"/>
      <c r="EA65" s="33"/>
      <c r="EC65" s="88"/>
      <c r="ED65" s="87"/>
      <c r="EE65" s="33"/>
      <c r="EG65" s="88"/>
      <c r="EH65" s="87"/>
      <c r="EI65" s="33"/>
      <c r="EK65" s="88"/>
      <c r="EL65" s="87"/>
      <c r="EM65" s="33"/>
      <c r="EO65" s="88"/>
      <c r="EP65" s="87"/>
      <c r="EQ65" s="33"/>
      <c r="ES65" s="88"/>
      <c r="ET65" s="87"/>
      <c r="EU65" s="33"/>
      <c r="EW65" s="88"/>
      <c r="EX65" s="87"/>
      <c r="EY65" s="33"/>
      <c r="FA65" s="88"/>
      <c r="FB65" s="87"/>
      <c r="FC65" s="33"/>
      <c r="FE65" s="88"/>
      <c r="FF65" s="87"/>
      <c r="FG65" s="33"/>
      <c r="FI65" s="88"/>
      <c r="FJ65" s="87"/>
      <c r="FK65" s="33"/>
      <c r="FM65" s="88"/>
      <c r="FN65" s="87"/>
      <c r="FO65" s="33"/>
      <c r="FQ65" s="88"/>
      <c r="FR65" s="87"/>
      <c r="FS65" s="33"/>
      <c r="FU65" s="88"/>
      <c r="FV65" s="87"/>
      <c r="FW65" s="33"/>
      <c r="FY65" s="88"/>
      <c r="FZ65" s="87"/>
      <c r="GA65" s="33"/>
      <c r="GC65" s="88"/>
      <c r="GD65" s="87"/>
      <c r="GE65" s="33"/>
      <c r="GG65" s="88"/>
      <c r="GH65" s="87"/>
      <c r="GI65" s="33"/>
      <c r="GK65" s="88"/>
      <c r="GL65" s="87"/>
      <c r="GM65" s="33"/>
      <c r="GO65" s="88"/>
      <c r="GP65" s="87"/>
      <c r="GQ65" s="33"/>
      <c r="GS65" s="88"/>
      <c r="GT65" s="87"/>
      <c r="GU65" s="33"/>
      <c r="GW65" s="88"/>
      <c r="GX65" s="87"/>
      <c r="GY65" s="33"/>
      <c r="HA65" s="88"/>
      <c r="HB65" s="87"/>
      <c r="HC65" s="33"/>
      <c r="HE65" s="88"/>
      <c r="HF65" s="87"/>
      <c r="HG65" s="33"/>
      <c r="HI65" s="88"/>
      <c r="HJ65" s="87"/>
      <c r="HK65" s="33"/>
      <c r="HM65" s="88"/>
      <c r="HN65" s="87"/>
      <c r="HO65" s="33"/>
      <c r="HQ65" s="88"/>
      <c r="HR65" s="87"/>
      <c r="HS65" s="33"/>
      <c r="HU65" s="88"/>
      <c r="HV65" s="87"/>
      <c r="HW65" s="33"/>
      <c r="HY65" s="88"/>
      <c r="HZ65" s="87"/>
      <c r="IA65" s="33"/>
      <c r="IC65" s="88"/>
      <c r="ID65" s="87"/>
      <c r="IE65" s="33"/>
      <c r="IG65" s="88"/>
      <c r="IH65" s="87"/>
      <c r="II65" s="33"/>
      <c r="IK65" s="88"/>
      <c r="IL65" s="87"/>
      <c r="IM65" s="33"/>
      <c r="IO65" s="88"/>
      <c r="IP65" s="87"/>
      <c r="IQ65" s="33"/>
      <c r="IS65" s="88"/>
      <c r="IT65" s="87"/>
      <c r="IU65" s="33"/>
      <c r="IW65" s="88"/>
      <c r="IX65" s="87"/>
      <c r="IY65" s="33"/>
      <c r="JA65" s="88"/>
      <c r="JB65" s="87"/>
      <c r="JC65" s="33"/>
      <c r="JE65" s="88"/>
      <c r="JF65" s="87"/>
      <c r="JG65" s="33"/>
      <c r="JI65" s="88"/>
      <c r="JJ65" s="87"/>
      <c r="JK65" s="33"/>
      <c r="JM65" s="88"/>
      <c r="JN65" s="87"/>
      <c r="JO65" s="33"/>
      <c r="JQ65" s="88"/>
      <c r="JR65" s="87"/>
      <c r="JS65" s="33"/>
      <c r="JU65" s="88"/>
      <c r="JV65" s="87"/>
      <c r="JW65" s="33"/>
      <c r="JY65" s="88"/>
      <c r="JZ65" s="87"/>
      <c r="KA65" s="33"/>
      <c r="KC65" s="88"/>
      <c r="KD65" s="87"/>
      <c r="KE65" s="33"/>
      <c r="KG65" s="88"/>
      <c r="KH65" s="87"/>
      <c r="KI65" s="33"/>
      <c r="KK65" s="88"/>
      <c r="KL65" s="87"/>
      <c r="KM65" s="33"/>
      <c r="KO65" s="88"/>
      <c r="KP65" s="87"/>
      <c r="KQ65" s="33"/>
      <c r="KS65" s="88"/>
      <c r="KT65" s="87"/>
      <c r="KU65" s="33"/>
      <c r="KW65" s="88"/>
      <c r="KX65" s="87"/>
      <c r="KY65" s="33"/>
      <c r="LA65" s="88"/>
      <c r="LB65" s="87"/>
      <c r="LC65" s="33"/>
      <c r="LE65" s="88"/>
      <c r="LF65" s="87"/>
      <c r="LG65" s="33"/>
      <c r="LI65" s="88"/>
      <c r="LJ65" s="87"/>
      <c r="LK65" s="33"/>
      <c r="LM65" s="88"/>
      <c r="LN65" s="87"/>
      <c r="LO65" s="33"/>
      <c r="LQ65" s="88"/>
      <c r="LR65" s="87"/>
      <c r="LS65" s="33"/>
      <c r="LU65" s="88"/>
      <c r="LV65" s="87"/>
      <c r="LW65" s="33"/>
      <c r="LY65" s="88"/>
      <c r="LZ65" s="87"/>
      <c r="MA65" s="33"/>
      <c r="MC65" s="88"/>
      <c r="MD65" s="87"/>
      <c r="ME65" s="33"/>
      <c r="MG65" s="88"/>
      <c r="MH65" s="87"/>
      <c r="MI65" s="33"/>
      <c r="MK65" s="88"/>
      <c r="ML65" s="87"/>
      <c r="MM65" s="33"/>
      <c r="MO65" s="88"/>
      <c r="MP65" s="87"/>
      <c r="MQ65" s="33"/>
      <c r="MS65" s="88"/>
      <c r="MT65" s="87"/>
      <c r="MU65" s="33"/>
      <c r="MW65" s="88"/>
      <c r="MX65" s="87"/>
      <c r="MY65" s="33"/>
      <c r="NA65" s="88"/>
      <c r="NB65" s="87"/>
      <c r="NC65" s="33"/>
      <c r="NE65" s="88"/>
      <c r="NF65" s="87"/>
      <c r="NG65" s="33"/>
      <c r="NI65" s="88"/>
      <c r="NJ65" s="87"/>
      <c r="NK65" s="33"/>
      <c r="NM65" s="88"/>
      <c r="NN65" s="87"/>
      <c r="NO65" s="33"/>
      <c r="NQ65" s="88"/>
      <c r="NR65" s="87"/>
      <c r="NS65" s="33"/>
      <c r="NU65" s="88"/>
      <c r="NV65" s="87"/>
      <c r="NW65" s="33"/>
      <c r="NY65" s="88"/>
      <c r="NZ65" s="87"/>
      <c r="OA65" s="33"/>
      <c r="OC65" s="88"/>
      <c r="OD65" s="87"/>
      <c r="OE65" s="33"/>
      <c r="OG65" s="88"/>
      <c r="OH65" s="87"/>
      <c r="OI65" s="33"/>
      <c r="OK65" s="88"/>
      <c r="OL65" s="87"/>
      <c r="OM65" s="33"/>
      <c r="OO65" s="88"/>
      <c r="OP65" s="87"/>
      <c r="OQ65" s="33"/>
      <c r="OS65" s="88"/>
      <c r="OT65" s="87"/>
      <c r="OU65" s="33"/>
      <c r="OW65" s="88"/>
      <c r="OX65" s="87"/>
      <c r="OY65" s="33"/>
      <c r="PA65" s="88"/>
      <c r="PB65" s="87"/>
      <c r="PC65" s="33"/>
      <c r="PE65" s="88"/>
      <c r="PF65" s="87"/>
      <c r="PG65" s="33"/>
      <c r="PI65" s="88"/>
      <c r="PJ65" s="87"/>
      <c r="PK65" s="33"/>
      <c r="PM65" s="88"/>
      <c r="PN65" s="87"/>
      <c r="PO65" s="33"/>
      <c r="PQ65" s="88"/>
      <c r="PR65" s="87"/>
      <c r="PS65" s="33"/>
      <c r="PU65" s="88"/>
      <c r="PV65" s="87"/>
      <c r="PW65" s="33"/>
      <c r="PY65" s="88"/>
      <c r="PZ65" s="87"/>
      <c r="QA65" s="33"/>
      <c r="QC65" s="88"/>
      <c r="QD65" s="87"/>
      <c r="QE65" s="33"/>
      <c r="QG65" s="88"/>
      <c r="QH65" s="87"/>
      <c r="QI65" s="33"/>
      <c r="QK65" s="88"/>
      <c r="QL65" s="87"/>
      <c r="QM65" s="33"/>
      <c r="QO65" s="88"/>
      <c r="QP65" s="87"/>
      <c r="QQ65" s="33"/>
      <c r="QS65" s="88"/>
      <c r="QT65" s="87"/>
      <c r="QU65" s="33"/>
      <c r="QW65" s="88"/>
      <c r="QX65" s="87"/>
      <c r="QY65" s="33"/>
      <c r="RA65" s="88"/>
      <c r="RB65" s="87"/>
      <c r="RC65" s="33"/>
      <c r="RE65" s="88"/>
      <c r="RF65" s="87"/>
      <c r="RG65" s="33"/>
      <c r="RI65" s="88"/>
      <c r="RJ65" s="87"/>
      <c r="RK65" s="33"/>
      <c r="RM65" s="88"/>
      <c r="RN65" s="87"/>
      <c r="RO65" s="33"/>
      <c r="RQ65" s="88"/>
      <c r="RR65" s="87"/>
      <c r="RS65" s="33"/>
      <c r="RU65" s="88"/>
      <c r="RV65" s="87"/>
      <c r="RW65" s="33"/>
      <c r="RY65" s="88"/>
      <c r="RZ65" s="87"/>
      <c r="SA65" s="33"/>
      <c r="SC65" s="88"/>
      <c r="SD65" s="87"/>
      <c r="SE65" s="33"/>
      <c r="SG65" s="88"/>
      <c r="SH65" s="87"/>
      <c r="SI65" s="33"/>
      <c r="SK65" s="88"/>
      <c r="SL65" s="87"/>
      <c r="SM65" s="33"/>
      <c r="SO65" s="88"/>
      <c r="SP65" s="87"/>
      <c r="SQ65" s="33"/>
      <c r="SS65" s="88"/>
      <c r="ST65" s="87"/>
      <c r="SU65" s="33"/>
      <c r="SW65" s="88"/>
      <c r="SX65" s="87"/>
      <c r="SY65" s="33"/>
      <c r="TA65" s="88"/>
      <c r="TB65" s="87"/>
      <c r="TC65" s="33"/>
      <c r="TE65" s="88"/>
      <c r="TF65" s="87"/>
      <c r="TG65" s="33"/>
      <c r="TI65" s="88"/>
      <c r="TJ65" s="87"/>
      <c r="TK65" s="33"/>
      <c r="TM65" s="88"/>
      <c r="TN65" s="87"/>
      <c r="TO65" s="33"/>
      <c r="TQ65" s="88"/>
      <c r="TR65" s="87"/>
      <c r="TS65" s="33"/>
      <c r="TU65" s="88"/>
      <c r="TV65" s="87"/>
      <c r="TW65" s="33"/>
      <c r="TY65" s="88"/>
      <c r="TZ65" s="87"/>
      <c r="UA65" s="33"/>
      <c r="UC65" s="88"/>
      <c r="UD65" s="87"/>
      <c r="UE65" s="33"/>
      <c r="UG65" s="88"/>
      <c r="UH65" s="87"/>
      <c r="UI65" s="33"/>
      <c r="UK65" s="88"/>
      <c r="UL65" s="87"/>
      <c r="UM65" s="33"/>
      <c r="UO65" s="88"/>
      <c r="UP65" s="87"/>
      <c r="UQ65" s="33"/>
      <c r="US65" s="88"/>
      <c r="UT65" s="87"/>
      <c r="UU65" s="33"/>
      <c r="UW65" s="88"/>
      <c r="UX65" s="87"/>
      <c r="UY65" s="33"/>
      <c r="VA65" s="88"/>
      <c r="VB65" s="87"/>
      <c r="VC65" s="33"/>
      <c r="VE65" s="88"/>
      <c r="VF65" s="87"/>
      <c r="VG65" s="33"/>
      <c r="VI65" s="88"/>
      <c r="VJ65" s="87"/>
      <c r="VK65" s="33"/>
      <c r="VM65" s="88"/>
      <c r="VN65" s="87"/>
      <c r="VO65" s="33"/>
      <c r="VQ65" s="88"/>
      <c r="VR65" s="87"/>
      <c r="VS65" s="33"/>
      <c r="VU65" s="88"/>
      <c r="VV65" s="87"/>
      <c r="VW65" s="33"/>
      <c r="VY65" s="88"/>
      <c r="VZ65" s="87"/>
      <c r="WA65" s="33"/>
      <c r="WC65" s="88"/>
      <c r="WD65" s="87"/>
      <c r="WE65" s="33"/>
      <c r="WG65" s="88"/>
      <c r="WH65" s="87"/>
      <c r="WI65" s="33"/>
      <c r="WK65" s="88"/>
      <c r="WL65" s="87"/>
      <c r="WM65" s="33"/>
      <c r="WO65" s="88"/>
      <c r="WP65" s="87"/>
      <c r="WQ65" s="33"/>
      <c r="WS65" s="88"/>
      <c r="WT65" s="87"/>
      <c r="WU65" s="33"/>
      <c r="WW65" s="88"/>
      <c r="WX65" s="87"/>
      <c r="WY65" s="33"/>
      <c r="XA65" s="88"/>
      <c r="XB65" s="87"/>
      <c r="XC65" s="33"/>
      <c r="XE65" s="88"/>
      <c r="XF65" s="87"/>
      <c r="XG65" s="33"/>
      <c r="XI65" s="88"/>
      <c r="XJ65" s="87"/>
      <c r="XK65" s="33"/>
      <c r="XM65" s="88"/>
      <c r="XN65" s="87"/>
      <c r="XO65" s="33"/>
      <c r="XQ65" s="88"/>
      <c r="XR65" s="87"/>
      <c r="XS65" s="33"/>
      <c r="XU65" s="88"/>
      <c r="XV65" s="87"/>
      <c r="XW65" s="33"/>
      <c r="XY65" s="88"/>
      <c r="XZ65" s="87"/>
      <c r="YA65" s="33"/>
      <c r="YC65" s="88"/>
      <c r="YD65" s="87"/>
      <c r="YE65" s="33"/>
      <c r="YG65" s="88"/>
      <c r="YH65" s="87"/>
      <c r="YI65" s="33"/>
      <c r="YK65" s="88"/>
      <c r="YL65" s="87"/>
      <c r="YM65" s="33"/>
      <c r="YO65" s="88"/>
      <c r="YP65" s="87"/>
      <c r="YQ65" s="33"/>
      <c r="YS65" s="88"/>
      <c r="YT65" s="87"/>
      <c r="YU65" s="33"/>
      <c r="YW65" s="88"/>
      <c r="YX65" s="87"/>
      <c r="YY65" s="33"/>
      <c r="ZA65" s="88"/>
      <c r="ZB65" s="87"/>
      <c r="ZC65" s="33"/>
      <c r="ZE65" s="88"/>
      <c r="ZF65" s="87"/>
      <c r="ZG65" s="33"/>
      <c r="ZI65" s="88"/>
      <c r="ZJ65" s="87"/>
      <c r="ZK65" s="33"/>
      <c r="ZM65" s="88"/>
      <c r="ZN65" s="87"/>
      <c r="ZO65" s="33"/>
      <c r="ZQ65" s="88"/>
      <c r="ZR65" s="87"/>
      <c r="ZS65" s="33"/>
      <c r="ZU65" s="88"/>
      <c r="ZV65" s="87"/>
      <c r="ZW65" s="33"/>
      <c r="ZY65" s="88"/>
      <c r="ZZ65" s="87"/>
      <c r="AAA65" s="33"/>
      <c r="AAC65" s="88"/>
      <c r="AAD65" s="87"/>
      <c r="AAE65" s="33"/>
      <c r="AAG65" s="88"/>
      <c r="AAH65" s="87"/>
      <c r="AAI65" s="33"/>
      <c r="AAK65" s="88"/>
      <c r="AAL65" s="87"/>
      <c r="AAM65" s="33"/>
      <c r="AAO65" s="88"/>
      <c r="AAP65" s="87"/>
      <c r="AAQ65" s="33"/>
      <c r="AAS65" s="88"/>
      <c r="AAT65" s="87"/>
      <c r="AAU65" s="33"/>
      <c r="AAW65" s="88"/>
      <c r="AAX65" s="87"/>
      <c r="AAY65" s="33"/>
      <c r="ABA65" s="88"/>
      <c r="ABB65" s="87"/>
      <c r="ABC65" s="33"/>
      <c r="ABE65" s="88"/>
      <c r="ABF65" s="87"/>
      <c r="ABG65" s="33"/>
      <c r="ABI65" s="88"/>
      <c r="ABJ65" s="87"/>
      <c r="ABK65" s="33"/>
      <c r="ABM65" s="88"/>
      <c r="ABN65" s="87"/>
      <c r="ABO65" s="33"/>
      <c r="ABQ65" s="88"/>
      <c r="ABR65" s="87"/>
      <c r="ABS65" s="33"/>
      <c r="ABU65" s="88"/>
      <c r="ABV65" s="87"/>
      <c r="ABW65" s="33"/>
      <c r="ABY65" s="88"/>
      <c r="ABZ65" s="87"/>
      <c r="ACA65" s="33"/>
      <c r="ACC65" s="88"/>
      <c r="ACD65" s="87"/>
      <c r="ACE65" s="33"/>
      <c r="ACG65" s="88"/>
      <c r="ACH65" s="87"/>
      <c r="ACI65" s="33"/>
      <c r="ACK65" s="88"/>
      <c r="ACL65" s="87"/>
      <c r="ACM65" s="33"/>
      <c r="ACO65" s="88"/>
      <c r="ACP65" s="87"/>
      <c r="ACQ65" s="33"/>
      <c r="ACS65" s="88"/>
      <c r="ACT65" s="87"/>
      <c r="ACU65" s="33"/>
      <c r="ACW65" s="88"/>
      <c r="ACX65" s="87"/>
      <c r="ACY65" s="33"/>
      <c r="ADA65" s="88"/>
      <c r="ADB65" s="87"/>
      <c r="ADC65" s="33"/>
      <c r="ADE65" s="88"/>
      <c r="ADF65" s="87"/>
      <c r="ADG65" s="33"/>
      <c r="ADI65" s="88"/>
      <c r="ADJ65" s="87"/>
      <c r="ADK65" s="33"/>
      <c r="ADM65" s="88"/>
      <c r="ADN65" s="87"/>
      <c r="ADO65" s="33"/>
      <c r="ADQ65" s="88"/>
      <c r="ADR65" s="87"/>
      <c r="ADS65" s="33"/>
      <c r="ADU65" s="88"/>
      <c r="ADV65" s="87"/>
      <c r="ADW65" s="33"/>
      <c r="ADY65" s="88"/>
      <c r="ADZ65" s="87"/>
      <c r="AEA65" s="33"/>
      <c r="AEC65" s="88"/>
      <c r="AED65" s="87"/>
      <c r="AEE65" s="33"/>
      <c r="AEG65" s="88"/>
      <c r="AEH65" s="87"/>
      <c r="AEI65" s="33"/>
      <c r="AEK65" s="88"/>
      <c r="AEL65" s="87"/>
      <c r="AEM65" s="33"/>
      <c r="AEO65" s="88"/>
      <c r="AEP65" s="87"/>
      <c r="AEQ65" s="33"/>
      <c r="AES65" s="88"/>
      <c r="AET65" s="87"/>
      <c r="AEU65" s="33"/>
      <c r="AEW65" s="88"/>
      <c r="AEX65" s="87"/>
      <c r="AEY65" s="33"/>
      <c r="AFA65" s="88"/>
      <c r="AFB65" s="87"/>
      <c r="AFC65" s="33"/>
      <c r="AFE65" s="88"/>
      <c r="AFF65" s="87"/>
      <c r="AFG65" s="33"/>
      <c r="AFI65" s="88"/>
      <c r="AFJ65" s="87"/>
      <c r="AFK65" s="33"/>
      <c r="AFM65" s="88"/>
      <c r="AFN65" s="87"/>
      <c r="AFO65" s="33"/>
      <c r="AFQ65" s="88"/>
      <c r="AFR65" s="87"/>
      <c r="AFS65" s="33"/>
      <c r="AFU65" s="88"/>
      <c r="AFV65" s="87"/>
      <c r="AFW65" s="33"/>
      <c r="AFY65" s="88"/>
      <c r="AFZ65" s="87"/>
      <c r="AGA65" s="33"/>
      <c r="AGC65" s="88"/>
      <c r="AGD65" s="87"/>
      <c r="AGE65" s="33"/>
      <c r="AGG65" s="88"/>
      <c r="AGH65" s="87"/>
      <c r="AGI65" s="33"/>
      <c r="AGK65" s="88"/>
      <c r="AGL65" s="87"/>
      <c r="AGM65" s="33"/>
      <c r="AGO65" s="88"/>
      <c r="AGP65" s="87"/>
      <c r="AGQ65" s="33"/>
      <c r="AGS65" s="88"/>
      <c r="AGT65" s="87"/>
      <c r="AGU65" s="33"/>
      <c r="AGW65" s="88"/>
      <c r="AGX65" s="87"/>
      <c r="AGY65" s="33"/>
      <c r="AHA65" s="88"/>
      <c r="AHB65" s="87"/>
      <c r="AHC65" s="33"/>
      <c r="AHE65" s="88"/>
      <c r="AHF65" s="87"/>
      <c r="AHG65" s="33"/>
      <c r="AHI65" s="88"/>
      <c r="AHJ65" s="87"/>
      <c r="AHK65" s="33"/>
      <c r="AHM65" s="88"/>
      <c r="AHN65" s="87"/>
      <c r="AHO65" s="33"/>
      <c r="AHQ65" s="88"/>
      <c r="AHR65" s="87"/>
      <c r="AHS65" s="33"/>
      <c r="AHU65" s="88"/>
      <c r="AHV65" s="87"/>
      <c r="AHW65" s="33"/>
      <c r="AHY65" s="88"/>
      <c r="AHZ65" s="87"/>
      <c r="AIA65" s="33"/>
      <c r="AIC65" s="88"/>
      <c r="AID65" s="87"/>
      <c r="AIE65" s="33"/>
      <c r="AIG65" s="88"/>
      <c r="AIH65" s="87"/>
      <c r="AII65" s="33"/>
      <c r="AIK65" s="88"/>
      <c r="AIL65" s="87"/>
      <c r="AIM65" s="33"/>
      <c r="AIO65" s="88"/>
      <c r="AIP65" s="87"/>
      <c r="AIQ65" s="33"/>
      <c r="AIS65" s="88"/>
      <c r="AIT65" s="87"/>
      <c r="AIU65" s="33"/>
      <c r="AIW65" s="88"/>
      <c r="AIX65" s="87"/>
      <c r="AIY65" s="33"/>
      <c r="AJA65" s="88"/>
      <c r="AJB65" s="87"/>
      <c r="AJC65" s="33"/>
      <c r="AJE65" s="88"/>
      <c r="AJF65" s="87"/>
      <c r="AJG65" s="33"/>
      <c r="AJI65" s="88"/>
      <c r="AJJ65" s="87"/>
      <c r="AJK65" s="33"/>
      <c r="AJM65" s="88"/>
      <c r="AJN65" s="87"/>
      <c r="AJO65" s="33"/>
      <c r="AJQ65" s="88"/>
      <c r="AJR65" s="87"/>
      <c r="AJS65" s="33"/>
      <c r="AJU65" s="88"/>
      <c r="AJV65" s="87"/>
      <c r="AJW65" s="33"/>
      <c r="AJY65" s="88"/>
      <c r="AJZ65" s="87"/>
      <c r="AKA65" s="33"/>
      <c r="AKC65" s="88"/>
      <c r="AKD65" s="87"/>
      <c r="AKE65" s="33"/>
      <c r="AKG65" s="88"/>
      <c r="AKH65" s="87"/>
      <c r="AKI65" s="33"/>
      <c r="AKK65" s="88"/>
      <c r="AKL65" s="87"/>
      <c r="AKM65" s="33"/>
      <c r="AKO65" s="88"/>
      <c r="AKP65" s="87"/>
      <c r="AKQ65" s="33"/>
      <c r="AKS65" s="88"/>
      <c r="AKT65" s="87"/>
      <c r="AKU65" s="33"/>
      <c r="AKW65" s="88"/>
      <c r="AKX65" s="87"/>
      <c r="AKY65" s="33"/>
      <c r="ALA65" s="88"/>
      <c r="ALB65" s="87"/>
      <c r="ALC65" s="33"/>
      <c r="ALE65" s="88"/>
      <c r="ALF65" s="87"/>
      <c r="ALG65" s="33"/>
      <c r="ALI65" s="88"/>
      <c r="ALJ65" s="87"/>
      <c r="ALK65" s="33"/>
      <c r="ALM65" s="88"/>
      <c r="ALN65" s="87"/>
      <c r="ALO65" s="33"/>
      <c r="ALQ65" s="88"/>
      <c r="ALR65" s="87"/>
      <c r="ALS65" s="33"/>
      <c r="ALU65" s="88"/>
      <c r="ALV65" s="87"/>
      <c r="ALW65" s="33"/>
      <c r="ALY65" s="88"/>
      <c r="ALZ65" s="87"/>
      <c r="AMA65" s="33"/>
      <c r="AMC65" s="88"/>
      <c r="AMD65" s="87"/>
      <c r="AME65" s="33"/>
      <c r="AMG65" s="88"/>
      <c r="AMH65" s="87"/>
      <c r="AMI65" s="33"/>
      <c r="AMK65" s="88"/>
      <c r="AML65" s="87"/>
      <c r="AMM65" s="33"/>
      <c r="AMO65" s="88"/>
      <c r="AMP65" s="87"/>
      <c r="AMQ65" s="33"/>
      <c r="AMS65" s="88"/>
      <c r="AMT65" s="87"/>
      <c r="AMU65" s="33"/>
      <c r="AMW65" s="88"/>
      <c r="AMX65" s="87"/>
      <c r="AMY65" s="33"/>
      <c r="ANA65" s="88"/>
      <c r="ANB65" s="87"/>
      <c r="ANC65" s="33"/>
      <c r="ANE65" s="88"/>
      <c r="ANF65" s="87"/>
      <c r="ANG65" s="33"/>
      <c r="ANI65" s="88"/>
      <c r="ANJ65" s="87"/>
      <c r="ANK65" s="33"/>
      <c r="ANM65" s="88"/>
      <c r="ANN65" s="87"/>
      <c r="ANO65" s="33"/>
      <c r="ANQ65" s="88"/>
      <c r="ANR65" s="87"/>
      <c r="ANS65" s="33"/>
      <c r="ANU65" s="88"/>
      <c r="ANV65" s="87"/>
      <c r="ANW65" s="33"/>
      <c r="ANY65" s="88"/>
      <c r="ANZ65" s="87"/>
      <c r="AOA65" s="33"/>
      <c r="AOC65" s="88"/>
      <c r="AOD65" s="87"/>
      <c r="AOE65" s="33"/>
      <c r="AOG65" s="88"/>
      <c r="AOH65" s="87"/>
      <c r="AOI65" s="33"/>
      <c r="AOK65" s="88"/>
      <c r="AOL65" s="87"/>
      <c r="AOM65" s="33"/>
      <c r="AOO65" s="88"/>
      <c r="AOP65" s="87"/>
      <c r="AOQ65" s="33"/>
      <c r="AOS65" s="88"/>
      <c r="AOT65" s="87"/>
      <c r="AOU65" s="33"/>
      <c r="AOW65" s="88"/>
      <c r="AOX65" s="87"/>
      <c r="AOY65" s="33"/>
      <c r="APA65" s="88"/>
      <c r="APB65" s="87"/>
      <c r="APC65" s="33"/>
      <c r="APE65" s="88"/>
      <c r="APF65" s="87"/>
      <c r="APG65" s="33"/>
      <c r="API65" s="88"/>
      <c r="APJ65" s="87"/>
      <c r="APK65" s="33"/>
      <c r="APM65" s="88"/>
      <c r="APN65" s="87"/>
      <c r="APO65" s="33"/>
      <c r="APQ65" s="88"/>
      <c r="APR65" s="87"/>
      <c r="APS65" s="33"/>
      <c r="APU65" s="88"/>
      <c r="APV65" s="87"/>
      <c r="APW65" s="33"/>
      <c r="APY65" s="88"/>
      <c r="APZ65" s="87"/>
      <c r="AQA65" s="33"/>
      <c r="AQC65" s="88"/>
      <c r="AQD65" s="87"/>
      <c r="AQE65" s="33"/>
      <c r="AQG65" s="88"/>
      <c r="AQH65" s="87"/>
      <c r="AQI65" s="33"/>
      <c r="AQK65" s="88"/>
      <c r="AQL65" s="87"/>
      <c r="AQM65" s="33"/>
      <c r="AQO65" s="88"/>
      <c r="AQP65" s="87"/>
      <c r="AQQ65" s="33"/>
      <c r="AQS65" s="88"/>
      <c r="AQT65" s="87"/>
      <c r="AQU65" s="33"/>
      <c r="AQW65" s="88"/>
      <c r="AQX65" s="87"/>
      <c r="AQY65" s="33"/>
      <c r="ARA65" s="88"/>
      <c r="ARB65" s="87"/>
      <c r="ARC65" s="33"/>
      <c r="ARE65" s="88"/>
      <c r="ARF65" s="87"/>
      <c r="ARG65" s="33"/>
      <c r="ARI65" s="88"/>
      <c r="ARJ65" s="87"/>
      <c r="ARK65" s="33"/>
      <c r="ARM65" s="88"/>
      <c r="ARN65" s="87"/>
      <c r="ARO65" s="33"/>
      <c r="ARQ65" s="88"/>
      <c r="ARR65" s="87"/>
      <c r="ARS65" s="33"/>
      <c r="ARU65" s="88"/>
      <c r="ARV65" s="87"/>
      <c r="ARW65" s="33"/>
      <c r="ARY65" s="88"/>
      <c r="ARZ65" s="87"/>
      <c r="ASA65" s="33"/>
      <c r="ASC65" s="88"/>
      <c r="ASD65" s="87"/>
      <c r="ASE65" s="33"/>
      <c r="ASG65" s="88"/>
      <c r="ASH65" s="87"/>
      <c r="ASI65" s="33"/>
      <c r="ASK65" s="88"/>
      <c r="ASL65" s="87"/>
      <c r="ASM65" s="33"/>
      <c r="ASO65" s="88"/>
      <c r="ASP65" s="87"/>
      <c r="ASQ65" s="33"/>
      <c r="ASS65" s="88"/>
      <c r="AST65" s="87"/>
      <c r="ASU65" s="33"/>
      <c r="ASW65" s="88"/>
      <c r="ASX65" s="87"/>
      <c r="ASY65" s="33"/>
      <c r="ATA65" s="88"/>
      <c r="ATB65" s="87"/>
      <c r="ATC65" s="33"/>
      <c r="ATE65" s="88"/>
      <c r="ATF65" s="87"/>
      <c r="ATG65" s="33"/>
      <c r="ATI65" s="88"/>
      <c r="ATJ65" s="87"/>
      <c r="ATK65" s="33"/>
      <c r="ATM65" s="88"/>
      <c r="ATN65" s="87"/>
      <c r="ATO65" s="33"/>
      <c r="ATQ65" s="88"/>
      <c r="ATR65" s="87"/>
      <c r="ATS65" s="33"/>
      <c r="ATU65" s="88"/>
      <c r="ATV65" s="87"/>
      <c r="ATW65" s="33"/>
      <c r="ATY65" s="88"/>
      <c r="ATZ65" s="87"/>
      <c r="AUA65" s="33"/>
      <c r="AUC65" s="88"/>
      <c r="AUD65" s="87"/>
      <c r="AUE65" s="33"/>
      <c r="AUG65" s="88"/>
      <c r="AUH65" s="87"/>
      <c r="AUI65" s="33"/>
      <c r="AUK65" s="88"/>
      <c r="AUL65" s="87"/>
      <c r="AUM65" s="33"/>
      <c r="AUO65" s="88"/>
      <c r="AUP65" s="87"/>
      <c r="AUQ65" s="33"/>
      <c r="AUS65" s="88"/>
      <c r="AUT65" s="87"/>
      <c r="AUU65" s="33"/>
      <c r="AUW65" s="88"/>
      <c r="AUX65" s="87"/>
      <c r="AUY65" s="33"/>
      <c r="AVA65" s="88"/>
      <c r="AVB65" s="87"/>
      <c r="AVC65" s="33"/>
      <c r="AVE65" s="88"/>
      <c r="AVF65" s="87"/>
      <c r="AVG65" s="33"/>
      <c r="AVI65" s="88"/>
      <c r="AVJ65" s="87"/>
      <c r="AVK65" s="33"/>
      <c r="AVM65" s="88"/>
      <c r="AVN65" s="87"/>
      <c r="AVO65" s="33"/>
      <c r="AVQ65" s="88"/>
      <c r="AVR65" s="87"/>
      <c r="AVS65" s="33"/>
      <c r="AVU65" s="88"/>
      <c r="AVV65" s="87"/>
      <c r="AVW65" s="33"/>
      <c r="AVY65" s="88"/>
      <c r="AVZ65" s="87"/>
      <c r="AWA65" s="33"/>
      <c r="AWC65" s="88"/>
      <c r="AWD65" s="87"/>
      <c r="AWE65" s="33"/>
      <c r="AWG65" s="88"/>
      <c r="AWH65" s="87"/>
      <c r="AWI65" s="33"/>
      <c r="AWK65" s="88"/>
      <c r="AWL65" s="87"/>
      <c r="AWM65" s="33"/>
      <c r="AWO65" s="88"/>
      <c r="AWP65" s="87"/>
      <c r="AWQ65" s="33"/>
      <c r="AWS65" s="88"/>
      <c r="AWT65" s="87"/>
      <c r="AWU65" s="33"/>
      <c r="AWW65" s="88"/>
      <c r="AWX65" s="87"/>
      <c r="AWY65" s="33"/>
      <c r="AXA65" s="88"/>
      <c r="AXB65" s="87"/>
      <c r="AXC65" s="33"/>
      <c r="AXE65" s="88"/>
      <c r="AXF65" s="87"/>
      <c r="AXG65" s="33"/>
      <c r="AXI65" s="88"/>
      <c r="AXJ65" s="87"/>
      <c r="AXK65" s="33"/>
      <c r="AXM65" s="88"/>
      <c r="AXN65" s="87"/>
      <c r="AXO65" s="33"/>
      <c r="AXQ65" s="88"/>
      <c r="AXR65" s="87"/>
      <c r="AXS65" s="33"/>
      <c r="AXU65" s="88"/>
      <c r="AXV65" s="87"/>
      <c r="AXW65" s="33"/>
      <c r="AXY65" s="88"/>
      <c r="AXZ65" s="87"/>
      <c r="AYA65" s="33"/>
      <c r="AYC65" s="88"/>
      <c r="AYD65" s="87"/>
      <c r="AYE65" s="33"/>
      <c r="AYG65" s="88"/>
      <c r="AYH65" s="87"/>
      <c r="AYI65" s="33"/>
      <c r="AYK65" s="88"/>
      <c r="AYL65" s="87"/>
      <c r="AYM65" s="33"/>
      <c r="AYO65" s="88"/>
      <c r="AYP65" s="87"/>
      <c r="AYQ65" s="33"/>
      <c r="AYS65" s="88"/>
      <c r="AYT65" s="87"/>
      <c r="AYU65" s="33"/>
      <c r="AYW65" s="88"/>
      <c r="AYX65" s="87"/>
      <c r="AYY65" s="33"/>
      <c r="AZA65" s="88"/>
      <c r="AZB65" s="87"/>
      <c r="AZC65" s="33"/>
      <c r="AZE65" s="88"/>
      <c r="AZF65" s="87"/>
      <c r="AZG65" s="33"/>
      <c r="AZI65" s="88"/>
      <c r="AZJ65" s="87"/>
      <c r="AZK65" s="33"/>
      <c r="AZM65" s="88"/>
      <c r="AZN65" s="87"/>
      <c r="AZO65" s="33"/>
      <c r="AZQ65" s="88"/>
      <c r="AZR65" s="87"/>
      <c r="AZS65" s="33"/>
      <c r="AZU65" s="88"/>
      <c r="AZV65" s="87"/>
      <c r="AZW65" s="33"/>
      <c r="AZY65" s="88"/>
      <c r="AZZ65" s="87"/>
      <c r="BAA65" s="33"/>
      <c r="BAC65" s="88"/>
      <c r="BAD65" s="87"/>
      <c r="BAE65" s="33"/>
      <c r="BAG65" s="88"/>
      <c r="BAH65" s="87"/>
      <c r="BAI65" s="33"/>
      <c r="BAK65" s="88"/>
      <c r="BAL65" s="87"/>
      <c r="BAM65" s="33"/>
      <c r="BAO65" s="88"/>
      <c r="BAP65" s="87"/>
      <c r="BAQ65" s="33"/>
      <c r="BAS65" s="88"/>
      <c r="BAT65" s="87"/>
      <c r="BAU65" s="33"/>
      <c r="BAW65" s="88"/>
      <c r="BAX65" s="87"/>
      <c r="BAY65" s="33"/>
      <c r="BBA65" s="88"/>
      <c r="BBB65" s="87"/>
      <c r="BBC65" s="33"/>
      <c r="BBE65" s="88"/>
      <c r="BBF65" s="87"/>
      <c r="BBG65" s="33"/>
      <c r="BBI65" s="88"/>
      <c r="BBJ65" s="87"/>
      <c r="BBK65" s="33"/>
      <c r="BBM65" s="88"/>
      <c r="BBN65" s="87"/>
      <c r="BBO65" s="33"/>
      <c r="BBQ65" s="88"/>
      <c r="BBR65" s="87"/>
      <c r="BBS65" s="33"/>
      <c r="BBU65" s="88"/>
      <c r="BBV65" s="87"/>
      <c r="BBW65" s="33"/>
      <c r="BBY65" s="88"/>
      <c r="BBZ65" s="87"/>
      <c r="BCA65" s="33"/>
      <c r="BCC65" s="88"/>
      <c r="BCD65" s="87"/>
      <c r="BCE65" s="33"/>
      <c r="BCG65" s="88"/>
      <c r="BCH65" s="87"/>
      <c r="BCI65" s="33"/>
      <c r="BCK65" s="88"/>
      <c r="BCL65" s="87"/>
      <c r="BCM65" s="33"/>
      <c r="BCO65" s="88"/>
      <c r="BCP65" s="87"/>
      <c r="BCQ65" s="33"/>
      <c r="BCS65" s="88"/>
      <c r="BCT65" s="87"/>
      <c r="BCU65" s="33"/>
      <c r="BCW65" s="88"/>
      <c r="BCX65" s="87"/>
      <c r="BCY65" s="33"/>
      <c r="BDA65" s="88"/>
      <c r="BDB65" s="87"/>
      <c r="BDC65" s="33"/>
      <c r="BDE65" s="88"/>
      <c r="BDF65" s="87"/>
      <c r="BDG65" s="33"/>
      <c r="BDI65" s="88"/>
      <c r="BDJ65" s="87"/>
      <c r="BDK65" s="33"/>
      <c r="BDM65" s="88"/>
      <c r="BDN65" s="87"/>
      <c r="BDO65" s="33"/>
      <c r="BDQ65" s="88"/>
      <c r="BDR65" s="87"/>
      <c r="BDS65" s="33"/>
      <c r="BDU65" s="88"/>
      <c r="BDV65" s="87"/>
      <c r="BDW65" s="33"/>
      <c r="BDY65" s="88"/>
      <c r="BDZ65" s="87"/>
      <c r="BEA65" s="33"/>
      <c r="BEC65" s="88"/>
      <c r="BED65" s="87"/>
      <c r="BEE65" s="33"/>
      <c r="BEG65" s="88"/>
      <c r="BEH65" s="87"/>
      <c r="BEI65" s="33"/>
      <c r="BEK65" s="88"/>
      <c r="BEL65" s="87"/>
      <c r="BEM65" s="33"/>
      <c r="BEO65" s="88"/>
      <c r="BEP65" s="87"/>
      <c r="BEQ65" s="33"/>
      <c r="BES65" s="88"/>
      <c r="BET65" s="87"/>
      <c r="BEU65" s="33"/>
      <c r="BEW65" s="88"/>
      <c r="BEX65" s="87"/>
      <c r="BEY65" s="33"/>
      <c r="BFA65" s="88"/>
      <c r="BFB65" s="87"/>
      <c r="BFC65" s="33"/>
      <c r="BFE65" s="88"/>
      <c r="BFF65" s="87"/>
      <c r="BFG65" s="33"/>
      <c r="BFI65" s="88"/>
      <c r="BFJ65" s="87"/>
      <c r="BFK65" s="33"/>
      <c r="BFM65" s="88"/>
      <c r="BFN65" s="87"/>
      <c r="BFO65" s="33"/>
      <c r="BFQ65" s="88"/>
      <c r="BFR65" s="87"/>
      <c r="BFS65" s="33"/>
      <c r="BFU65" s="88"/>
      <c r="BFV65" s="87"/>
      <c r="BFW65" s="33"/>
      <c r="BFY65" s="88"/>
      <c r="BFZ65" s="87"/>
      <c r="BGA65" s="33"/>
      <c r="BGC65" s="88"/>
      <c r="BGD65" s="87"/>
      <c r="BGE65" s="33"/>
      <c r="BGG65" s="88"/>
      <c r="BGH65" s="87"/>
      <c r="BGI65" s="33"/>
      <c r="BGK65" s="88"/>
      <c r="BGL65" s="87"/>
      <c r="BGM65" s="33"/>
      <c r="BGO65" s="88"/>
      <c r="BGP65" s="87"/>
      <c r="BGQ65" s="33"/>
      <c r="BGS65" s="88"/>
      <c r="BGT65" s="87"/>
      <c r="BGU65" s="33"/>
      <c r="BGW65" s="88"/>
      <c r="BGX65" s="87"/>
      <c r="BGY65" s="33"/>
      <c r="BHA65" s="88"/>
      <c r="BHB65" s="87"/>
      <c r="BHC65" s="33"/>
      <c r="BHE65" s="88"/>
      <c r="BHF65" s="87"/>
      <c r="BHG65" s="33"/>
      <c r="BHI65" s="88"/>
      <c r="BHJ65" s="87"/>
      <c r="BHK65" s="33"/>
      <c r="BHM65" s="88"/>
      <c r="BHN65" s="87"/>
      <c r="BHO65" s="33"/>
      <c r="BHQ65" s="88"/>
      <c r="BHR65" s="87"/>
      <c r="BHS65" s="33"/>
      <c r="BHU65" s="88"/>
      <c r="BHV65" s="87"/>
      <c r="BHW65" s="33"/>
      <c r="BHY65" s="88"/>
      <c r="BHZ65" s="87"/>
      <c r="BIA65" s="33"/>
      <c r="BIC65" s="88"/>
      <c r="BID65" s="87"/>
      <c r="BIE65" s="33"/>
      <c r="BIG65" s="88"/>
      <c r="BIH65" s="87"/>
      <c r="BII65" s="33"/>
      <c r="BIK65" s="88"/>
      <c r="BIL65" s="87"/>
      <c r="BIM65" s="33"/>
      <c r="BIO65" s="88"/>
      <c r="BIP65" s="87"/>
      <c r="BIQ65" s="33"/>
      <c r="BIS65" s="88"/>
      <c r="BIT65" s="87"/>
      <c r="BIU65" s="33"/>
      <c r="BIW65" s="88"/>
      <c r="BIX65" s="87"/>
      <c r="BIY65" s="33"/>
      <c r="BJA65" s="88"/>
      <c r="BJB65" s="87"/>
      <c r="BJC65" s="33"/>
      <c r="BJE65" s="88"/>
      <c r="BJF65" s="87"/>
      <c r="BJG65" s="33"/>
      <c r="BJI65" s="88"/>
      <c r="BJJ65" s="87"/>
      <c r="BJK65" s="33"/>
      <c r="BJM65" s="88"/>
      <c r="BJN65" s="87"/>
      <c r="BJO65" s="33"/>
      <c r="BJQ65" s="88"/>
      <c r="BJR65" s="87"/>
      <c r="BJS65" s="33"/>
      <c r="BJU65" s="88"/>
      <c r="BJV65" s="87"/>
      <c r="BJW65" s="33"/>
      <c r="BJY65" s="88"/>
      <c r="BJZ65" s="87"/>
      <c r="BKA65" s="33"/>
      <c r="BKC65" s="88"/>
      <c r="BKD65" s="87"/>
      <c r="BKE65" s="33"/>
      <c r="BKG65" s="88"/>
      <c r="BKH65" s="87"/>
      <c r="BKI65" s="33"/>
      <c r="BKK65" s="88"/>
      <c r="BKL65" s="87"/>
      <c r="BKM65" s="33"/>
      <c r="BKO65" s="88"/>
      <c r="BKP65" s="87"/>
      <c r="BKQ65" s="33"/>
      <c r="BKS65" s="88"/>
      <c r="BKT65" s="87"/>
      <c r="BKU65" s="33"/>
      <c r="BKW65" s="88"/>
      <c r="BKX65" s="87"/>
      <c r="BKY65" s="33"/>
      <c r="BLA65" s="88"/>
      <c r="BLB65" s="87"/>
      <c r="BLC65" s="33"/>
      <c r="BLE65" s="88"/>
      <c r="BLF65" s="87"/>
      <c r="BLG65" s="33"/>
      <c r="BLI65" s="88"/>
      <c r="BLJ65" s="87"/>
      <c r="BLK65" s="33"/>
      <c r="BLM65" s="88"/>
      <c r="BLN65" s="87"/>
      <c r="BLO65" s="33"/>
      <c r="BLQ65" s="88"/>
      <c r="BLR65" s="87"/>
      <c r="BLS65" s="33"/>
      <c r="BLU65" s="88"/>
      <c r="BLV65" s="87"/>
      <c r="BLW65" s="33"/>
      <c r="BLY65" s="88"/>
      <c r="BLZ65" s="87"/>
      <c r="BMA65" s="33"/>
      <c r="BMC65" s="88"/>
      <c r="BMD65" s="87"/>
      <c r="BME65" s="33"/>
      <c r="BMG65" s="88"/>
      <c r="BMH65" s="87"/>
      <c r="BMI65" s="33"/>
      <c r="BMK65" s="88"/>
      <c r="BML65" s="87"/>
      <c r="BMM65" s="33"/>
      <c r="BMO65" s="88"/>
      <c r="BMP65" s="87"/>
      <c r="BMQ65" s="33"/>
      <c r="BMS65" s="88"/>
      <c r="BMT65" s="87"/>
      <c r="BMU65" s="33"/>
      <c r="BMW65" s="88"/>
      <c r="BMX65" s="87"/>
      <c r="BMY65" s="33"/>
      <c r="BNA65" s="88"/>
      <c r="BNB65" s="87"/>
      <c r="BNC65" s="33"/>
      <c r="BNE65" s="88"/>
      <c r="BNF65" s="87"/>
      <c r="BNG65" s="33"/>
      <c r="BNI65" s="88"/>
      <c r="BNJ65" s="87"/>
      <c r="BNK65" s="33"/>
      <c r="BNM65" s="88"/>
      <c r="BNN65" s="87"/>
      <c r="BNO65" s="33"/>
      <c r="BNQ65" s="88"/>
      <c r="BNR65" s="87"/>
      <c r="BNS65" s="33"/>
      <c r="BNU65" s="88"/>
      <c r="BNV65" s="87"/>
      <c r="BNW65" s="33"/>
      <c r="BNY65" s="88"/>
      <c r="BNZ65" s="87"/>
      <c r="BOA65" s="33"/>
      <c r="BOC65" s="88"/>
      <c r="BOD65" s="87"/>
      <c r="BOE65" s="33"/>
      <c r="BOG65" s="88"/>
      <c r="BOH65" s="87"/>
      <c r="BOI65" s="33"/>
      <c r="BOK65" s="88"/>
      <c r="BOL65" s="87"/>
      <c r="BOM65" s="33"/>
      <c r="BOO65" s="88"/>
      <c r="BOP65" s="87"/>
      <c r="BOQ65" s="33"/>
      <c r="BOS65" s="88"/>
      <c r="BOT65" s="87"/>
      <c r="BOU65" s="33"/>
      <c r="BOW65" s="88"/>
      <c r="BOX65" s="87"/>
      <c r="BOY65" s="33"/>
      <c r="BPA65" s="88"/>
      <c r="BPB65" s="87"/>
      <c r="BPC65" s="33"/>
      <c r="BPE65" s="88"/>
      <c r="BPF65" s="87"/>
      <c r="BPG65" s="33"/>
      <c r="BPI65" s="88"/>
      <c r="BPJ65" s="87"/>
      <c r="BPK65" s="33"/>
      <c r="BPM65" s="88"/>
      <c r="BPN65" s="87"/>
      <c r="BPO65" s="33"/>
      <c r="BPQ65" s="88"/>
      <c r="BPR65" s="87"/>
      <c r="BPS65" s="33"/>
      <c r="BPU65" s="88"/>
      <c r="BPV65" s="87"/>
      <c r="BPW65" s="33"/>
      <c r="BPY65" s="88"/>
      <c r="BPZ65" s="87"/>
      <c r="BQA65" s="33"/>
      <c r="BQC65" s="88"/>
      <c r="BQD65" s="87"/>
      <c r="BQE65" s="33"/>
      <c r="BQG65" s="88"/>
      <c r="BQH65" s="87"/>
      <c r="BQI65" s="33"/>
      <c r="BQK65" s="88"/>
      <c r="BQL65" s="87"/>
      <c r="BQM65" s="33"/>
      <c r="BQO65" s="88"/>
      <c r="BQP65" s="87"/>
      <c r="BQQ65" s="33"/>
      <c r="BQS65" s="88"/>
      <c r="BQT65" s="87"/>
      <c r="BQU65" s="33"/>
      <c r="BQW65" s="88"/>
      <c r="BQX65" s="87"/>
      <c r="BQY65" s="33"/>
      <c r="BRA65" s="88"/>
      <c r="BRB65" s="87"/>
      <c r="BRC65" s="33"/>
      <c r="BRE65" s="88"/>
      <c r="BRF65" s="87"/>
      <c r="BRG65" s="33"/>
      <c r="BRI65" s="88"/>
      <c r="BRJ65" s="87"/>
      <c r="BRK65" s="33"/>
      <c r="BRM65" s="88"/>
      <c r="BRN65" s="87"/>
      <c r="BRO65" s="33"/>
      <c r="BRQ65" s="88"/>
      <c r="BRR65" s="87"/>
      <c r="BRS65" s="33"/>
      <c r="BRU65" s="88"/>
      <c r="BRV65" s="87"/>
      <c r="BRW65" s="33"/>
      <c r="BRY65" s="88"/>
      <c r="BRZ65" s="87"/>
      <c r="BSA65" s="33"/>
      <c r="BSC65" s="88"/>
      <c r="BSD65" s="87"/>
      <c r="BSE65" s="33"/>
      <c r="BSG65" s="88"/>
      <c r="BSH65" s="87"/>
      <c r="BSI65" s="33"/>
      <c r="BSK65" s="88"/>
      <c r="BSL65" s="87"/>
      <c r="BSM65" s="33"/>
      <c r="BSO65" s="88"/>
      <c r="BSP65" s="87"/>
      <c r="BSQ65" s="33"/>
      <c r="BSS65" s="88"/>
      <c r="BST65" s="87"/>
      <c r="BSU65" s="33"/>
      <c r="BSW65" s="88"/>
      <c r="BSX65" s="87"/>
      <c r="BSY65" s="33"/>
      <c r="BTA65" s="88"/>
      <c r="BTB65" s="87"/>
      <c r="BTC65" s="33"/>
      <c r="BTE65" s="88"/>
      <c r="BTF65" s="87"/>
      <c r="BTG65" s="33"/>
      <c r="BTI65" s="88"/>
      <c r="BTJ65" s="87"/>
      <c r="BTK65" s="33"/>
      <c r="BTM65" s="88"/>
      <c r="BTN65" s="87"/>
      <c r="BTO65" s="33"/>
      <c r="BTQ65" s="88"/>
      <c r="BTR65" s="87"/>
      <c r="BTS65" s="33"/>
      <c r="BTU65" s="88"/>
      <c r="BTV65" s="87"/>
      <c r="BTW65" s="33"/>
      <c r="BTY65" s="88"/>
      <c r="BTZ65" s="87"/>
      <c r="BUA65" s="33"/>
      <c r="BUC65" s="88"/>
      <c r="BUD65" s="87"/>
      <c r="BUE65" s="33"/>
      <c r="BUG65" s="88"/>
      <c r="BUH65" s="87"/>
      <c r="BUI65" s="33"/>
      <c r="BUK65" s="88"/>
      <c r="BUL65" s="87"/>
      <c r="BUM65" s="33"/>
      <c r="BUO65" s="88"/>
      <c r="BUP65" s="87"/>
      <c r="BUQ65" s="33"/>
      <c r="BUS65" s="88"/>
      <c r="BUT65" s="87"/>
      <c r="BUU65" s="33"/>
      <c r="BUW65" s="88"/>
      <c r="BUX65" s="87"/>
      <c r="BUY65" s="33"/>
      <c r="BVA65" s="88"/>
      <c r="BVB65" s="87"/>
      <c r="BVC65" s="33"/>
      <c r="BVE65" s="88"/>
      <c r="BVF65" s="87"/>
      <c r="BVG65" s="33"/>
      <c r="BVI65" s="88"/>
      <c r="BVJ65" s="87"/>
      <c r="BVK65" s="33"/>
      <c r="BVM65" s="88"/>
      <c r="BVN65" s="87"/>
      <c r="BVO65" s="33"/>
      <c r="BVQ65" s="88"/>
      <c r="BVR65" s="87"/>
      <c r="BVS65" s="33"/>
      <c r="BVU65" s="88"/>
      <c r="BVV65" s="87"/>
      <c r="BVW65" s="33"/>
      <c r="BVY65" s="88"/>
      <c r="BVZ65" s="87"/>
      <c r="BWA65" s="33"/>
      <c r="BWC65" s="88"/>
      <c r="BWD65" s="87"/>
      <c r="BWE65" s="33"/>
      <c r="BWG65" s="88"/>
      <c r="BWH65" s="87"/>
      <c r="BWI65" s="33"/>
      <c r="BWK65" s="88"/>
      <c r="BWL65" s="87"/>
      <c r="BWM65" s="33"/>
      <c r="BWO65" s="88"/>
      <c r="BWP65" s="87"/>
      <c r="BWQ65" s="33"/>
      <c r="BWS65" s="88"/>
      <c r="BWT65" s="87"/>
      <c r="BWU65" s="33"/>
      <c r="BWW65" s="88"/>
      <c r="BWX65" s="87"/>
      <c r="BWY65" s="33"/>
      <c r="BXA65" s="88"/>
      <c r="BXB65" s="87"/>
      <c r="BXC65" s="33"/>
      <c r="BXE65" s="88"/>
      <c r="BXF65" s="87"/>
      <c r="BXG65" s="33"/>
      <c r="BXI65" s="88"/>
      <c r="BXJ65" s="87"/>
      <c r="BXK65" s="33"/>
      <c r="BXM65" s="88"/>
      <c r="BXN65" s="87"/>
      <c r="BXO65" s="33"/>
      <c r="BXQ65" s="88"/>
      <c r="BXR65" s="87"/>
      <c r="BXS65" s="33"/>
      <c r="BXU65" s="88"/>
      <c r="BXV65" s="87"/>
      <c r="BXW65" s="33"/>
      <c r="BXY65" s="88"/>
      <c r="BXZ65" s="87"/>
      <c r="BYA65" s="33"/>
      <c r="BYC65" s="88"/>
      <c r="BYD65" s="87"/>
      <c r="BYE65" s="33"/>
      <c r="BYG65" s="88"/>
      <c r="BYH65" s="87"/>
      <c r="BYI65" s="33"/>
      <c r="BYK65" s="88"/>
      <c r="BYL65" s="87"/>
      <c r="BYM65" s="33"/>
      <c r="BYO65" s="88"/>
      <c r="BYP65" s="87"/>
      <c r="BYQ65" s="33"/>
      <c r="BYS65" s="88"/>
      <c r="BYT65" s="87"/>
      <c r="BYU65" s="33"/>
      <c r="BYW65" s="88"/>
      <c r="BYX65" s="87"/>
      <c r="BYY65" s="33"/>
      <c r="BZA65" s="88"/>
      <c r="BZB65" s="87"/>
      <c r="BZC65" s="33"/>
      <c r="BZE65" s="88"/>
      <c r="BZF65" s="87"/>
      <c r="BZG65" s="33"/>
      <c r="BZI65" s="88"/>
      <c r="BZJ65" s="87"/>
      <c r="BZK65" s="33"/>
      <c r="BZM65" s="88"/>
      <c r="BZN65" s="87"/>
      <c r="BZO65" s="33"/>
      <c r="BZQ65" s="88"/>
      <c r="BZR65" s="87"/>
      <c r="BZS65" s="33"/>
      <c r="BZU65" s="88"/>
      <c r="BZV65" s="87"/>
      <c r="BZW65" s="33"/>
      <c r="BZY65" s="88"/>
      <c r="BZZ65" s="87"/>
      <c r="CAA65" s="33"/>
      <c r="CAC65" s="88"/>
      <c r="CAD65" s="87"/>
      <c r="CAE65" s="33"/>
      <c r="CAG65" s="88"/>
      <c r="CAH65" s="87"/>
      <c r="CAI65" s="33"/>
      <c r="CAK65" s="88"/>
      <c r="CAL65" s="87"/>
      <c r="CAM65" s="33"/>
      <c r="CAO65" s="88"/>
      <c r="CAP65" s="87"/>
      <c r="CAQ65" s="33"/>
      <c r="CAS65" s="88"/>
      <c r="CAT65" s="87"/>
      <c r="CAU65" s="33"/>
      <c r="CAW65" s="88"/>
      <c r="CAX65" s="87"/>
      <c r="CAY65" s="33"/>
      <c r="CBA65" s="88"/>
      <c r="CBB65" s="87"/>
      <c r="CBC65" s="33"/>
      <c r="CBE65" s="88"/>
      <c r="CBF65" s="87"/>
      <c r="CBG65" s="33"/>
      <c r="CBI65" s="88"/>
      <c r="CBJ65" s="87"/>
      <c r="CBK65" s="33"/>
      <c r="CBM65" s="88"/>
      <c r="CBN65" s="87"/>
      <c r="CBO65" s="33"/>
      <c r="CBQ65" s="88"/>
      <c r="CBR65" s="87"/>
      <c r="CBS65" s="33"/>
      <c r="CBU65" s="88"/>
      <c r="CBV65" s="87"/>
      <c r="CBW65" s="33"/>
      <c r="CBY65" s="88"/>
      <c r="CBZ65" s="87"/>
      <c r="CCA65" s="33"/>
      <c r="CCC65" s="88"/>
      <c r="CCD65" s="87"/>
      <c r="CCE65" s="33"/>
      <c r="CCG65" s="88"/>
      <c r="CCH65" s="87"/>
      <c r="CCI65" s="33"/>
      <c r="CCK65" s="88"/>
      <c r="CCL65" s="87"/>
      <c r="CCM65" s="33"/>
      <c r="CCO65" s="88"/>
      <c r="CCP65" s="87"/>
      <c r="CCQ65" s="33"/>
      <c r="CCS65" s="88"/>
      <c r="CCT65" s="87"/>
      <c r="CCU65" s="33"/>
      <c r="CCW65" s="88"/>
      <c r="CCX65" s="87"/>
      <c r="CCY65" s="33"/>
      <c r="CDA65" s="88"/>
      <c r="CDB65" s="87"/>
      <c r="CDC65" s="33"/>
      <c r="CDE65" s="88"/>
      <c r="CDF65" s="87"/>
      <c r="CDG65" s="33"/>
      <c r="CDI65" s="88"/>
      <c r="CDJ65" s="87"/>
      <c r="CDK65" s="33"/>
      <c r="CDM65" s="88"/>
      <c r="CDN65" s="87"/>
      <c r="CDO65" s="33"/>
      <c r="CDQ65" s="88"/>
      <c r="CDR65" s="87"/>
      <c r="CDS65" s="33"/>
      <c r="CDU65" s="88"/>
      <c r="CDV65" s="87"/>
      <c r="CDW65" s="33"/>
      <c r="CDY65" s="88"/>
      <c r="CDZ65" s="87"/>
      <c r="CEA65" s="33"/>
      <c r="CEC65" s="88"/>
      <c r="CED65" s="87"/>
      <c r="CEE65" s="33"/>
      <c r="CEG65" s="88"/>
      <c r="CEH65" s="87"/>
      <c r="CEI65" s="33"/>
      <c r="CEK65" s="88"/>
      <c r="CEL65" s="87"/>
      <c r="CEM65" s="33"/>
      <c r="CEO65" s="88"/>
      <c r="CEP65" s="87"/>
      <c r="CEQ65" s="33"/>
      <c r="CES65" s="88"/>
      <c r="CET65" s="87"/>
      <c r="CEU65" s="33"/>
      <c r="CEW65" s="88"/>
      <c r="CEX65" s="87"/>
      <c r="CEY65" s="33"/>
      <c r="CFA65" s="88"/>
      <c r="CFB65" s="87"/>
      <c r="CFC65" s="33"/>
      <c r="CFE65" s="88"/>
      <c r="CFF65" s="87"/>
      <c r="CFG65" s="33"/>
      <c r="CFI65" s="88"/>
      <c r="CFJ65" s="87"/>
      <c r="CFK65" s="33"/>
      <c r="CFM65" s="88"/>
      <c r="CFN65" s="87"/>
      <c r="CFO65" s="33"/>
      <c r="CFQ65" s="88"/>
      <c r="CFR65" s="87"/>
      <c r="CFS65" s="33"/>
      <c r="CFU65" s="88"/>
      <c r="CFV65" s="87"/>
      <c r="CFW65" s="33"/>
      <c r="CFY65" s="88"/>
      <c r="CFZ65" s="87"/>
      <c r="CGA65" s="33"/>
      <c r="CGC65" s="88"/>
      <c r="CGD65" s="87"/>
      <c r="CGE65" s="33"/>
      <c r="CGG65" s="88"/>
      <c r="CGH65" s="87"/>
      <c r="CGI65" s="33"/>
      <c r="CGK65" s="88"/>
      <c r="CGL65" s="87"/>
      <c r="CGM65" s="33"/>
      <c r="CGO65" s="88"/>
      <c r="CGP65" s="87"/>
      <c r="CGQ65" s="33"/>
      <c r="CGS65" s="88"/>
      <c r="CGT65" s="87"/>
      <c r="CGU65" s="33"/>
      <c r="CGW65" s="88"/>
      <c r="CGX65" s="87"/>
      <c r="CGY65" s="33"/>
      <c r="CHA65" s="88"/>
      <c r="CHB65" s="87"/>
      <c r="CHC65" s="33"/>
      <c r="CHE65" s="88"/>
      <c r="CHF65" s="87"/>
      <c r="CHG65" s="33"/>
      <c r="CHI65" s="88"/>
      <c r="CHJ65" s="87"/>
      <c r="CHK65" s="33"/>
      <c r="CHM65" s="88"/>
      <c r="CHN65" s="87"/>
      <c r="CHO65" s="33"/>
      <c r="CHQ65" s="88"/>
      <c r="CHR65" s="87"/>
      <c r="CHS65" s="33"/>
      <c r="CHU65" s="88"/>
      <c r="CHV65" s="87"/>
      <c r="CHW65" s="33"/>
      <c r="CHY65" s="88"/>
      <c r="CHZ65" s="87"/>
      <c r="CIA65" s="33"/>
      <c r="CIC65" s="88"/>
      <c r="CID65" s="87"/>
      <c r="CIE65" s="33"/>
      <c r="CIG65" s="88"/>
      <c r="CIH65" s="87"/>
      <c r="CII65" s="33"/>
      <c r="CIK65" s="88"/>
      <c r="CIL65" s="87"/>
      <c r="CIM65" s="33"/>
      <c r="CIO65" s="88"/>
      <c r="CIP65" s="87"/>
      <c r="CIQ65" s="33"/>
      <c r="CIS65" s="88"/>
      <c r="CIT65" s="87"/>
      <c r="CIU65" s="33"/>
      <c r="CIW65" s="88"/>
      <c r="CIX65" s="87"/>
      <c r="CIY65" s="33"/>
      <c r="CJA65" s="88"/>
      <c r="CJB65" s="87"/>
      <c r="CJC65" s="33"/>
      <c r="CJE65" s="88"/>
      <c r="CJF65" s="87"/>
      <c r="CJG65" s="33"/>
      <c r="CJI65" s="88"/>
      <c r="CJJ65" s="87"/>
      <c r="CJK65" s="33"/>
      <c r="CJM65" s="88"/>
      <c r="CJN65" s="87"/>
      <c r="CJO65" s="33"/>
      <c r="CJQ65" s="88"/>
      <c r="CJR65" s="87"/>
      <c r="CJS65" s="33"/>
      <c r="CJU65" s="88"/>
      <c r="CJV65" s="87"/>
      <c r="CJW65" s="33"/>
      <c r="CJY65" s="88"/>
      <c r="CJZ65" s="87"/>
      <c r="CKA65" s="33"/>
      <c r="CKC65" s="88"/>
      <c r="CKD65" s="87"/>
      <c r="CKE65" s="33"/>
      <c r="CKG65" s="88"/>
      <c r="CKH65" s="87"/>
      <c r="CKI65" s="33"/>
      <c r="CKK65" s="88"/>
      <c r="CKL65" s="87"/>
      <c r="CKM65" s="33"/>
      <c r="CKO65" s="88"/>
      <c r="CKP65" s="87"/>
      <c r="CKQ65" s="33"/>
      <c r="CKS65" s="88"/>
      <c r="CKT65" s="87"/>
      <c r="CKU65" s="33"/>
      <c r="CKW65" s="88"/>
      <c r="CKX65" s="87"/>
      <c r="CKY65" s="33"/>
      <c r="CLA65" s="88"/>
      <c r="CLB65" s="87"/>
      <c r="CLC65" s="33"/>
      <c r="CLE65" s="88"/>
      <c r="CLF65" s="87"/>
      <c r="CLG65" s="33"/>
      <c r="CLI65" s="88"/>
      <c r="CLJ65" s="87"/>
      <c r="CLK65" s="33"/>
      <c r="CLM65" s="88"/>
      <c r="CLN65" s="87"/>
      <c r="CLO65" s="33"/>
      <c r="CLQ65" s="88"/>
      <c r="CLR65" s="87"/>
      <c r="CLS65" s="33"/>
      <c r="CLU65" s="88"/>
      <c r="CLV65" s="87"/>
      <c r="CLW65" s="33"/>
      <c r="CLY65" s="88"/>
      <c r="CLZ65" s="87"/>
      <c r="CMA65" s="33"/>
      <c r="CMC65" s="88"/>
      <c r="CMD65" s="87"/>
      <c r="CME65" s="33"/>
      <c r="CMG65" s="88"/>
      <c r="CMH65" s="87"/>
      <c r="CMI65" s="33"/>
      <c r="CMK65" s="88"/>
      <c r="CML65" s="87"/>
      <c r="CMM65" s="33"/>
      <c r="CMO65" s="88"/>
      <c r="CMP65" s="87"/>
      <c r="CMQ65" s="33"/>
      <c r="CMS65" s="88"/>
      <c r="CMT65" s="87"/>
      <c r="CMU65" s="33"/>
      <c r="CMW65" s="88"/>
      <c r="CMX65" s="87"/>
      <c r="CMY65" s="33"/>
      <c r="CNA65" s="88"/>
      <c r="CNB65" s="87"/>
      <c r="CNC65" s="33"/>
      <c r="CNE65" s="88"/>
      <c r="CNF65" s="87"/>
      <c r="CNG65" s="33"/>
      <c r="CNI65" s="88"/>
      <c r="CNJ65" s="87"/>
      <c r="CNK65" s="33"/>
      <c r="CNM65" s="88"/>
      <c r="CNN65" s="87"/>
      <c r="CNO65" s="33"/>
      <c r="CNQ65" s="88"/>
      <c r="CNR65" s="87"/>
      <c r="CNS65" s="33"/>
      <c r="CNU65" s="88"/>
      <c r="CNV65" s="87"/>
      <c r="CNW65" s="33"/>
      <c r="CNY65" s="88"/>
      <c r="CNZ65" s="87"/>
      <c r="COA65" s="33"/>
      <c r="COC65" s="88"/>
      <c r="COD65" s="87"/>
      <c r="COE65" s="33"/>
      <c r="COG65" s="88"/>
      <c r="COH65" s="87"/>
      <c r="COI65" s="33"/>
      <c r="COK65" s="88"/>
      <c r="COL65" s="87"/>
      <c r="COM65" s="33"/>
      <c r="COO65" s="88"/>
      <c r="COP65" s="87"/>
      <c r="COQ65" s="33"/>
      <c r="COS65" s="88"/>
      <c r="COT65" s="87"/>
      <c r="COU65" s="33"/>
      <c r="COW65" s="88"/>
      <c r="COX65" s="87"/>
      <c r="COY65" s="33"/>
      <c r="CPA65" s="88"/>
      <c r="CPB65" s="87"/>
      <c r="CPC65" s="33"/>
      <c r="CPE65" s="88"/>
      <c r="CPF65" s="87"/>
      <c r="CPG65" s="33"/>
      <c r="CPI65" s="88"/>
      <c r="CPJ65" s="87"/>
      <c r="CPK65" s="33"/>
      <c r="CPM65" s="88"/>
      <c r="CPN65" s="87"/>
      <c r="CPO65" s="33"/>
      <c r="CPQ65" s="88"/>
      <c r="CPR65" s="87"/>
      <c r="CPS65" s="33"/>
      <c r="CPU65" s="88"/>
      <c r="CPV65" s="87"/>
      <c r="CPW65" s="33"/>
      <c r="CPY65" s="88"/>
      <c r="CPZ65" s="87"/>
      <c r="CQA65" s="33"/>
      <c r="CQC65" s="88"/>
      <c r="CQD65" s="87"/>
      <c r="CQE65" s="33"/>
      <c r="CQG65" s="88"/>
      <c r="CQH65" s="87"/>
      <c r="CQI65" s="33"/>
      <c r="CQK65" s="88"/>
      <c r="CQL65" s="87"/>
      <c r="CQM65" s="33"/>
      <c r="CQO65" s="88"/>
      <c r="CQP65" s="87"/>
      <c r="CQQ65" s="33"/>
      <c r="CQS65" s="88"/>
      <c r="CQT65" s="87"/>
      <c r="CQU65" s="33"/>
      <c r="CQW65" s="88"/>
      <c r="CQX65" s="87"/>
      <c r="CQY65" s="33"/>
      <c r="CRA65" s="88"/>
      <c r="CRB65" s="87"/>
      <c r="CRC65" s="33"/>
      <c r="CRE65" s="88"/>
      <c r="CRF65" s="87"/>
      <c r="CRG65" s="33"/>
      <c r="CRI65" s="88"/>
      <c r="CRJ65" s="87"/>
      <c r="CRK65" s="33"/>
      <c r="CRM65" s="88"/>
      <c r="CRN65" s="87"/>
      <c r="CRO65" s="33"/>
      <c r="CRQ65" s="88"/>
      <c r="CRR65" s="87"/>
      <c r="CRS65" s="33"/>
      <c r="CRU65" s="88"/>
      <c r="CRV65" s="87"/>
      <c r="CRW65" s="33"/>
      <c r="CRY65" s="88"/>
      <c r="CRZ65" s="87"/>
      <c r="CSA65" s="33"/>
      <c r="CSC65" s="88"/>
      <c r="CSD65" s="87"/>
      <c r="CSE65" s="33"/>
      <c r="CSG65" s="88"/>
      <c r="CSH65" s="87"/>
      <c r="CSI65" s="33"/>
      <c r="CSK65" s="88"/>
      <c r="CSL65" s="87"/>
      <c r="CSM65" s="33"/>
      <c r="CSO65" s="88"/>
      <c r="CSP65" s="87"/>
      <c r="CSQ65" s="33"/>
      <c r="CSS65" s="88"/>
      <c r="CST65" s="87"/>
      <c r="CSU65" s="33"/>
      <c r="CSW65" s="88"/>
      <c r="CSX65" s="87"/>
      <c r="CSY65" s="33"/>
      <c r="CTA65" s="88"/>
      <c r="CTB65" s="87"/>
      <c r="CTC65" s="33"/>
      <c r="CTE65" s="88"/>
      <c r="CTF65" s="87"/>
      <c r="CTG65" s="33"/>
      <c r="CTI65" s="88"/>
      <c r="CTJ65" s="87"/>
      <c r="CTK65" s="33"/>
      <c r="CTM65" s="88"/>
      <c r="CTN65" s="87"/>
      <c r="CTO65" s="33"/>
      <c r="CTQ65" s="88"/>
      <c r="CTR65" s="87"/>
      <c r="CTS65" s="33"/>
      <c r="CTU65" s="88"/>
      <c r="CTV65" s="87"/>
      <c r="CTW65" s="33"/>
      <c r="CTY65" s="88"/>
      <c r="CTZ65" s="87"/>
      <c r="CUA65" s="33"/>
      <c r="CUC65" s="88"/>
      <c r="CUD65" s="87"/>
      <c r="CUE65" s="33"/>
      <c r="CUG65" s="88"/>
      <c r="CUH65" s="87"/>
      <c r="CUI65" s="33"/>
      <c r="CUK65" s="88"/>
      <c r="CUL65" s="87"/>
      <c r="CUM65" s="33"/>
      <c r="CUO65" s="88"/>
      <c r="CUP65" s="87"/>
      <c r="CUQ65" s="33"/>
      <c r="CUS65" s="88"/>
      <c r="CUT65" s="87"/>
      <c r="CUU65" s="33"/>
      <c r="CUW65" s="88"/>
      <c r="CUX65" s="87"/>
      <c r="CUY65" s="33"/>
      <c r="CVA65" s="88"/>
      <c r="CVB65" s="87"/>
      <c r="CVC65" s="33"/>
      <c r="CVE65" s="88"/>
      <c r="CVF65" s="87"/>
      <c r="CVG65" s="33"/>
      <c r="CVI65" s="88"/>
      <c r="CVJ65" s="87"/>
      <c r="CVK65" s="33"/>
      <c r="CVM65" s="88"/>
      <c r="CVN65" s="87"/>
      <c r="CVO65" s="33"/>
      <c r="CVQ65" s="88"/>
      <c r="CVR65" s="87"/>
      <c r="CVS65" s="33"/>
      <c r="CVU65" s="88"/>
      <c r="CVV65" s="87"/>
      <c r="CVW65" s="33"/>
      <c r="CVY65" s="88"/>
      <c r="CVZ65" s="87"/>
      <c r="CWA65" s="33"/>
      <c r="CWC65" s="88"/>
      <c r="CWD65" s="87"/>
      <c r="CWE65" s="33"/>
      <c r="CWG65" s="88"/>
      <c r="CWH65" s="87"/>
      <c r="CWI65" s="33"/>
      <c r="CWK65" s="88"/>
      <c r="CWL65" s="87"/>
      <c r="CWM65" s="33"/>
      <c r="CWO65" s="88"/>
      <c r="CWP65" s="87"/>
      <c r="CWQ65" s="33"/>
      <c r="CWS65" s="88"/>
      <c r="CWT65" s="87"/>
      <c r="CWU65" s="33"/>
      <c r="CWW65" s="88"/>
      <c r="CWX65" s="87"/>
      <c r="CWY65" s="33"/>
      <c r="CXA65" s="88"/>
      <c r="CXB65" s="87"/>
      <c r="CXC65" s="33"/>
      <c r="CXE65" s="88"/>
      <c r="CXF65" s="87"/>
      <c r="CXG65" s="33"/>
      <c r="CXI65" s="88"/>
      <c r="CXJ65" s="87"/>
      <c r="CXK65" s="33"/>
      <c r="CXM65" s="88"/>
      <c r="CXN65" s="87"/>
      <c r="CXO65" s="33"/>
      <c r="CXQ65" s="88"/>
      <c r="CXR65" s="87"/>
      <c r="CXS65" s="33"/>
      <c r="CXU65" s="88"/>
      <c r="CXV65" s="87"/>
      <c r="CXW65" s="33"/>
      <c r="CXY65" s="88"/>
      <c r="CXZ65" s="87"/>
      <c r="CYA65" s="33"/>
      <c r="CYC65" s="88"/>
      <c r="CYD65" s="87"/>
      <c r="CYE65" s="33"/>
      <c r="CYG65" s="88"/>
      <c r="CYH65" s="87"/>
      <c r="CYI65" s="33"/>
      <c r="CYK65" s="88"/>
      <c r="CYL65" s="87"/>
      <c r="CYM65" s="33"/>
      <c r="CYO65" s="88"/>
      <c r="CYP65" s="87"/>
      <c r="CYQ65" s="33"/>
      <c r="CYS65" s="88"/>
      <c r="CYT65" s="87"/>
      <c r="CYU65" s="33"/>
      <c r="CYW65" s="88"/>
      <c r="CYX65" s="87"/>
      <c r="CYY65" s="33"/>
      <c r="CZA65" s="88"/>
      <c r="CZB65" s="87"/>
      <c r="CZC65" s="33"/>
      <c r="CZE65" s="88"/>
      <c r="CZF65" s="87"/>
      <c r="CZG65" s="33"/>
      <c r="CZI65" s="88"/>
      <c r="CZJ65" s="87"/>
      <c r="CZK65" s="33"/>
      <c r="CZM65" s="88"/>
      <c r="CZN65" s="87"/>
      <c r="CZO65" s="33"/>
      <c r="CZQ65" s="88"/>
      <c r="CZR65" s="87"/>
      <c r="CZS65" s="33"/>
      <c r="CZU65" s="88"/>
      <c r="CZV65" s="87"/>
      <c r="CZW65" s="33"/>
      <c r="CZY65" s="88"/>
      <c r="CZZ65" s="87"/>
      <c r="DAA65" s="33"/>
      <c r="DAC65" s="88"/>
      <c r="DAD65" s="87"/>
      <c r="DAE65" s="33"/>
      <c r="DAG65" s="88"/>
      <c r="DAH65" s="87"/>
      <c r="DAI65" s="33"/>
      <c r="DAK65" s="88"/>
      <c r="DAL65" s="87"/>
      <c r="DAM65" s="33"/>
      <c r="DAO65" s="88"/>
      <c r="DAP65" s="87"/>
      <c r="DAQ65" s="33"/>
      <c r="DAS65" s="88"/>
      <c r="DAT65" s="87"/>
      <c r="DAU65" s="33"/>
      <c r="DAW65" s="88"/>
      <c r="DAX65" s="87"/>
      <c r="DAY65" s="33"/>
      <c r="DBA65" s="88"/>
      <c r="DBB65" s="87"/>
      <c r="DBC65" s="33"/>
      <c r="DBE65" s="88"/>
      <c r="DBF65" s="87"/>
      <c r="DBG65" s="33"/>
      <c r="DBI65" s="88"/>
      <c r="DBJ65" s="87"/>
      <c r="DBK65" s="33"/>
      <c r="DBM65" s="88"/>
      <c r="DBN65" s="87"/>
      <c r="DBO65" s="33"/>
      <c r="DBQ65" s="88"/>
      <c r="DBR65" s="87"/>
      <c r="DBS65" s="33"/>
      <c r="DBU65" s="88"/>
      <c r="DBV65" s="87"/>
      <c r="DBW65" s="33"/>
      <c r="DBY65" s="88"/>
      <c r="DBZ65" s="87"/>
      <c r="DCA65" s="33"/>
      <c r="DCC65" s="88"/>
      <c r="DCD65" s="87"/>
      <c r="DCE65" s="33"/>
      <c r="DCG65" s="88"/>
      <c r="DCH65" s="87"/>
      <c r="DCI65" s="33"/>
      <c r="DCK65" s="88"/>
      <c r="DCL65" s="87"/>
      <c r="DCM65" s="33"/>
      <c r="DCO65" s="88"/>
      <c r="DCP65" s="87"/>
      <c r="DCQ65" s="33"/>
      <c r="DCS65" s="88"/>
      <c r="DCT65" s="87"/>
      <c r="DCU65" s="33"/>
      <c r="DCW65" s="88"/>
      <c r="DCX65" s="87"/>
      <c r="DCY65" s="33"/>
      <c r="DDA65" s="88"/>
      <c r="DDB65" s="87"/>
      <c r="DDC65" s="33"/>
      <c r="DDE65" s="88"/>
      <c r="DDF65" s="87"/>
      <c r="DDG65" s="33"/>
      <c r="DDI65" s="88"/>
      <c r="DDJ65" s="87"/>
      <c r="DDK65" s="33"/>
      <c r="DDM65" s="88"/>
      <c r="DDN65" s="87"/>
      <c r="DDO65" s="33"/>
      <c r="DDQ65" s="88"/>
      <c r="DDR65" s="87"/>
      <c r="DDS65" s="33"/>
      <c r="DDU65" s="88"/>
      <c r="DDV65" s="87"/>
      <c r="DDW65" s="33"/>
      <c r="DDY65" s="88"/>
      <c r="DDZ65" s="87"/>
      <c r="DEA65" s="33"/>
      <c r="DEC65" s="88"/>
      <c r="DED65" s="87"/>
      <c r="DEE65" s="33"/>
      <c r="DEG65" s="88"/>
      <c r="DEH65" s="87"/>
      <c r="DEI65" s="33"/>
      <c r="DEK65" s="88"/>
      <c r="DEL65" s="87"/>
      <c r="DEM65" s="33"/>
      <c r="DEO65" s="88"/>
      <c r="DEP65" s="87"/>
      <c r="DEQ65" s="33"/>
      <c r="DES65" s="88"/>
      <c r="DET65" s="87"/>
      <c r="DEU65" s="33"/>
      <c r="DEW65" s="88"/>
      <c r="DEX65" s="87"/>
      <c r="DEY65" s="33"/>
      <c r="DFA65" s="88"/>
      <c r="DFB65" s="87"/>
      <c r="DFC65" s="33"/>
      <c r="DFE65" s="88"/>
      <c r="DFF65" s="87"/>
      <c r="DFG65" s="33"/>
      <c r="DFI65" s="88"/>
      <c r="DFJ65" s="87"/>
      <c r="DFK65" s="33"/>
      <c r="DFM65" s="88"/>
      <c r="DFN65" s="87"/>
      <c r="DFO65" s="33"/>
      <c r="DFQ65" s="88"/>
      <c r="DFR65" s="87"/>
      <c r="DFS65" s="33"/>
      <c r="DFU65" s="88"/>
      <c r="DFV65" s="87"/>
      <c r="DFW65" s="33"/>
      <c r="DFY65" s="88"/>
      <c r="DFZ65" s="87"/>
      <c r="DGA65" s="33"/>
      <c r="DGC65" s="88"/>
      <c r="DGD65" s="87"/>
      <c r="DGE65" s="33"/>
      <c r="DGG65" s="88"/>
      <c r="DGH65" s="87"/>
      <c r="DGI65" s="33"/>
      <c r="DGK65" s="88"/>
      <c r="DGL65" s="87"/>
      <c r="DGM65" s="33"/>
      <c r="DGO65" s="88"/>
      <c r="DGP65" s="87"/>
      <c r="DGQ65" s="33"/>
      <c r="DGS65" s="88"/>
      <c r="DGT65" s="87"/>
      <c r="DGU65" s="33"/>
      <c r="DGW65" s="88"/>
      <c r="DGX65" s="87"/>
      <c r="DGY65" s="33"/>
      <c r="DHA65" s="88"/>
      <c r="DHB65" s="87"/>
      <c r="DHC65" s="33"/>
      <c r="DHE65" s="88"/>
      <c r="DHF65" s="87"/>
      <c r="DHG65" s="33"/>
      <c r="DHI65" s="88"/>
      <c r="DHJ65" s="87"/>
      <c r="DHK65" s="33"/>
      <c r="DHM65" s="88"/>
      <c r="DHN65" s="87"/>
      <c r="DHO65" s="33"/>
      <c r="DHQ65" s="88"/>
      <c r="DHR65" s="87"/>
      <c r="DHS65" s="33"/>
      <c r="DHU65" s="88"/>
      <c r="DHV65" s="87"/>
      <c r="DHW65" s="33"/>
      <c r="DHY65" s="88"/>
      <c r="DHZ65" s="87"/>
      <c r="DIA65" s="33"/>
      <c r="DIC65" s="88"/>
      <c r="DID65" s="87"/>
      <c r="DIE65" s="33"/>
      <c r="DIG65" s="88"/>
      <c r="DIH65" s="87"/>
      <c r="DII65" s="33"/>
      <c r="DIK65" s="88"/>
      <c r="DIL65" s="87"/>
      <c r="DIM65" s="33"/>
      <c r="DIO65" s="88"/>
      <c r="DIP65" s="87"/>
      <c r="DIQ65" s="33"/>
      <c r="DIS65" s="88"/>
      <c r="DIT65" s="87"/>
      <c r="DIU65" s="33"/>
      <c r="DIW65" s="88"/>
      <c r="DIX65" s="87"/>
      <c r="DIY65" s="33"/>
      <c r="DJA65" s="88"/>
      <c r="DJB65" s="87"/>
      <c r="DJC65" s="33"/>
      <c r="DJE65" s="88"/>
      <c r="DJF65" s="87"/>
      <c r="DJG65" s="33"/>
      <c r="DJI65" s="88"/>
      <c r="DJJ65" s="87"/>
      <c r="DJK65" s="33"/>
      <c r="DJM65" s="88"/>
      <c r="DJN65" s="87"/>
      <c r="DJO65" s="33"/>
      <c r="DJQ65" s="88"/>
      <c r="DJR65" s="87"/>
      <c r="DJS65" s="33"/>
      <c r="DJU65" s="88"/>
      <c r="DJV65" s="87"/>
      <c r="DJW65" s="33"/>
      <c r="DJY65" s="88"/>
      <c r="DJZ65" s="87"/>
      <c r="DKA65" s="33"/>
      <c r="DKC65" s="88"/>
      <c r="DKD65" s="87"/>
      <c r="DKE65" s="33"/>
      <c r="DKG65" s="88"/>
      <c r="DKH65" s="87"/>
      <c r="DKI65" s="33"/>
      <c r="DKK65" s="88"/>
      <c r="DKL65" s="87"/>
      <c r="DKM65" s="33"/>
      <c r="DKO65" s="88"/>
      <c r="DKP65" s="87"/>
      <c r="DKQ65" s="33"/>
      <c r="DKS65" s="88"/>
      <c r="DKT65" s="87"/>
      <c r="DKU65" s="33"/>
      <c r="DKW65" s="88"/>
      <c r="DKX65" s="87"/>
      <c r="DKY65" s="33"/>
      <c r="DLA65" s="88"/>
      <c r="DLB65" s="87"/>
      <c r="DLC65" s="33"/>
      <c r="DLE65" s="88"/>
      <c r="DLF65" s="87"/>
      <c r="DLG65" s="33"/>
      <c r="DLI65" s="88"/>
      <c r="DLJ65" s="87"/>
      <c r="DLK65" s="33"/>
      <c r="DLM65" s="88"/>
      <c r="DLN65" s="87"/>
      <c r="DLO65" s="33"/>
      <c r="DLQ65" s="88"/>
      <c r="DLR65" s="87"/>
      <c r="DLS65" s="33"/>
      <c r="DLU65" s="88"/>
      <c r="DLV65" s="87"/>
      <c r="DLW65" s="33"/>
      <c r="DLY65" s="88"/>
      <c r="DLZ65" s="87"/>
      <c r="DMA65" s="33"/>
      <c r="DMC65" s="88"/>
      <c r="DMD65" s="87"/>
      <c r="DME65" s="33"/>
      <c r="DMG65" s="88"/>
      <c r="DMH65" s="87"/>
      <c r="DMI65" s="33"/>
      <c r="DMK65" s="88"/>
      <c r="DML65" s="87"/>
      <c r="DMM65" s="33"/>
      <c r="DMO65" s="88"/>
      <c r="DMP65" s="87"/>
      <c r="DMQ65" s="33"/>
      <c r="DMS65" s="88"/>
      <c r="DMT65" s="87"/>
      <c r="DMU65" s="33"/>
      <c r="DMW65" s="88"/>
      <c r="DMX65" s="87"/>
      <c r="DMY65" s="33"/>
      <c r="DNA65" s="88"/>
      <c r="DNB65" s="87"/>
      <c r="DNC65" s="33"/>
      <c r="DNE65" s="88"/>
      <c r="DNF65" s="87"/>
      <c r="DNG65" s="33"/>
      <c r="DNI65" s="88"/>
      <c r="DNJ65" s="87"/>
      <c r="DNK65" s="33"/>
      <c r="DNM65" s="88"/>
      <c r="DNN65" s="87"/>
      <c r="DNO65" s="33"/>
      <c r="DNQ65" s="88"/>
      <c r="DNR65" s="87"/>
      <c r="DNS65" s="33"/>
      <c r="DNU65" s="88"/>
      <c r="DNV65" s="87"/>
      <c r="DNW65" s="33"/>
      <c r="DNY65" s="88"/>
      <c r="DNZ65" s="87"/>
      <c r="DOA65" s="33"/>
      <c r="DOC65" s="88"/>
      <c r="DOD65" s="87"/>
      <c r="DOE65" s="33"/>
      <c r="DOG65" s="88"/>
      <c r="DOH65" s="87"/>
      <c r="DOI65" s="33"/>
      <c r="DOK65" s="88"/>
      <c r="DOL65" s="87"/>
      <c r="DOM65" s="33"/>
      <c r="DOO65" s="88"/>
      <c r="DOP65" s="87"/>
      <c r="DOQ65" s="33"/>
      <c r="DOS65" s="88"/>
      <c r="DOT65" s="87"/>
      <c r="DOU65" s="33"/>
      <c r="DOW65" s="88"/>
      <c r="DOX65" s="87"/>
      <c r="DOY65" s="33"/>
      <c r="DPA65" s="88"/>
      <c r="DPB65" s="87"/>
      <c r="DPC65" s="33"/>
      <c r="DPE65" s="88"/>
      <c r="DPF65" s="87"/>
      <c r="DPG65" s="33"/>
      <c r="DPI65" s="88"/>
      <c r="DPJ65" s="87"/>
      <c r="DPK65" s="33"/>
      <c r="DPM65" s="88"/>
      <c r="DPN65" s="87"/>
      <c r="DPO65" s="33"/>
      <c r="DPQ65" s="88"/>
      <c r="DPR65" s="87"/>
      <c r="DPS65" s="33"/>
      <c r="DPU65" s="88"/>
      <c r="DPV65" s="87"/>
      <c r="DPW65" s="33"/>
      <c r="DPY65" s="88"/>
      <c r="DPZ65" s="87"/>
      <c r="DQA65" s="33"/>
      <c r="DQC65" s="88"/>
      <c r="DQD65" s="87"/>
      <c r="DQE65" s="33"/>
      <c r="DQG65" s="88"/>
      <c r="DQH65" s="87"/>
      <c r="DQI65" s="33"/>
      <c r="DQK65" s="88"/>
      <c r="DQL65" s="87"/>
      <c r="DQM65" s="33"/>
      <c r="DQO65" s="88"/>
      <c r="DQP65" s="87"/>
      <c r="DQQ65" s="33"/>
      <c r="DQS65" s="88"/>
      <c r="DQT65" s="87"/>
      <c r="DQU65" s="33"/>
      <c r="DQW65" s="88"/>
      <c r="DQX65" s="87"/>
      <c r="DQY65" s="33"/>
      <c r="DRA65" s="88"/>
      <c r="DRB65" s="87"/>
      <c r="DRC65" s="33"/>
      <c r="DRE65" s="88"/>
      <c r="DRF65" s="87"/>
      <c r="DRG65" s="33"/>
      <c r="DRI65" s="88"/>
      <c r="DRJ65" s="87"/>
      <c r="DRK65" s="33"/>
      <c r="DRM65" s="88"/>
      <c r="DRN65" s="87"/>
      <c r="DRO65" s="33"/>
      <c r="DRQ65" s="88"/>
      <c r="DRR65" s="87"/>
      <c r="DRS65" s="33"/>
      <c r="DRU65" s="88"/>
      <c r="DRV65" s="87"/>
      <c r="DRW65" s="33"/>
      <c r="DRY65" s="88"/>
      <c r="DRZ65" s="87"/>
      <c r="DSA65" s="33"/>
      <c r="DSC65" s="88"/>
      <c r="DSD65" s="87"/>
      <c r="DSE65" s="33"/>
      <c r="DSG65" s="88"/>
      <c r="DSH65" s="87"/>
      <c r="DSI65" s="33"/>
      <c r="DSK65" s="88"/>
      <c r="DSL65" s="87"/>
      <c r="DSM65" s="33"/>
      <c r="DSO65" s="88"/>
      <c r="DSP65" s="87"/>
      <c r="DSQ65" s="33"/>
      <c r="DSS65" s="88"/>
      <c r="DST65" s="87"/>
      <c r="DSU65" s="33"/>
      <c r="DSW65" s="88"/>
      <c r="DSX65" s="87"/>
      <c r="DSY65" s="33"/>
      <c r="DTA65" s="88"/>
      <c r="DTB65" s="87"/>
      <c r="DTC65" s="33"/>
      <c r="DTE65" s="88"/>
      <c r="DTF65" s="87"/>
      <c r="DTG65" s="33"/>
      <c r="DTI65" s="88"/>
      <c r="DTJ65" s="87"/>
      <c r="DTK65" s="33"/>
      <c r="DTM65" s="88"/>
      <c r="DTN65" s="87"/>
      <c r="DTO65" s="33"/>
      <c r="DTQ65" s="88"/>
      <c r="DTR65" s="87"/>
      <c r="DTS65" s="33"/>
      <c r="DTU65" s="88"/>
      <c r="DTV65" s="87"/>
      <c r="DTW65" s="33"/>
      <c r="DTY65" s="88"/>
      <c r="DTZ65" s="87"/>
      <c r="DUA65" s="33"/>
      <c r="DUC65" s="88"/>
      <c r="DUD65" s="87"/>
      <c r="DUE65" s="33"/>
      <c r="DUG65" s="88"/>
      <c r="DUH65" s="87"/>
      <c r="DUI65" s="33"/>
      <c r="DUK65" s="88"/>
      <c r="DUL65" s="87"/>
      <c r="DUM65" s="33"/>
      <c r="DUO65" s="88"/>
      <c r="DUP65" s="87"/>
      <c r="DUQ65" s="33"/>
      <c r="DUS65" s="88"/>
      <c r="DUT65" s="87"/>
      <c r="DUU65" s="33"/>
      <c r="DUW65" s="88"/>
      <c r="DUX65" s="87"/>
      <c r="DUY65" s="33"/>
      <c r="DVA65" s="88"/>
      <c r="DVB65" s="87"/>
      <c r="DVC65" s="33"/>
      <c r="DVE65" s="88"/>
      <c r="DVF65" s="87"/>
      <c r="DVG65" s="33"/>
      <c r="DVI65" s="88"/>
      <c r="DVJ65" s="87"/>
      <c r="DVK65" s="33"/>
      <c r="DVM65" s="88"/>
      <c r="DVN65" s="87"/>
      <c r="DVO65" s="33"/>
      <c r="DVQ65" s="88"/>
      <c r="DVR65" s="87"/>
      <c r="DVS65" s="33"/>
      <c r="DVU65" s="88"/>
      <c r="DVV65" s="87"/>
      <c r="DVW65" s="33"/>
      <c r="DVY65" s="88"/>
      <c r="DVZ65" s="87"/>
      <c r="DWA65" s="33"/>
      <c r="DWC65" s="88"/>
      <c r="DWD65" s="87"/>
      <c r="DWE65" s="33"/>
      <c r="DWG65" s="88"/>
      <c r="DWH65" s="87"/>
      <c r="DWI65" s="33"/>
      <c r="DWK65" s="88"/>
      <c r="DWL65" s="87"/>
      <c r="DWM65" s="33"/>
      <c r="DWO65" s="88"/>
      <c r="DWP65" s="87"/>
      <c r="DWQ65" s="33"/>
      <c r="DWS65" s="88"/>
      <c r="DWT65" s="87"/>
      <c r="DWU65" s="33"/>
      <c r="DWW65" s="88"/>
      <c r="DWX65" s="87"/>
      <c r="DWY65" s="33"/>
      <c r="DXA65" s="88"/>
      <c r="DXB65" s="87"/>
      <c r="DXC65" s="33"/>
      <c r="DXE65" s="88"/>
      <c r="DXF65" s="87"/>
      <c r="DXG65" s="33"/>
      <c r="DXI65" s="88"/>
      <c r="DXJ65" s="87"/>
      <c r="DXK65" s="33"/>
      <c r="DXM65" s="88"/>
      <c r="DXN65" s="87"/>
      <c r="DXO65" s="33"/>
      <c r="DXQ65" s="88"/>
      <c r="DXR65" s="87"/>
      <c r="DXS65" s="33"/>
      <c r="DXU65" s="88"/>
      <c r="DXV65" s="87"/>
      <c r="DXW65" s="33"/>
      <c r="DXY65" s="88"/>
      <c r="DXZ65" s="87"/>
      <c r="DYA65" s="33"/>
      <c r="DYC65" s="88"/>
      <c r="DYD65" s="87"/>
      <c r="DYE65" s="33"/>
      <c r="DYG65" s="88"/>
      <c r="DYH65" s="87"/>
      <c r="DYI65" s="33"/>
      <c r="DYK65" s="88"/>
      <c r="DYL65" s="87"/>
      <c r="DYM65" s="33"/>
      <c r="DYO65" s="88"/>
      <c r="DYP65" s="87"/>
      <c r="DYQ65" s="33"/>
      <c r="DYS65" s="88"/>
      <c r="DYT65" s="87"/>
      <c r="DYU65" s="33"/>
      <c r="DYW65" s="88"/>
      <c r="DYX65" s="87"/>
      <c r="DYY65" s="33"/>
      <c r="DZA65" s="88"/>
      <c r="DZB65" s="87"/>
      <c r="DZC65" s="33"/>
      <c r="DZE65" s="88"/>
      <c r="DZF65" s="87"/>
      <c r="DZG65" s="33"/>
      <c r="DZI65" s="88"/>
      <c r="DZJ65" s="87"/>
      <c r="DZK65" s="33"/>
      <c r="DZM65" s="88"/>
      <c r="DZN65" s="87"/>
      <c r="DZO65" s="33"/>
      <c r="DZQ65" s="88"/>
      <c r="DZR65" s="87"/>
      <c r="DZS65" s="33"/>
      <c r="DZU65" s="88"/>
      <c r="DZV65" s="87"/>
      <c r="DZW65" s="33"/>
      <c r="DZY65" s="88"/>
      <c r="DZZ65" s="87"/>
      <c r="EAA65" s="33"/>
      <c r="EAC65" s="88"/>
      <c r="EAD65" s="87"/>
      <c r="EAE65" s="33"/>
      <c r="EAG65" s="88"/>
      <c r="EAH65" s="87"/>
      <c r="EAI65" s="33"/>
      <c r="EAK65" s="88"/>
      <c r="EAL65" s="87"/>
      <c r="EAM65" s="33"/>
      <c r="EAO65" s="88"/>
      <c r="EAP65" s="87"/>
      <c r="EAQ65" s="33"/>
      <c r="EAS65" s="88"/>
      <c r="EAT65" s="87"/>
      <c r="EAU65" s="33"/>
      <c r="EAW65" s="88"/>
      <c r="EAX65" s="87"/>
      <c r="EAY65" s="33"/>
      <c r="EBA65" s="88"/>
      <c r="EBB65" s="87"/>
      <c r="EBC65" s="33"/>
      <c r="EBE65" s="88"/>
      <c r="EBF65" s="87"/>
      <c r="EBG65" s="33"/>
      <c r="EBI65" s="88"/>
      <c r="EBJ65" s="87"/>
      <c r="EBK65" s="33"/>
      <c r="EBM65" s="88"/>
      <c r="EBN65" s="87"/>
      <c r="EBO65" s="33"/>
      <c r="EBQ65" s="88"/>
      <c r="EBR65" s="87"/>
      <c r="EBS65" s="33"/>
      <c r="EBU65" s="88"/>
      <c r="EBV65" s="87"/>
      <c r="EBW65" s="33"/>
      <c r="EBY65" s="88"/>
      <c r="EBZ65" s="87"/>
      <c r="ECA65" s="33"/>
      <c r="ECC65" s="88"/>
      <c r="ECD65" s="87"/>
      <c r="ECE65" s="33"/>
      <c r="ECG65" s="88"/>
      <c r="ECH65" s="87"/>
      <c r="ECI65" s="33"/>
      <c r="ECK65" s="88"/>
      <c r="ECL65" s="87"/>
      <c r="ECM65" s="33"/>
      <c r="ECO65" s="88"/>
      <c r="ECP65" s="87"/>
      <c r="ECQ65" s="33"/>
      <c r="ECS65" s="88"/>
      <c r="ECT65" s="87"/>
      <c r="ECU65" s="33"/>
      <c r="ECW65" s="88"/>
      <c r="ECX65" s="87"/>
      <c r="ECY65" s="33"/>
      <c r="EDA65" s="88"/>
      <c r="EDB65" s="87"/>
      <c r="EDC65" s="33"/>
      <c r="EDE65" s="88"/>
      <c r="EDF65" s="87"/>
      <c r="EDG65" s="33"/>
      <c r="EDI65" s="88"/>
      <c r="EDJ65" s="87"/>
      <c r="EDK65" s="33"/>
      <c r="EDM65" s="88"/>
      <c r="EDN65" s="87"/>
      <c r="EDO65" s="33"/>
      <c r="EDQ65" s="88"/>
      <c r="EDR65" s="87"/>
      <c r="EDS65" s="33"/>
      <c r="EDU65" s="88"/>
      <c r="EDV65" s="87"/>
      <c r="EDW65" s="33"/>
      <c r="EDY65" s="88"/>
      <c r="EDZ65" s="87"/>
      <c r="EEA65" s="33"/>
      <c r="EEC65" s="88"/>
      <c r="EED65" s="87"/>
      <c r="EEE65" s="33"/>
      <c r="EEG65" s="88"/>
      <c r="EEH65" s="87"/>
      <c r="EEI65" s="33"/>
      <c r="EEK65" s="88"/>
      <c r="EEL65" s="87"/>
      <c r="EEM65" s="33"/>
      <c r="EEO65" s="88"/>
      <c r="EEP65" s="87"/>
      <c r="EEQ65" s="33"/>
      <c r="EES65" s="88"/>
      <c r="EET65" s="87"/>
      <c r="EEU65" s="33"/>
      <c r="EEW65" s="88"/>
      <c r="EEX65" s="87"/>
      <c r="EEY65" s="33"/>
      <c r="EFA65" s="88"/>
      <c r="EFB65" s="87"/>
      <c r="EFC65" s="33"/>
      <c r="EFE65" s="88"/>
      <c r="EFF65" s="87"/>
      <c r="EFG65" s="33"/>
      <c r="EFI65" s="88"/>
      <c r="EFJ65" s="87"/>
      <c r="EFK65" s="33"/>
      <c r="EFM65" s="88"/>
      <c r="EFN65" s="87"/>
      <c r="EFO65" s="33"/>
      <c r="EFQ65" s="88"/>
      <c r="EFR65" s="87"/>
      <c r="EFS65" s="33"/>
      <c r="EFU65" s="88"/>
      <c r="EFV65" s="87"/>
      <c r="EFW65" s="33"/>
      <c r="EFY65" s="88"/>
      <c r="EFZ65" s="87"/>
      <c r="EGA65" s="33"/>
      <c r="EGC65" s="88"/>
      <c r="EGD65" s="87"/>
      <c r="EGE65" s="33"/>
      <c r="EGG65" s="88"/>
      <c r="EGH65" s="87"/>
      <c r="EGI65" s="33"/>
      <c r="EGK65" s="88"/>
      <c r="EGL65" s="87"/>
      <c r="EGM65" s="33"/>
      <c r="EGO65" s="88"/>
      <c r="EGP65" s="87"/>
      <c r="EGQ65" s="33"/>
      <c r="EGS65" s="88"/>
      <c r="EGT65" s="87"/>
      <c r="EGU65" s="33"/>
      <c r="EGW65" s="88"/>
      <c r="EGX65" s="87"/>
      <c r="EGY65" s="33"/>
      <c r="EHA65" s="88"/>
      <c r="EHB65" s="87"/>
      <c r="EHC65" s="33"/>
      <c r="EHE65" s="88"/>
      <c r="EHF65" s="87"/>
      <c r="EHG65" s="33"/>
      <c r="EHI65" s="88"/>
      <c r="EHJ65" s="87"/>
      <c r="EHK65" s="33"/>
      <c r="EHM65" s="88"/>
      <c r="EHN65" s="87"/>
      <c r="EHO65" s="33"/>
      <c r="EHQ65" s="88"/>
      <c r="EHR65" s="87"/>
      <c r="EHS65" s="33"/>
      <c r="EHU65" s="88"/>
      <c r="EHV65" s="87"/>
      <c r="EHW65" s="33"/>
      <c r="EHY65" s="88"/>
      <c r="EHZ65" s="87"/>
      <c r="EIA65" s="33"/>
      <c r="EIC65" s="88"/>
      <c r="EID65" s="87"/>
      <c r="EIE65" s="33"/>
      <c r="EIG65" s="88"/>
      <c r="EIH65" s="87"/>
      <c r="EII65" s="33"/>
      <c r="EIK65" s="88"/>
      <c r="EIL65" s="87"/>
      <c r="EIM65" s="33"/>
      <c r="EIO65" s="88"/>
      <c r="EIP65" s="87"/>
      <c r="EIQ65" s="33"/>
      <c r="EIS65" s="88"/>
      <c r="EIT65" s="87"/>
      <c r="EIU65" s="33"/>
      <c r="EIW65" s="88"/>
      <c r="EIX65" s="87"/>
      <c r="EIY65" s="33"/>
      <c r="EJA65" s="88"/>
      <c r="EJB65" s="87"/>
      <c r="EJC65" s="33"/>
      <c r="EJE65" s="88"/>
      <c r="EJF65" s="87"/>
      <c r="EJG65" s="33"/>
      <c r="EJI65" s="88"/>
      <c r="EJJ65" s="87"/>
      <c r="EJK65" s="33"/>
      <c r="EJM65" s="88"/>
      <c r="EJN65" s="87"/>
      <c r="EJO65" s="33"/>
      <c r="EJQ65" s="88"/>
      <c r="EJR65" s="87"/>
      <c r="EJS65" s="33"/>
      <c r="EJU65" s="88"/>
      <c r="EJV65" s="87"/>
      <c r="EJW65" s="33"/>
      <c r="EJY65" s="88"/>
      <c r="EJZ65" s="87"/>
      <c r="EKA65" s="33"/>
      <c r="EKC65" s="88"/>
      <c r="EKD65" s="87"/>
      <c r="EKE65" s="33"/>
      <c r="EKG65" s="88"/>
      <c r="EKH65" s="87"/>
      <c r="EKI65" s="33"/>
      <c r="EKK65" s="88"/>
      <c r="EKL65" s="87"/>
      <c r="EKM65" s="33"/>
      <c r="EKO65" s="88"/>
      <c r="EKP65" s="87"/>
      <c r="EKQ65" s="33"/>
      <c r="EKS65" s="88"/>
      <c r="EKT65" s="87"/>
      <c r="EKU65" s="33"/>
      <c r="EKW65" s="88"/>
      <c r="EKX65" s="87"/>
      <c r="EKY65" s="33"/>
      <c r="ELA65" s="88"/>
      <c r="ELB65" s="87"/>
      <c r="ELC65" s="33"/>
      <c r="ELE65" s="88"/>
      <c r="ELF65" s="87"/>
      <c r="ELG65" s="33"/>
      <c r="ELI65" s="88"/>
      <c r="ELJ65" s="87"/>
      <c r="ELK65" s="33"/>
      <c r="ELM65" s="88"/>
      <c r="ELN65" s="87"/>
      <c r="ELO65" s="33"/>
      <c r="ELQ65" s="88"/>
      <c r="ELR65" s="87"/>
      <c r="ELS65" s="33"/>
      <c r="ELU65" s="88"/>
      <c r="ELV65" s="87"/>
      <c r="ELW65" s="33"/>
      <c r="ELY65" s="88"/>
      <c r="ELZ65" s="87"/>
      <c r="EMA65" s="33"/>
      <c r="EMC65" s="88"/>
      <c r="EMD65" s="87"/>
      <c r="EME65" s="33"/>
      <c r="EMG65" s="88"/>
      <c r="EMH65" s="87"/>
      <c r="EMI65" s="33"/>
      <c r="EMK65" s="88"/>
      <c r="EML65" s="87"/>
      <c r="EMM65" s="33"/>
      <c r="EMO65" s="88"/>
      <c r="EMP65" s="87"/>
      <c r="EMQ65" s="33"/>
      <c r="EMS65" s="88"/>
      <c r="EMT65" s="87"/>
      <c r="EMU65" s="33"/>
      <c r="EMW65" s="88"/>
      <c r="EMX65" s="87"/>
      <c r="EMY65" s="33"/>
      <c r="ENA65" s="88"/>
      <c r="ENB65" s="87"/>
      <c r="ENC65" s="33"/>
      <c r="ENE65" s="88"/>
      <c r="ENF65" s="87"/>
      <c r="ENG65" s="33"/>
      <c r="ENI65" s="88"/>
      <c r="ENJ65" s="87"/>
      <c r="ENK65" s="33"/>
      <c r="ENM65" s="88"/>
      <c r="ENN65" s="87"/>
      <c r="ENO65" s="33"/>
      <c r="ENQ65" s="88"/>
      <c r="ENR65" s="87"/>
      <c r="ENS65" s="33"/>
      <c r="ENU65" s="88"/>
      <c r="ENV65" s="87"/>
      <c r="ENW65" s="33"/>
      <c r="ENY65" s="88"/>
      <c r="ENZ65" s="87"/>
      <c r="EOA65" s="33"/>
      <c r="EOC65" s="88"/>
      <c r="EOD65" s="87"/>
      <c r="EOE65" s="33"/>
      <c r="EOG65" s="88"/>
      <c r="EOH65" s="87"/>
      <c r="EOI65" s="33"/>
      <c r="EOK65" s="88"/>
      <c r="EOL65" s="87"/>
      <c r="EOM65" s="33"/>
      <c r="EOO65" s="88"/>
      <c r="EOP65" s="87"/>
      <c r="EOQ65" s="33"/>
      <c r="EOS65" s="88"/>
      <c r="EOT65" s="87"/>
      <c r="EOU65" s="33"/>
      <c r="EOW65" s="88"/>
      <c r="EOX65" s="87"/>
      <c r="EOY65" s="33"/>
      <c r="EPA65" s="88"/>
      <c r="EPB65" s="87"/>
      <c r="EPC65" s="33"/>
      <c r="EPE65" s="88"/>
      <c r="EPF65" s="87"/>
      <c r="EPG65" s="33"/>
      <c r="EPI65" s="88"/>
      <c r="EPJ65" s="87"/>
      <c r="EPK65" s="33"/>
      <c r="EPM65" s="88"/>
      <c r="EPN65" s="87"/>
      <c r="EPO65" s="33"/>
      <c r="EPQ65" s="88"/>
      <c r="EPR65" s="87"/>
      <c r="EPS65" s="33"/>
      <c r="EPU65" s="88"/>
      <c r="EPV65" s="87"/>
      <c r="EPW65" s="33"/>
      <c r="EPY65" s="88"/>
      <c r="EPZ65" s="87"/>
      <c r="EQA65" s="33"/>
      <c r="EQC65" s="88"/>
      <c r="EQD65" s="87"/>
      <c r="EQE65" s="33"/>
      <c r="EQG65" s="88"/>
      <c r="EQH65" s="87"/>
      <c r="EQI65" s="33"/>
      <c r="EQK65" s="88"/>
      <c r="EQL65" s="87"/>
      <c r="EQM65" s="33"/>
      <c r="EQO65" s="88"/>
      <c r="EQP65" s="87"/>
      <c r="EQQ65" s="33"/>
      <c r="EQS65" s="88"/>
      <c r="EQT65" s="87"/>
      <c r="EQU65" s="33"/>
      <c r="EQW65" s="88"/>
      <c r="EQX65" s="87"/>
      <c r="EQY65" s="33"/>
      <c r="ERA65" s="88"/>
      <c r="ERB65" s="87"/>
      <c r="ERC65" s="33"/>
      <c r="ERE65" s="88"/>
      <c r="ERF65" s="87"/>
      <c r="ERG65" s="33"/>
      <c r="ERI65" s="88"/>
      <c r="ERJ65" s="87"/>
      <c r="ERK65" s="33"/>
      <c r="ERM65" s="88"/>
      <c r="ERN65" s="87"/>
      <c r="ERO65" s="33"/>
      <c r="ERQ65" s="88"/>
      <c r="ERR65" s="87"/>
      <c r="ERS65" s="33"/>
      <c r="ERU65" s="88"/>
      <c r="ERV65" s="87"/>
      <c r="ERW65" s="33"/>
      <c r="ERY65" s="88"/>
      <c r="ERZ65" s="87"/>
      <c r="ESA65" s="33"/>
      <c r="ESC65" s="88"/>
      <c r="ESD65" s="87"/>
      <c r="ESE65" s="33"/>
      <c r="ESG65" s="88"/>
      <c r="ESH65" s="87"/>
      <c r="ESI65" s="33"/>
      <c r="ESK65" s="88"/>
      <c r="ESL65" s="87"/>
      <c r="ESM65" s="33"/>
      <c r="ESO65" s="88"/>
      <c r="ESP65" s="87"/>
      <c r="ESQ65" s="33"/>
      <c r="ESS65" s="88"/>
      <c r="EST65" s="87"/>
      <c r="ESU65" s="33"/>
      <c r="ESW65" s="88"/>
      <c r="ESX65" s="87"/>
      <c r="ESY65" s="33"/>
      <c r="ETA65" s="88"/>
      <c r="ETB65" s="87"/>
      <c r="ETC65" s="33"/>
      <c r="ETE65" s="88"/>
      <c r="ETF65" s="87"/>
      <c r="ETG65" s="33"/>
      <c r="ETI65" s="88"/>
      <c r="ETJ65" s="87"/>
      <c r="ETK65" s="33"/>
      <c r="ETM65" s="88"/>
      <c r="ETN65" s="87"/>
      <c r="ETO65" s="33"/>
      <c r="ETQ65" s="88"/>
      <c r="ETR65" s="87"/>
      <c r="ETS65" s="33"/>
      <c r="ETU65" s="88"/>
      <c r="ETV65" s="87"/>
      <c r="ETW65" s="33"/>
      <c r="ETY65" s="88"/>
      <c r="ETZ65" s="87"/>
      <c r="EUA65" s="33"/>
      <c r="EUC65" s="88"/>
      <c r="EUD65" s="87"/>
      <c r="EUE65" s="33"/>
      <c r="EUG65" s="88"/>
      <c r="EUH65" s="87"/>
      <c r="EUI65" s="33"/>
      <c r="EUK65" s="88"/>
      <c r="EUL65" s="87"/>
      <c r="EUM65" s="33"/>
      <c r="EUO65" s="88"/>
      <c r="EUP65" s="87"/>
      <c r="EUQ65" s="33"/>
      <c r="EUS65" s="88"/>
      <c r="EUT65" s="87"/>
      <c r="EUU65" s="33"/>
      <c r="EUW65" s="88"/>
      <c r="EUX65" s="87"/>
      <c r="EUY65" s="33"/>
      <c r="EVA65" s="88"/>
      <c r="EVB65" s="87"/>
      <c r="EVC65" s="33"/>
      <c r="EVE65" s="88"/>
      <c r="EVF65" s="87"/>
      <c r="EVG65" s="33"/>
      <c r="EVI65" s="88"/>
      <c r="EVJ65" s="87"/>
      <c r="EVK65" s="33"/>
      <c r="EVM65" s="88"/>
      <c r="EVN65" s="87"/>
      <c r="EVO65" s="33"/>
      <c r="EVQ65" s="88"/>
      <c r="EVR65" s="87"/>
      <c r="EVS65" s="33"/>
      <c r="EVU65" s="88"/>
      <c r="EVV65" s="87"/>
      <c r="EVW65" s="33"/>
      <c r="EVY65" s="88"/>
      <c r="EVZ65" s="87"/>
      <c r="EWA65" s="33"/>
      <c r="EWC65" s="88"/>
      <c r="EWD65" s="87"/>
      <c r="EWE65" s="33"/>
      <c r="EWG65" s="88"/>
      <c r="EWH65" s="87"/>
      <c r="EWI65" s="33"/>
      <c r="EWK65" s="88"/>
      <c r="EWL65" s="87"/>
      <c r="EWM65" s="33"/>
      <c r="EWO65" s="88"/>
      <c r="EWP65" s="87"/>
      <c r="EWQ65" s="33"/>
      <c r="EWS65" s="88"/>
      <c r="EWT65" s="87"/>
      <c r="EWU65" s="33"/>
      <c r="EWW65" s="88"/>
      <c r="EWX65" s="87"/>
      <c r="EWY65" s="33"/>
      <c r="EXA65" s="88"/>
      <c r="EXB65" s="87"/>
      <c r="EXC65" s="33"/>
      <c r="EXE65" s="88"/>
      <c r="EXF65" s="87"/>
      <c r="EXG65" s="33"/>
      <c r="EXI65" s="88"/>
      <c r="EXJ65" s="87"/>
      <c r="EXK65" s="33"/>
      <c r="EXM65" s="88"/>
      <c r="EXN65" s="87"/>
      <c r="EXO65" s="33"/>
      <c r="EXQ65" s="88"/>
      <c r="EXR65" s="87"/>
      <c r="EXS65" s="33"/>
      <c r="EXU65" s="88"/>
      <c r="EXV65" s="87"/>
      <c r="EXW65" s="33"/>
      <c r="EXY65" s="88"/>
      <c r="EXZ65" s="87"/>
      <c r="EYA65" s="33"/>
      <c r="EYC65" s="88"/>
      <c r="EYD65" s="87"/>
      <c r="EYE65" s="33"/>
      <c r="EYG65" s="88"/>
      <c r="EYH65" s="87"/>
      <c r="EYI65" s="33"/>
      <c r="EYK65" s="88"/>
      <c r="EYL65" s="87"/>
      <c r="EYM65" s="33"/>
      <c r="EYO65" s="88"/>
      <c r="EYP65" s="87"/>
      <c r="EYQ65" s="33"/>
      <c r="EYS65" s="88"/>
      <c r="EYT65" s="87"/>
      <c r="EYU65" s="33"/>
      <c r="EYW65" s="88"/>
      <c r="EYX65" s="87"/>
      <c r="EYY65" s="33"/>
      <c r="EZA65" s="88"/>
      <c r="EZB65" s="87"/>
      <c r="EZC65" s="33"/>
      <c r="EZE65" s="88"/>
      <c r="EZF65" s="87"/>
      <c r="EZG65" s="33"/>
      <c r="EZI65" s="88"/>
      <c r="EZJ65" s="87"/>
      <c r="EZK65" s="33"/>
      <c r="EZM65" s="88"/>
      <c r="EZN65" s="87"/>
      <c r="EZO65" s="33"/>
      <c r="EZQ65" s="88"/>
      <c r="EZR65" s="87"/>
      <c r="EZS65" s="33"/>
      <c r="EZU65" s="88"/>
      <c r="EZV65" s="87"/>
      <c r="EZW65" s="33"/>
      <c r="EZY65" s="88"/>
      <c r="EZZ65" s="87"/>
      <c r="FAA65" s="33"/>
      <c r="FAC65" s="88"/>
      <c r="FAD65" s="87"/>
      <c r="FAE65" s="33"/>
      <c r="FAG65" s="88"/>
      <c r="FAH65" s="87"/>
      <c r="FAI65" s="33"/>
      <c r="FAK65" s="88"/>
      <c r="FAL65" s="87"/>
      <c r="FAM65" s="33"/>
      <c r="FAO65" s="88"/>
      <c r="FAP65" s="87"/>
      <c r="FAQ65" s="33"/>
      <c r="FAS65" s="88"/>
      <c r="FAT65" s="87"/>
      <c r="FAU65" s="33"/>
      <c r="FAW65" s="88"/>
      <c r="FAX65" s="87"/>
      <c r="FAY65" s="33"/>
      <c r="FBA65" s="88"/>
      <c r="FBB65" s="87"/>
      <c r="FBC65" s="33"/>
      <c r="FBE65" s="88"/>
      <c r="FBF65" s="87"/>
      <c r="FBG65" s="33"/>
      <c r="FBI65" s="88"/>
      <c r="FBJ65" s="87"/>
      <c r="FBK65" s="33"/>
      <c r="FBM65" s="88"/>
      <c r="FBN65" s="87"/>
      <c r="FBO65" s="33"/>
      <c r="FBQ65" s="88"/>
      <c r="FBR65" s="87"/>
      <c r="FBS65" s="33"/>
      <c r="FBU65" s="88"/>
      <c r="FBV65" s="87"/>
      <c r="FBW65" s="33"/>
      <c r="FBY65" s="88"/>
      <c r="FBZ65" s="87"/>
      <c r="FCA65" s="33"/>
      <c r="FCC65" s="88"/>
      <c r="FCD65" s="87"/>
      <c r="FCE65" s="33"/>
      <c r="FCG65" s="88"/>
      <c r="FCH65" s="87"/>
      <c r="FCI65" s="33"/>
      <c r="FCK65" s="88"/>
      <c r="FCL65" s="87"/>
      <c r="FCM65" s="33"/>
      <c r="FCO65" s="88"/>
      <c r="FCP65" s="87"/>
      <c r="FCQ65" s="33"/>
      <c r="FCS65" s="88"/>
      <c r="FCT65" s="87"/>
      <c r="FCU65" s="33"/>
      <c r="FCW65" s="88"/>
      <c r="FCX65" s="87"/>
      <c r="FCY65" s="33"/>
      <c r="FDA65" s="88"/>
      <c r="FDB65" s="87"/>
      <c r="FDC65" s="33"/>
      <c r="FDE65" s="88"/>
      <c r="FDF65" s="87"/>
      <c r="FDG65" s="33"/>
      <c r="FDI65" s="88"/>
      <c r="FDJ65" s="87"/>
      <c r="FDK65" s="33"/>
      <c r="FDM65" s="88"/>
      <c r="FDN65" s="87"/>
      <c r="FDO65" s="33"/>
      <c r="FDQ65" s="88"/>
      <c r="FDR65" s="87"/>
      <c r="FDS65" s="33"/>
      <c r="FDU65" s="88"/>
      <c r="FDV65" s="87"/>
      <c r="FDW65" s="33"/>
      <c r="FDY65" s="88"/>
      <c r="FDZ65" s="87"/>
      <c r="FEA65" s="33"/>
      <c r="FEC65" s="88"/>
      <c r="FED65" s="87"/>
      <c r="FEE65" s="33"/>
      <c r="FEG65" s="88"/>
      <c r="FEH65" s="87"/>
      <c r="FEI65" s="33"/>
      <c r="FEK65" s="88"/>
      <c r="FEL65" s="87"/>
      <c r="FEM65" s="33"/>
      <c r="FEO65" s="88"/>
      <c r="FEP65" s="87"/>
      <c r="FEQ65" s="33"/>
      <c r="FES65" s="88"/>
      <c r="FET65" s="87"/>
      <c r="FEU65" s="33"/>
      <c r="FEW65" s="88"/>
      <c r="FEX65" s="87"/>
      <c r="FEY65" s="33"/>
      <c r="FFA65" s="88"/>
      <c r="FFB65" s="87"/>
      <c r="FFC65" s="33"/>
      <c r="FFE65" s="88"/>
      <c r="FFF65" s="87"/>
      <c r="FFG65" s="33"/>
      <c r="FFI65" s="88"/>
      <c r="FFJ65" s="87"/>
      <c r="FFK65" s="33"/>
      <c r="FFM65" s="88"/>
      <c r="FFN65" s="87"/>
      <c r="FFO65" s="33"/>
      <c r="FFQ65" s="88"/>
      <c r="FFR65" s="87"/>
      <c r="FFS65" s="33"/>
      <c r="FFU65" s="88"/>
      <c r="FFV65" s="87"/>
      <c r="FFW65" s="33"/>
      <c r="FFY65" s="88"/>
      <c r="FFZ65" s="87"/>
      <c r="FGA65" s="33"/>
      <c r="FGC65" s="88"/>
      <c r="FGD65" s="87"/>
      <c r="FGE65" s="33"/>
      <c r="FGG65" s="88"/>
      <c r="FGH65" s="87"/>
      <c r="FGI65" s="33"/>
      <c r="FGK65" s="88"/>
      <c r="FGL65" s="87"/>
      <c r="FGM65" s="33"/>
      <c r="FGO65" s="88"/>
      <c r="FGP65" s="87"/>
      <c r="FGQ65" s="33"/>
      <c r="FGS65" s="88"/>
      <c r="FGT65" s="87"/>
      <c r="FGU65" s="33"/>
      <c r="FGW65" s="88"/>
      <c r="FGX65" s="87"/>
      <c r="FGY65" s="33"/>
      <c r="FHA65" s="88"/>
      <c r="FHB65" s="87"/>
      <c r="FHC65" s="33"/>
      <c r="FHE65" s="88"/>
      <c r="FHF65" s="87"/>
      <c r="FHG65" s="33"/>
      <c r="FHI65" s="88"/>
      <c r="FHJ65" s="87"/>
      <c r="FHK65" s="33"/>
      <c r="FHM65" s="88"/>
      <c r="FHN65" s="87"/>
      <c r="FHO65" s="33"/>
      <c r="FHQ65" s="88"/>
      <c r="FHR65" s="87"/>
      <c r="FHS65" s="33"/>
      <c r="FHU65" s="88"/>
      <c r="FHV65" s="87"/>
      <c r="FHW65" s="33"/>
      <c r="FHY65" s="88"/>
      <c r="FHZ65" s="87"/>
      <c r="FIA65" s="33"/>
      <c r="FIC65" s="88"/>
      <c r="FID65" s="87"/>
      <c r="FIE65" s="33"/>
      <c r="FIG65" s="88"/>
      <c r="FIH65" s="87"/>
      <c r="FII65" s="33"/>
      <c r="FIK65" s="88"/>
      <c r="FIL65" s="87"/>
      <c r="FIM65" s="33"/>
      <c r="FIO65" s="88"/>
      <c r="FIP65" s="87"/>
      <c r="FIQ65" s="33"/>
      <c r="FIS65" s="88"/>
      <c r="FIT65" s="87"/>
      <c r="FIU65" s="33"/>
      <c r="FIW65" s="88"/>
      <c r="FIX65" s="87"/>
      <c r="FIY65" s="33"/>
      <c r="FJA65" s="88"/>
      <c r="FJB65" s="87"/>
      <c r="FJC65" s="33"/>
      <c r="FJE65" s="88"/>
      <c r="FJF65" s="87"/>
      <c r="FJG65" s="33"/>
      <c r="FJI65" s="88"/>
      <c r="FJJ65" s="87"/>
      <c r="FJK65" s="33"/>
      <c r="FJM65" s="88"/>
      <c r="FJN65" s="87"/>
      <c r="FJO65" s="33"/>
      <c r="FJQ65" s="88"/>
      <c r="FJR65" s="87"/>
      <c r="FJS65" s="33"/>
      <c r="FJU65" s="88"/>
      <c r="FJV65" s="87"/>
      <c r="FJW65" s="33"/>
      <c r="FJY65" s="88"/>
      <c r="FJZ65" s="87"/>
      <c r="FKA65" s="33"/>
      <c r="FKC65" s="88"/>
      <c r="FKD65" s="87"/>
      <c r="FKE65" s="33"/>
      <c r="FKG65" s="88"/>
      <c r="FKH65" s="87"/>
      <c r="FKI65" s="33"/>
      <c r="FKK65" s="88"/>
      <c r="FKL65" s="87"/>
      <c r="FKM65" s="33"/>
      <c r="FKO65" s="88"/>
      <c r="FKP65" s="87"/>
      <c r="FKQ65" s="33"/>
      <c r="FKS65" s="88"/>
      <c r="FKT65" s="87"/>
      <c r="FKU65" s="33"/>
      <c r="FKW65" s="88"/>
      <c r="FKX65" s="87"/>
      <c r="FKY65" s="33"/>
      <c r="FLA65" s="88"/>
      <c r="FLB65" s="87"/>
      <c r="FLC65" s="33"/>
      <c r="FLE65" s="88"/>
      <c r="FLF65" s="87"/>
      <c r="FLG65" s="33"/>
      <c r="FLI65" s="88"/>
      <c r="FLJ65" s="87"/>
      <c r="FLK65" s="33"/>
      <c r="FLM65" s="88"/>
      <c r="FLN65" s="87"/>
      <c r="FLO65" s="33"/>
      <c r="FLQ65" s="88"/>
      <c r="FLR65" s="87"/>
      <c r="FLS65" s="33"/>
      <c r="FLU65" s="88"/>
      <c r="FLV65" s="87"/>
      <c r="FLW65" s="33"/>
      <c r="FLY65" s="88"/>
      <c r="FLZ65" s="87"/>
      <c r="FMA65" s="33"/>
      <c r="FMC65" s="88"/>
      <c r="FMD65" s="87"/>
      <c r="FME65" s="33"/>
      <c r="FMG65" s="88"/>
      <c r="FMH65" s="87"/>
      <c r="FMI65" s="33"/>
      <c r="FMK65" s="88"/>
      <c r="FML65" s="87"/>
      <c r="FMM65" s="33"/>
      <c r="FMO65" s="88"/>
      <c r="FMP65" s="87"/>
      <c r="FMQ65" s="33"/>
      <c r="FMS65" s="88"/>
      <c r="FMT65" s="87"/>
      <c r="FMU65" s="33"/>
      <c r="FMW65" s="88"/>
      <c r="FMX65" s="87"/>
      <c r="FMY65" s="33"/>
      <c r="FNA65" s="88"/>
      <c r="FNB65" s="87"/>
      <c r="FNC65" s="33"/>
      <c r="FNE65" s="88"/>
      <c r="FNF65" s="87"/>
      <c r="FNG65" s="33"/>
      <c r="FNI65" s="88"/>
      <c r="FNJ65" s="87"/>
      <c r="FNK65" s="33"/>
      <c r="FNM65" s="88"/>
      <c r="FNN65" s="87"/>
      <c r="FNO65" s="33"/>
      <c r="FNQ65" s="88"/>
      <c r="FNR65" s="87"/>
      <c r="FNS65" s="33"/>
      <c r="FNU65" s="88"/>
      <c r="FNV65" s="87"/>
      <c r="FNW65" s="33"/>
      <c r="FNY65" s="88"/>
      <c r="FNZ65" s="87"/>
      <c r="FOA65" s="33"/>
      <c r="FOC65" s="88"/>
      <c r="FOD65" s="87"/>
      <c r="FOE65" s="33"/>
      <c r="FOG65" s="88"/>
      <c r="FOH65" s="87"/>
      <c r="FOI65" s="33"/>
      <c r="FOK65" s="88"/>
      <c r="FOL65" s="87"/>
      <c r="FOM65" s="33"/>
      <c r="FOO65" s="88"/>
      <c r="FOP65" s="87"/>
      <c r="FOQ65" s="33"/>
      <c r="FOS65" s="88"/>
      <c r="FOT65" s="87"/>
      <c r="FOU65" s="33"/>
      <c r="FOW65" s="88"/>
      <c r="FOX65" s="87"/>
      <c r="FOY65" s="33"/>
      <c r="FPA65" s="88"/>
      <c r="FPB65" s="87"/>
      <c r="FPC65" s="33"/>
      <c r="FPE65" s="88"/>
      <c r="FPF65" s="87"/>
      <c r="FPG65" s="33"/>
      <c r="FPI65" s="88"/>
      <c r="FPJ65" s="87"/>
      <c r="FPK65" s="33"/>
      <c r="FPM65" s="88"/>
      <c r="FPN65" s="87"/>
      <c r="FPO65" s="33"/>
      <c r="FPQ65" s="88"/>
      <c r="FPR65" s="87"/>
      <c r="FPS65" s="33"/>
      <c r="FPU65" s="88"/>
      <c r="FPV65" s="87"/>
      <c r="FPW65" s="33"/>
      <c r="FPY65" s="88"/>
      <c r="FPZ65" s="87"/>
      <c r="FQA65" s="33"/>
      <c r="FQC65" s="88"/>
      <c r="FQD65" s="87"/>
      <c r="FQE65" s="33"/>
      <c r="FQG65" s="88"/>
      <c r="FQH65" s="87"/>
      <c r="FQI65" s="33"/>
      <c r="FQK65" s="88"/>
      <c r="FQL65" s="87"/>
      <c r="FQM65" s="33"/>
      <c r="FQO65" s="88"/>
      <c r="FQP65" s="87"/>
      <c r="FQQ65" s="33"/>
      <c r="FQS65" s="88"/>
      <c r="FQT65" s="87"/>
      <c r="FQU65" s="33"/>
      <c r="FQW65" s="88"/>
      <c r="FQX65" s="87"/>
      <c r="FQY65" s="33"/>
      <c r="FRA65" s="88"/>
      <c r="FRB65" s="87"/>
      <c r="FRC65" s="33"/>
      <c r="FRE65" s="88"/>
      <c r="FRF65" s="87"/>
      <c r="FRG65" s="33"/>
      <c r="FRI65" s="88"/>
      <c r="FRJ65" s="87"/>
      <c r="FRK65" s="33"/>
      <c r="FRM65" s="88"/>
      <c r="FRN65" s="87"/>
      <c r="FRO65" s="33"/>
      <c r="FRQ65" s="88"/>
      <c r="FRR65" s="87"/>
      <c r="FRS65" s="33"/>
      <c r="FRU65" s="88"/>
      <c r="FRV65" s="87"/>
      <c r="FRW65" s="33"/>
      <c r="FRY65" s="88"/>
      <c r="FRZ65" s="87"/>
      <c r="FSA65" s="33"/>
      <c r="FSC65" s="88"/>
      <c r="FSD65" s="87"/>
      <c r="FSE65" s="33"/>
      <c r="FSG65" s="88"/>
      <c r="FSH65" s="87"/>
      <c r="FSI65" s="33"/>
      <c r="FSK65" s="88"/>
      <c r="FSL65" s="87"/>
      <c r="FSM65" s="33"/>
      <c r="FSO65" s="88"/>
      <c r="FSP65" s="87"/>
      <c r="FSQ65" s="33"/>
      <c r="FSS65" s="88"/>
      <c r="FST65" s="87"/>
      <c r="FSU65" s="33"/>
      <c r="FSW65" s="88"/>
      <c r="FSX65" s="87"/>
      <c r="FSY65" s="33"/>
      <c r="FTA65" s="88"/>
      <c r="FTB65" s="87"/>
      <c r="FTC65" s="33"/>
      <c r="FTE65" s="88"/>
      <c r="FTF65" s="87"/>
      <c r="FTG65" s="33"/>
      <c r="FTI65" s="88"/>
      <c r="FTJ65" s="87"/>
      <c r="FTK65" s="33"/>
      <c r="FTM65" s="88"/>
      <c r="FTN65" s="87"/>
      <c r="FTO65" s="33"/>
      <c r="FTQ65" s="88"/>
      <c r="FTR65" s="87"/>
      <c r="FTS65" s="33"/>
      <c r="FTU65" s="88"/>
      <c r="FTV65" s="87"/>
      <c r="FTW65" s="33"/>
      <c r="FTY65" s="88"/>
      <c r="FTZ65" s="87"/>
      <c r="FUA65" s="33"/>
      <c r="FUC65" s="88"/>
      <c r="FUD65" s="87"/>
      <c r="FUE65" s="33"/>
      <c r="FUG65" s="88"/>
      <c r="FUH65" s="87"/>
      <c r="FUI65" s="33"/>
      <c r="FUK65" s="88"/>
      <c r="FUL65" s="87"/>
      <c r="FUM65" s="33"/>
      <c r="FUO65" s="88"/>
      <c r="FUP65" s="87"/>
      <c r="FUQ65" s="33"/>
      <c r="FUS65" s="88"/>
      <c r="FUT65" s="87"/>
      <c r="FUU65" s="33"/>
      <c r="FUW65" s="88"/>
      <c r="FUX65" s="87"/>
      <c r="FUY65" s="33"/>
      <c r="FVA65" s="88"/>
      <c r="FVB65" s="87"/>
      <c r="FVC65" s="33"/>
      <c r="FVE65" s="88"/>
      <c r="FVF65" s="87"/>
      <c r="FVG65" s="33"/>
      <c r="FVI65" s="88"/>
      <c r="FVJ65" s="87"/>
      <c r="FVK65" s="33"/>
      <c r="FVM65" s="88"/>
      <c r="FVN65" s="87"/>
      <c r="FVO65" s="33"/>
      <c r="FVQ65" s="88"/>
      <c r="FVR65" s="87"/>
      <c r="FVS65" s="33"/>
      <c r="FVU65" s="88"/>
      <c r="FVV65" s="87"/>
      <c r="FVW65" s="33"/>
      <c r="FVY65" s="88"/>
      <c r="FVZ65" s="87"/>
      <c r="FWA65" s="33"/>
      <c r="FWC65" s="88"/>
      <c r="FWD65" s="87"/>
      <c r="FWE65" s="33"/>
      <c r="FWG65" s="88"/>
      <c r="FWH65" s="87"/>
      <c r="FWI65" s="33"/>
      <c r="FWK65" s="88"/>
      <c r="FWL65" s="87"/>
      <c r="FWM65" s="33"/>
      <c r="FWO65" s="88"/>
      <c r="FWP65" s="87"/>
      <c r="FWQ65" s="33"/>
      <c r="FWS65" s="88"/>
      <c r="FWT65" s="87"/>
      <c r="FWU65" s="33"/>
      <c r="FWW65" s="88"/>
      <c r="FWX65" s="87"/>
      <c r="FWY65" s="33"/>
      <c r="FXA65" s="88"/>
      <c r="FXB65" s="87"/>
      <c r="FXC65" s="33"/>
      <c r="FXE65" s="88"/>
      <c r="FXF65" s="87"/>
      <c r="FXG65" s="33"/>
      <c r="FXI65" s="88"/>
      <c r="FXJ65" s="87"/>
      <c r="FXK65" s="33"/>
      <c r="FXM65" s="88"/>
      <c r="FXN65" s="87"/>
      <c r="FXO65" s="33"/>
      <c r="FXQ65" s="88"/>
      <c r="FXR65" s="87"/>
      <c r="FXS65" s="33"/>
      <c r="FXU65" s="88"/>
      <c r="FXV65" s="87"/>
      <c r="FXW65" s="33"/>
      <c r="FXY65" s="88"/>
      <c r="FXZ65" s="87"/>
      <c r="FYA65" s="33"/>
      <c r="FYC65" s="88"/>
      <c r="FYD65" s="87"/>
      <c r="FYE65" s="33"/>
      <c r="FYG65" s="88"/>
      <c r="FYH65" s="87"/>
      <c r="FYI65" s="33"/>
      <c r="FYK65" s="88"/>
      <c r="FYL65" s="87"/>
      <c r="FYM65" s="33"/>
      <c r="FYO65" s="88"/>
      <c r="FYP65" s="87"/>
      <c r="FYQ65" s="33"/>
      <c r="FYS65" s="88"/>
      <c r="FYT65" s="87"/>
      <c r="FYU65" s="33"/>
      <c r="FYW65" s="88"/>
      <c r="FYX65" s="87"/>
      <c r="FYY65" s="33"/>
      <c r="FZA65" s="88"/>
      <c r="FZB65" s="87"/>
      <c r="FZC65" s="33"/>
      <c r="FZE65" s="88"/>
      <c r="FZF65" s="87"/>
      <c r="FZG65" s="33"/>
      <c r="FZI65" s="88"/>
      <c r="FZJ65" s="87"/>
      <c r="FZK65" s="33"/>
      <c r="FZM65" s="88"/>
      <c r="FZN65" s="87"/>
      <c r="FZO65" s="33"/>
      <c r="FZQ65" s="88"/>
      <c r="FZR65" s="87"/>
      <c r="FZS65" s="33"/>
      <c r="FZU65" s="88"/>
      <c r="FZV65" s="87"/>
      <c r="FZW65" s="33"/>
      <c r="FZY65" s="88"/>
      <c r="FZZ65" s="87"/>
      <c r="GAA65" s="33"/>
      <c r="GAC65" s="88"/>
      <c r="GAD65" s="87"/>
      <c r="GAE65" s="33"/>
      <c r="GAG65" s="88"/>
      <c r="GAH65" s="87"/>
      <c r="GAI65" s="33"/>
      <c r="GAK65" s="88"/>
      <c r="GAL65" s="87"/>
      <c r="GAM65" s="33"/>
      <c r="GAO65" s="88"/>
      <c r="GAP65" s="87"/>
      <c r="GAQ65" s="33"/>
      <c r="GAS65" s="88"/>
      <c r="GAT65" s="87"/>
      <c r="GAU65" s="33"/>
      <c r="GAW65" s="88"/>
      <c r="GAX65" s="87"/>
      <c r="GAY65" s="33"/>
      <c r="GBA65" s="88"/>
      <c r="GBB65" s="87"/>
      <c r="GBC65" s="33"/>
      <c r="GBE65" s="88"/>
      <c r="GBF65" s="87"/>
      <c r="GBG65" s="33"/>
      <c r="GBI65" s="88"/>
      <c r="GBJ65" s="87"/>
      <c r="GBK65" s="33"/>
      <c r="GBM65" s="88"/>
      <c r="GBN65" s="87"/>
      <c r="GBO65" s="33"/>
      <c r="GBQ65" s="88"/>
      <c r="GBR65" s="87"/>
      <c r="GBS65" s="33"/>
      <c r="GBU65" s="88"/>
      <c r="GBV65" s="87"/>
      <c r="GBW65" s="33"/>
      <c r="GBY65" s="88"/>
      <c r="GBZ65" s="87"/>
      <c r="GCA65" s="33"/>
      <c r="GCC65" s="88"/>
      <c r="GCD65" s="87"/>
      <c r="GCE65" s="33"/>
      <c r="GCG65" s="88"/>
      <c r="GCH65" s="87"/>
      <c r="GCI65" s="33"/>
      <c r="GCK65" s="88"/>
      <c r="GCL65" s="87"/>
      <c r="GCM65" s="33"/>
      <c r="GCO65" s="88"/>
      <c r="GCP65" s="87"/>
      <c r="GCQ65" s="33"/>
      <c r="GCS65" s="88"/>
      <c r="GCT65" s="87"/>
      <c r="GCU65" s="33"/>
      <c r="GCW65" s="88"/>
      <c r="GCX65" s="87"/>
      <c r="GCY65" s="33"/>
      <c r="GDA65" s="88"/>
      <c r="GDB65" s="87"/>
      <c r="GDC65" s="33"/>
      <c r="GDE65" s="88"/>
      <c r="GDF65" s="87"/>
      <c r="GDG65" s="33"/>
      <c r="GDI65" s="88"/>
      <c r="GDJ65" s="87"/>
      <c r="GDK65" s="33"/>
      <c r="GDM65" s="88"/>
      <c r="GDN65" s="87"/>
      <c r="GDO65" s="33"/>
      <c r="GDQ65" s="88"/>
      <c r="GDR65" s="87"/>
      <c r="GDS65" s="33"/>
      <c r="GDU65" s="88"/>
      <c r="GDV65" s="87"/>
      <c r="GDW65" s="33"/>
      <c r="GDY65" s="88"/>
      <c r="GDZ65" s="87"/>
      <c r="GEA65" s="33"/>
      <c r="GEC65" s="88"/>
      <c r="GED65" s="87"/>
      <c r="GEE65" s="33"/>
      <c r="GEG65" s="88"/>
      <c r="GEH65" s="87"/>
      <c r="GEI65" s="33"/>
      <c r="GEK65" s="88"/>
      <c r="GEL65" s="87"/>
      <c r="GEM65" s="33"/>
      <c r="GEO65" s="88"/>
      <c r="GEP65" s="87"/>
      <c r="GEQ65" s="33"/>
      <c r="GES65" s="88"/>
      <c r="GET65" s="87"/>
      <c r="GEU65" s="33"/>
      <c r="GEW65" s="88"/>
      <c r="GEX65" s="87"/>
      <c r="GEY65" s="33"/>
      <c r="GFA65" s="88"/>
      <c r="GFB65" s="87"/>
      <c r="GFC65" s="33"/>
      <c r="GFE65" s="88"/>
      <c r="GFF65" s="87"/>
      <c r="GFG65" s="33"/>
      <c r="GFI65" s="88"/>
      <c r="GFJ65" s="87"/>
      <c r="GFK65" s="33"/>
      <c r="GFM65" s="88"/>
      <c r="GFN65" s="87"/>
      <c r="GFO65" s="33"/>
      <c r="GFQ65" s="88"/>
      <c r="GFR65" s="87"/>
      <c r="GFS65" s="33"/>
      <c r="GFU65" s="88"/>
      <c r="GFV65" s="87"/>
      <c r="GFW65" s="33"/>
      <c r="GFY65" s="88"/>
      <c r="GFZ65" s="87"/>
      <c r="GGA65" s="33"/>
      <c r="GGC65" s="88"/>
      <c r="GGD65" s="87"/>
      <c r="GGE65" s="33"/>
      <c r="GGG65" s="88"/>
      <c r="GGH65" s="87"/>
      <c r="GGI65" s="33"/>
      <c r="GGK65" s="88"/>
      <c r="GGL65" s="87"/>
      <c r="GGM65" s="33"/>
      <c r="GGO65" s="88"/>
      <c r="GGP65" s="87"/>
      <c r="GGQ65" s="33"/>
      <c r="GGS65" s="88"/>
      <c r="GGT65" s="87"/>
      <c r="GGU65" s="33"/>
      <c r="GGW65" s="88"/>
      <c r="GGX65" s="87"/>
      <c r="GGY65" s="33"/>
      <c r="GHA65" s="88"/>
      <c r="GHB65" s="87"/>
      <c r="GHC65" s="33"/>
      <c r="GHE65" s="88"/>
      <c r="GHF65" s="87"/>
      <c r="GHG65" s="33"/>
      <c r="GHI65" s="88"/>
      <c r="GHJ65" s="87"/>
      <c r="GHK65" s="33"/>
      <c r="GHM65" s="88"/>
      <c r="GHN65" s="87"/>
      <c r="GHO65" s="33"/>
      <c r="GHQ65" s="88"/>
      <c r="GHR65" s="87"/>
      <c r="GHS65" s="33"/>
      <c r="GHU65" s="88"/>
      <c r="GHV65" s="87"/>
      <c r="GHW65" s="33"/>
      <c r="GHY65" s="88"/>
      <c r="GHZ65" s="87"/>
      <c r="GIA65" s="33"/>
      <c r="GIC65" s="88"/>
      <c r="GID65" s="87"/>
      <c r="GIE65" s="33"/>
      <c r="GIG65" s="88"/>
      <c r="GIH65" s="87"/>
      <c r="GII65" s="33"/>
      <c r="GIK65" s="88"/>
      <c r="GIL65" s="87"/>
      <c r="GIM65" s="33"/>
      <c r="GIO65" s="88"/>
      <c r="GIP65" s="87"/>
      <c r="GIQ65" s="33"/>
      <c r="GIS65" s="88"/>
      <c r="GIT65" s="87"/>
      <c r="GIU65" s="33"/>
      <c r="GIW65" s="88"/>
      <c r="GIX65" s="87"/>
      <c r="GIY65" s="33"/>
      <c r="GJA65" s="88"/>
      <c r="GJB65" s="87"/>
      <c r="GJC65" s="33"/>
      <c r="GJE65" s="88"/>
      <c r="GJF65" s="87"/>
      <c r="GJG65" s="33"/>
      <c r="GJI65" s="88"/>
      <c r="GJJ65" s="87"/>
      <c r="GJK65" s="33"/>
      <c r="GJM65" s="88"/>
      <c r="GJN65" s="87"/>
      <c r="GJO65" s="33"/>
      <c r="GJQ65" s="88"/>
      <c r="GJR65" s="87"/>
      <c r="GJS65" s="33"/>
      <c r="GJU65" s="88"/>
      <c r="GJV65" s="87"/>
      <c r="GJW65" s="33"/>
      <c r="GJY65" s="88"/>
      <c r="GJZ65" s="87"/>
      <c r="GKA65" s="33"/>
      <c r="GKC65" s="88"/>
      <c r="GKD65" s="87"/>
      <c r="GKE65" s="33"/>
      <c r="GKG65" s="88"/>
      <c r="GKH65" s="87"/>
      <c r="GKI65" s="33"/>
      <c r="GKK65" s="88"/>
      <c r="GKL65" s="87"/>
      <c r="GKM65" s="33"/>
      <c r="GKO65" s="88"/>
      <c r="GKP65" s="87"/>
      <c r="GKQ65" s="33"/>
      <c r="GKS65" s="88"/>
      <c r="GKT65" s="87"/>
      <c r="GKU65" s="33"/>
      <c r="GKW65" s="88"/>
      <c r="GKX65" s="87"/>
      <c r="GKY65" s="33"/>
      <c r="GLA65" s="88"/>
      <c r="GLB65" s="87"/>
      <c r="GLC65" s="33"/>
      <c r="GLE65" s="88"/>
      <c r="GLF65" s="87"/>
      <c r="GLG65" s="33"/>
      <c r="GLI65" s="88"/>
      <c r="GLJ65" s="87"/>
      <c r="GLK65" s="33"/>
      <c r="GLM65" s="88"/>
      <c r="GLN65" s="87"/>
      <c r="GLO65" s="33"/>
      <c r="GLQ65" s="88"/>
      <c r="GLR65" s="87"/>
      <c r="GLS65" s="33"/>
      <c r="GLU65" s="88"/>
      <c r="GLV65" s="87"/>
      <c r="GLW65" s="33"/>
      <c r="GLY65" s="88"/>
      <c r="GLZ65" s="87"/>
      <c r="GMA65" s="33"/>
      <c r="GMC65" s="88"/>
      <c r="GMD65" s="87"/>
      <c r="GME65" s="33"/>
      <c r="GMG65" s="88"/>
      <c r="GMH65" s="87"/>
      <c r="GMI65" s="33"/>
      <c r="GMK65" s="88"/>
      <c r="GML65" s="87"/>
      <c r="GMM65" s="33"/>
      <c r="GMO65" s="88"/>
      <c r="GMP65" s="87"/>
      <c r="GMQ65" s="33"/>
      <c r="GMS65" s="88"/>
      <c r="GMT65" s="87"/>
      <c r="GMU65" s="33"/>
      <c r="GMW65" s="88"/>
      <c r="GMX65" s="87"/>
      <c r="GMY65" s="33"/>
      <c r="GNA65" s="88"/>
      <c r="GNB65" s="87"/>
      <c r="GNC65" s="33"/>
      <c r="GNE65" s="88"/>
      <c r="GNF65" s="87"/>
      <c r="GNG65" s="33"/>
      <c r="GNI65" s="88"/>
      <c r="GNJ65" s="87"/>
      <c r="GNK65" s="33"/>
      <c r="GNM65" s="88"/>
      <c r="GNN65" s="87"/>
      <c r="GNO65" s="33"/>
      <c r="GNQ65" s="88"/>
      <c r="GNR65" s="87"/>
      <c r="GNS65" s="33"/>
      <c r="GNU65" s="88"/>
      <c r="GNV65" s="87"/>
      <c r="GNW65" s="33"/>
      <c r="GNY65" s="88"/>
      <c r="GNZ65" s="87"/>
      <c r="GOA65" s="33"/>
      <c r="GOC65" s="88"/>
      <c r="GOD65" s="87"/>
      <c r="GOE65" s="33"/>
      <c r="GOG65" s="88"/>
      <c r="GOH65" s="87"/>
      <c r="GOI65" s="33"/>
      <c r="GOK65" s="88"/>
      <c r="GOL65" s="87"/>
      <c r="GOM65" s="33"/>
      <c r="GOO65" s="88"/>
      <c r="GOP65" s="87"/>
      <c r="GOQ65" s="33"/>
      <c r="GOS65" s="88"/>
      <c r="GOT65" s="87"/>
      <c r="GOU65" s="33"/>
      <c r="GOW65" s="88"/>
      <c r="GOX65" s="87"/>
      <c r="GOY65" s="33"/>
      <c r="GPA65" s="88"/>
      <c r="GPB65" s="87"/>
      <c r="GPC65" s="33"/>
      <c r="GPE65" s="88"/>
      <c r="GPF65" s="87"/>
      <c r="GPG65" s="33"/>
      <c r="GPI65" s="88"/>
      <c r="GPJ65" s="87"/>
      <c r="GPK65" s="33"/>
      <c r="GPM65" s="88"/>
      <c r="GPN65" s="87"/>
      <c r="GPO65" s="33"/>
      <c r="GPQ65" s="88"/>
      <c r="GPR65" s="87"/>
      <c r="GPS65" s="33"/>
      <c r="GPU65" s="88"/>
      <c r="GPV65" s="87"/>
      <c r="GPW65" s="33"/>
      <c r="GPY65" s="88"/>
      <c r="GPZ65" s="87"/>
      <c r="GQA65" s="33"/>
      <c r="GQC65" s="88"/>
      <c r="GQD65" s="87"/>
      <c r="GQE65" s="33"/>
      <c r="GQG65" s="88"/>
      <c r="GQH65" s="87"/>
      <c r="GQI65" s="33"/>
      <c r="GQK65" s="88"/>
      <c r="GQL65" s="87"/>
      <c r="GQM65" s="33"/>
      <c r="GQO65" s="88"/>
      <c r="GQP65" s="87"/>
      <c r="GQQ65" s="33"/>
      <c r="GQS65" s="88"/>
      <c r="GQT65" s="87"/>
      <c r="GQU65" s="33"/>
      <c r="GQW65" s="88"/>
      <c r="GQX65" s="87"/>
      <c r="GQY65" s="33"/>
      <c r="GRA65" s="88"/>
      <c r="GRB65" s="87"/>
      <c r="GRC65" s="33"/>
      <c r="GRE65" s="88"/>
      <c r="GRF65" s="87"/>
      <c r="GRG65" s="33"/>
      <c r="GRI65" s="88"/>
      <c r="GRJ65" s="87"/>
      <c r="GRK65" s="33"/>
      <c r="GRM65" s="88"/>
      <c r="GRN65" s="87"/>
      <c r="GRO65" s="33"/>
      <c r="GRQ65" s="88"/>
      <c r="GRR65" s="87"/>
      <c r="GRS65" s="33"/>
      <c r="GRU65" s="88"/>
      <c r="GRV65" s="87"/>
      <c r="GRW65" s="33"/>
      <c r="GRY65" s="88"/>
      <c r="GRZ65" s="87"/>
      <c r="GSA65" s="33"/>
      <c r="GSC65" s="88"/>
      <c r="GSD65" s="87"/>
      <c r="GSE65" s="33"/>
      <c r="GSG65" s="88"/>
      <c r="GSH65" s="87"/>
      <c r="GSI65" s="33"/>
      <c r="GSK65" s="88"/>
      <c r="GSL65" s="87"/>
      <c r="GSM65" s="33"/>
      <c r="GSO65" s="88"/>
      <c r="GSP65" s="87"/>
      <c r="GSQ65" s="33"/>
      <c r="GSS65" s="88"/>
      <c r="GST65" s="87"/>
      <c r="GSU65" s="33"/>
      <c r="GSW65" s="88"/>
      <c r="GSX65" s="87"/>
      <c r="GSY65" s="33"/>
      <c r="GTA65" s="88"/>
      <c r="GTB65" s="87"/>
      <c r="GTC65" s="33"/>
      <c r="GTE65" s="88"/>
      <c r="GTF65" s="87"/>
      <c r="GTG65" s="33"/>
      <c r="GTI65" s="88"/>
      <c r="GTJ65" s="87"/>
      <c r="GTK65" s="33"/>
      <c r="GTM65" s="88"/>
      <c r="GTN65" s="87"/>
      <c r="GTO65" s="33"/>
      <c r="GTQ65" s="88"/>
      <c r="GTR65" s="87"/>
      <c r="GTS65" s="33"/>
      <c r="GTU65" s="88"/>
      <c r="GTV65" s="87"/>
      <c r="GTW65" s="33"/>
      <c r="GTY65" s="88"/>
      <c r="GTZ65" s="87"/>
      <c r="GUA65" s="33"/>
      <c r="GUC65" s="88"/>
      <c r="GUD65" s="87"/>
      <c r="GUE65" s="33"/>
      <c r="GUG65" s="88"/>
      <c r="GUH65" s="87"/>
      <c r="GUI65" s="33"/>
      <c r="GUK65" s="88"/>
      <c r="GUL65" s="87"/>
      <c r="GUM65" s="33"/>
      <c r="GUO65" s="88"/>
      <c r="GUP65" s="87"/>
      <c r="GUQ65" s="33"/>
      <c r="GUS65" s="88"/>
      <c r="GUT65" s="87"/>
      <c r="GUU65" s="33"/>
      <c r="GUW65" s="88"/>
      <c r="GUX65" s="87"/>
      <c r="GUY65" s="33"/>
      <c r="GVA65" s="88"/>
      <c r="GVB65" s="87"/>
      <c r="GVC65" s="33"/>
      <c r="GVE65" s="88"/>
      <c r="GVF65" s="87"/>
      <c r="GVG65" s="33"/>
      <c r="GVI65" s="88"/>
      <c r="GVJ65" s="87"/>
      <c r="GVK65" s="33"/>
      <c r="GVM65" s="88"/>
      <c r="GVN65" s="87"/>
      <c r="GVO65" s="33"/>
      <c r="GVQ65" s="88"/>
      <c r="GVR65" s="87"/>
      <c r="GVS65" s="33"/>
      <c r="GVU65" s="88"/>
      <c r="GVV65" s="87"/>
      <c r="GVW65" s="33"/>
      <c r="GVY65" s="88"/>
      <c r="GVZ65" s="87"/>
      <c r="GWA65" s="33"/>
      <c r="GWC65" s="88"/>
      <c r="GWD65" s="87"/>
      <c r="GWE65" s="33"/>
      <c r="GWG65" s="88"/>
      <c r="GWH65" s="87"/>
      <c r="GWI65" s="33"/>
      <c r="GWK65" s="88"/>
      <c r="GWL65" s="87"/>
      <c r="GWM65" s="33"/>
      <c r="GWO65" s="88"/>
      <c r="GWP65" s="87"/>
      <c r="GWQ65" s="33"/>
      <c r="GWS65" s="88"/>
      <c r="GWT65" s="87"/>
      <c r="GWU65" s="33"/>
      <c r="GWW65" s="88"/>
      <c r="GWX65" s="87"/>
      <c r="GWY65" s="33"/>
      <c r="GXA65" s="88"/>
      <c r="GXB65" s="87"/>
      <c r="GXC65" s="33"/>
      <c r="GXE65" s="88"/>
      <c r="GXF65" s="87"/>
      <c r="GXG65" s="33"/>
      <c r="GXI65" s="88"/>
      <c r="GXJ65" s="87"/>
      <c r="GXK65" s="33"/>
      <c r="GXM65" s="88"/>
      <c r="GXN65" s="87"/>
      <c r="GXO65" s="33"/>
      <c r="GXQ65" s="88"/>
      <c r="GXR65" s="87"/>
      <c r="GXS65" s="33"/>
      <c r="GXU65" s="88"/>
      <c r="GXV65" s="87"/>
      <c r="GXW65" s="33"/>
      <c r="GXY65" s="88"/>
      <c r="GXZ65" s="87"/>
      <c r="GYA65" s="33"/>
      <c r="GYC65" s="88"/>
      <c r="GYD65" s="87"/>
      <c r="GYE65" s="33"/>
      <c r="GYG65" s="88"/>
      <c r="GYH65" s="87"/>
      <c r="GYI65" s="33"/>
      <c r="GYK65" s="88"/>
      <c r="GYL65" s="87"/>
      <c r="GYM65" s="33"/>
      <c r="GYO65" s="88"/>
      <c r="GYP65" s="87"/>
      <c r="GYQ65" s="33"/>
      <c r="GYS65" s="88"/>
      <c r="GYT65" s="87"/>
      <c r="GYU65" s="33"/>
      <c r="GYW65" s="88"/>
      <c r="GYX65" s="87"/>
      <c r="GYY65" s="33"/>
      <c r="GZA65" s="88"/>
      <c r="GZB65" s="87"/>
      <c r="GZC65" s="33"/>
      <c r="GZE65" s="88"/>
      <c r="GZF65" s="87"/>
      <c r="GZG65" s="33"/>
      <c r="GZI65" s="88"/>
      <c r="GZJ65" s="87"/>
      <c r="GZK65" s="33"/>
      <c r="GZM65" s="88"/>
      <c r="GZN65" s="87"/>
      <c r="GZO65" s="33"/>
      <c r="GZQ65" s="88"/>
      <c r="GZR65" s="87"/>
      <c r="GZS65" s="33"/>
      <c r="GZU65" s="88"/>
      <c r="GZV65" s="87"/>
      <c r="GZW65" s="33"/>
      <c r="GZY65" s="88"/>
      <c r="GZZ65" s="87"/>
      <c r="HAA65" s="33"/>
      <c r="HAC65" s="88"/>
      <c r="HAD65" s="87"/>
      <c r="HAE65" s="33"/>
      <c r="HAG65" s="88"/>
      <c r="HAH65" s="87"/>
      <c r="HAI65" s="33"/>
      <c r="HAK65" s="88"/>
      <c r="HAL65" s="87"/>
      <c r="HAM65" s="33"/>
      <c r="HAO65" s="88"/>
      <c r="HAP65" s="87"/>
      <c r="HAQ65" s="33"/>
      <c r="HAS65" s="88"/>
      <c r="HAT65" s="87"/>
      <c r="HAU65" s="33"/>
      <c r="HAW65" s="88"/>
      <c r="HAX65" s="87"/>
      <c r="HAY65" s="33"/>
      <c r="HBA65" s="88"/>
      <c r="HBB65" s="87"/>
      <c r="HBC65" s="33"/>
      <c r="HBE65" s="88"/>
      <c r="HBF65" s="87"/>
      <c r="HBG65" s="33"/>
      <c r="HBI65" s="88"/>
      <c r="HBJ65" s="87"/>
      <c r="HBK65" s="33"/>
      <c r="HBM65" s="88"/>
      <c r="HBN65" s="87"/>
      <c r="HBO65" s="33"/>
      <c r="HBQ65" s="88"/>
      <c r="HBR65" s="87"/>
      <c r="HBS65" s="33"/>
      <c r="HBU65" s="88"/>
      <c r="HBV65" s="87"/>
      <c r="HBW65" s="33"/>
      <c r="HBY65" s="88"/>
      <c r="HBZ65" s="87"/>
      <c r="HCA65" s="33"/>
      <c r="HCC65" s="88"/>
      <c r="HCD65" s="87"/>
      <c r="HCE65" s="33"/>
      <c r="HCG65" s="88"/>
      <c r="HCH65" s="87"/>
      <c r="HCI65" s="33"/>
      <c r="HCK65" s="88"/>
      <c r="HCL65" s="87"/>
      <c r="HCM65" s="33"/>
      <c r="HCO65" s="88"/>
      <c r="HCP65" s="87"/>
      <c r="HCQ65" s="33"/>
      <c r="HCS65" s="88"/>
      <c r="HCT65" s="87"/>
      <c r="HCU65" s="33"/>
      <c r="HCW65" s="88"/>
      <c r="HCX65" s="87"/>
      <c r="HCY65" s="33"/>
      <c r="HDA65" s="88"/>
      <c r="HDB65" s="87"/>
      <c r="HDC65" s="33"/>
      <c r="HDE65" s="88"/>
      <c r="HDF65" s="87"/>
      <c r="HDG65" s="33"/>
      <c r="HDI65" s="88"/>
      <c r="HDJ65" s="87"/>
      <c r="HDK65" s="33"/>
      <c r="HDM65" s="88"/>
      <c r="HDN65" s="87"/>
      <c r="HDO65" s="33"/>
      <c r="HDQ65" s="88"/>
      <c r="HDR65" s="87"/>
      <c r="HDS65" s="33"/>
      <c r="HDU65" s="88"/>
      <c r="HDV65" s="87"/>
      <c r="HDW65" s="33"/>
      <c r="HDY65" s="88"/>
      <c r="HDZ65" s="87"/>
      <c r="HEA65" s="33"/>
      <c r="HEC65" s="88"/>
      <c r="HED65" s="87"/>
      <c r="HEE65" s="33"/>
      <c r="HEG65" s="88"/>
      <c r="HEH65" s="87"/>
      <c r="HEI65" s="33"/>
      <c r="HEK65" s="88"/>
      <c r="HEL65" s="87"/>
      <c r="HEM65" s="33"/>
      <c r="HEO65" s="88"/>
      <c r="HEP65" s="87"/>
      <c r="HEQ65" s="33"/>
      <c r="HES65" s="88"/>
      <c r="HET65" s="87"/>
      <c r="HEU65" s="33"/>
      <c r="HEW65" s="88"/>
      <c r="HEX65" s="87"/>
      <c r="HEY65" s="33"/>
      <c r="HFA65" s="88"/>
      <c r="HFB65" s="87"/>
      <c r="HFC65" s="33"/>
      <c r="HFE65" s="88"/>
      <c r="HFF65" s="87"/>
      <c r="HFG65" s="33"/>
      <c r="HFI65" s="88"/>
      <c r="HFJ65" s="87"/>
      <c r="HFK65" s="33"/>
      <c r="HFM65" s="88"/>
      <c r="HFN65" s="87"/>
      <c r="HFO65" s="33"/>
      <c r="HFQ65" s="88"/>
      <c r="HFR65" s="87"/>
      <c r="HFS65" s="33"/>
      <c r="HFU65" s="88"/>
      <c r="HFV65" s="87"/>
      <c r="HFW65" s="33"/>
      <c r="HFY65" s="88"/>
      <c r="HFZ65" s="87"/>
      <c r="HGA65" s="33"/>
      <c r="HGC65" s="88"/>
      <c r="HGD65" s="87"/>
      <c r="HGE65" s="33"/>
      <c r="HGG65" s="88"/>
      <c r="HGH65" s="87"/>
      <c r="HGI65" s="33"/>
      <c r="HGK65" s="88"/>
      <c r="HGL65" s="87"/>
      <c r="HGM65" s="33"/>
      <c r="HGO65" s="88"/>
      <c r="HGP65" s="87"/>
      <c r="HGQ65" s="33"/>
      <c r="HGS65" s="88"/>
      <c r="HGT65" s="87"/>
      <c r="HGU65" s="33"/>
      <c r="HGW65" s="88"/>
      <c r="HGX65" s="87"/>
      <c r="HGY65" s="33"/>
      <c r="HHA65" s="88"/>
      <c r="HHB65" s="87"/>
      <c r="HHC65" s="33"/>
      <c r="HHE65" s="88"/>
      <c r="HHF65" s="87"/>
      <c r="HHG65" s="33"/>
      <c r="HHI65" s="88"/>
      <c r="HHJ65" s="87"/>
      <c r="HHK65" s="33"/>
      <c r="HHM65" s="88"/>
      <c r="HHN65" s="87"/>
      <c r="HHO65" s="33"/>
      <c r="HHQ65" s="88"/>
      <c r="HHR65" s="87"/>
      <c r="HHS65" s="33"/>
      <c r="HHU65" s="88"/>
      <c r="HHV65" s="87"/>
      <c r="HHW65" s="33"/>
      <c r="HHY65" s="88"/>
      <c r="HHZ65" s="87"/>
      <c r="HIA65" s="33"/>
      <c r="HIC65" s="88"/>
      <c r="HID65" s="87"/>
      <c r="HIE65" s="33"/>
      <c r="HIG65" s="88"/>
      <c r="HIH65" s="87"/>
      <c r="HII65" s="33"/>
      <c r="HIK65" s="88"/>
      <c r="HIL65" s="87"/>
      <c r="HIM65" s="33"/>
      <c r="HIO65" s="88"/>
      <c r="HIP65" s="87"/>
      <c r="HIQ65" s="33"/>
      <c r="HIS65" s="88"/>
      <c r="HIT65" s="87"/>
      <c r="HIU65" s="33"/>
      <c r="HIW65" s="88"/>
      <c r="HIX65" s="87"/>
      <c r="HIY65" s="33"/>
      <c r="HJA65" s="88"/>
      <c r="HJB65" s="87"/>
      <c r="HJC65" s="33"/>
      <c r="HJE65" s="88"/>
      <c r="HJF65" s="87"/>
      <c r="HJG65" s="33"/>
      <c r="HJI65" s="88"/>
      <c r="HJJ65" s="87"/>
      <c r="HJK65" s="33"/>
      <c r="HJM65" s="88"/>
      <c r="HJN65" s="87"/>
      <c r="HJO65" s="33"/>
      <c r="HJQ65" s="88"/>
      <c r="HJR65" s="87"/>
      <c r="HJS65" s="33"/>
      <c r="HJU65" s="88"/>
      <c r="HJV65" s="87"/>
      <c r="HJW65" s="33"/>
      <c r="HJY65" s="88"/>
      <c r="HJZ65" s="87"/>
      <c r="HKA65" s="33"/>
      <c r="HKC65" s="88"/>
      <c r="HKD65" s="87"/>
      <c r="HKE65" s="33"/>
      <c r="HKG65" s="88"/>
      <c r="HKH65" s="87"/>
      <c r="HKI65" s="33"/>
      <c r="HKK65" s="88"/>
      <c r="HKL65" s="87"/>
      <c r="HKM65" s="33"/>
      <c r="HKO65" s="88"/>
      <c r="HKP65" s="87"/>
      <c r="HKQ65" s="33"/>
      <c r="HKS65" s="88"/>
      <c r="HKT65" s="87"/>
      <c r="HKU65" s="33"/>
      <c r="HKW65" s="88"/>
      <c r="HKX65" s="87"/>
      <c r="HKY65" s="33"/>
      <c r="HLA65" s="88"/>
      <c r="HLB65" s="87"/>
      <c r="HLC65" s="33"/>
      <c r="HLE65" s="88"/>
      <c r="HLF65" s="87"/>
      <c r="HLG65" s="33"/>
      <c r="HLI65" s="88"/>
      <c r="HLJ65" s="87"/>
      <c r="HLK65" s="33"/>
      <c r="HLM65" s="88"/>
      <c r="HLN65" s="87"/>
      <c r="HLO65" s="33"/>
      <c r="HLQ65" s="88"/>
      <c r="HLR65" s="87"/>
      <c r="HLS65" s="33"/>
      <c r="HLU65" s="88"/>
      <c r="HLV65" s="87"/>
      <c r="HLW65" s="33"/>
      <c r="HLY65" s="88"/>
      <c r="HLZ65" s="87"/>
      <c r="HMA65" s="33"/>
      <c r="HMC65" s="88"/>
      <c r="HMD65" s="87"/>
      <c r="HME65" s="33"/>
      <c r="HMG65" s="88"/>
      <c r="HMH65" s="87"/>
      <c r="HMI65" s="33"/>
      <c r="HMK65" s="88"/>
      <c r="HML65" s="87"/>
      <c r="HMM65" s="33"/>
      <c r="HMO65" s="88"/>
      <c r="HMP65" s="87"/>
      <c r="HMQ65" s="33"/>
      <c r="HMS65" s="88"/>
      <c r="HMT65" s="87"/>
      <c r="HMU65" s="33"/>
      <c r="HMW65" s="88"/>
      <c r="HMX65" s="87"/>
      <c r="HMY65" s="33"/>
      <c r="HNA65" s="88"/>
      <c r="HNB65" s="87"/>
      <c r="HNC65" s="33"/>
      <c r="HNE65" s="88"/>
      <c r="HNF65" s="87"/>
      <c r="HNG65" s="33"/>
      <c r="HNI65" s="88"/>
      <c r="HNJ65" s="87"/>
      <c r="HNK65" s="33"/>
      <c r="HNM65" s="88"/>
      <c r="HNN65" s="87"/>
      <c r="HNO65" s="33"/>
      <c r="HNQ65" s="88"/>
      <c r="HNR65" s="87"/>
      <c r="HNS65" s="33"/>
      <c r="HNU65" s="88"/>
      <c r="HNV65" s="87"/>
      <c r="HNW65" s="33"/>
      <c r="HNY65" s="88"/>
      <c r="HNZ65" s="87"/>
      <c r="HOA65" s="33"/>
      <c r="HOC65" s="88"/>
      <c r="HOD65" s="87"/>
      <c r="HOE65" s="33"/>
      <c r="HOG65" s="88"/>
      <c r="HOH65" s="87"/>
      <c r="HOI65" s="33"/>
      <c r="HOK65" s="88"/>
      <c r="HOL65" s="87"/>
      <c r="HOM65" s="33"/>
      <c r="HOO65" s="88"/>
      <c r="HOP65" s="87"/>
      <c r="HOQ65" s="33"/>
      <c r="HOS65" s="88"/>
      <c r="HOT65" s="87"/>
      <c r="HOU65" s="33"/>
      <c r="HOW65" s="88"/>
      <c r="HOX65" s="87"/>
      <c r="HOY65" s="33"/>
      <c r="HPA65" s="88"/>
      <c r="HPB65" s="87"/>
      <c r="HPC65" s="33"/>
      <c r="HPE65" s="88"/>
      <c r="HPF65" s="87"/>
      <c r="HPG65" s="33"/>
      <c r="HPI65" s="88"/>
      <c r="HPJ65" s="87"/>
      <c r="HPK65" s="33"/>
      <c r="HPM65" s="88"/>
      <c r="HPN65" s="87"/>
      <c r="HPO65" s="33"/>
      <c r="HPQ65" s="88"/>
      <c r="HPR65" s="87"/>
      <c r="HPS65" s="33"/>
      <c r="HPU65" s="88"/>
      <c r="HPV65" s="87"/>
      <c r="HPW65" s="33"/>
      <c r="HPY65" s="88"/>
      <c r="HPZ65" s="87"/>
      <c r="HQA65" s="33"/>
      <c r="HQC65" s="88"/>
      <c r="HQD65" s="87"/>
      <c r="HQE65" s="33"/>
      <c r="HQG65" s="88"/>
      <c r="HQH65" s="87"/>
      <c r="HQI65" s="33"/>
      <c r="HQK65" s="88"/>
      <c r="HQL65" s="87"/>
      <c r="HQM65" s="33"/>
      <c r="HQO65" s="88"/>
      <c r="HQP65" s="87"/>
      <c r="HQQ65" s="33"/>
      <c r="HQS65" s="88"/>
      <c r="HQT65" s="87"/>
      <c r="HQU65" s="33"/>
      <c r="HQW65" s="88"/>
      <c r="HQX65" s="87"/>
      <c r="HQY65" s="33"/>
      <c r="HRA65" s="88"/>
      <c r="HRB65" s="87"/>
      <c r="HRC65" s="33"/>
      <c r="HRE65" s="88"/>
      <c r="HRF65" s="87"/>
      <c r="HRG65" s="33"/>
      <c r="HRI65" s="88"/>
      <c r="HRJ65" s="87"/>
      <c r="HRK65" s="33"/>
      <c r="HRM65" s="88"/>
      <c r="HRN65" s="87"/>
      <c r="HRO65" s="33"/>
      <c r="HRQ65" s="88"/>
      <c r="HRR65" s="87"/>
      <c r="HRS65" s="33"/>
      <c r="HRU65" s="88"/>
      <c r="HRV65" s="87"/>
      <c r="HRW65" s="33"/>
      <c r="HRY65" s="88"/>
      <c r="HRZ65" s="87"/>
      <c r="HSA65" s="33"/>
      <c r="HSC65" s="88"/>
      <c r="HSD65" s="87"/>
      <c r="HSE65" s="33"/>
      <c r="HSG65" s="88"/>
      <c r="HSH65" s="87"/>
      <c r="HSI65" s="33"/>
      <c r="HSK65" s="88"/>
      <c r="HSL65" s="87"/>
      <c r="HSM65" s="33"/>
      <c r="HSO65" s="88"/>
      <c r="HSP65" s="87"/>
      <c r="HSQ65" s="33"/>
      <c r="HSS65" s="88"/>
      <c r="HST65" s="87"/>
      <c r="HSU65" s="33"/>
      <c r="HSW65" s="88"/>
      <c r="HSX65" s="87"/>
      <c r="HSY65" s="33"/>
      <c r="HTA65" s="88"/>
      <c r="HTB65" s="87"/>
      <c r="HTC65" s="33"/>
      <c r="HTE65" s="88"/>
      <c r="HTF65" s="87"/>
      <c r="HTG65" s="33"/>
      <c r="HTI65" s="88"/>
      <c r="HTJ65" s="87"/>
      <c r="HTK65" s="33"/>
      <c r="HTM65" s="88"/>
      <c r="HTN65" s="87"/>
      <c r="HTO65" s="33"/>
      <c r="HTQ65" s="88"/>
      <c r="HTR65" s="87"/>
      <c r="HTS65" s="33"/>
      <c r="HTU65" s="88"/>
      <c r="HTV65" s="87"/>
      <c r="HTW65" s="33"/>
      <c r="HTY65" s="88"/>
      <c r="HTZ65" s="87"/>
      <c r="HUA65" s="33"/>
      <c r="HUC65" s="88"/>
      <c r="HUD65" s="87"/>
      <c r="HUE65" s="33"/>
      <c r="HUG65" s="88"/>
      <c r="HUH65" s="87"/>
      <c r="HUI65" s="33"/>
      <c r="HUK65" s="88"/>
      <c r="HUL65" s="87"/>
      <c r="HUM65" s="33"/>
      <c r="HUO65" s="88"/>
      <c r="HUP65" s="87"/>
      <c r="HUQ65" s="33"/>
      <c r="HUS65" s="88"/>
      <c r="HUT65" s="87"/>
      <c r="HUU65" s="33"/>
      <c r="HUW65" s="88"/>
      <c r="HUX65" s="87"/>
      <c r="HUY65" s="33"/>
      <c r="HVA65" s="88"/>
      <c r="HVB65" s="87"/>
      <c r="HVC65" s="33"/>
      <c r="HVE65" s="88"/>
      <c r="HVF65" s="87"/>
      <c r="HVG65" s="33"/>
      <c r="HVI65" s="88"/>
      <c r="HVJ65" s="87"/>
      <c r="HVK65" s="33"/>
      <c r="HVM65" s="88"/>
      <c r="HVN65" s="87"/>
      <c r="HVO65" s="33"/>
      <c r="HVQ65" s="88"/>
      <c r="HVR65" s="87"/>
      <c r="HVS65" s="33"/>
      <c r="HVU65" s="88"/>
      <c r="HVV65" s="87"/>
      <c r="HVW65" s="33"/>
      <c r="HVY65" s="88"/>
      <c r="HVZ65" s="87"/>
      <c r="HWA65" s="33"/>
      <c r="HWC65" s="88"/>
      <c r="HWD65" s="87"/>
      <c r="HWE65" s="33"/>
      <c r="HWG65" s="88"/>
      <c r="HWH65" s="87"/>
      <c r="HWI65" s="33"/>
      <c r="HWK65" s="88"/>
      <c r="HWL65" s="87"/>
      <c r="HWM65" s="33"/>
      <c r="HWO65" s="88"/>
      <c r="HWP65" s="87"/>
      <c r="HWQ65" s="33"/>
      <c r="HWS65" s="88"/>
      <c r="HWT65" s="87"/>
      <c r="HWU65" s="33"/>
      <c r="HWW65" s="88"/>
      <c r="HWX65" s="87"/>
      <c r="HWY65" s="33"/>
      <c r="HXA65" s="88"/>
      <c r="HXB65" s="87"/>
      <c r="HXC65" s="33"/>
      <c r="HXE65" s="88"/>
      <c r="HXF65" s="87"/>
      <c r="HXG65" s="33"/>
      <c r="HXI65" s="88"/>
      <c r="HXJ65" s="87"/>
      <c r="HXK65" s="33"/>
      <c r="HXM65" s="88"/>
      <c r="HXN65" s="87"/>
      <c r="HXO65" s="33"/>
      <c r="HXQ65" s="88"/>
      <c r="HXR65" s="87"/>
      <c r="HXS65" s="33"/>
      <c r="HXU65" s="88"/>
      <c r="HXV65" s="87"/>
      <c r="HXW65" s="33"/>
      <c r="HXY65" s="88"/>
      <c r="HXZ65" s="87"/>
      <c r="HYA65" s="33"/>
      <c r="HYC65" s="88"/>
      <c r="HYD65" s="87"/>
      <c r="HYE65" s="33"/>
      <c r="HYG65" s="88"/>
      <c r="HYH65" s="87"/>
      <c r="HYI65" s="33"/>
      <c r="HYK65" s="88"/>
      <c r="HYL65" s="87"/>
      <c r="HYM65" s="33"/>
      <c r="HYO65" s="88"/>
      <c r="HYP65" s="87"/>
      <c r="HYQ65" s="33"/>
      <c r="HYS65" s="88"/>
      <c r="HYT65" s="87"/>
      <c r="HYU65" s="33"/>
      <c r="HYW65" s="88"/>
      <c r="HYX65" s="87"/>
      <c r="HYY65" s="33"/>
      <c r="HZA65" s="88"/>
      <c r="HZB65" s="87"/>
      <c r="HZC65" s="33"/>
      <c r="HZE65" s="88"/>
      <c r="HZF65" s="87"/>
      <c r="HZG65" s="33"/>
      <c r="HZI65" s="88"/>
      <c r="HZJ65" s="87"/>
      <c r="HZK65" s="33"/>
      <c r="HZM65" s="88"/>
      <c r="HZN65" s="87"/>
      <c r="HZO65" s="33"/>
      <c r="HZQ65" s="88"/>
      <c r="HZR65" s="87"/>
      <c r="HZS65" s="33"/>
      <c r="HZU65" s="88"/>
      <c r="HZV65" s="87"/>
      <c r="HZW65" s="33"/>
      <c r="HZY65" s="88"/>
      <c r="HZZ65" s="87"/>
      <c r="IAA65" s="33"/>
      <c r="IAC65" s="88"/>
      <c r="IAD65" s="87"/>
      <c r="IAE65" s="33"/>
      <c r="IAG65" s="88"/>
      <c r="IAH65" s="87"/>
      <c r="IAI65" s="33"/>
      <c r="IAK65" s="88"/>
      <c r="IAL65" s="87"/>
      <c r="IAM65" s="33"/>
      <c r="IAO65" s="88"/>
      <c r="IAP65" s="87"/>
      <c r="IAQ65" s="33"/>
      <c r="IAS65" s="88"/>
      <c r="IAT65" s="87"/>
      <c r="IAU65" s="33"/>
      <c r="IAW65" s="88"/>
      <c r="IAX65" s="87"/>
      <c r="IAY65" s="33"/>
      <c r="IBA65" s="88"/>
      <c r="IBB65" s="87"/>
      <c r="IBC65" s="33"/>
      <c r="IBE65" s="88"/>
      <c r="IBF65" s="87"/>
      <c r="IBG65" s="33"/>
      <c r="IBI65" s="88"/>
      <c r="IBJ65" s="87"/>
      <c r="IBK65" s="33"/>
      <c r="IBM65" s="88"/>
      <c r="IBN65" s="87"/>
      <c r="IBO65" s="33"/>
      <c r="IBQ65" s="88"/>
      <c r="IBR65" s="87"/>
      <c r="IBS65" s="33"/>
      <c r="IBU65" s="88"/>
      <c r="IBV65" s="87"/>
      <c r="IBW65" s="33"/>
      <c r="IBY65" s="88"/>
      <c r="IBZ65" s="87"/>
      <c r="ICA65" s="33"/>
      <c r="ICC65" s="88"/>
      <c r="ICD65" s="87"/>
      <c r="ICE65" s="33"/>
      <c r="ICG65" s="88"/>
      <c r="ICH65" s="87"/>
      <c r="ICI65" s="33"/>
      <c r="ICK65" s="88"/>
      <c r="ICL65" s="87"/>
      <c r="ICM65" s="33"/>
      <c r="ICO65" s="88"/>
      <c r="ICP65" s="87"/>
      <c r="ICQ65" s="33"/>
      <c r="ICS65" s="88"/>
      <c r="ICT65" s="87"/>
      <c r="ICU65" s="33"/>
      <c r="ICW65" s="88"/>
      <c r="ICX65" s="87"/>
      <c r="ICY65" s="33"/>
      <c r="IDA65" s="88"/>
      <c r="IDB65" s="87"/>
      <c r="IDC65" s="33"/>
      <c r="IDE65" s="88"/>
      <c r="IDF65" s="87"/>
      <c r="IDG65" s="33"/>
      <c r="IDI65" s="88"/>
      <c r="IDJ65" s="87"/>
      <c r="IDK65" s="33"/>
      <c r="IDM65" s="88"/>
      <c r="IDN65" s="87"/>
      <c r="IDO65" s="33"/>
      <c r="IDQ65" s="88"/>
      <c r="IDR65" s="87"/>
      <c r="IDS65" s="33"/>
      <c r="IDU65" s="88"/>
      <c r="IDV65" s="87"/>
      <c r="IDW65" s="33"/>
      <c r="IDY65" s="88"/>
      <c r="IDZ65" s="87"/>
      <c r="IEA65" s="33"/>
      <c r="IEC65" s="88"/>
      <c r="IED65" s="87"/>
      <c r="IEE65" s="33"/>
      <c r="IEG65" s="88"/>
      <c r="IEH65" s="87"/>
      <c r="IEI65" s="33"/>
      <c r="IEK65" s="88"/>
      <c r="IEL65" s="87"/>
      <c r="IEM65" s="33"/>
      <c r="IEO65" s="88"/>
      <c r="IEP65" s="87"/>
      <c r="IEQ65" s="33"/>
      <c r="IES65" s="88"/>
      <c r="IET65" s="87"/>
      <c r="IEU65" s="33"/>
      <c r="IEW65" s="88"/>
      <c r="IEX65" s="87"/>
      <c r="IEY65" s="33"/>
      <c r="IFA65" s="88"/>
      <c r="IFB65" s="87"/>
      <c r="IFC65" s="33"/>
      <c r="IFE65" s="88"/>
      <c r="IFF65" s="87"/>
      <c r="IFG65" s="33"/>
      <c r="IFI65" s="88"/>
      <c r="IFJ65" s="87"/>
      <c r="IFK65" s="33"/>
      <c r="IFM65" s="88"/>
      <c r="IFN65" s="87"/>
      <c r="IFO65" s="33"/>
      <c r="IFQ65" s="88"/>
      <c r="IFR65" s="87"/>
      <c r="IFS65" s="33"/>
      <c r="IFU65" s="88"/>
      <c r="IFV65" s="87"/>
      <c r="IFW65" s="33"/>
      <c r="IFY65" s="88"/>
      <c r="IFZ65" s="87"/>
      <c r="IGA65" s="33"/>
      <c r="IGC65" s="88"/>
      <c r="IGD65" s="87"/>
      <c r="IGE65" s="33"/>
      <c r="IGG65" s="88"/>
      <c r="IGH65" s="87"/>
      <c r="IGI65" s="33"/>
      <c r="IGK65" s="88"/>
      <c r="IGL65" s="87"/>
      <c r="IGM65" s="33"/>
      <c r="IGO65" s="88"/>
      <c r="IGP65" s="87"/>
      <c r="IGQ65" s="33"/>
      <c r="IGS65" s="88"/>
      <c r="IGT65" s="87"/>
      <c r="IGU65" s="33"/>
      <c r="IGW65" s="88"/>
      <c r="IGX65" s="87"/>
      <c r="IGY65" s="33"/>
      <c r="IHA65" s="88"/>
      <c r="IHB65" s="87"/>
      <c r="IHC65" s="33"/>
      <c r="IHE65" s="88"/>
      <c r="IHF65" s="87"/>
      <c r="IHG65" s="33"/>
      <c r="IHI65" s="88"/>
      <c r="IHJ65" s="87"/>
      <c r="IHK65" s="33"/>
      <c r="IHM65" s="88"/>
      <c r="IHN65" s="87"/>
      <c r="IHO65" s="33"/>
      <c r="IHQ65" s="88"/>
      <c r="IHR65" s="87"/>
      <c r="IHS65" s="33"/>
      <c r="IHU65" s="88"/>
      <c r="IHV65" s="87"/>
      <c r="IHW65" s="33"/>
      <c r="IHY65" s="88"/>
      <c r="IHZ65" s="87"/>
      <c r="IIA65" s="33"/>
      <c r="IIC65" s="88"/>
      <c r="IID65" s="87"/>
      <c r="IIE65" s="33"/>
      <c r="IIG65" s="88"/>
      <c r="IIH65" s="87"/>
      <c r="III65" s="33"/>
      <c r="IIK65" s="88"/>
      <c r="IIL65" s="87"/>
      <c r="IIM65" s="33"/>
      <c r="IIO65" s="88"/>
      <c r="IIP65" s="87"/>
      <c r="IIQ65" s="33"/>
      <c r="IIS65" s="88"/>
      <c r="IIT65" s="87"/>
      <c r="IIU65" s="33"/>
      <c r="IIW65" s="88"/>
      <c r="IIX65" s="87"/>
      <c r="IIY65" s="33"/>
      <c r="IJA65" s="88"/>
      <c r="IJB65" s="87"/>
      <c r="IJC65" s="33"/>
      <c r="IJE65" s="88"/>
      <c r="IJF65" s="87"/>
      <c r="IJG65" s="33"/>
      <c r="IJI65" s="88"/>
      <c r="IJJ65" s="87"/>
      <c r="IJK65" s="33"/>
      <c r="IJM65" s="88"/>
      <c r="IJN65" s="87"/>
      <c r="IJO65" s="33"/>
      <c r="IJQ65" s="88"/>
      <c r="IJR65" s="87"/>
      <c r="IJS65" s="33"/>
      <c r="IJU65" s="88"/>
      <c r="IJV65" s="87"/>
      <c r="IJW65" s="33"/>
      <c r="IJY65" s="88"/>
      <c r="IJZ65" s="87"/>
      <c r="IKA65" s="33"/>
      <c r="IKC65" s="88"/>
      <c r="IKD65" s="87"/>
      <c r="IKE65" s="33"/>
      <c r="IKG65" s="88"/>
      <c r="IKH65" s="87"/>
      <c r="IKI65" s="33"/>
      <c r="IKK65" s="88"/>
      <c r="IKL65" s="87"/>
      <c r="IKM65" s="33"/>
      <c r="IKO65" s="88"/>
      <c r="IKP65" s="87"/>
      <c r="IKQ65" s="33"/>
      <c r="IKS65" s="88"/>
      <c r="IKT65" s="87"/>
      <c r="IKU65" s="33"/>
      <c r="IKW65" s="88"/>
      <c r="IKX65" s="87"/>
      <c r="IKY65" s="33"/>
      <c r="ILA65" s="88"/>
      <c r="ILB65" s="87"/>
      <c r="ILC65" s="33"/>
      <c r="ILE65" s="88"/>
      <c r="ILF65" s="87"/>
      <c r="ILG65" s="33"/>
      <c r="ILI65" s="88"/>
      <c r="ILJ65" s="87"/>
      <c r="ILK65" s="33"/>
      <c r="ILM65" s="88"/>
      <c r="ILN65" s="87"/>
      <c r="ILO65" s="33"/>
      <c r="ILQ65" s="88"/>
      <c r="ILR65" s="87"/>
      <c r="ILS65" s="33"/>
      <c r="ILU65" s="88"/>
      <c r="ILV65" s="87"/>
      <c r="ILW65" s="33"/>
      <c r="ILY65" s="88"/>
      <c r="ILZ65" s="87"/>
      <c r="IMA65" s="33"/>
      <c r="IMC65" s="88"/>
      <c r="IMD65" s="87"/>
      <c r="IME65" s="33"/>
      <c r="IMG65" s="88"/>
      <c r="IMH65" s="87"/>
      <c r="IMI65" s="33"/>
      <c r="IMK65" s="88"/>
      <c r="IML65" s="87"/>
      <c r="IMM65" s="33"/>
      <c r="IMO65" s="88"/>
      <c r="IMP65" s="87"/>
      <c r="IMQ65" s="33"/>
      <c r="IMS65" s="88"/>
      <c r="IMT65" s="87"/>
      <c r="IMU65" s="33"/>
      <c r="IMW65" s="88"/>
      <c r="IMX65" s="87"/>
      <c r="IMY65" s="33"/>
      <c r="INA65" s="88"/>
      <c r="INB65" s="87"/>
      <c r="INC65" s="33"/>
      <c r="INE65" s="88"/>
      <c r="INF65" s="87"/>
      <c r="ING65" s="33"/>
      <c r="INI65" s="88"/>
      <c r="INJ65" s="87"/>
      <c r="INK65" s="33"/>
      <c r="INM65" s="88"/>
      <c r="INN65" s="87"/>
      <c r="INO65" s="33"/>
      <c r="INQ65" s="88"/>
      <c r="INR65" s="87"/>
      <c r="INS65" s="33"/>
      <c r="INU65" s="88"/>
      <c r="INV65" s="87"/>
      <c r="INW65" s="33"/>
      <c r="INY65" s="88"/>
      <c r="INZ65" s="87"/>
      <c r="IOA65" s="33"/>
      <c r="IOC65" s="88"/>
      <c r="IOD65" s="87"/>
      <c r="IOE65" s="33"/>
      <c r="IOG65" s="88"/>
      <c r="IOH65" s="87"/>
      <c r="IOI65" s="33"/>
      <c r="IOK65" s="88"/>
      <c r="IOL65" s="87"/>
      <c r="IOM65" s="33"/>
      <c r="IOO65" s="88"/>
      <c r="IOP65" s="87"/>
      <c r="IOQ65" s="33"/>
      <c r="IOS65" s="88"/>
      <c r="IOT65" s="87"/>
      <c r="IOU65" s="33"/>
      <c r="IOW65" s="88"/>
      <c r="IOX65" s="87"/>
      <c r="IOY65" s="33"/>
      <c r="IPA65" s="88"/>
      <c r="IPB65" s="87"/>
      <c r="IPC65" s="33"/>
      <c r="IPE65" s="88"/>
      <c r="IPF65" s="87"/>
      <c r="IPG65" s="33"/>
      <c r="IPI65" s="88"/>
      <c r="IPJ65" s="87"/>
      <c r="IPK65" s="33"/>
      <c r="IPM65" s="88"/>
      <c r="IPN65" s="87"/>
      <c r="IPO65" s="33"/>
      <c r="IPQ65" s="88"/>
      <c r="IPR65" s="87"/>
      <c r="IPS65" s="33"/>
      <c r="IPU65" s="88"/>
      <c r="IPV65" s="87"/>
      <c r="IPW65" s="33"/>
      <c r="IPY65" s="88"/>
      <c r="IPZ65" s="87"/>
      <c r="IQA65" s="33"/>
      <c r="IQC65" s="88"/>
      <c r="IQD65" s="87"/>
      <c r="IQE65" s="33"/>
      <c r="IQG65" s="88"/>
      <c r="IQH65" s="87"/>
      <c r="IQI65" s="33"/>
      <c r="IQK65" s="88"/>
      <c r="IQL65" s="87"/>
      <c r="IQM65" s="33"/>
      <c r="IQO65" s="88"/>
      <c r="IQP65" s="87"/>
      <c r="IQQ65" s="33"/>
      <c r="IQS65" s="88"/>
      <c r="IQT65" s="87"/>
      <c r="IQU65" s="33"/>
      <c r="IQW65" s="88"/>
      <c r="IQX65" s="87"/>
      <c r="IQY65" s="33"/>
      <c r="IRA65" s="88"/>
      <c r="IRB65" s="87"/>
      <c r="IRC65" s="33"/>
      <c r="IRE65" s="88"/>
      <c r="IRF65" s="87"/>
      <c r="IRG65" s="33"/>
      <c r="IRI65" s="88"/>
      <c r="IRJ65" s="87"/>
      <c r="IRK65" s="33"/>
      <c r="IRM65" s="88"/>
      <c r="IRN65" s="87"/>
      <c r="IRO65" s="33"/>
      <c r="IRQ65" s="88"/>
      <c r="IRR65" s="87"/>
      <c r="IRS65" s="33"/>
      <c r="IRU65" s="88"/>
      <c r="IRV65" s="87"/>
      <c r="IRW65" s="33"/>
      <c r="IRY65" s="88"/>
      <c r="IRZ65" s="87"/>
      <c r="ISA65" s="33"/>
      <c r="ISC65" s="88"/>
      <c r="ISD65" s="87"/>
      <c r="ISE65" s="33"/>
      <c r="ISG65" s="88"/>
      <c r="ISH65" s="87"/>
      <c r="ISI65" s="33"/>
      <c r="ISK65" s="88"/>
      <c r="ISL65" s="87"/>
      <c r="ISM65" s="33"/>
      <c r="ISO65" s="88"/>
      <c r="ISP65" s="87"/>
      <c r="ISQ65" s="33"/>
      <c r="ISS65" s="88"/>
      <c r="IST65" s="87"/>
      <c r="ISU65" s="33"/>
      <c r="ISW65" s="88"/>
      <c r="ISX65" s="87"/>
      <c r="ISY65" s="33"/>
      <c r="ITA65" s="88"/>
      <c r="ITB65" s="87"/>
      <c r="ITC65" s="33"/>
      <c r="ITE65" s="88"/>
      <c r="ITF65" s="87"/>
      <c r="ITG65" s="33"/>
      <c r="ITI65" s="88"/>
      <c r="ITJ65" s="87"/>
      <c r="ITK65" s="33"/>
      <c r="ITM65" s="88"/>
      <c r="ITN65" s="87"/>
      <c r="ITO65" s="33"/>
      <c r="ITQ65" s="88"/>
      <c r="ITR65" s="87"/>
      <c r="ITS65" s="33"/>
      <c r="ITU65" s="88"/>
      <c r="ITV65" s="87"/>
      <c r="ITW65" s="33"/>
      <c r="ITY65" s="88"/>
      <c r="ITZ65" s="87"/>
      <c r="IUA65" s="33"/>
      <c r="IUC65" s="88"/>
      <c r="IUD65" s="87"/>
      <c r="IUE65" s="33"/>
      <c r="IUG65" s="88"/>
      <c r="IUH65" s="87"/>
      <c r="IUI65" s="33"/>
      <c r="IUK65" s="88"/>
      <c r="IUL65" s="87"/>
      <c r="IUM65" s="33"/>
      <c r="IUO65" s="88"/>
      <c r="IUP65" s="87"/>
      <c r="IUQ65" s="33"/>
      <c r="IUS65" s="88"/>
      <c r="IUT65" s="87"/>
      <c r="IUU65" s="33"/>
      <c r="IUW65" s="88"/>
      <c r="IUX65" s="87"/>
      <c r="IUY65" s="33"/>
      <c r="IVA65" s="88"/>
      <c r="IVB65" s="87"/>
      <c r="IVC65" s="33"/>
      <c r="IVE65" s="88"/>
      <c r="IVF65" s="87"/>
      <c r="IVG65" s="33"/>
      <c r="IVI65" s="88"/>
      <c r="IVJ65" s="87"/>
      <c r="IVK65" s="33"/>
      <c r="IVM65" s="88"/>
      <c r="IVN65" s="87"/>
      <c r="IVO65" s="33"/>
      <c r="IVQ65" s="88"/>
      <c r="IVR65" s="87"/>
      <c r="IVS65" s="33"/>
      <c r="IVU65" s="88"/>
      <c r="IVV65" s="87"/>
      <c r="IVW65" s="33"/>
      <c r="IVY65" s="88"/>
      <c r="IVZ65" s="87"/>
      <c r="IWA65" s="33"/>
      <c r="IWC65" s="88"/>
      <c r="IWD65" s="87"/>
      <c r="IWE65" s="33"/>
      <c r="IWG65" s="88"/>
      <c r="IWH65" s="87"/>
      <c r="IWI65" s="33"/>
      <c r="IWK65" s="88"/>
      <c r="IWL65" s="87"/>
      <c r="IWM65" s="33"/>
      <c r="IWO65" s="88"/>
      <c r="IWP65" s="87"/>
      <c r="IWQ65" s="33"/>
      <c r="IWS65" s="88"/>
      <c r="IWT65" s="87"/>
      <c r="IWU65" s="33"/>
      <c r="IWW65" s="88"/>
      <c r="IWX65" s="87"/>
      <c r="IWY65" s="33"/>
      <c r="IXA65" s="88"/>
      <c r="IXB65" s="87"/>
      <c r="IXC65" s="33"/>
      <c r="IXE65" s="88"/>
      <c r="IXF65" s="87"/>
      <c r="IXG65" s="33"/>
      <c r="IXI65" s="88"/>
      <c r="IXJ65" s="87"/>
      <c r="IXK65" s="33"/>
      <c r="IXM65" s="88"/>
      <c r="IXN65" s="87"/>
      <c r="IXO65" s="33"/>
      <c r="IXQ65" s="88"/>
      <c r="IXR65" s="87"/>
      <c r="IXS65" s="33"/>
      <c r="IXU65" s="88"/>
      <c r="IXV65" s="87"/>
      <c r="IXW65" s="33"/>
      <c r="IXY65" s="88"/>
      <c r="IXZ65" s="87"/>
      <c r="IYA65" s="33"/>
      <c r="IYC65" s="88"/>
      <c r="IYD65" s="87"/>
      <c r="IYE65" s="33"/>
      <c r="IYG65" s="88"/>
      <c r="IYH65" s="87"/>
      <c r="IYI65" s="33"/>
      <c r="IYK65" s="88"/>
      <c r="IYL65" s="87"/>
      <c r="IYM65" s="33"/>
      <c r="IYO65" s="88"/>
      <c r="IYP65" s="87"/>
      <c r="IYQ65" s="33"/>
      <c r="IYS65" s="88"/>
      <c r="IYT65" s="87"/>
      <c r="IYU65" s="33"/>
      <c r="IYW65" s="88"/>
      <c r="IYX65" s="87"/>
      <c r="IYY65" s="33"/>
      <c r="IZA65" s="88"/>
      <c r="IZB65" s="87"/>
      <c r="IZC65" s="33"/>
      <c r="IZE65" s="88"/>
      <c r="IZF65" s="87"/>
      <c r="IZG65" s="33"/>
      <c r="IZI65" s="88"/>
      <c r="IZJ65" s="87"/>
      <c r="IZK65" s="33"/>
      <c r="IZM65" s="88"/>
      <c r="IZN65" s="87"/>
      <c r="IZO65" s="33"/>
      <c r="IZQ65" s="88"/>
      <c r="IZR65" s="87"/>
      <c r="IZS65" s="33"/>
      <c r="IZU65" s="88"/>
      <c r="IZV65" s="87"/>
      <c r="IZW65" s="33"/>
      <c r="IZY65" s="88"/>
      <c r="IZZ65" s="87"/>
      <c r="JAA65" s="33"/>
      <c r="JAC65" s="88"/>
      <c r="JAD65" s="87"/>
      <c r="JAE65" s="33"/>
      <c r="JAG65" s="88"/>
      <c r="JAH65" s="87"/>
      <c r="JAI65" s="33"/>
      <c r="JAK65" s="88"/>
      <c r="JAL65" s="87"/>
      <c r="JAM65" s="33"/>
      <c r="JAO65" s="88"/>
      <c r="JAP65" s="87"/>
      <c r="JAQ65" s="33"/>
      <c r="JAS65" s="88"/>
      <c r="JAT65" s="87"/>
      <c r="JAU65" s="33"/>
      <c r="JAW65" s="88"/>
      <c r="JAX65" s="87"/>
      <c r="JAY65" s="33"/>
      <c r="JBA65" s="88"/>
      <c r="JBB65" s="87"/>
      <c r="JBC65" s="33"/>
      <c r="JBE65" s="88"/>
      <c r="JBF65" s="87"/>
      <c r="JBG65" s="33"/>
      <c r="JBI65" s="88"/>
      <c r="JBJ65" s="87"/>
      <c r="JBK65" s="33"/>
      <c r="JBM65" s="88"/>
      <c r="JBN65" s="87"/>
      <c r="JBO65" s="33"/>
      <c r="JBQ65" s="88"/>
      <c r="JBR65" s="87"/>
      <c r="JBS65" s="33"/>
      <c r="JBU65" s="88"/>
      <c r="JBV65" s="87"/>
      <c r="JBW65" s="33"/>
      <c r="JBY65" s="88"/>
      <c r="JBZ65" s="87"/>
      <c r="JCA65" s="33"/>
      <c r="JCC65" s="88"/>
      <c r="JCD65" s="87"/>
      <c r="JCE65" s="33"/>
      <c r="JCG65" s="88"/>
      <c r="JCH65" s="87"/>
      <c r="JCI65" s="33"/>
      <c r="JCK65" s="88"/>
      <c r="JCL65" s="87"/>
      <c r="JCM65" s="33"/>
      <c r="JCO65" s="88"/>
      <c r="JCP65" s="87"/>
      <c r="JCQ65" s="33"/>
      <c r="JCS65" s="88"/>
      <c r="JCT65" s="87"/>
      <c r="JCU65" s="33"/>
      <c r="JCW65" s="88"/>
      <c r="JCX65" s="87"/>
      <c r="JCY65" s="33"/>
      <c r="JDA65" s="88"/>
      <c r="JDB65" s="87"/>
      <c r="JDC65" s="33"/>
      <c r="JDE65" s="88"/>
      <c r="JDF65" s="87"/>
      <c r="JDG65" s="33"/>
      <c r="JDI65" s="88"/>
      <c r="JDJ65" s="87"/>
      <c r="JDK65" s="33"/>
      <c r="JDM65" s="88"/>
      <c r="JDN65" s="87"/>
      <c r="JDO65" s="33"/>
      <c r="JDQ65" s="88"/>
      <c r="JDR65" s="87"/>
      <c r="JDS65" s="33"/>
      <c r="JDU65" s="88"/>
      <c r="JDV65" s="87"/>
      <c r="JDW65" s="33"/>
      <c r="JDY65" s="88"/>
      <c r="JDZ65" s="87"/>
      <c r="JEA65" s="33"/>
      <c r="JEC65" s="88"/>
      <c r="JED65" s="87"/>
      <c r="JEE65" s="33"/>
      <c r="JEG65" s="88"/>
      <c r="JEH65" s="87"/>
      <c r="JEI65" s="33"/>
      <c r="JEK65" s="88"/>
      <c r="JEL65" s="87"/>
      <c r="JEM65" s="33"/>
      <c r="JEO65" s="88"/>
      <c r="JEP65" s="87"/>
      <c r="JEQ65" s="33"/>
      <c r="JES65" s="88"/>
      <c r="JET65" s="87"/>
      <c r="JEU65" s="33"/>
      <c r="JEW65" s="88"/>
      <c r="JEX65" s="87"/>
      <c r="JEY65" s="33"/>
      <c r="JFA65" s="88"/>
      <c r="JFB65" s="87"/>
      <c r="JFC65" s="33"/>
      <c r="JFE65" s="88"/>
      <c r="JFF65" s="87"/>
      <c r="JFG65" s="33"/>
      <c r="JFI65" s="88"/>
      <c r="JFJ65" s="87"/>
      <c r="JFK65" s="33"/>
      <c r="JFM65" s="88"/>
      <c r="JFN65" s="87"/>
      <c r="JFO65" s="33"/>
      <c r="JFQ65" s="88"/>
      <c r="JFR65" s="87"/>
      <c r="JFS65" s="33"/>
      <c r="JFU65" s="88"/>
      <c r="JFV65" s="87"/>
      <c r="JFW65" s="33"/>
      <c r="JFY65" s="88"/>
      <c r="JFZ65" s="87"/>
      <c r="JGA65" s="33"/>
      <c r="JGC65" s="88"/>
      <c r="JGD65" s="87"/>
      <c r="JGE65" s="33"/>
      <c r="JGG65" s="88"/>
      <c r="JGH65" s="87"/>
      <c r="JGI65" s="33"/>
      <c r="JGK65" s="88"/>
      <c r="JGL65" s="87"/>
      <c r="JGM65" s="33"/>
      <c r="JGO65" s="88"/>
      <c r="JGP65" s="87"/>
      <c r="JGQ65" s="33"/>
      <c r="JGS65" s="88"/>
      <c r="JGT65" s="87"/>
      <c r="JGU65" s="33"/>
      <c r="JGW65" s="88"/>
      <c r="JGX65" s="87"/>
      <c r="JGY65" s="33"/>
      <c r="JHA65" s="88"/>
      <c r="JHB65" s="87"/>
      <c r="JHC65" s="33"/>
      <c r="JHE65" s="88"/>
      <c r="JHF65" s="87"/>
      <c r="JHG65" s="33"/>
      <c r="JHI65" s="88"/>
      <c r="JHJ65" s="87"/>
      <c r="JHK65" s="33"/>
      <c r="JHM65" s="88"/>
      <c r="JHN65" s="87"/>
      <c r="JHO65" s="33"/>
      <c r="JHQ65" s="88"/>
      <c r="JHR65" s="87"/>
      <c r="JHS65" s="33"/>
      <c r="JHU65" s="88"/>
      <c r="JHV65" s="87"/>
      <c r="JHW65" s="33"/>
      <c r="JHY65" s="88"/>
      <c r="JHZ65" s="87"/>
      <c r="JIA65" s="33"/>
      <c r="JIC65" s="88"/>
      <c r="JID65" s="87"/>
      <c r="JIE65" s="33"/>
      <c r="JIG65" s="88"/>
      <c r="JIH65" s="87"/>
      <c r="JII65" s="33"/>
      <c r="JIK65" s="88"/>
      <c r="JIL65" s="87"/>
      <c r="JIM65" s="33"/>
      <c r="JIO65" s="88"/>
      <c r="JIP65" s="87"/>
      <c r="JIQ65" s="33"/>
      <c r="JIS65" s="88"/>
      <c r="JIT65" s="87"/>
      <c r="JIU65" s="33"/>
      <c r="JIW65" s="88"/>
      <c r="JIX65" s="87"/>
      <c r="JIY65" s="33"/>
      <c r="JJA65" s="88"/>
      <c r="JJB65" s="87"/>
      <c r="JJC65" s="33"/>
      <c r="JJE65" s="88"/>
      <c r="JJF65" s="87"/>
      <c r="JJG65" s="33"/>
      <c r="JJI65" s="88"/>
      <c r="JJJ65" s="87"/>
      <c r="JJK65" s="33"/>
      <c r="JJM65" s="88"/>
      <c r="JJN65" s="87"/>
      <c r="JJO65" s="33"/>
      <c r="JJQ65" s="88"/>
      <c r="JJR65" s="87"/>
      <c r="JJS65" s="33"/>
      <c r="JJU65" s="88"/>
      <c r="JJV65" s="87"/>
      <c r="JJW65" s="33"/>
      <c r="JJY65" s="88"/>
      <c r="JJZ65" s="87"/>
      <c r="JKA65" s="33"/>
      <c r="JKC65" s="88"/>
      <c r="JKD65" s="87"/>
      <c r="JKE65" s="33"/>
      <c r="JKG65" s="88"/>
      <c r="JKH65" s="87"/>
      <c r="JKI65" s="33"/>
      <c r="JKK65" s="88"/>
      <c r="JKL65" s="87"/>
      <c r="JKM65" s="33"/>
      <c r="JKO65" s="88"/>
      <c r="JKP65" s="87"/>
      <c r="JKQ65" s="33"/>
      <c r="JKS65" s="88"/>
      <c r="JKT65" s="87"/>
      <c r="JKU65" s="33"/>
      <c r="JKW65" s="88"/>
      <c r="JKX65" s="87"/>
      <c r="JKY65" s="33"/>
      <c r="JLA65" s="88"/>
      <c r="JLB65" s="87"/>
      <c r="JLC65" s="33"/>
      <c r="JLE65" s="88"/>
      <c r="JLF65" s="87"/>
      <c r="JLG65" s="33"/>
      <c r="JLI65" s="88"/>
      <c r="JLJ65" s="87"/>
      <c r="JLK65" s="33"/>
      <c r="JLM65" s="88"/>
      <c r="JLN65" s="87"/>
      <c r="JLO65" s="33"/>
      <c r="JLQ65" s="88"/>
      <c r="JLR65" s="87"/>
      <c r="JLS65" s="33"/>
      <c r="JLU65" s="88"/>
      <c r="JLV65" s="87"/>
      <c r="JLW65" s="33"/>
      <c r="JLY65" s="88"/>
      <c r="JLZ65" s="87"/>
      <c r="JMA65" s="33"/>
      <c r="JMC65" s="88"/>
      <c r="JMD65" s="87"/>
      <c r="JME65" s="33"/>
      <c r="JMG65" s="88"/>
      <c r="JMH65" s="87"/>
      <c r="JMI65" s="33"/>
      <c r="JMK65" s="88"/>
      <c r="JML65" s="87"/>
      <c r="JMM65" s="33"/>
      <c r="JMO65" s="88"/>
      <c r="JMP65" s="87"/>
      <c r="JMQ65" s="33"/>
      <c r="JMS65" s="88"/>
      <c r="JMT65" s="87"/>
      <c r="JMU65" s="33"/>
      <c r="JMW65" s="88"/>
      <c r="JMX65" s="87"/>
      <c r="JMY65" s="33"/>
      <c r="JNA65" s="88"/>
      <c r="JNB65" s="87"/>
      <c r="JNC65" s="33"/>
      <c r="JNE65" s="88"/>
      <c r="JNF65" s="87"/>
      <c r="JNG65" s="33"/>
      <c r="JNI65" s="88"/>
      <c r="JNJ65" s="87"/>
      <c r="JNK65" s="33"/>
      <c r="JNM65" s="88"/>
      <c r="JNN65" s="87"/>
      <c r="JNO65" s="33"/>
      <c r="JNQ65" s="88"/>
      <c r="JNR65" s="87"/>
      <c r="JNS65" s="33"/>
      <c r="JNU65" s="88"/>
      <c r="JNV65" s="87"/>
      <c r="JNW65" s="33"/>
      <c r="JNY65" s="88"/>
      <c r="JNZ65" s="87"/>
      <c r="JOA65" s="33"/>
      <c r="JOC65" s="88"/>
      <c r="JOD65" s="87"/>
      <c r="JOE65" s="33"/>
      <c r="JOG65" s="88"/>
      <c r="JOH65" s="87"/>
      <c r="JOI65" s="33"/>
      <c r="JOK65" s="88"/>
      <c r="JOL65" s="87"/>
      <c r="JOM65" s="33"/>
      <c r="JOO65" s="88"/>
      <c r="JOP65" s="87"/>
      <c r="JOQ65" s="33"/>
      <c r="JOS65" s="88"/>
      <c r="JOT65" s="87"/>
      <c r="JOU65" s="33"/>
      <c r="JOW65" s="88"/>
      <c r="JOX65" s="87"/>
      <c r="JOY65" s="33"/>
      <c r="JPA65" s="88"/>
      <c r="JPB65" s="87"/>
      <c r="JPC65" s="33"/>
      <c r="JPE65" s="88"/>
      <c r="JPF65" s="87"/>
      <c r="JPG65" s="33"/>
      <c r="JPI65" s="88"/>
      <c r="JPJ65" s="87"/>
      <c r="JPK65" s="33"/>
      <c r="JPM65" s="88"/>
      <c r="JPN65" s="87"/>
      <c r="JPO65" s="33"/>
      <c r="JPQ65" s="88"/>
      <c r="JPR65" s="87"/>
      <c r="JPS65" s="33"/>
      <c r="JPU65" s="88"/>
      <c r="JPV65" s="87"/>
      <c r="JPW65" s="33"/>
      <c r="JPY65" s="88"/>
      <c r="JPZ65" s="87"/>
      <c r="JQA65" s="33"/>
      <c r="JQC65" s="88"/>
      <c r="JQD65" s="87"/>
      <c r="JQE65" s="33"/>
      <c r="JQG65" s="88"/>
      <c r="JQH65" s="87"/>
      <c r="JQI65" s="33"/>
      <c r="JQK65" s="88"/>
      <c r="JQL65" s="87"/>
      <c r="JQM65" s="33"/>
      <c r="JQO65" s="88"/>
      <c r="JQP65" s="87"/>
      <c r="JQQ65" s="33"/>
      <c r="JQS65" s="88"/>
      <c r="JQT65" s="87"/>
      <c r="JQU65" s="33"/>
      <c r="JQW65" s="88"/>
      <c r="JQX65" s="87"/>
      <c r="JQY65" s="33"/>
      <c r="JRA65" s="88"/>
      <c r="JRB65" s="87"/>
      <c r="JRC65" s="33"/>
      <c r="JRE65" s="88"/>
      <c r="JRF65" s="87"/>
      <c r="JRG65" s="33"/>
      <c r="JRI65" s="88"/>
      <c r="JRJ65" s="87"/>
      <c r="JRK65" s="33"/>
      <c r="JRM65" s="88"/>
      <c r="JRN65" s="87"/>
      <c r="JRO65" s="33"/>
      <c r="JRQ65" s="88"/>
      <c r="JRR65" s="87"/>
      <c r="JRS65" s="33"/>
      <c r="JRU65" s="88"/>
      <c r="JRV65" s="87"/>
      <c r="JRW65" s="33"/>
      <c r="JRY65" s="88"/>
      <c r="JRZ65" s="87"/>
      <c r="JSA65" s="33"/>
      <c r="JSC65" s="88"/>
      <c r="JSD65" s="87"/>
      <c r="JSE65" s="33"/>
      <c r="JSG65" s="88"/>
      <c r="JSH65" s="87"/>
      <c r="JSI65" s="33"/>
      <c r="JSK65" s="88"/>
      <c r="JSL65" s="87"/>
      <c r="JSM65" s="33"/>
      <c r="JSO65" s="88"/>
      <c r="JSP65" s="87"/>
      <c r="JSQ65" s="33"/>
      <c r="JSS65" s="88"/>
      <c r="JST65" s="87"/>
      <c r="JSU65" s="33"/>
      <c r="JSW65" s="88"/>
      <c r="JSX65" s="87"/>
      <c r="JSY65" s="33"/>
      <c r="JTA65" s="88"/>
      <c r="JTB65" s="87"/>
      <c r="JTC65" s="33"/>
      <c r="JTE65" s="88"/>
      <c r="JTF65" s="87"/>
      <c r="JTG65" s="33"/>
      <c r="JTI65" s="88"/>
      <c r="JTJ65" s="87"/>
      <c r="JTK65" s="33"/>
      <c r="JTM65" s="88"/>
      <c r="JTN65" s="87"/>
      <c r="JTO65" s="33"/>
      <c r="JTQ65" s="88"/>
      <c r="JTR65" s="87"/>
      <c r="JTS65" s="33"/>
      <c r="JTU65" s="88"/>
      <c r="JTV65" s="87"/>
      <c r="JTW65" s="33"/>
      <c r="JTY65" s="88"/>
      <c r="JTZ65" s="87"/>
      <c r="JUA65" s="33"/>
      <c r="JUC65" s="88"/>
      <c r="JUD65" s="87"/>
      <c r="JUE65" s="33"/>
      <c r="JUG65" s="88"/>
      <c r="JUH65" s="87"/>
      <c r="JUI65" s="33"/>
      <c r="JUK65" s="88"/>
      <c r="JUL65" s="87"/>
      <c r="JUM65" s="33"/>
      <c r="JUO65" s="88"/>
      <c r="JUP65" s="87"/>
      <c r="JUQ65" s="33"/>
      <c r="JUS65" s="88"/>
      <c r="JUT65" s="87"/>
      <c r="JUU65" s="33"/>
      <c r="JUW65" s="88"/>
      <c r="JUX65" s="87"/>
      <c r="JUY65" s="33"/>
      <c r="JVA65" s="88"/>
      <c r="JVB65" s="87"/>
      <c r="JVC65" s="33"/>
      <c r="JVE65" s="88"/>
      <c r="JVF65" s="87"/>
      <c r="JVG65" s="33"/>
      <c r="JVI65" s="88"/>
      <c r="JVJ65" s="87"/>
      <c r="JVK65" s="33"/>
      <c r="JVM65" s="88"/>
      <c r="JVN65" s="87"/>
      <c r="JVO65" s="33"/>
      <c r="JVQ65" s="88"/>
      <c r="JVR65" s="87"/>
      <c r="JVS65" s="33"/>
      <c r="JVU65" s="88"/>
      <c r="JVV65" s="87"/>
      <c r="JVW65" s="33"/>
      <c r="JVY65" s="88"/>
      <c r="JVZ65" s="87"/>
      <c r="JWA65" s="33"/>
      <c r="JWC65" s="88"/>
      <c r="JWD65" s="87"/>
      <c r="JWE65" s="33"/>
      <c r="JWG65" s="88"/>
      <c r="JWH65" s="87"/>
      <c r="JWI65" s="33"/>
      <c r="JWK65" s="88"/>
      <c r="JWL65" s="87"/>
      <c r="JWM65" s="33"/>
      <c r="JWO65" s="88"/>
      <c r="JWP65" s="87"/>
      <c r="JWQ65" s="33"/>
      <c r="JWS65" s="88"/>
      <c r="JWT65" s="87"/>
      <c r="JWU65" s="33"/>
      <c r="JWW65" s="88"/>
      <c r="JWX65" s="87"/>
      <c r="JWY65" s="33"/>
      <c r="JXA65" s="88"/>
      <c r="JXB65" s="87"/>
      <c r="JXC65" s="33"/>
      <c r="JXE65" s="88"/>
      <c r="JXF65" s="87"/>
      <c r="JXG65" s="33"/>
      <c r="JXI65" s="88"/>
      <c r="JXJ65" s="87"/>
      <c r="JXK65" s="33"/>
      <c r="JXM65" s="88"/>
      <c r="JXN65" s="87"/>
      <c r="JXO65" s="33"/>
      <c r="JXQ65" s="88"/>
      <c r="JXR65" s="87"/>
      <c r="JXS65" s="33"/>
      <c r="JXU65" s="88"/>
      <c r="JXV65" s="87"/>
      <c r="JXW65" s="33"/>
      <c r="JXY65" s="88"/>
      <c r="JXZ65" s="87"/>
      <c r="JYA65" s="33"/>
      <c r="JYC65" s="88"/>
      <c r="JYD65" s="87"/>
      <c r="JYE65" s="33"/>
      <c r="JYG65" s="88"/>
      <c r="JYH65" s="87"/>
      <c r="JYI65" s="33"/>
      <c r="JYK65" s="88"/>
      <c r="JYL65" s="87"/>
      <c r="JYM65" s="33"/>
      <c r="JYO65" s="88"/>
      <c r="JYP65" s="87"/>
      <c r="JYQ65" s="33"/>
      <c r="JYS65" s="88"/>
      <c r="JYT65" s="87"/>
      <c r="JYU65" s="33"/>
      <c r="JYW65" s="88"/>
      <c r="JYX65" s="87"/>
      <c r="JYY65" s="33"/>
      <c r="JZA65" s="88"/>
      <c r="JZB65" s="87"/>
      <c r="JZC65" s="33"/>
      <c r="JZE65" s="88"/>
      <c r="JZF65" s="87"/>
      <c r="JZG65" s="33"/>
      <c r="JZI65" s="88"/>
      <c r="JZJ65" s="87"/>
      <c r="JZK65" s="33"/>
      <c r="JZM65" s="88"/>
      <c r="JZN65" s="87"/>
      <c r="JZO65" s="33"/>
      <c r="JZQ65" s="88"/>
      <c r="JZR65" s="87"/>
      <c r="JZS65" s="33"/>
      <c r="JZU65" s="88"/>
      <c r="JZV65" s="87"/>
      <c r="JZW65" s="33"/>
      <c r="JZY65" s="88"/>
      <c r="JZZ65" s="87"/>
      <c r="KAA65" s="33"/>
      <c r="KAC65" s="88"/>
      <c r="KAD65" s="87"/>
      <c r="KAE65" s="33"/>
      <c r="KAG65" s="88"/>
      <c r="KAH65" s="87"/>
      <c r="KAI65" s="33"/>
      <c r="KAK65" s="88"/>
      <c r="KAL65" s="87"/>
      <c r="KAM65" s="33"/>
      <c r="KAO65" s="88"/>
      <c r="KAP65" s="87"/>
      <c r="KAQ65" s="33"/>
      <c r="KAS65" s="88"/>
      <c r="KAT65" s="87"/>
      <c r="KAU65" s="33"/>
      <c r="KAW65" s="88"/>
      <c r="KAX65" s="87"/>
      <c r="KAY65" s="33"/>
      <c r="KBA65" s="88"/>
      <c r="KBB65" s="87"/>
      <c r="KBC65" s="33"/>
      <c r="KBE65" s="88"/>
      <c r="KBF65" s="87"/>
      <c r="KBG65" s="33"/>
      <c r="KBI65" s="88"/>
      <c r="KBJ65" s="87"/>
      <c r="KBK65" s="33"/>
      <c r="KBM65" s="88"/>
      <c r="KBN65" s="87"/>
      <c r="KBO65" s="33"/>
      <c r="KBQ65" s="88"/>
      <c r="KBR65" s="87"/>
      <c r="KBS65" s="33"/>
      <c r="KBU65" s="88"/>
      <c r="KBV65" s="87"/>
      <c r="KBW65" s="33"/>
      <c r="KBY65" s="88"/>
      <c r="KBZ65" s="87"/>
      <c r="KCA65" s="33"/>
      <c r="KCC65" s="88"/>
      <c r="KCD65" s="87"/>
      <c r="KCE65" s="33"/>
      <c r="KCG65" s="88"/>
      <c r="KCH65" s="87"/>
      <c r="KCI65" s="33"/>
      <c r="KCK65" s="88"/>
      <c r="KCL65" s="87"/>
      <c r="KCM65" s="33"/>
      <c r="KCO65" s="88"/>
      <c r="KCP65" s="87"/>
      <c r="KCQ65" s="33"/>
      <c r="KCS65" s="88"/>
      <c r="KCT65" s="87"/>
      <c r="KCU65" s="33"/>
      <c r="KCW65" s="88"/>
      <c r="KCX65" s="87"/>
      <c r="KCY65" s="33"/>
      <c r="KDA65" s="88"/>
      <c r="KDB65" s="87"/>
      <c r="KDC65" s="33"/>
      <c r="KDE65" s="88"/>
      <c r="KDF65" s="87"/>
      <c r="KDG65" s="33"/>
      <c r="KDI65" s="88"/>
      <c r="KDJ65" s="87"/>
      <c r="KDK65" s="33"/>
      <c r="KDM65" s="88"/>
      <c r="KDN65" s="87"/>
      <c r="KDO65" s="33"/>
      <c r="KDQ65" s="88"/>
      <c r="KDR65" s="87"/>
      <c r="KDS65" s="33"/>
      <c r="KDU65" s="88"/>
      <c r="KDV65" s="87"/>
      <c r="KDW65" s="33"/>
      <c r="KDY65" s="88"/>
      <c r="KDZ65" s="87"/>
      <c r="KEA65" s="33"/>
      <c r="KEC65" s="88"/>
      <c r="KED65" s="87"/>
      <c r="KEE65" s="33"/>
      <c r="KEG65" s="88"/>
      <c r="KEH65" s="87"/>
      <c r="KEI65" s="33"/>
      <c r="KEK65" s="88"/>
      <c r="KEL65" s="87"/>
      <c r="KEM65" s="33"/>
      <c r="KEO65" s="88"/>
      <c r="KEP65" s="87"/>
      <c r="KEQ65" s="33"/>
      <c r="KES65" s="88"/>
      <c r="KET65" s="87"/>
      <c r="KEU65" s="33"/>
      <c r="KEW65" s="88"/>
      <c r="KEX65" s="87"/>
      <c r="KEY65" s="33"/>
      <c r="KFA65" s="88"/>
      <c r="KFB65" s="87"/>
      <c r="KFC65" s="33"/>
      <c r="KFE65" s="88"/>
      <c r="KFF65" s="87"/>
      <c r="KFG65" s="33"/>
      <c r="KFI65" s="88"/>
      <c r="KFJ65" s="87"/>
      <c r="KFK65" s="33"/>
      <c r="KFM65" s="88"/>
      <c r="KFN65" s="87"/>
      <c r="KFO65" s="33"/>
      <c r="KFQ65" s="88"/>
      <c r="KFR65" s="87"/>
      <c r="KFS65" s="33"/>
      <c r="KFU65" s="88"/>
      <c r="KFV65" s="87"/>
      <c r="KFW65" s="33"/>
      <c r="KFY65" s="88"/>
      <c r="KFZ65" s="87"/>
      <c r="KGA65" s="33"/>
      <c r="KGC65" s="88"/>
      <c r="KGD65" s="87"/>
      <c r="KGE65" s="33"/>
      <c r="KGG65" s="88"/>
      <c r="KGH65" s="87"/>
      <c r="KGI65" s="33"/>
      <c r="KGK65" s="88"/>
      <c r="KGL65" s="87"/>
      <c r="KGM65" s="33"/>
      <c r="KGO65" s="88"/>
      <c r="KGP65" s="87"/>
      <c r="KGQ65" s="33"/>
      <c r="KGS65" s="88"/>
      <c r="KGT65" s="87"/>
      <c r="KGU65" s="33"/>
      <c r="KGW65" s="88"/>
      <c r="KGX65" s="87"/>
      <c r="KGY65" s="33"/>
      <c r="KHA65" s="88"/>
      <c r="KHB65" s="87"/>
      <c r="KHC65" s="33"/>
      <c r="KHE65" s="88"/>
      <c r="KHF65" s="87"/>
      <c r="KHG65" s="33"/>
      <c r="KHI65" s="88"/>
      <c r="KHJ65" s="87"/>
      <c r="KHK65" s="33"/>
      <c r="KHM65" s="88"/>
      <c r="KHN65" s="87"/>
      <c r="KHO65" s="33"/>
      <c r="KHQ65" s="88"/>
      <c r="KHR65" s="87"/>
      <c r="KHS65" s="33"/>
      <c r="KHU65" s="88"/>
      <c r="KHV65" s="87"/>
      <c r="KHW65" s="33"/>
      <c r="KHY65" s="88"/>
      <c r="KHZ65" s="87"/>
      <c r="KIA65" s="33"/>
      <c r="KIC65" s="88"/>
      <c r="KID65" s="87"/>
      <c r="KIE65" s="33"/>
      <c r="KIG65" s="88"/>
      <c r="KIH65" s="87"/>
      <c r="KII65" s="33"/>
      <c r="KIK65" s="88"/>
      <c r="KIL65" s="87"/>
      <c r="KIM65" s="33"/>
      <c r="KIO65" s="88"/>
      <c r="KIP65" s="87"/>
      <c r="KIQ65" s="33"/>
      <c r="KIS65" s="88"/>
      <c r="KIT65" s="87"/>
      <c r="KIU65" s="33"/>
      <c r="KIW65" s="88"/>
      <c r="KIX65" s="87"/>
      <c r="KIY65" s="33"/>
      <c r="KJA65" s="88"/>
      <c r="KJB65" s="87"/>
      <c r="KJC65" s="33"/>
      <c r="KJE65" s="88"/>
      <c r="KJF65" s="87"/>
      <c r="KJG65" s="33"/>
      <c r="KJI65" s="88"/>
      <c r="KJJ65" s="87"/>
      <c r="KJK65" s="33"/>
      <c r="KJM65" s="88"/>
      <c r="KJN65" s="87"/>
      <c r="KJO65" s="33"/>
      <c r="KJQ65" s="88"/>
      <c r="KJR65" s="87"/>
      <c r="KJS65" s="33"/>
      <c r="KJU65" s="88"/>
      <c r="KJV65" s="87"/>
      <c r="KJW65" s="33"/>
      <c r="KJY65" s="88"/>
      <c r="KJZ65" s="87"/>
      <c r="KKA65" s="33"/>
      <c r="KKC65" s="88"/>
      <c r="KKD65" s="87"/>
      <c r="KKE65" s="33"/>
      <c r="KKG65" s="88"/>
      <c r="KKH65" s="87"/>
      <c r="KKI65" s="33"/>
      <c r="KKK65" s="88"/>
      <c r="KKL65" s="87"/>
      <c r="KKM65" s="33"/>
      <c r="KKO65" s="88"/>
      <c r="KKP65" s="87"/>
      <c r="KKQ65" s="33"/>
      <c r="KKS65" s="88"/>
      <c r="KKT65" s="87"/>
      <c r="KKU65" s="33"/>
      <c r="KKW65" s="88"/>
      <c r="KKX65" s="87"/>
      <c r="KKY65" s="33"/>
      <c r="KLA65" s="88"/>
      <c r="KLB65" s="87"/>
      <c r="KLC65" s="33"/>
      <c r="KLE65" s="88"/>
      <c r="KLF65" s="87"/>
      <c r="KLG65" s="33"/>
      <c r="KLI65" s="88"/>
      <c r="KLJ65" s="87"/>
      <c r="KLK65" s="33"/>
      <c r="KLM65" s="88"/>
      <c r="KLN65" s="87"/>
      <c r="KLO65" s="33"/>
      <c r="KLQ65" s="88"/>
      <c r="KLR65" s="87"/>
      <c r="KLS65" s="33"/>
      <c r="KLU65" s="88"/>
      <c r="KLV65" s="87"/>
      <c r="KLW65" s="33"/>
      <c r="KLY65" s="88"/>
      <c r="KLZ65" s="87"/>
      <c r="KMA65" s="33"/>
      <c r="KMC65" s="88"/>
      <c r="KMD65" s="87"/>
      <c r="KME65" s="33"/>
      <c r="KMG65" s="88"/>
      <c r="KMH65" s="87"/>
      <c r="KMI65" s="33"/>
      <c r="KMK65" s="88"/>
      <c r="KML65" s="87"/>
      <c r="KMM65" s="33"/>
      <c r="KMO65" s="88"/>
      <c r="KMP65" s="87"/>
      <c r="KMQ65" s="33"/>
      <c r="KMS65" s="88"/>
      <c r="KMT65" s="87"/>
      <c r="KMU65" s="33"/>
      <c r="KMW65" s="88"/>
      <c r="KMX65" s="87"/>
      <c r="KMY65" s="33"/>
      <c r="KNA65" s="88"/>
      <c r="KNB65" s="87"/>
      <c r="KNC65" s="33"/>
      <c r="KNE65" s="88"/>
      <c r="KNF65" s="87"/>
      <c r="KNG65" s="33"/>
      <c r="KNI65" s="88"/>
      <c r="KNJ65" s="87"/>
      <c r="KNK65" s="33"/>
      <c r="KNM65" s="88"/>
      <c r="KNN65" s="87"/>
      <c r="KNO65" s="33"/>
      <c r="KNQ65" s="88"/>
      <c r="KNR65" s="87"/>
      <c r="KNS65" s="33"/>
      <c r="KNU65" s="88"/>
      <c r="KNV65" s="87"/>
      <c r="KNW65" s="33"/>
      <c r="KNY65" s="88"/>
      <c r="KNZ65" s="87"/>
      <c r="KOA65" s="33"/>
      <c r="KOC65" s="88"/>
      <c r="KOD65" s="87"/>
      <c r="KOE65" s="33"/>
      <c r="KOG65" s="88"/>
      <c r="KOH65" s="87"/>
      <c r="KOI65" s="33"/>
      <c r="KOK65" s="88"/>
      <c r="KOL65" s="87"/>
      <c r="KOM65" s="33"/>
      <c r="KOO65" s="88"/>
      <c r="KOP65" s="87"/>
      <c r="KOQ65" s="33"/>
      <c r="KOS65" s="88"/>
      <c r="KOT65" s="87"/>
      <c r="KOU65" s="33"/>
      <c r="KOW65" s="88"/>
      <c r="KOX65" s="87"/>
      <c r="KOY65" s="33"/>
      <c r="KPA65" s="88"/>
      <c r="KPB65" s="87"/>
      <c r="KPC65" s="33"/>
      <c r="KPE65" s="88"/>
      <c r="KPF65" s="87"/>
      <c r="KPG65" s="33"/>
      <c r="KPI65" s="88"/>
      <c r="KPJ65" s="87"/>
      <c r="KPK65" s="33"/>
      <c r="KPM65" s="88"/>
      <c r="KPN65" s="87"/>
      <c r="KPO65" s="33"/>
      <c r="KPQ65" s="88"/>
      <c r="KPR65" s="87"/>
      <c r="KPS65" s="33"/>
      <c r="KPU65" s="88"/>
      <c r="KPV65" s="87"/>
      <c r="KPW65" s="33"/>
      <c r="KPY65" s="88"/>
      <c r="KPZ65" s="87"/>
      <c r="KQA65" s="33"/>
      <c r="KQC65" s="88"/>
      <c r="KQD65" s="87"/>
      <c r="KQE65" s="33"/>
      <c r="KQG65" s="88"/>
      <c r="KQH65" s="87"/>
      <c r="KQI65" s="33"/>
      <c r="KQK65" s="88"/>
      <c r="KQL65" s="87"/>
      <c r="KQM65" s="33"/>
      <c r="KQO65" s="88"/>
      <c r="KQP65" s="87"/>
      <c r="KQQ65" s="33"/>
      <c r="KQS65" s="88"/>
      <c r="KQT65" s="87"/>
      <c r="KQU65" s="33"/>
      <c r="KQW65" s="88"/>
      <c r="KQX65" s="87"/>
      <c r="KQY65" s="33"/>
      <c r="KRA65" s="88"/>
      <c r="KRB65" s="87"/>
      <c r="KRC65" s="33"/>
      <c r="KRE65" s="88"/>
      <c r="KRF65" s="87"/>
      <c r="KRG65" s="33"/>
      <c r="KRI65" s="88"/>
      <c r="KRJ65" s="87"/>
      <c r="KRK65" s="33"/>
      <c r="KRM65" s="88"/>
      <c r="KRN65" s="87"/>
      <c r="KRO65" s="33"/>
      <c r="KRQ65" s="88"/>
      <c r="KRR65" s="87"/>
      <c r="KRS65" s="33"/>
      <c r="KRU65" s="88"/>
      <c r="KRV65" s="87"/>
      <c r="KRW65" s="33"/>
      <c r="KRY65" s="88"/>
      <c r="KRZ65" s="87"/>
      <c r="KSA65" s="33"/>
      <c r="KSC65" s="88"/>
      <c r="KSD65" s="87"/>
      <c r="KSE65" s="33"/>
      <c r="KSG65" s="88"/>
      <c r="KSH65" s="87"/>
      <c r="KSI65" s="33"/>
      <c r="KSK65" s="88"/>
      <c r="KSL65" s="87"/>
      <c r="KSM65" s="33"/>
      <c r="KSO65" s="88"/>
      <c r="KSP65" s="87"/>
      <c r="KSQ65" s="33"/>
      <c r="KSS65" s="88"/>
      <c r="KST65" s="87"/>
      <c r="KSU65" s="33"/>
      <c r="KSW65" s="88"/>
      <c r="KSX65" s="87"/>
      <c r="KSY65" s="33"/>
      <c r="KTA65" s="88"/>
      <c r="KTB65" s="87"/>
      <c r="KTC65" s="33"/>
      <c r="KTE65" s="88"/>
      <c r="KTF65" s="87"/>
      <c r="KTG65" s="33"/>
      <c r="KTI65" s="88"/>
      <c r="KTJ65" s="87"/>
      <c r="KTK65" s="33"/>
      <c r="KTM65" s="88"/>
      <c r="KTN65" s="87"/>
      <c r="KTO65" s="33"/>
      <c r="KTQ65" s="88"/>
      <c r="KTR65" s="87"/>
      <c r="KTS65" s="33"/>
      <c r="KTU65" s="88"/>
      <c r="KTV65" s="87"/>
      <c r="KTW65" s="33"/>
      <c r="KTY65" s="88"/>
      <c r="KTZ65" s="87"/>
      <c r="KUA65" s="33"/>
      <c r="KUC65" s="88"/>
      <c r="KUD65" s="87"/>
      <c r="KUE65" s="33"/>
      <c r="KUG65" s="88"/>
      <c r="KUH65" s="87"/>
      <c r="KUI65" s="33"/>
      <c r="KUK65" s="88"/>
      <c r="KUL65" s="87"/>
      <c r="KUM65" s="33"/>
      <c r="KUO65" s="88"/>
      <c r="KUP65" s="87"/>
      <c r="KUQ65" s="33"/>
      <c r="KUS65" s="88"/>
      <c r="KUT65" s="87"/>
      <c r="KUU65" s="33"/>
      <c r="KUW65" s="88"/>
      <c r="KUX65" s="87"/>
      <c r="KUY65" s="33"/>
      <c r="KVA65" s="88"/>
      <c r="KVB65" s="87"/>
      <c r="KVC65" s="33"/>
      <c r="KVE65" s="88"/>
      <c r="KVF65" s="87"/>
      <c r="KVG65" s="33"/>
      <c r="KVI65" s="88"/>
      <c r="KVJ65" s="87"/>
      <c r="KVK65" s="33"/>
      <c r="KVM65" s="88"/>
      <c r="KVN65" s="87"/>
      <c r="KVO65" s="33"/>
      <c r="KVQ65" s="88"/>
      <c r="KVR65" s="87"/>
      <c r="KVS65" s="33"/>
      <c r="KVU65" s="88"/>
      <c r="KVV65" s="87"/>
      <c r="KVW65" s="33"/>
      <c r="KVY65" s="88"/>
      <c r="KVZ65" s="87"/>
      <c r="KWA65" s="33"/>
      <c r="KWC65" s="88"/>
      <c r="KWD65" s="87"/>
      <c r="KWE65" s="33"/>
      <c r="KWG65" s="88"/>
      <c r="KWH65" s="87"/>
      <c r="KWI65" s="33"/>
      <c r="KWK65" s="88"/>
      <c r="KWL65" s="87"/>
      <c r="KWM65" s="33"/>
      <c r="KWO65" s="88"/>
      <c r="KWP65" s="87"/>
      <c r="KWQ65" s="33"/>
      <c r="KWS65" s="88"/>
      <c r="KWT65" s="87"/>
      <c r="KWU65" s="33"/>
      <c r="KWW65" s="88"/>
      <c r="KWX65" s="87"/>
      <c r="KWY65" s="33"/>
      <c r="KXA65" s="88"/>
      <c r="KXB65" s="87"/>
      <c r="KXC65" s="33"/>
      <c r="KXE65" s="88"/>
      <c r="KXF65" s="87"/>
      <c r="KXG65" s="33"/>
      <c r="KXI65" s="88"/>
      <c r="KXJ65" s="87"/>
      <c r="KXK65" s="33"/>
      <c r="KXM65" s="88"/>
      <c r="KXN65" s="87"/>
      <c r="KXO65" s="33"/>
      <c r="KXQ65" s="88"/>
      <c r="KXR65" s="87"/>
      <c r="KXS65" s="33"/>
      <c r="KXU65" s="88"/>
      <c r="KXV65" s="87"/>
      <c r="KXW65" s="33"/>
      <c r="KXY65" s="88"/>
      <c r="KXZ65" s="87"/>
      <c r="KYA65" s="33"/>
      <c r="KYC65" s="88"/>
      <c r="KYD65" s="87"/>
      <c r="KYE65" s="33"/>
      <c r="KYG65" s="88"/>
      <c r="KYH65" s="87"/>
      <c r="KYI65" s="33"/>
      <c r="KYK65" s="88"/>
      <c r="KYL65" s="87"/>
      <c r="KYM65" s="33"/>
      <c r="KYO65" s="88"/>
      <c r="KYP65" s="87"/>
      <c r="KYQ65" s="33"/>
      <c r="KYS65" s="88"/>
      <c r="KYT65" s="87"/>
      <c r="KYU65" s="33"/>
      <c r="KYW65" s="88"/>
      <c r="KYX65" s="87"/>
      <c r="KYY65" s="33"/>
      <c r="KZA65" s="88"/>
      <c r="KZB65" s="87"/>
      <c r="KZC65" s="33"/>
      <c r="KZE65" s="88"/>
      <c r="KZF65" s="87"/>
      <c r="KZG65" s="33"/>
      <c r="KZI65" s="88"/>
      <c r="KZJ65" s="87"/>
      <c r="KZK65" s="33"/>
      <c r="KZM65" s="88"/>
      <c r="KZN65" s="87"/>
      <c r="KZO65" s="33"/>
      <c r="KZQ65" s="88"/>
      <c r="KZR65" s="87"/>
      <c r="KZS65" s="33"/>
      <c r="KZU65" s="88"/>
      <c r="KZV65" s="87"/>
      <c r="KZW65" s="33"/>
      <c r="KZY65" s="88"/>
      <c r="KZZ65" s="87"/>
      <c r="LAA65" s="33"/>
      <c r="LAC65" s="88"/>
      <c r="LAD65" s="87"/>
      <c r="LAE65" s="33"/>
      <c r="LAG65" s="88"/>
      <c r="LAH65" s="87"/>
      <c r="LAI65" s="33"/>
      <c r="LAK65" s="88"/>
      <c r="LAL65" s="87"/>
      <c r="LAM65" s="33"/>
      <c r="LAO65" s="88"/>
      <c r="LAP65" s="87"/>
      <c r="LAQ65" s="33"/>
      <c r="LAS65" s="88"/>
      <c r="LAT65" s="87"/>
      <c r="LAU65" s="33"/>
      <c r="LAW65" s="88"/>
      <c r="LAX65" s="87"/>
      <c r="LAY65" s="33"/>
      <c r="LBA65" s="88"/>
      <c r="LBB65" s="87"/>
      <c r="LBC65" s="33"/>
      <c r="LBE65" s="88"/>
      <c r="LBF65" s="87"/>
      <c r="LBG65" s="33"/>
      <c r="LBI65" s="88"/>
      <c r="LBJ65" s="87"/>
      <c r="LBK65" s="33"/>
      <c r="LBM65" s="88"/>
      <c r="LBN65" s="87"/>
      <c r="LBO65" s="33"/>
      <c r="LBQ65" s="88"/>
      <c r="LBR65" s="87"/>
      <c r="LBS65" s="33"/>
      <c r="LBU65" s="88"/>
      <c r="LBV65" s="87"/>
      <c r="LBW65" s="33"/>
      <c r="LBY65" s="88"/>
      <c r="LBZ65" s="87"/>
      <c r="LCA65" s="33"/>
      <c r="LCC65" s="88"/>
      <c r="LCD65" s="87"/>
      <c r="LCE65" s="33"/>
      <c r="LCG65" s="88"/>
      <c r="LCH65" s="87"/>
      <c r="LCI65" s="33"/>
      <c r="LCK65" s="88"/>
      <c r="LCL65" s="87"/>
      <c r="LCM65" s="33"/>
      <c r="LCO65" s="88"/>
      <c r="LCP65" s="87"/>
      <c r="LCQ65" s="33"/>
      <c r="LCS65" s="88"/>
      <c r="LCT65" s="87"/>
      <c r="LCU65" s="33"/>
      <c r="LCW65" s="88"/>
      <c r="LCX65" s="87"/>
      <c r="LCY65" s="33"/>
      <c r="LDA65" s="88"/>
      <c r="LDB65" s="87"/>
      <c r="LDC65" s="33"/>
      <c r="LDE65" s="88"/>
      <c r="LDF65" s="87"/>
      <c r="LDG65" s="33"/>
      <c r="LDI65" s="88"/>
      <c r="LDJ65" s="87"/>
      <c r="LDK65" s="33"/>
      <c r="LDM65" s="88"/>
      <c r="LDN65" s="87"/>
      <c r="LDO65" s="33"/>
      <c r="LDQ65" s="88"/>
      <c r="LDR65" s="87"/>
      <c r="LDS65" s="33"/>
      <c r="LDU65" s="88"/>
      <c r="LDV65" s="87"/>
      <c r="LDW65" s="33"/>
      <c r="LDY65" s="88"/>
      <c r="LDZ65" s="87"/>
      <c r="LEA65" s="33"/>
      <c r="LEC65" s="88"/>
      <c r="LED65" s="87"/>
      <c r="LEE65" s="33"/>
      <c r="LEG65" s="88"/>
      <c r="LEH65" s="87"/>
      <c r="LEI65" s="33"/>
      <c r="LEK65" s="88"/>
      <c r="LEL65" s="87"/>
      <c r="LEM65" s="33"/>
      <c r="LEO65" s="88"/>
      <c r="LEP65" s="87"/>
      <c r="LEQ65" s="33"/>
      <c r="LES65" s="88"/>
      <c r="LET65" s="87"/>
      <c r="LEU65" s="33"/>
      <c r="LEW65" s="88"/>
      <c r="LEX65" s="87"/>
      <c r="LEY65" s="33"/>
      <c r="LFA65" s="88"/>
      <c r="LFB65" s="87"/>
      <c r="LFC65" s="33"/>
      <c r="LFE65" s="88"/>
      <c r="LFF65" s="87"/>
      <c r="LFG65" s="33"/>
      <c r="LFI65" s="88"/>
      <c r="LFJ65" s="87"/>
      <c r="LFK65" s="33"/>
      <c r="LFM65" s="88"/>
      <c r="LFN65" s="87"/>
      <c r="LFO65" s="33"/>
      <c r="LFQ65" s="88"/>
      <c r="LFR65" s="87"/>
      <c r="LFS65" s="33"/>
      <c r="LFU65" s="88"/>
      <c r="LFV65" s="87"/>
      <c r="LFW65" s="33"/>
      <c r="LFY65" s="88"/>
      <c r="LFZ65" s="87"/>
      <c r="LGA65" s="33"/>
      <c r="LGC65" s="88"/>
      <c r="LGD65" s="87"/>
      <c r="LGE65" s="33"/>
      <c r="LGG65" s="88"/>
      <c r="LGH65" s="87"/>
      <c r="LGI65" s="33"/>
      <c r="LGK65" s="88"/>
      <c r="LGL65" s="87"/>
      <c r="LGM65" s="33"/>
      <c r="LGO65" s="88"/>
      <c r="LGP65" s="87"/>
      <c r="LGQ65" s="33"/>
      <c r="LGS65" s="88"/>
      <c r="LGT65" s="87"/>
      <c r="LGU65" s="33"/>
      <c r="LGW65" s="88"/>
      <c r="LGX65" s="87"/>
      <c r="LGY65" s="33"/>
      <c r="LHA65" s="88"/>
      <c r="LHB65" s="87"/>
      <c r="LHC65" s="33"/>
      <c r="LHE65" s="88"/>
      <c r="LHF65" s="87"/>
      <c r="LHG65" s="33"/>
      <c r="LHI65" s="88"/>
      <c r="LHJ65" s="87"/>
      <c r="LHK65" s="33"/>
      <c r="LHM65" s="88"/>
      <c r="LHN65" s="87"/>
      <c r="LHO65" s="33"/>
      <c r="LHQ65" s="88"/>
      <c r="LHR65" s="87"/>
      <c r="LHS65" s="33"/>
      <c r="LHU65" s="88"/>
      <c r="LHV65" s="87"/>
      <c r="LHW65" s="33"/>
      <c r="LHY65" s="88"/>
      <c r="LHZ65" s="87"/>
      <c r="LIA65" s="33"/>
      <c r="LIC65" s="88"/>
      <c r="LID65" s="87"/>
      <c r="LIE65" s="33"/>
      <c r="LIG65" s="88"/>
      <c r="LIH65" s="87"/>
      <c r="LII65" s="33"/>
      <c r="LIK65" s="88"/>
      <c r="LIL65" s="87"/>
      <c r="LIM65" s="33"/>
      <c r="LIO65" s="88"/>
      <c r="LIP65" s="87"/>
      <c r="LIQ65" s="33"/>
      <c r="LIS65" s="88"/>
      <c r="LIT65" s="87"/>
      <c r="LIU65" s="33"/>
      <c r="LIW65" s="88"/>
      <c r="LIX65" s="87"/>
      <c r="LIY65" s="33"/>
      <c r="LJA65" s="88"/>
      <c r="LJB65" s="87"/>
      <c r="LJC65" s="33"/>
      <c r="LJE65" s="88"/>
      <c r="LJF65" s="87"/>
      <c r="LJG65" s="33"/>
      <c r="LJI65" s="88"/>
      <c r="LJJ65" s="87"/>
      <c r="LJK65" s="33"/>
      <c r="LJM65" s="88"/>
      <c r="LJN65" s="87"/>
      <c r="LJO65" s="33"/>
      <c r="LJQ65" s="88"/>
      <c r="LJR65" s="87"/>
      <c r="LJS65" s="33"/>
      <c r="LJU65" s="88"/>
      <c r="LJV65" s="87"/>
      <c r="LJW65" s="33"/>
      <c r="LJY65" s="88"/>
      <c r="LJZ65" s="87"/>
      <c r="LKA65" s="33"/>
      <c r="LKC65" s="88"/>
      <c r="LKD65" s="87"/>
      <c r="LKE65" s="33"/>
      <c r="LKG65" s="88"/>
      <c r="LKH65" s="87"/>
      <c r="LKI65" s="33"/>
      <c r="LKK65" s="88"/>
      <c r="LKL65" s="87"/>
      <c r="LKM65" s="33"/>
      <c r="LKO65" s="88"/>
      <c r="LKP65" s="87"/>
      <c r="LKQ65" s="33"/>
      <c r="LKS65" s="88"/>
      <c r="LKT65" s="87"/>
      <c r="LKU65" s="33"/>
      <c r="LKW65" s="88"/>
      <c r="LKX65" s="87"/>
      <c r="LKY65" s="33"/>
      <c r="LLA65" s="88"/>
      <c r="LLB65" s="87"/>
      <c r="LLC65" s="33"/>
      <c r="LLE65" s="88"/>
      <c r="LLF65" s="87"/>
      <c r="LLG65" s="33"/>
      <c r="LLI65" s="88"/>
      <c r="LLJ65" s="87"/>
      <c r="LLK65" s="33"/>
      <c r="LLM65" s="88"/>
      <c r="LLN65" s="87"/>
      <c r="LLO65" s="33"/>
      <c r="LLQ65" s="88"/>
      <c r="LLR65" s="87"/>
      <c r="LLS65" s="33"/>
      <c r="LLU65" s="88"/>
      <c r="LLV65" s="87"/>
      <c r="LLW65" s="33"/>
      <c r="LLY65" s="88"/>
      <c r="LLZ65" s="87"/>
      <c r="LMA65" s="33"/>
      <c r="LMC65" s="88"/>
      <c r="LMD65" s="87"/>
      <c r="LME65" s="33"/>
      <c r="LMG65" s="88"/>
      <c r="LMH65" s="87"/>
      <c r="LMI65" s="33"/>
      <c r="LMK65" s="88"/>
      <c r="LML65" s="87"/>
      <c r="LMM65" s="33"/>
      <c r="LMO65" s="88"/>
      <c r="LMP65" s="87"/>
      <c r="LMQ65" s="33"/>
      <c r="LMS65" s="88"/>
      <c r="LMT65" s="87"/>
      <c r="LMU65" s="33"/>
      <c r="LMW65" s="88"/>
      <c r="LMX65" s="87"/>
      <c r="LMY65" s="33"/>
      <c r="LNA65" s="88"/>
      <c r="LNB65" s="87"/>
      <c r="LNC65" s="33"/>
      <c r="LNE65" s="88"/>
      <c r="LNF65" s="87"/>
      <c r="LNG65" s="33"/>
      <c r="LNI65" s="88"/>
      <c r="LNJ65" s="87"/>
      <c r="LNK65" s="33"/>
      <c r="LNM65" s="88"/>
      <c r="LNN65" s="87"/>
      <c r="LNO65" s="33"/>
      <c r="LNQ65" s="88"/>
      <c r="LNR65" s="87"/>
      <c r="LNS65" s="33"/>
      <c r="LNU65" s="88"/>
      <c r="LNV65" s="87"/>
      <c r="LNW65" s="33"/>
      <c r="LNY65" s="88"/>
      <c r="LNZ65" s="87"/>
      <c r="LOA65" s="33"/>
      <c r="LOC65" s="88"/>
      <c r="LOD65" s="87"/>
      <c r="LOE65" s="33"/>
      <c r="LOG65" s="88"/>
      <c r="LOH65" s="87"/>
      <c r="LOI65" s="33"/>
      <c r="LOK65" s="88"/>
      <c r="LOL65" s="87"/>
      <c r="LOM65" s="33"/>
      <c r="LOO65" s="88"/>
      <c r="LOP65" s="87"/>
      <c r="LOQ65" s="33"/>
      <c r="LOS65" s="88"/>
      <c r="LOT65" s="87"/>
      <c r="LOU65" s="33"/>
      <c r="LOW65" s="88"/>
      <c r="LOX65" s="87"/>
      <c r="LOY65" s="33"/>
      <c r="LPA65" s="88"/>
      <c r="LPB65" s="87"/>
      <c r="LPC65" s="33"/>
      <c r="LPE65" s="88"/>
      <c r="LPF65" s="87"/>
      <c r="LPG65" s="33"/>
      <c r="LPI65" s="88"/>
      <c r="LPJ65" s="87"/>
      <c r="LPK65" s="33"/>
      <c r="LPM65" s="88"/>
      <c r="LPN65" s="87"/>
      <c r="LPO65" s="33"/>
      <c r="LPQ65" s="88"/>
      <c r="LPR65" s="87"/>
      <c r="LPS65" s="33"/>
      <c r="LPU65" s="88"/>
      <c r="LPV65" s="87"/>
      <c r="LPW65" s="33"/>
      <c r="LPY65" s="88"/>
      <c r="LPZ65" s="87"/>
      <c r="LQA65" s="33"/>
      <c r="LQC65" s="88"/>
      <c r="LQD65" s="87"/>
      <c r="LQE65" s="33"/>
      <c r="LQG65" s="88"/>
      <c r="LQH65" s="87"/>
      <c r="LQI65" s="33"/>
      <c r="LQK65" s="88"/>
      <c r="LQL65" s="87"/>
      <c r="LQM65" s="33"/>
      <c r="LQO65" s="88"/>
      <c r="LQP65" s="87"/>
      <c r="LQQ65" s="33"/>
      <c r="LQS65" s="88"/>
      <c r="LQT65" s="87"/>
      <c r="LQU65" s="33"/>
      <c r="LQW65" s="88"/>
      <c r="LQX65" s="87"/>
      <c r="LQY65" s="33"/>
      <c r="LRA65" s="88"/>
      <c r="LRB65" s="87"/>
      <c r="LRC65" s="33"/>
      <c r="LRE65" s="88"/>
      <c r="LRF65" s="87"/>
      <c r="LRG65" s="33"/>
      <c r="LRI65" s="88"/>
      <c r="LRJ65" s="87"/>
      <c r="LRK65" s="33"/>
      <c r="LRM65" s="88"/>
      <c r="LRN65" s="87"/>
      <c r="LRO65" s="33"/>
      <c r="LRQ65" s="88"/>
      <c r="LRR65" s="87"/>
      <c r="LRS65" s="33"/>
      <c r="LRU65" s="88"/>
      <c r="LRV65" s="87"/>
      <c r="LRW65" s="33"/>
      <c r="LRY65" s="88"/>
      <c r="LRZ65" s="87"/>
      <c r="LSA65" s="33"/>
      <c r="LSC65" s="88"/>
      <c r="LSD65" s="87"/>
      <c r="LSE65" s="33"/>
      <c r="LSG65" s="88"/>
      <c r="LSH65" s="87"/>
      <c r="LSI65" s="33"/>
      <c r="LSK65" s="88"/>
      <c r="LSL65" s="87"/>
      <c r="LSM65" s="33"/>
      <c r="LSO65" s="88"/>
      <c r="LSP65" s="87"/>
      <c r="LSQ65" s="33"/>
      <c r="LSS65" s="88"/>
      <c r="LST65" s="87"/>
      <c r="LSU65" s="33"/>
      <c r="LSW65" s="88"/>
      <c r="LSX65" s="87"/>
      <c r="LSY65" s="33"/>
      <c r="LTA65" s="88"/>
      <c r="LTB65" s="87"/>
      <c r="LTC65" s="33"/>
      <c r="LTE65" s="88"/>
      <c r="LTF65" s="87"/>
      <c r="LTG65" s="33"/>
      <c r="LTI65" s="88"/>
      <c r="LTJ65" s="87"/>
      <c r="LTK65" s="33"/>
      <c r="LTM65" s="88"/>
      <c r="LTN65" s="87"/>
      <c r="LTO65" s="33"/>
      <c r="LTQ65" s="88"/>
      <c r="LTR65" s="87"/>
      <c r="LTS65" s="33"/>
      <c r="LTU65" s="88"/>
      <c r="LTV65" s="87"/>
      <c r="LTW65" s="33"/>
      <c r="LTY65" s="88"/>
      <c r="LTZ65" s="87"/>
      <c r="LUA65" s="33"/>
      <c r="LUC65" s="88"/>
      <c r="LUD65" s="87"/>
      <c r="LUE65" s="33"/>
      <c r="LUG65" s="88"/>
      <c r="LUH65" s="87"/>
      <c r="LUI65" s="33"/>
      <c r="LUK65" s="88"/>
      <c r="LUL65" s="87"/>
      <c r="LUM65" s="33"/>
      <c r="LUO65" s="88"/>
      <c r="LUP65" s="87"/>
      <c r="LUQ65" s="33"/>
      <c r="LUS65" s="88"/>
      <c r="LUT65" s="87"/>
      <c r="LUU65" s="33"/>
      <c r="LUW65" s="88"/>
      <c r="LUX65" s="87"/>
      <c r="LUY65" s="33"/>
      <c r="LVA65" s="88"/>
      <c r="LVB65" s="87"/>
      <c r="LVC65" s="33"/>
      <c r="LVE65" s="88"/>
      <c r="LVF65" s="87"/>
      <c r="LVG65" s="33"/>
      <c r="LVI65" s="88"/>
      <c r="LVJ65" s="87"/>
      <c r="LVK65" s="33"/>
      <c r="LVM65" s="88"/>
      <c r="LVN65" s="87"/>
      <c r="LVO65" s="33"/>
      <c r="LVQ65" s="88"/>
      <c r="LVR65" s="87"/>
      <c r="LVS65" s="33"/>
      <c r="LVU65" s="88"/>
      <c r="LVV65" s="87"/>
      <c r="LVW65" s="33"/>
      <c r="LVY65" s="88"/>
      <c r="LVZ65" s="87"/>
      <c r="LWA65" s="33"/>
      <c r="LWC65" s="88"/>
      <c r="LWD65" s="87"/>
      <c r="LWE65" s="33"/>
      <c r="LWG65" s="88"/>
      <c r="LWH65" s="87"/>
      <c r="LWI65" s="33"/>
      <c r="LWK65" s="88"/>
      <c r="LWL65" s="87"/>
      <c r="LWM65" s="33"/>
      <c r="LWO65" s="88"/>
      <c r="LWP65" s="87"/>
      <c r="LWQ65" s="33"/>
      <c r="LWS65" s="88"/>
      <c r="LWT65" s="87"/>
      <c r="LWU65" s="33"/>
      <c r="LWW65" s="88"/>
      <c r="LWX65" s="87"/>
      <c r="LWY65" s="33"/>
      <c r="LXA65" s="88"/>
      <c r="LXB65" s="87"/>
      <c r="LXC65" s="33"/>
      <c r="LXE65" s="88"/>
      <c r="LXF65" s="87"/>
      <c r="LXG65" s="33"/>
      <c r="LXI65" s="88"/>
      <c r="LXJ65" s="87"/>
      <c r="LXK65" s="33"/>
      <c r="LXM65" s="88"/>
      <c r="LXN65" s="87"/>
      <c r="LXO65" s="33"/>
      <c r="LXQ65" s="88"/>
      <c r="LXR65" s="87"/>
      <c r="LXS65" s="33"/>
      <c r="LXU65" s="88"/>
      <c r="LXV65" s="87"/>
      <c r="LXW65" s="33"/>
      <c r="LXY65" s="88"/>
      <c r="LXZ65" s="87"/>
      <c r="LYA65" s="33"/>
      <c r="LYC65" s="88"/>
      <c r="LYD65" s="87"/>
      <c r="LYE65" s="33"/>
      <c r="LYG65" s="88"/>
      <c r="LYH65" s="87"/>
      <c r="LYI65" s="33"/>
      <c r="LYK65" s="88"/>
      <c r="LYL65" s="87"/>
      <c r="LYM65" s="33"/>
      <c r="LYO65" s="88"/>
      <c r="LYP65" s="87"/>
      <c r="LYQ65" s="33"/>
      <c r="LYS65" s="88"/>
      <c r="LYT65" s="87"/>
      <c r="LYU65" s="33"/>
      <c r="LYW65" s="88"/>
      <c r="LYX65" s="87"/>
      <c r="LYY65" s="33"/>
      <c r="LZA65" s="88"/>
      <c r="LZB65" s="87"/>
      <c r="LZC65" s="33"/>
      <c r="LZE65" s="88"/>
      <c r="LZF65" s="87"/>
      <c r="LZG65" s="33"/>
      <c r="LZI65" s="88"/>
      <c r="LZJ65" s="87"/>
      <c r="LZK65" s="33"/>
      <c r="LZM65" s="88"/>
      <c r="LZN65" s="87"/>
      <c r="LZO65" s="33"/>
      <c r="LZQ65" s="88"/>
      <c r="LZR65" s="87"/>
      <c r="LZS65" s="33"/>
      <c r="LZU65" s="88"/>
      <c r="LZV65" s="87"/>
      <c r="LZW65" s="33"/>
      <c r="LZY65" s="88"/>
      <c r="LZZ65" s="87"/>
      <c r="MAA65" s="33"/>
      <c r="MAC65" s="88"/>
      <c r="MAD65" s="87"/>
      <c r="MAE65" s="33"/>
      <c r="MAG65" s="88"/>
      <c r="MAH65" s="87"/>
      <c r="MAI65" s="33"/>
      <c r="MAK65" s="88"/>
      <c r="MAL65" s="87"/>
      <c r="MAM65" s="33"/>
      <c r="MAO65" s="88"/>
      <c r="MAP65" s="87"/>
      <c r="MAQ65" s="33"/>
      <c r="MAS65" s="88"/>
      <c r="MAT65" s="87"/>
      <c r="MAU65" s="33"/>
      <c r="MAW65" s="88"/>
      <c r="MAX65" s="87"/>
      <c r="MAY65" s="33"/>
      <c r="MBA65" s="88"/>
      <c r="MBB65" s="87"/>
      <c r="MBC65" s="33"/>
      <c r="MBE65" s="88"/>
      <c r="MBF65" s="87"/>
      <c r="MBG65" s="33"/>
      <c r="MBI65" s="88"/>
      <c r="MBJ65" s="87"/>
      <c r="MBK65" s="33"/>
      <c r="MBM65" s="88"/>
      <c r="MBN65" s="87"/>
      <c r="MBO65" s="33"/>
      <c r="MBQ65" s="88"/>
      <c r="MBR65" s="87"/>
      <c r="MBS65" s="33"/>
      <c r="MBU65" s="88"/>
      <c r="MBV65" s="87"/>
      <c r="MBW65" s="33"/>
      <c r="MBY65" s="88"/>
      <c r="MBZ65" s="87"/>
      <c r="MCA65" s="33"/>
      <c r="MCC65" s="88"/>
      <c r="MCD65" s="87"/>
      <c r="MCE65" s="33"/>
      <c r="MCG65" s="88"/>
      <c r="MCH65" s="87"/>
      <c r="MCI65" s="33"/>
      <c r="MCK65" s="88"/>
      <c r="MCL65" s="87"/>
      <c r="MCM65" s="33"/>
      <c r="MCO65" s="88"/>
      <c r="MCP65" s="87"/>
      <c r="MCQ65" s="33"/>
      <c r="MCS65" s="88"/>
      <c r="MCT65" s="87"/>
      <c r="MCU65" s="33"/>
      <c r="MCW65" s="88"/>
      <c r="MCX65" s="87"/>
      <c r="MCY65" s="33"/>
      <c r="MDA65" s="88"/>
      <c r="MDB65" s="87"/>
      <c r="MDC65" s="33"/>
      <c r="MDE65" s="88"/>
      <c r="MDF65" s="87"/>
      <c r="MDG65" s="33"/>
      <c r="MDI65" s="88"/>
      <c r="MDJ65" s="87"/>
      <c r="MDK65" s="33"/>
      <c r="MDM65" s="88"/>
      <c r="MDN65" s="87"/>
      <c r="MDO65" s="33"/>
      <c r="MDQ65" s="88"/>
      <c r="MDR65" s="87"/>
      <c r="MDS65" s="33"/>
      <c r="MDU65" s="88"/>
      <c r="MDV65" s="87"/>
      <c r="MDW65" s="33"/>
      <c r="MDY65" s="88"/>
      <c r="MDZ65" s="87"/>
      <c r="MEA65" s="33"/>
      <c r="MEC65" s="88"/>
      <c r="MED65" s="87"/>
      <c r="MEE65" s="33"/>
      <c r="MEG65" s="88"/>
      <c r="MEH65" s="87"/>
      <c r="MEI65" s="33"/>
      <c r="MEK65" s="88"/>
      <c r="MEL65" s="87"/>
      <c r="MEM65" s="33"/>
      <c r="MEO65" s="88"/>
      <c r="MEP65" s="87"/>
      <c r="MEQ65" s="33"/>
      <c r="MES65" s="88"/>
      <c r="MET65" s="87"/>
      <c r="MEU65" s="33"/>
      <c r="MEW65" s="88"/>
      <c r="MEX65" s="87"/>
      <c r="MEY65" s="33"/>
      <c r="MFA65" s="88"/>
      <c r="MFB65" s="87"/>
      <c r="MFC65" s="33"/>
      <c r="MFE65" s="88"/>
      <c r="MFF65" s="87"/>
      <c r="MFG65" s="33"/>
      <c r="MFI65" s="88"/>
      <c r="MFJ65" s="87"/>
      <c r="MFK65" s="33"/>
      <c r="MFM65" s="88"/>
      <c r="MFN65" s="87"/>
      <c r="MFO65" s="33"/>
      <c r="MFQ65" s="88"/>
      <c r="MFR65" s="87"/>
      <c r="MFS65" s="33"/>
      <c r="MFU65" s="88"/>
      <c r="MFV65" s="87"/>
      <c r="MFW65" s="33"/>
      <c r="MFY65" s="88"/>
      <c r="MFZ65" s="87"/>
      <c r="MGA65" s="33"/>
      <c r="MGC65" s="88"/>
      <c r="MGD65" s="87"/>
      <c r="MGE65" s="33"/>
      <c r="MGG65" s="88"/>
      <c r="MGH65" s="87"/>
      <c r="MGI65" s="33"/>
      <c r="MGK65" s="88"/>
      <c r="MGL65" s="87"/>
      <c r="MGM65" s="33"/>
      <c r="MGO65" s="88"/>
      <c r="MGP65" s="87"/>
      <c r="MGQ65" s="33"/>
      <c r="MGS65" s="88"/>
      <c r="MGT65" s="87"/>
      <c r="MGU65" s="33"/>
      <c r="MGW65" s="88"/>
      <c r="MGX65" s="87"/>
      <c r="MGY65" s="33"/>
      <c r="MHA65" s="88"/>
      <c r="MHB65" s="87"/>
      <c r="MHC65" s="33"/>
      <c r="MHE65" s="88"/>
      <c r="MHF65" s="87"/>
      <c r="MHG65" s="33"/>
      <c r="MHI65" s="88"/>
      <c r="MHJ65" s="87"/>
      <c r="MHK65" s="33"/>
      <c r="MHM65" s="88"/>
      <c r="MHN65" s="87"/>
      <c r="MHO65" s="33"/>
      <c r="MHQ65" s="88"/>
      <c r="MHR65" s="87"/>
      <c r="MHS65" s="33"/>
      <c r="MHU65" s="88"/>
      <c r="MHV65" s="87"/>
      <c r="MHW65" s="33"/>
      <c r="MHY65" s="88"/>
      <c r="MHZ65" s="87"/>
      <c r="MIA65" s="33"/>
      <c r="MIC65" s="88"/>
      <c r="MID65" s="87"/>
      <c r="MIE65" s="33"/>
      <c r="MIG65" s="88"/>
      <c r="MIH65" s="87"/>
      <c r="MII65" s="33"/>
      <c r="MIK65" s="88"/>
      <c r="MIL65" s="87"/>
      <c r="MIM65" s="33"/>
      <c r="MIO65" s="88"/>
      <c r="MIP65" s="87"/>
      <c r="MIQ65" s="33"/>
      <c r="MIS65" s="88"/>
      <c r="MIT65" s="87"/>
      <c r="MIU65" s="33"/>
      <c r="MIW65" s="88"/>
      <c r="MIX65" s="87"/>
      <c r="MIY65" s="33"/>
      <c r="MJA65" s="88"/>
      <c r="MJB65" s="87"/>
      <c r="MJC65" s="33"/>
      <c r="MJE65" s="88"/>
      <c r="MJF65" s="87"/>
      <c r="MJG65" s="33"/>
      <c r="MJI65" s="88"/>
      <c r="MJJ65" s="87"/>
      <c r="MJK65" s="33"/>
      <c r="MJM65" s="88"/>
      <c r="MJN65" s="87"/>
      <c r="MJO65" s="33"/>
      <c r="MJQ65" s="88"/>
      <c r="MJR65" s="87"/>
      <c r="MJS65" s="33"/>
      <c r="MJU65" s="88"/>
      <c r="MJV65" s="87"/>
      <c r="MJW65" s="33"/>
      <c r="MJY65" s="88"/>
      <c r="MJZ65" s="87"/>
      <c r="MKA65" s="33"/>
      <c r="MKC65" s="88"/>
      <c r="MKD65" s="87"/>
      <c r="MKE65" s="33"/>
      <c r="MKG65" s="88"/>
      <c r="MKH65" s="87"/>
      <c r="MKI65" s="33"/>
      <c r="MKK65" s="88"/>
      <c r="MKL65" s="87"/>
      <c r="MKM65" s="33"/>
      <c r="MKO65" s="88"/>
      <c r="MKP65" s="87"/>
      <c r="MKQ65" s="33"/>
      <c r="MKS65" s="88"/>
      <c r="MKT65" s="87"/>
      <c r="MKU65" s="33"/>
      <c r="MKW65" s="88"/>
      <c r="MKX65" s="87"/>
      <c r="MKY65" s="33"/>
      <c r="MLA65" s="88"/>
      <c r="MLB65" s="87"/>
      <c r="MLC65" s="33"/>
      <c r="MLE65" s="88"/>
      <c r="MLF65" s="87"/>
      <c r="MLG65" s="33"/>
      <c r="MLI65" s="88"/>
      <c r="MLJ65" s="87"/>
      <c r="MLK65" s="33"/>
      <c r="MLM65" s="88"/>
      <c r="MLN65" s="87"/>
      <c r="MLO65" s="33"/>
      <c r="MLQ65" s="88"/>
      <c r="MLR65" s="87"/>
      <c r="MLS65" s="33"/>
      <c r="MLU65" s="88"/>
      <c r="MLV65" s="87"/>
      <c r="MLW65" s="33"/>
      <c r="MLY65" s="88"/>
      <c r="MLZ65" s="87"/>
      <c r="MMA65" s="33"/>
      <c r="MMC65" s="88"/>
      <c r="MMD65" s="87"/>
      <c r="MME65" s="33"/>
      <c r="MMG65" s="88"/>
      <c r="MMH65" s="87"/>
      <c r="MMI65" s="33"/>
      <c r="MMK65" s="88"/>
      <c r="MML65" s="87"/>
      <c r="MMM65" s="33"/>
      <c r="MMO65" s="88"/>
      <c r="MMP65" s="87"/>
      <c r="MMQ65" s="33"/>
      <c r="MMS65" s="88"/>
      <c r="MMT65" s="87"/>
      <c r="MMU65" s="33"/>
      <c r="MMW65" s="88"/>
      <c r="MMX65" s="87"/>
      <c r="MMY65" s="33"/>
      <c r="MNA65" s="88"/>
      <c r="MNB65" s="87"/>
      <c r="MNC65" s="33"/>
      <c r="MNE65" s="88"/>
      <c r="MNF65" s="87"/>
      <c r="MNG65" s="33"/>
      <c r="MNI65" s="88"/>
      <c r="MNJ65" s="87"/>
      <c r="MNK65" s="33"/>
      <c r="MNM65" s="88"/>
      <c r="MNN65" s="87"/>
      <c r="MNO65" s="33"/>
      <c r="MNQ65" s="88"/>
      <c r="MNR65" s="87"/>
      <c r="MNS65" s="33"/>
      <c r="MNU65" s="88"/>
      <c r="MNV65" s="87"/>
      <c r="MNW65" s="33"/>
      <c r="MNY65" s="88"/>
      <c r="MNZ65" s="87"/>
      <c r="MOA65" s="33"/>
      <c r="MOC65" s="88"/>
      <c r="MOD65" s="87"/>
      <c r="MOE65" s="33"/>
      <c r="MOG65" s="88"/>
      <c r="MOH65" s="87"/>
      <c r="MOI65" s="33"/>
      <c r="MOK65" s="88"/>
      <c r="MOL65" s="87"/>
      <c r="MOM65" s="33"/>
      <c r="MOO65" s="88"/>
      <c r="MOP65" s="87"/>
      <c r="MOQ65" s="33"/>
      <c r="MOS65" s="88"/>
      <c r="MOT65" s="87"/>
      <c r="MOU65" s="33"/>
      <c r="MOW65" s="88"/>
      <c r="MOX65" s="87"/>
      <c r="MOY65" s="33"/>
      <c r="MPA65" s="88"/>
      <c r="MPB65" s="87"/>
      <c r="MPC65" s="33"/>
      <c r="MPE65" s="88"/>
      <c r="MPF65" s="87"/>
      <c r="MPG65" s="33"/>
      <c r="MPI65" s="88"/>
      <c r="MPJ65" s="87"/>
      <c r="MPK65" s="33"/>
      <c r="MPM65" s="88"/>
      <c r="MPN65" s="87"/>
      <c r="MPO65" s="33"/>
      <c r="MPQ65" s="88"/>
      <c r="MPR65" s="87"/>
      <c r="MPS65" s="33"/>
      <c r="MPU65" s="88"/>
      <c r="MPV65" s="87"/>
      <c r="MPW65" s="33"/>
      <c r="MPY65" s="88"/>
      <c r="MPZ65" s="87"/>
      <c r="MQA65" s="33"/>
      <c r="MQC65" s="88"/>
      <c r="MQD65" s="87"/>
      <c r="MQE65" s="33"/>
      <c r="MQG65" s="88"/>
      <c r="MQH65" s="87"/>
      <c r="MQI65" s="33"/>
      <c r="MQK65" s="88"/>
      <c r="MQL65" s="87"/>
      <c r="MQM65" s="33"/>
      <c r="MQO65" s="88"/>
      <c r="MQP65" s="87"/>
      <c r="MQQ65" s="33"/>
      <c r="MQS65" s="88"/>
      <c r="MQT65" s="87"/>
      <c r="MQU65" s="33"/>
      <c r="MQW65" s="88"/>
      <c r="MQX65" s="87"/>
      <c r="MQY65" s="33"/>
      <c r="MRA65" s="88"/>
      <c r="MRB65" s="87"/>
      <c r="MRC65" s="33"/>
      <c r="MRE65" s="88"/>
      <c r="MRF65" s="87"/>
      <c r="MRG65" s="33"/>
      <c r="MRI65" s="88"/>
      <c r="MRJ65" s="87"/>
      <c r="MRK65" s="33"/>
      <c r="MRM65" s="88"/>
      <c r="MRN65" s="87"/>
      <c r="MRO65" s="33"/>
      <c r="MRQ65" s="88"/>
      <c r="MRR65" s="87"/>
      <c r="MRS65" s="33"/>
      <c r="MRU65" s="88"/>
      <c r="MRV65" s="87"/>
      <c r="MRW65" s="33"/>
      <c r="MRY65" s="88"/>
      <c r="MRZ65" s="87"/>
      <c r="MSA65" s="33"/>
      <c r="MSC65" s="88"/>
      <c r="MSD65" s="87"/>
      <c r="MSE65" s="33"/>
      <c r="MSG65" s="88"/>
      <c r="MSH65" s="87"/>
      <c r="MSI65" s="33"/>
      <c r="MSK65" s="88"/>
      <c r="MSL65" s="87"/>
      <c r="MSM65" s="33"/>
      <c r="MSO65" s="88"/>
      <c r="MSP65" s="87"/>
      <c r="MSQ65" s="33"/>
      <c r="MSS65" s="88"/>
      <c r="MST65" s="87"/>
      <c r="MSU65" s="33"/>
      <c r="MSW65" s="88"/>
      <c r="MSX65" s="87"/>
      <c r="MSY65" s="33"/>
      <c r="MTA65" s="88"/>
      <c r="MTB65" s="87"/>
      <c r="MTC65" s="33"/>
      <c r="MTE65" s="88"/>
      <c r="MTF65" s="87"/>
      <c r="MTG65" s="33"/>
      <c r="MTI65" s="88"/>
      <c r="MTJ65" s="87"/>
      <c r="MTK65" s="33"/>
      <c r="MTM65" s="88"/>
      <c r="MTN65" s="87"/>
      <c r="MTO65" s="33"/>
      <c r="MTQ65" s="88"/>
      <c r="MTR65" s="87"/>
      <c r="MTS65" s="33"/>
      <c r="MTU65" s="88"/>
      <c r="MTV65" s="87"/>
      <c r="MTW65" s="33"/>
      <c r="MTY65" s="88"/>
      <c r="MTZ65" s="87"/>
      <c r="MUA65" s="33"/>
      <c r="MUC65" s="88"/>
      <c r="MUD65" s="87"/>
      <c r="MUE65" s="33"/>
      <c r="MUG65" s="88"/>
      <c r="MUH65" s="87"/>
      <c r="MUI65" s="33"/>
      <c r="MUK65" s="88"/>
      <c r="MUL65" s="87"/>
      <c r="MUM65" s="33"/>
      <c r="MUO65" s="88"/>
      <c r="MUP65" s="87"/>
      <c r="MUQ65" s="33"/>
      <c r="MUS65" s="88"/>
      <c r="MUT65" s="87"/>
      <c r="MUU65" s="33"/>
      <c r="MUW65" s="88"/>
      <c r="MUX65" s="87"/>
      <c r="MUY65" s="33"/>
      <c r="MVA65" s="88"/>
      <c r="MVB65" s="87"/>
      <c r="MVC65" s="33"/>
      <c r="MVE65" s="88"/>
      <c r="MVF65" s="87"/>
      <c r="MVG65" s="33"/>
      <c r="MVI65" s="88"/>
      <c r="MVJ65" s="87"/>
      <c r="MVK65" s="33"/>
      <c r="MVM65" s="88"/>
      <c r="MVN65" s="87"/>
      <c r="MVO65" s="33"/>
      <c r="MVQ65" s="88"/>
      <c r="MVR65" s="87"/>
      <c r="MVS65" s="33"/>
      <c r="MVU65" s="88"/>
      <c r="MVV65" s="87"/>
      <c r="MVW65" s="33"/>
      <c r="MVY65" s="88"/>
      <c r="MVZ65" s="87"/>
      <c r="MWA65" s="33"/>
      <c r="MWC65" s="88"/>
      <c r="MWD65" s="87"/>
      <c r="MWE65" s="33"/>
      <c r="MWG65" s="88"/>
      <c r="MWH65" s="87"/>
      <c r="MWI65" s="33"/>
      <c r="MWK65" s="88"/>
      <c r="MWL65" s="87"/>
      <c r="MWM65" s="33"/>
      <c r="MWO65" s="88"/>
      <c r="MWP65" s="87"/>
      <c r="MWQ65" s="33"/>
      <c r="MWS65" s="88"/>
      <c r="MWT65" s="87"/>
      <c r="MWU65" s="33"/>
      <c r="MWW65" s="88"/>
      <c r="MWX65" s="87"/>
      <c r="MWY65" s="33"/>
      <c r="MXA65" s="88"/>
      <c r="MXB65" s="87"/>
      <c r="MXC65" s="33"/>
      <c r="MXE65" s="88"/>
      <c r="MXF65" s="87"/>
      <c r="MXG65" s="33"/>
      <c r="MXI65" s="88"/>
      <c r="MXJ65" s="87"/>
      <c r="MXK65" s="33"/>
      <c r="MXM65" s="88"/>
      <c r="MXN65" s="87"/>
      <c r="MXO65" s="33"/>
      <c r="MXQ65" s="88"/>
      <c r="MXR65" s="87"/>
      <c r="MXS65" s="33"/>
      <c r="MXU65" s="88"/>
      <c r="MXV65" s="87"/>
      <c r="MXW65" s="33"/>
      <c r="MXY65" s="88"/>
      <c r="MXZ65" s="87"/>
      <c r="MYA65" s="33"/>
      <c r="MYC65" s="88"/>
      <c r="MYD65" s="87"/>
      <c r="MYE65" s="33"/>
      <c r="MYG65" s="88"/>
      <c r="MYH65" s="87"/>
      <c r="MYI65" s="33"/>
      <c r="MYK65" s="88"/>
      <c r="MYL65" s="87"/>
      <c r="MYM65" s="33"/>
      <c r="MYO65" s="88"/>
      <c r="MYP65" s="87"/>
      <c r="MYQ65" s="33"/>
      <c r="MYS65" s="88"/>
      <c r="MYT65" s="87"/>
      <c r="MYU65" s="33"/>
      <c r="MYW65" s="88"/>
      <c r="MYX65" s="87"/>
      <c r="MYY65" s="33"/>
      <c r="MZA65" s="88"/>
      <c r="MZB65" s="87"/>
      <c r="MZC65" s="33"/>
      <c r="MZE65" s="88"/>
      <c r="MZF65" s="87"/>
      <c r="MZG65" s="33"/>
      <c r="MZI65" s="88"/>
      <c r="MZJ65" s="87"/>
      <c r="MZK65" s="33"/>
      <c r="MZM65" s="88"/>
      <c r="MZN65" s="87"/>
      <c r="MZO65" s="33"/>
      <c r="MZQ65" s="88"/>
      <c r="MZR65" s="87"/>
      <c r="MZS65" s="33"/>
      <c r="MZU65" s="88"/>
      <c r="MZV65" s="87"/>
      <c r="MZW65" s="33"/>
      <c r="MZY65" s="88"/>
      <c r="MZZ65" s="87"/>
      <c r="NAA65" s="33"/>
      <c r="NAC65" s="88"/>
      <c r="NAD65" s="87"/>
      <c r="NAE65" s="33"/>
      <c r="NAG65" s="88"/>
      <c r="NAH65" s="87"/>
      <c r="NAI65" s="33"/>
      <c r="NAK65" s="88"/>
      <c r="NAL65" s="87"/>
      <c r="NAM65" s="33"/>
      <c r="NAO65" s="88"/>
      <c r="NAP65" s="87"/>
      <c r="NAQ65" s="33"/>
      <c r="NAS65" s="88"/>
      <c r="NAT65" s="87"/>
      <c r="NAU65" s="33"/>
      <c r="NAW65" s="88"/>
      <c r="NAX65" s="87"/>
      <c r="NAY65" s="33"/>
      <c r="NBA65" s="88"/>
      <c r="NBB65" s="87"/>
      <c r="NBC65" s="33"/>
      <c r="NBE65" s="88"/>
      <c r="NBF65" s="87"/>
      <c r="NBG65" s="33"/>
      <c r="NBI65" s="88"/>
      <c r="NBJ65" s="87"/>
      <c r="NBK65" s="33"/>
      <c r="NBM65" s="88"/>
      <c r="NBN65" s="87"/>
      <c r="NBO65" s="33"/>
      <c r="NBQ65" s="88"/>
      <c r="NBR65" s="87"/>
      <c r="NBS65" s="33"/>
      <c r="NBU65" s="88"/>
      <c r="NBV65" s="87"/>
      <c r="NBW65" s="33"/>
      <c r="NBY65" s="88"/>
      <c r="NBZ65" s="87"/>
      <c r="NCA65" s="33"/>
      <c r="NCC65" s="88"/>
      <c r="NCD65" s="87"/>
      <c r="NCE65" s="33"/>
      <c r="NCG65" s="88"/>
      <c r="NCH65" s="87"/>
      <c r="NCI65" s="33"/>
      <c r="NCK65" s="88"/>
      <c r="NCL65" s="87"/>
      <c r="NCM65" s="33"/>
      <c r="NCO65" s="88"/>
      <c r="NCP65" s="87"/>
      <c r="NCQ65" s="33"/>
      <c r="NCS65" s="88"/>
      <c r="NCT65" s="87"/>
      <c r="NCU65" s="33"/>
      <c r="NCW65" s="88"/>
      <c r="NCX65" s="87"/>
      <c r="NCY65" s="33"/>
      <c r="NDA65" s="88"/>
      <c r="NDB65" s="87"/>
      <c r="NDC65" s="33"/>
      <c r="NDE65" s="88"/>
      <c r="NDF65" s="87"/>
      <c r="NDG65" s="33"/>
      <c r="NDI65" s="88"/>
      <c r="NDJ65" s="87"/>
      <c r="NDK65" s="33"/>
      <c r="NDM65" s="88"/>
      <c r="NDN65" s="87"/>
      <c r="NDO65" s="33"/>
      <c r="NDQ65" s="88"/>
      <c r="NDR65" s="87"/>
      <c r="NDS65" s="33"/>
      <c r="NDU65" s="88"/>
      <c r="NDV65" s="87"/>
      <c r="NDW65" s="33"/>
      <c r="NDY65" s="88"/>
      <c r="NDZ65" s="87"/>
      <c r="NEA65" s="33"/>
      <c r="NEC65" s="88"/>
      <c r="NED65" s="87"/>
      <c r="NEE65" s="33"/>
      <c r="NEG65" s="88"/>
      <c r="NEH65" s="87"/>
      <c r="NEI65" s="33"/>
      <c r="NEK65" s="88"/>
      <c r="NEL65" s="87"/>
      <c r="NEM65" s="33"/>
      <c r="NEO65" s="88"/>
      <c r="NEP65" s="87"/>
      <c r="NEQ65" s="33"/>
      <c r="NES65" s="88"/>
      <c r="NET65" s="87"/>
      <c r="NEU65" s="33"/>
      <c r="NEW65" s="88"/>
      <c r="NEX65" s="87"/>
      <c r="NEY65" s="33"/>
      <c r="NFA65" s="88"/>
      <c r="NFB65" s="87"/>
      <c r="NFC65" s="33"/>
      <c r="NFE65" s="88"/>
      <c r="NFF65" s="87"/>
      <c r="NFG65" s="33"/>
      <c r="NFI65" s="88"/>
      <c r="NFJ65" s="87"/>
      <c r="NFK65" s="33"/>
      <c r="NFM65" s="88"/>
      <c r="NFN65" s="87"/>
      <c r="NFO65" s="33"/>
      <c r="NFQ65" s="88"/>
      <c r="NFR65" s="87"/>
      <c r="NFS65" s="33"/>
      <c r="NFU65" s="88"/>
      <c r="NFV65" s="87"/>
      <c r="NFW65" s="33"/>
      <c r="NFY65" s="88"/>
      <c r="NFZ65" s="87"/>
      <c r="NGA65" s="33"/>
      <c r="NGC65" s="88"/>
      <c r="NGD65" s="87"/>
      <c r="NGE65" s="33"/>
      <c r="NGG65" s="88"/>
      <c r="NGH65" s="87"/>
      <c r="NGI65" s="33"/>
      <c r="NGK65" s="88"/>
      <c r="NGL65" s="87"/>
      <c r="NGM65" s="33"/>
      <c r="NGO65" s="88"/>
      <c r="NGP65" s="87"/>
      <c r="NGQ65" s="33"/>
      <c r="NGS65" s="88"/>
      <c r="NGT65" s="87"/>
      <c r="NGU65" s="33"/>
      <c r="NGW65" s="88"/>
      <c r="NGX65" s="87"/>
      <c r="NGY65" s="33"/>
      <c r="NHA65" s="88"/>
      <c r="NHB65" s="87"/>
      <c r="NHC65" s="33"/>
      <c r="NHE65" s="88"/>
      <c r="NHF65" s="87"/>
      <c r="NHG65" s="33"/>
      <c r="NHI65" s="88"/>
      <c r="NHJ65" s="87"/>
      <c r="NHK65" s="33"/>
      <c r="NHM65" s="88"/>
      <c r="NHN65" s="87"/>
      <c r="NHO65" s="33"/>
      <c r="NHQ65" s="88"/>
      <c r="NHR65" s="87"/>
      <c r="NHS65" s="33"/>
      <c r="NHU65" s="88"/>
      <c r="NHV65" s="87"/>
      <c r="NHW65" s="33"/>
      <c r="NHY65" s="88"/>
      <c r="NHZ65" s="87"/>
      <c r="NIA65" s="33"/>
      <c r="NIC65" s="88"/>
      <c r="NID65" s="87"/>
      <c r="NIE65" s="33"/>
      <c r="NIG65" s="88"/>
      <c r="NIH65" s="87"/>
      <c r="NII65" s="33"/>
      <c r="NIK65" s="88"/>
      <c r="NIL65" s="87"/>
      <c r="NIM65" s="33"/>
      <c r="NIO65" s="88"/>
      <c r="NIP65" s="87"/>
      <c r="NIQ65" s="33"/>
      <c r="NIS65" s="88"/>
      <c r="NIT65" s="87"/>
      <c r="NIU65" s="33"/>
      <c r="NIW65" s="88"/>
      <c r="NIX65" s="87"/>
      <c r="NIY65" s="33"/>
      <c r="NJA65" s="88"/>
      <c r="NJB65" s="87"/>
      <c r="NJC65" s="33"/>
      <c r="NJE65" s="88"/>
      <c r="NJF65" s="87"/>
      <c r="NJG65" s="33"/>
      <c r="NJI65" s="88"/>
      <c r="NJJ65" s="87"/>
      <c r="NJK65" s="33"/>
      <c r="NJM65" s="88"/>
      <c r="NJN65" s="87"/>
      <c r="NJO65" s="33"/>
      <c r="NJQ65" s="88"/>
      <c r="NJR65" s="87"/>
      <c r="NJS65" s="33"/>
      <c r="NJU65" s="88"/>
      <c r="NJV65" s="87"/>
      <c r="NJW65" s="33"/>
      <c r="NJY65" s="88"/>
      <c r="NJZ65" s="87"/>
      <c r="NKA65" s="33"/>
      <c r="NKC65" s="88"/>
      <c r="NKD65" s="87"/>
      <c r="NKE65" s="33"/>
      <c r="NKG65" s="88"/>
      <c r="NKH65" s="87"/>
      <c r="NKI65" s="33"/>
      <c r="NKK65" s="88"/>
      <c r="NKL65" s="87"/>
      <c r="NKM65" s="33"/>
      <c r="NKO65" s="88"/>
      <c r="NKP65" s="87"/>
      <c r="NKQ65" s="33"/>
      <c r="NKS65" s="88"/>
      <c r="NKT65" s="87"/>
      <c r="NKU65" s="33"/>
      <c r="NKW65" s="88"/>
      <c r="NKX65" s="87"/>
      <c r="NKY65" s="33"/>
      <c r="NLA65" s="88"/>
      <c r="NLB65" s="87"/>
      <c r="NLC65" s="33"/>
      <c r="NLE65" s="88"/>
      <c r="NLF65" s="87"/>
      <c r="NLG65" s="33"/>
      <c r="NLI65" s="88"/>
      <c r="NLJ65" s="87"/>
      <c r="NLK65" s="33"/>
      <c r="NLM65" s="88"/>
      <c r="NLN65" s="87"/>
      <c r="NLO65" s="33"/>
      <c r="NLQ65" s="88"/>
      <c r="NLR65" s="87"/>
      <c r="NLS65" s="33"/>
      <c r="NLU65" s="88"/>
      <c r="NLV65" s="87"/>
      <c r="NLW65" s="33"/>
      <c r="NLY65" s="88"/>
      <c r="NLZ65" s="87"/>
      <c r="NMA65" s="33"/>
      <c r="NMC65" s="88"/>
      <c r="NMD65" s="87"/>
      <c r="NME65" s="33"/>
      <c r="NMG65" s="88"/>
      <c r="NMH65" s="87"/>
      <c r="NMI65" s="33"/>
      <c r="NMK65" s="88"/>
      <c r="NML65" s="87"/>
      <c r="NMM65" s="33"/>
      <c r="NMO65" s="88"/>
      <c r="NMP65" s="87"/>
      <c r="NMQ65" s="33"/>
      <c r="NMS65" s="88"/>
      <c r="NMT65" s="87"/>
      <c r="NMU65" s="33"/>
      <c r="NMW65" s="88"/>
      <c r="NMX65" s="87"/>
      <c r="NMY65" s="33"/>
      <c r="NNA65" s="88"/>
      <c r="NNB65" s="87"/>
      <c r="NNC65" s="33"/>
      <c r="NNE65" s="88"/>
      <c r="NNF65" s="87"/>
      <c r="NNG65" s="33"/>
      <c r="NNI65" s="88"/>
      <c r="NNJ65" s="87"/>
      <c r="NNK65" s="33"/>
      <c r="NNM65" s="88"/>
      <c r="NNN65" s="87"/>
      <c r="NNO65" s="33"/>
      <c r="NNQ65" s="88"/>
      <c r="NNR65" s="87"/>
      <c r="NNS65" s="33"/>
      <c r="NNU65" s="88"/>
      <c r="NNV65" s="87"/>
      <c r="NNW65" s="33"/>
      <c r="NNY65" s="88"/>
      <c r="NNZ65" s="87"/>
      <c r="NOA65" s="33"/>
      <c r="NOC65" s="88"/>
      <c r="NOD65" s="87"/>
      <c r="NOE65" s="33"/>
      <c r="NOG65" s="88"/>
      <c r="NOH65" s="87"/>
      <c r="NOI65" s="33"/>
      <c r="NOK65" s="88"/>
      <c r="NOL65" s="87"/>
      <c r="NOM65" s="33"/>
      <c r="NOO65" s="88"/>
      <c r="NOP65" s="87"/>
      <c r="NOQ65" s="33"/>
      <c r="NOS65" s="88"/>
      <c r="NOT65" s="87"/>
      <c r="NOU65" s="33"/>
      <c r="NOW65" s="88"/>
      <c r="NOX65" s="87"/>
      <c r="NOY65" s="33"/>
      <c r="NPA65" s="88"/>
      <c r="NPB65" s="87"/>
      <c r="NPC65" s="33"/>
      <c r="NPE65" s="88"/>
      <c r="NPF65" s="87"/>
      <c r="NPG65" s="33"/>
      <c r="NPI65" s="88"/>
      <c r="NPJ65" s="87"/>
      <c r="NPK65" s="33"/>
      <c r="NPM65" s="88"/>
      <c r="NPN65" s="87"/>
      <c r="NPO65" s="33"/>
      <c r="NPQ65" s="88"/>
      <c r="NPR65" s="87"/>
      <c r="NPS65" s="33"/>
      <c r="NPU65" s="88"/>
      <c r="NPV65" s="87"/>
      <c r="NPW65" s="33"/>
      <c r="NPY65" s="88"/>
      <c r="NPZ65" s="87"/>
      <c r="NQA65" s="33"/>
      <c r="NQC65" s="88"/>
      <c r="NQD65" s="87"/>
      <c r="NQE65" s="33"/>
      <c r="NQG65" s="88"/>
      <c r="NQH65" s="87"/>
      <c r="NQI65" s="33"/>
      <c r="NQK65" s="88"/>
      <c r="NQL65" s="87"/>
      <c r="NQM65" s="33"/>
      <c r="NQO65" s="88"/>
      <c r="NQP65" s="87"/>
      <c r="NQQ65" s="33"/>
      <c r="NQS65" s="88"/>
      <c r="NQT65" s="87"/>
      <c r="NQU65" s="33"/>
      <c r="NQW65" s="88"/>
      <c r="NQX65" s="87"/>
      <c r="NQY65" s="33"/>
      <c r="NRA65" s="88"/>
      <c r="NRB65" s="87"/>
      <c r="NRC65" s="33"/>
      <c r="NRE65" s="88"/>
      <c r="NRF65" s="87"/>
      <c r="NRG65" s="33"/>
      <c r="NRI65" s="88"/>
      <c r="NRJ65" s="87"/>
      <c r="NRK65" s="33"/>
      <c r="NRM65" s="88"/>
      <c r="NRN65" s="87"/>
      <c r="NRO65" s="33"/>
      <c r="NRQ65" s="88"/>
      <c r="NRR65" s="87"/>
      <c r="NRS65" s="33"/>
      <c r="NRU65" s="88"/>
      <c r="NRV65" s="87"/>
      <c r="NRW65" s="33"/>
      <c r="NRY65" s="88"/>
      <c r="NRZ65" s="87"/>
      <c r="NSA65" s="33"/>
      <c r="NSC65" s="88"/>
      <c r="NSD65" s="87"/>
      <c r="NSE65" s="33"/>
      <c r="NSG65" s="88"/>
      <c r="NSH65" s="87"/>
      <c r="NSI65" s="33"/>
      <c r="NSK65" s="88"/>
      <c r="NSL65" s="87"/>
      <c r="NSM65" s="33"/>
      <c r="NSO65" s="88"/>
      <c r="NSP65" s="87"/>
      <c r="NSQ65" s="33"/>
      <c r="NSS65" s="88"/>
      <c r="NST65" s="87"/>
      <c r="NSU65" s="33"/>
      <c r="NSW65" s="88"/>
      <c r="NSX65" s="87"/>
      <c r="NSY65" s="33"/>
      <c r="NTA65" s="88"/>
      <c r="NTB65" s="87"/>
      <c r="NTC65" s="33"/>
      <c r="NTE65" s="88"/>
      <c r="NTF65" s="87"/>
      <c r="NTG65" s="33"/>
      <c r="NTI65" s="88"/>
      <c r="NTJ65" s="87"/>
      <c r="NTK65" s="33"/>
      <c r="NTM65" s="88"/>
      <c r="NTN65" s="87"/>
      <c r="NTO65" s="33"/>
      <c r="NTQ65" s="88"/>
      <c r="NTR65" s="87"/>
      <c r="NTS65" s="33"/>
      <c r="NTU65" s="88"/>
      <c r="NTV65" s="87"/>
      <c r="NTW65" s="33"/>
      <c r="NTY65" s="88"/>
      <c r="NTZ65" s="87"/>
      <c r="NUA65" s="33"/>
      <c r="NUC65" s="88"/>
      <c r="NUD65" s="87"/>
      <c r="NUE65" s="33"/>
      <c r="NUG65" s="88"/>
      <c r="NUH65" s="87"/>
      <c r="NUI65" s="33"/>
      <c r="NUK65" s="88"/>
      <c r="NUL65" s="87"/>
      <c r="NUM65" s="33"/>
      <c r="NUO65" s="88"/>
      <c r="NUP65" s="87"/>
      <c r="NUQ65" s="33"/>
      <c r="NUS65" s="88"/>
      <c r="NUT65" s="87"/>
      <c r="NUU65" s="33"/>
      <c r="NUW65" s="88"/>
      <c r="NUX65" s="87"/>
      <c r="NUY65" s="33"/>
      <c r="NVA65" s="88"/>
      <c r="NVB65" s="87"/>
      <c r="NVC65" s="33"/>
      <c r="NVE65" s="88"/>
      <c r="NVF65" s="87"/>
      <c r="NVG65" s="33"/>
      <c r="NVI65" s="88"/>
      <c r="NVJ65" s="87"/>
      <c r="NVK65" s="33"/>
      <c r="NVM65" s="88"/>
      <c r="NVN65" s="87"/>
      <c r="NVO65" s="33"/>
      <c r="NVQ65" s="88"/>
      <c r="NVR65" s="87"/>
      <c r="NVS65" s="33"/>
      <c r="NVU65" s="88"/>
      <c r="NVV65" s="87"/>
      <c r="NVW65" s="33"/>
      <c r="NVY65" s="88"/>
      <c r="NVZ65" s="87"/>
      <c r="NWA65" s="33"/>
      <c r="NWC65" s="88"/>
      <c r="NWD65" s="87"/>
      <c r="NWE65" s="33"/>
      <c r="NWG65" s="88"/>
      <c r="NWH65" s="87"/>
      <c r="NWI65" s="33"/>
      <c r="NWK65" s="88"/>
      <c r="NWL65" s="87"/>
      <c r="NWM65" s="33"/>
      <c r="NWO65" s="88"/>
      <c r="NWP65" s="87"/>
      <c r="NWQ65" s="33"/>
      <c r="NWS65" s="88"/>
      <c r="NWT65" s="87"/>
      <c r="NWU65" s="33"/>
      <c r="NWW65" s="88"/>
      <c r="NWX65" s="87"/>
      <c r="NWY65" s="33"/>
      <c r="NXA65" s="88"/>
      <c r="NXB65" s="87"/>
      <c r="NXC65" s="33"/>
      <c r="NXE65" s="88"/>
      <c r="NXF65" s="87"/>
      <c r="NXG65" s="33"/>
      <c r="NXI65" s="88"/>
      <c r="NXJ65" s="87"/>
      <c r="NXK65" s="33"/>
      <c r="NXM65" s="88"/>
      <c r="NXN65" s="87"/>
      <c r="NXO65" s="33"/>
      <c r="NXQ65" s="88"/>
      <c r="NXR65" s="87"/>
      <c r="NXS65" s="33"/>
      <c r="NXU65" s="88"/>
      <c r="NXV65" s="87"/>
      <c r="NXW65" s="33"/>
      <c r="NXY65" s="88"/>
      <c r="NXZ65" s="87"/>
      <c r="NYA65" s="33"/>
      <c r="NYC65" s="88"/>
      <c r="NYD65" s="87"/>
      <c r="NYE65" s="33"/>
      <c r="NYG65" s="88"/>
      <c r="NYH65" s="87"/>
      <c r="NYI65" s="33"/>
      <c r="NYK65" s="88"/>
      <c r="NYL65" s="87"/>
      <c r="NYM65" s="33"/>
      <c r="NYO65" s="88"/>
      <c r="NYP65" s="87"/>
      <c r="NYQ65" s="33"/>
      <c r="NYS65" s="88"/>
      <c r="NYT65" s="87"/>
      <c r="NYU65" s="33"/>
      <c r="NYW65" s="88"/>
      <c r="NYX65" s="87"/>
      <c r="NYY65" s="33"/>
      <c r="NZA65" s="88"/>
      <c r="NZB65" s="87"/>
      <c r="NZC65" s="33"/>
      <c r="NZE65" s="88"/>
      <c r="NZF65" s="87"/>
      <c r="NZG65" s="33"/>
      <c r="NZI65" s="88"/>
      <c r="NZJ65" s="87"/>
      <c r="NZK65" s="33"/>
      <c r="NZM65" s="88"/>
      <c r="NZN65" s="87"/>
      <c r="NZO65" s="33"/>
      <c r="NZQ65" s="88"/>
      <c r="NZR65" s="87"/>
      <c r="NZS65" s="33"/>
      <c r="NZU65" s="88"/>
      <c r="NZV65" s="87"/>
      <c r="NZW65" s="33"/>
      <c r="NZY65" s="88"/>
      <c r="NZZ65" s="87"/>
      <c r="OAA65" s="33"/>
      <c r="OAC65" s="88"/>
      <c r="OAD65" s="87"/>
      <c r="OAE65" s="33"/>
      <c r="OAG65" s="88"/>
      <c r="OAH65" s="87"/>
      <c r="OAI65" s="33"/>
      <c r="OAK65" s="88"/>
      <c r="OAL65" s="87"/>
      <c r="OAM65" s="33"/>
      <c r="OAO65" s="88"/>
      <c r="OAP65" s="87"/>
      <c r="OAQ65" s="33"/>
      <c r="OAS65" s="88"/>
      <c r="OAT65" s="87"/>
      <c r="OAU65" s="33"/>
      <c r="OAW65" s="88"/>
      <c r="OAX65" s="87"/>
      <c r="OAY65" s="33"/>
      <c r="OBA65" s="88"/>
      <c r="OBB65" s="87"/>
      <c r="OBC65" s="33"/>
      <c r="OBE65" s="88"/>
      <c r="OBF65" s="87"/>
      <c r="OBG65" s="33"/>
      <c r="OBI65" s="88"/>
      <c r="OBJ65" s="87"/>
      <c r="OBK65" s="33"/>
      <c r="OBM65" s="88"/>
      <c r="OBN65" s="87"/>
      <c r="OBO65" s="33"/>
      <c r="OBQ65" s="88"/>
      <c r="OBR65" s="87"/>
      <c r="OBS65" s="33"/>
      <c r="OBU65" s="88"/>
      <c r="OBV65" s="87"/>
      <c r="OBW65" s="33"/>
      <c r="OBY65" s="88"/>
      <c r="OBZ65" s="87"/>
      <c r="OCA65" s="33"/>
      <c r="OCC65" s="88"/>
      <c r="OCD65" s="87"/>
      <c r="OCE65" s="33"/>
      <c r="OCG65" s="88"/>
      <c r="OCH65" s="87"/>
      <c r="OCI65" s="33"/>
      <c r="OCK65" s="88"/>
      <c r="OCL65" s="87"/>
      <c r="OCM65" s="33"/>
      <c r="OCO65" s="88"/>
      <c r="OCP65" s="87"/>
      <c r="OCQ65" s="33"/>
      <c r="OCS65" s="88"/>
      <c r="OCT65" s="87"/>
      <c r="OCU65" s="33"/>
      <c r="OCW65" s="88"/>
      <c r="OCX65" s="87"/>
      <c r="OCY65" s="33"/>
      <c r="ODA65" s="88"/>
      <c r="ODB65" s="87"/>
      <c r="ODC65" s="33"/>
      <c r="ODE65" s="88"/>
      <c r="ODF65" s="87"/>
      <c r="ODG65" s="33"/>
      <c r="ODI65" s="88"/>
      <c r="ODJ65" s="87"/>
      <c r="ODK65" s="33"/>
      <c r="ODM65" s="88"/>
      <c r="ODN65" s="87"/>
      <c r="ODO65" s="33"/>
      <c r="ODQ65" s="88"/>
      <c r="ODR65" s="87"/>
      <c r="ODS65" s="33"/>
      <c r="ODU65" s="88"/>
      <c r="ODV65" s="87"/>
      <c r="ODW65" s="33"/>
      <c r="ODY65" s="88"/>
      <c r="ODZ65" s="87"/>
      <c r="OEA65" s="33"/>
      <c r="OEC65" s="88"/>
      <c r="OED65" s="87"/>
      <c r="OEE65" s="33"/>
      <c r="OEG65" s="88"/>
      <c r="OEH65" s="87"/>
      <c r="OEI65" s="33"/>
      <c r="OEK65" s="88"/>
      <c r="OEL65" s="87"/>
      <c r="OEM65" s="33"/>
      <c r="OEO65" s="88"/>
      <c r="OEP65" s="87"/>
      <c r="OEQ65" s="33"/>
      <c r="OES65" s="88"/>
      <c r="OET65" s="87"/>
      <c r="OEU65" s="33"/>
      <c r="OEW65" s="88"/>
      <c r="OEX65" s="87"/>
      <c r="OEY65" s="33"/>
      <c r="OFA65" s="88"/>
      <c r="OFB65" s="87"/>
      <c r="OFC65" s="33"/>
      <c r="OFE65" s="88"/>
      <c r="OFF65" s="87"/>
      <c r="OFG65" s="33"/>
      <c r="OFI65" s="88"/>
      <c r="OFJ65" s="87"/>
      <c r="OFK65" s="33"/>
      <c r="OFM65" s="88"/>
      <c r="OFN65" s="87"/>
      <c r="OFO65" s="33"/>
      <c r="OFQ65" s="88"/>
      <c r="OFR65" s="87"/>
      <c r="OFS65" s="33"/>
      <c r="OFU65" s="88"/>
      <c r="OFV65" s="87"/>
      <c r="OFW65" s="33"/>
      <c r="OFY65" s="88"/>
      <c r="OFZ65" s="87"/>
      <c r="OGA65" s="33"/>
      <c r="OGC65" s="88"/>
      <c r="OGD65" s="87"/>
      <c r="OGE65" s="33"/>
      <c r="OGG65" s="88"/>
      <c r="OGH65" s="87"/>
      <c r="OGI65" s="33"/>
      <c r="OGK65" s="88"/>
      <c r="OGL65" s="87"/>
      <c r="OGM65" s="33"/>
      <c r="OGO65" s="88"/>
      <c r="OGP65" s="87"/>
      <c r="OGQ65" s="33"/>
      <c r="OGS65" s="88"/>
      <c r="OGT65" s="87"/>
      <c r="OGU65" s="33"/>
      <c r="OGW65" s="88"/>
      <c r="OGX65" s="87"/>
      <c r="OGY65" s="33"/>
      <c r="OHA65" s="88"/>
      <c r="OHB65" s="87"/>
      <c r="OHC65" s="33"/>
      <c r="OHE65" s="88"/>
      <c r="OHF65" s="87"/>
      <c r="OHG65" s="33"/>
      <c r="OHI65" s="88"/>
      <c r="OHJ65" s="87"/>
      <c r="OHK65" s="33"/>
      <c r="OHM65" s="88"/>
      <c r="OHN65" s="87"/>
      <c r="OHO65" s="33"/>
      <c r="OHQ65" s="88"/>
      <c r="OHR65" s="87"/>
      <c r="OHS65" s="33"/>
      <c r="OHU65" s="88"/>
      <c r="OHV65" s="87"/>
      <c r="OHW65" s="33"/>
      <c r="OHY65" s="88"/>
      <c r="OHZ65" s="87"/>
      <c r="OIA65" s="33"/>
      <c r="OIC65" s="88"/>
      <c r="OID65" s="87"/>
      <c r="OIE65" s="33"/>
      <c r="OIG65" s="88"/>
      <c r="OIH65" s="87"/>
      <c r="OII65" s="33"/>
      <c r="OIK65" s="88"/>
      <c r="OIL65" s="87"/>
      <c r="OIM65" s="33"/>
      <c r="OIO65" s="88"/>
      <c r="OIP65" s="87"/>
      <c r="OIQ65" s="33"/>
      <c r="OIS65" s="88"/>
      <c r="OIT65" s="87"/>
      <c r="OIU65" s="33"/>
      <c r="OIW65" s="88"/>
      <c r="OIX65" s="87"/>
      <c r="OIY65" s="33"/>
      <c r="OJA65" s="88"/>
      <c r="OJB65" s="87"/>
      <c r="OJC65" s="33"/>
      <c r="OJE65" s="88"/>
      <c r="OJF65" s="87"/>
      <c r="OJG65" s="33"/>
      <c r="OJI65" s="88"/>
      <c r="OJJ65" s="87"/>
      <c r="OJK65" s="33"/>
      <c r="OJM65" s="88"/>
      <c r="OJN65" s="87"/>
      <c r="OJO65" s="33"/>
      <c r="OJQ65" s="88"/>
      <c r="OJR65" s="87"/>
      <c r="OJS65" s="33"/>
      <c r="OJU65" s="88"/>
      <c r="OJV65" s="87"/>
      <c r="OJW65" s="33"/>
      <c r="OJY65" s="88"/>
      <c r="OJZ65" s="87"/>
      <c r="OKA65" s="33"/>
      <c r="OKC65" s="88"/>
      <c r="OKD65" s="87"/>
      <c r="OKE65" s="33"/>
      <c r="OKG65" s="88"/>
      <c r="OKH65" s="87"/>
      <c r="OKI65" s="33"/>
      <c r="OKK65" s="88"/>
      <c r="OKL65" s="87"/>
      <c r="OKM65" s="33"/>
      <c r="OKO65" s="88"/>
      <c r="OKP65" s="87"/>
      <c r="OKQ65" s="33"/>
      <c r="OKS65" s="88"/>
      <c r="OKT65" s="87"/>
      <c r="OKU65" s="33"/>
      <c r="OKW65" s="88"/>
      <c r="OKX65" s="87"/>
      <c r="OKY65" s="33"/>
      <c r="OLA65" s="88"/>
      <c r="OLB65" s="87"/>
      <c r="OLC65" s="33"/>
      <c r="OLE65" s="88"/>
      <c r="OLF65" s="87"/>
      <c r="OLG65" s="33"/>
      <c r="OLI65" s="88"/>
      <c r="OLJ65" s="87"/>
      <c r="OLK65" s="33"/>
      <c r="OLM65" s="88"/>
      <c r="OLN65" s="87"/>
      <c r="OLO65" s="33"/>
      <c r="OLQ65" s="88"/>
      <c r="OLR65" s="87"/>
      <c r="OLS65" s="33"/>
      <c r="OLU65" s="88"/>
      <c r="OLV65" s="87"/>
      <c r="OLW65" s="33"/>
      <c r="OLY65" s="88"/>
      <c r="OLZ65" s="87"/>
      <c r="OMA65" s="33"/>
      <c r="OMC65" s="88"/>
      <c r="OMD65" s="87"/>
      <c r="OME65" s="33"/>
      <c r="OMG65" s="88"/>
      <c r="OMH65" s="87"/>
      <c r="OMI65" s="33"/>
      <c r="OMK65" s="88"/>
      <c r="OML65" s="87"/>
      <c r="OMM65" s="33"/>
      <c r="OMO65" s="88"/>
      <c r="OMP65" s="87"/>
      <c r="OMQ65" s="33"/>
      <c r="OMS65" s="88"/>
      <c r="OMT65" s="87"/>
      <c r="OMU65" s="33"/>
      <c r="OMW65" s="88"/>
      <c r="OMX65" s="87"/>
      <c r="OMY65" s="33"/>
      <c r="ONA65" s="88"/>
      <c r="ONB65" s="87"/>
      <c r="ONC65" s="33"/>
      <c r="ONE65" s="88"/>
      <c r="ONF65" s="87"/>
      <c r="ONG65" s="33"/>
      <c r="ONI65" s="88"/>
      <c r="ONJ65" s="87"/>
      <c r="ONK65" s="33"/>
      <c r="ONM65" s="88"/>
      <c r="ONN65" s="87"/>
      <c r="ONO65" s="33"/>
      <c r="ONQ65" s="88"/>
      <c r="ONR65" s="87"/>
      <c r="ONS65" s="33"/>
      <c r="ONU65" s="88"/>
      <c r="ONV65" s="87"/>
      <c r="ONW65" s="33"/>
      <c r="ONY65" s="88"/>
      <c r="ONZ65" s="87"/>
      <c r="OOA65" s="33"/>
      <c r="OOC65" s="88"/>
      <c r="OOD65" s="87"/>
      <c r="OOE65" s="33"/>
      <c r="OOG65" s="88"/>
      <c r="OOH65" s="87"/>
      <c r="OOI65" s="33"/>
      <c r="OOK65" s="88"/>
      <c r="OOL65" s="87"/>
      <c r="OOM65" s="33"/>
      <c r="OOO65" s="88"/>
      <c r="OOP65" s="87"/>
      <c r="OOQ65" s="33"/>
      <c r="OOS65" s="88"/>
      <c r="OOT65" s="87"/>
      <c r="OOU65" s="33"/>
      <c r="OOW65" s="88"/>
      <c r="OOX65" s="87"/>
      <c r="OOY65" s="33"/>
      <c r="OPA65" s="88"/>
      <c r="OPB65" s="87"/>
      <c r="OPC65" s="33"/>
      <c r="OPE65" s="88"/>
      <c r="OPF65" s="87"/>
      <c r="OPG65" s="33"/>
      <c r="OPI65" s="88"/>
      <c r="OPJ65" s="87"/>
      <c r="OPK65" s="33"/>
      <c r="OPM65" s="88"/>
      <c r="OPN65" s="87"/>
      <c r="OPO65" s="33"/>
      <c r="OPQ65" s="88"/>
      <c r="OPR65" s="87"/>
      <c r="OPS65" s="33"/>
      <c r="OPU65" s="88"/>
      <c r="OPV65" s="87"/>
      <c r="OPW65" s="33"/>
      <c r="OPY65" s="88"/>
      <c r="OPZ65" s="87"/>
      <c r="OQA65" s="33"/>
      <c r="OQC65" s="88"/>
      <c r="OQD65" s="87"/>
      <c r="OQE65" s="33"/>
      <c r="OQG65" s="88"/>
      <c r="OQH65" s="87"/>
      <c r="OQI65" s="33"/>
      <c r="OQK65" s="88"/>
      <c r="OQL65" s="87"/>
      <c r="OQM65" s="33"/>
      <c r="OQO65" s="88"/>
      <c r="OQP65" s="87"/>
      <c r="OQQ65" s="33"/>
      <c r="OQS65" s="88"/>
      <c r="OQT65" s="87"/>
      <c r="OQU65" s="33"/>
      <c r="OQW65" s="88"/>
      <c r="OQX65" s="87"/>
      <c r="OQY65" s="33"/>
      <c r="ORA65" s="88"/>
      <c r="ORB65" s="87"/>
      <c r="ORC65" s="33"/>
      <c r="ORE65" s="88"/>
      <c r="ORF65" s="87"/>
      <c r="ORG65" s="33"/>
      <c r="ORI65" s="88"/>
      <c r="ORJ65" s="87"/>
      <c r="ORK65" s="33"/>
      <c r="ORM65" s="88"/>
      <c r="ORN65" s="87"/>
      <c r="ORO65" s="33"/>
      <c r="ORQ65" s="88"/>
      <c r="ORR65" s="87"/>
      <c r="ORS65" s="33"/>
      <c r="ORU65" s="88"/>
      <c r="ORV65" s="87"/>
      <c r="ORW65" s="33"/>
      <c r="ORY65" s="88"/>
      <c r="ORZ65" s="87"/>
      <c r="OSA65" s="33"/>
      <c r="OSC65" s="88"/>
      <c r="OSD65" s="87"/>
      <c r="OSE65" s="33"/>
      <c r="OSG65" s="88"/>
      <c r="OSH65" s="87"/>
      <c r="OSI65" s="33"/>
      <c r="OSK65" s="88"/>
      <c r="OSL65" s="87"/>
      <c r="OSM65" s="33"/>
      <c r="OSO65" s="88"/>
      <c r="OSP65" s="87"/>
      <c r="OSQ65" s="33"/>
      <c r="OSS65" s="88"/>
      <c r="OST65" s="87"/>
      <c r="OSU65" s="33"/>
      <c r="OSW65" s="88"/>
      <c r="OSX65" s="87"/>
      <c r="OSY65" s="33"/>
      <c r="OTA65" s="88"/>
      <c r="OTB65" s="87"/>
      <c r="OTC65" s="33"/>
      <c r="OTE65" s="88"/>
      <c r="OTF65" s="87"/>
      <c r="OTG65" s="33"/>
      <c r="OTI65" s="88"/>
      <c r="OTJ65" s="87"/>
      <c r="OTK65" s="33"/>
      <c r="OTM65" s="88"/>
      <c r="OTN65" s="87"/>
      <c r="OTO65" s="33"/>
      <c r="OTQ65" s="88"/>
      <c r="OTR65" s="87"/>
      <c r="OTS65" s="33"/>
      <c r="OTU65" s="88"/>
      <c r="OTV65" s="87"/>
      <c r="OTW65" s="33"/>
      <c r="OTY65" s="88"/>
      <c r="OTZ65" s="87"/>
      <c r="OUA65" s="33"/>
      <c r="OUC65" s="88"/>
      <c r="OUD65" s="87"/>
      <c r="OUE65" s="33"/>
      <c r="OUG65" s="88"/>
      <c r="OUH65" s="87"/>
      <c r="OUI65" s="33"/>
      <c r="OUK65" s="88"/>
      <c r="OUL65" s="87"/>
      <c r="OUM65" s="33"/>
      <c r="OUO65" s="88"/>
      <c r="OUP65" s="87"/>
      <c r="OUQ65" s="33"/>
      <c r="OUS65" s="88"/>
      <c r="OUT65" s="87"/>
      <c r="OUU65" s="33"/>
      <c r="OUW65" s="88"/>
      <c r="OUX65" s="87"/>
      <c r="OUY65" s="33"/>
      <c r="OVA65" s="88"/>
      <c r="OVB65" s="87"/>
      <c r="OVC65" s="33"/>
      <c r="OVE65" s="88"/>
      <c r="OVF65" s="87"/>
      <c r="OVG65" s="33"/>
      <c r="OVI65" s="88"/>
      <c r="OVJ65" s="87"/>
      <c r="OVK65" s="33"/>
      <c r="OVM65" s="88"/>
      <c r="OVN65" s="87"/>
      <c r="OVO65" s="33"/>
      <c r="OVQ65" s="88"/>
      <c r="OVR65" s="87"/>
      <c r="OVS65" s="33"/>
      <c r="OVU65" s="88"/>
      <c r="OVV65" s="87"/>
      <c r="OVW65" s="33"/>
      <c r="OVY65" s="88"/>
      <c r="OVZ65" s="87"/>
      <c r="OWA65" s="33"/>
      <c r="OWC65" s="88"/>
      <c r="OWD65" s="87"/>
      <c r="OWE65" s="33"/>
      <c r="OWG65" s="88"/>
      <c r="OWH65" s="87"/>
      <c r="OWI65" s="33"/>
      <c r="OWK65" s="88"/>
      <c r="OWL65" s="87"/>
      <c r="OWM65" s="33"/>
      <c r="OWO65" s="88"/>
      <c r="OWP65" s="87"/>
      <c r="OWQ65" s="33"/>
      <c r="OWS65" s="88"/>
      <c r="OWT65" s="87"/>
      <c r="OWU65" s="33"/>
      <c r="OWW65" s="88"/>
      <c r="OWX65" s="87"/>
      <c r="OWY65" s="33"/>
      <c r="OXA65" s="88"/>
      <c r="OXB65" s="87"/>
      <c r="OXC65" s="33"/>
      <c r="OXE65" s="88"/>
      <c r="OXF65" s="87"/>
      <c r="OXG65" s="33"/>
      <c r="OXI65" s="88"/>
      <c r="OXJ65" s="87"/>
      <c r="OXK65" s="33"/>
      <c r="OXM65" s="88"/>
      <c r="OXN65" s="87"/>
      <c r="OXO65" s="33"/>
      <c r="OXQ65" s="88"/>
      <c r="OXR65" s="87"/>
      <c r="OXS65" s="33"/>
      <c r="OXU65" s="88"/>
      <c r="OXV65" s="87"/>
      <c r="OXW65" s="33"/>
      <c r="OXY65" s="88"/>
      <c r="OXZ65" s="87"/>
      <c r="OYA65" s="33"/>
      <c r="OYC65" s="88"/>
      <c r="OYD65" s="87"/>
      <c r="OYE65" s="33"/>
      <c r="OYG65" s="88"/>
      <c r="OYH65" s="87"/>
      <c r="OYI65" s="33"/>
      <c r="OYK65" s="88"/>
      <c r="OYL65" s="87"/>
      <c r="OYM65" s="33"/>
      <c r="OYO65" s="88"/>
      <c r="OYP65" s="87"/>
      <c r="OYQ65" s="33"/>
      <c r="OYS65" s="88"/>
      <c r="OYT65" s="87"/>
      <c r="OYU65" s="33"/>
      <c r="OYW65" s="88"/>
      <c r="OYX65" s="87"/>
      <c r="OYY65" s="33"/>
      <c r="OZA65" s="88"/>
      <c r="OZB65" s="87"/>
      <c r="OZC65" s="33"/>
      <c r="OZE65" s="88"/>
      <c r="OZF65" s="87"/>
      <c r="OZG65" s="33"/>
      <c r="OZI65" s="88"/>
      <c r="OZJ65" s="87"/>
      <c r="OZK65" s="33"/>
      <c r="OZM65" s="88"/>
      <c r="OZN65" s="87"/>
      <c r="OZO65" s="33"/>
      <c r="OZQ65" s="88"/>
      <c r="OZR65" s="87"/>
      <c r="OZS65" s="33"/>
      <c r="OZU65" s="88"/>
      <c r="OZV65" s="87"/>
      <c r="OZW65" s="33"/>
      <c r="OZY65" s="88"/>
      <c r="OZZ65" s="87"/>
      <c r="PAA65" s="33"/>
      <c r="PAC65" s="88"/>
      <c r="PAD65" s="87"/>
      <c r="PAE65" s="33"/>
      <c r="PAG65" s="88"/>
      <c r="PAH65" s="87"/>
      <c r="PAI65" s="33"/>
      <c r="PAK65" s="88"/>
      <c r="PAL65" s="87"/>
      <c r="PAM65" s="33"/>
      <c r="PAO65" s="88"/>
      <c r="PAP65" s="87"/>
      <c r="PAQ65" s="33"/>
      <c r="PAS65" s="88"/>
      <c r="PAT65" s="87"/>
      <c r="PAU65" s="33"/>
      <c r="PAW65" s="88"/>
      <c r="PAX65" s="87"/>
      <c r="PAY65" s="33"/>
      <c r="PBA65" s="88"/>
      <c r="PBB65" s="87"/>
      <c r="PBC65" s="33"/>
      <c r="PBE65" s="88"/>
      <c r="PBF65" s="87"/>
      <c r="PBG65" s="33"/>
      <c r="PBI65" s="88"/>
      <c r="PBJ65" s="87"/>
      <c r="PBK65" s="33"/>
      <c r="PBM65" s="88"/>
      <c r="PBN65" s="87"/>
      <c r="PBO65" s="33"/>
      <c r="PBQ65" s="88"/>
      <c r="PBR65" s="87"/>
      <c r="PBS65" s="33"/>
      <c r="PBU65" s="88"/>
      <c r="PBV65" s="87"/>
      <c r="PBW65" s="33"/>
      <c r="PBY65" s="88"/>
      <c r="PBZ65" s="87"/>
      <c r="PCA65" s="33"/>
      <c r="PCC65" s="88"/>
      <c r="PCD65" s="87"/>
      <c r="PCE65" s="33"/>
      <c r="PCG65" s="88"/>
      <c r="PCH65" s="87"/>
      <c r="PCI65" s="33"/>
      <c r="PCK65" s="88"/>
      <c r="PCL65" s="87"/>
      <c r="PCM65" s="33"/>
      <c r="PCO65" s="88"/>
      <c r="PCP65" s="87"/>
      <c r="PCQ65" s="33"/>
      <c r="PCS65" s="88"/>
      <c r="PCT65" s="87"/>
      <c r="PCU65" s="33"/>
      <c r="PCW65" s="88"/>
      <c r="PCX65" s="87"/>
      <c r="PCY65" s="33"/>
      <c r="PDA65" s="88"/>
      <c r="PDB65" s="87"/>
      <c r="PDC65" s="33"/>
      <c r="PDE65" s="88"/>
      <c r="PDF65" s="87"/>
      <c r="PDG65" s="33"/>
      <c r="PDI65" s="88"/>
      <c r="PDJ65" s="87"/>
      <c r="PDK65" s="33"/>
      <c r="PDM65" s="88"/>
      <c r="PDN65" s="87"/>
      <c r="PDO65" s="33"/>
      <c r="PDQ65" s="88"/>
      <c r="PDR65" s="87"/>
      <c r="PDS65" s="33"/>
      <c r="PDU65" s="88"/>
      <c r="PDV65" s="87"/>
      <c r="PDW65" s="33"/>
      <c r="PDY65" s="88"/>
      <c r="PDZ65" s="87"/>
      <c r="PEA65" s="33"/>
      <c r="PEC65" s="88"/>
      <c r="PED65" s="87"/>
      <c r="PEE65" s="33"/>
      <c r="PEG65" s="88"/>
      <c r="PEH65" s="87"/>
      <c r="PEI65" s="33"/>
      <c r="PEK65" s="88"/>
      <c r="PEL65" s="87"/>
      <c r="PEM65" s="33"/>
      <c r="PEO65" s="88"/>
      <c r="PEP65" s="87"/>
      <c r="PEQ65" s="33"/>
      <c r="PES65" s="88"/>
      <c r="PET65" s="87"/>
      <c r="PEU65" s="33"/>
      <c r="PEW65" s="88"/>
      <c r="PEX65" s="87"/>
      <c r="PEY65" s="33"/>
      <c r="PFA65" s="88"/>
      <c r="PFB65" s="87"/>
      <c r="PFC65" s="33"/>
      <c r="PFE65" s="88"/>
      <c r="PFF65" s="87"/>
      <c r="PFG65" s="33"/>
      <c r="PFI65" s="88"/>
      <c r="PFJ65" s="87"/>
      <c r="PFK65" s="33"/>
      <c r="PFM65" s="88"/>
      <c r="PFN65" s="87"/>
      <c r="PFO65" s="33"/>
      <c r="PFQ65" s="88"/>
      <c r="PFR65" s="87"/>
      <c r="PFS65" s="33"/>
      <c r="PFU65" s="88"/>
      <c r="PFV65" s="87"/>
      <c r="PFW65" s="33"/>
      <c r="PFY65" s="88"/>
      <c r="PFZ65" s="87"/>
      <c r="PGA65" s="33"/>
      <c r="PGC65" s="88"/>
      <c r="PGD65" s="87"/>
      <c r="PGE65" s="33"/>
      <c r="PGG65" s="88"/>
      <c r="PGH65" s="87"/>
      <c r="PGI65" s="33"/>
      <c r="PGK65" s="88"/>
      <c r="PGL65" s="87"/>
      <c r="PGM65" s="33"/>
      <c r="PGO65" s="88"/>
      <c r="PGP65" s="87"/>
      <c r="PGQ65" s="33"/>
      <c r="PGS65" s="88"/>
      <c r="PGT65" s="87"/>
      <c r="PGU65" s="33"/>
      <c r="PGW65" s="88"/>
      <c r="PGX65" s="87"/>
      <c r="PGY65" s="33"/>
      <c r="PHA65" s="88"/>
      <c r="PHB65" s="87"/>
      <c r="PHC65" s="33"/>
      <c r="PHE65" s="88"/>
      <c r="PHF65" s="87"/>
      <c r="PHG65" s="33"/>
      <c r="PHI65" s="88"/>
      <c r="PHJ65" s="87"/>
      <c r="PHK65" s="33"/>
      <c r="PHM65" s="88"/>
      <c r="PHN65" s="87"/>
      <c r="PHO65" s="33"/>
      <c r="PHQ65" s="88"/>
      <c r="PHR65" s="87"/>
      <c r="PHS65" s="33"/>
      <c r="PHU65" s="88"/>
      <c r="PHV65" s="87"/>
      <c r="PHW65" s="33"/>
      <c r="PHY65" s="88"/>
      <c r="PHZ65" s="87"/>
      <c r="PIA65" s="33"/>
      <c r="PIC65" s="88"/>
      <c r="PID65" s="87"/>
      <c r="PIE65" s="33"/>
      <c r="PIG65" s="88"/>
      <c r="PIH65" s="87"/>
      <c r="PII65" s="33"/>
      <c r="PIK65" s="88"/>
      <c r="PIL65" s="87"/>
      <c r="PIM65" s="33"/>
      <c r="PIO65" s="88"/>
      <c r="PIP65" s="87"/>
      <c r="PIQ65" s="33"/>
      <c r="PIS65" s="88"/>
      <c r="PIT65" s="87"/>
      <c r="PIU65" s="33"/>
      <c r="PIW65" s="88"/>
      <c r="PIX65" s="87"/>
      <c r="PIY65" s="33"/>
      <c r="PJA65" s="88"/>
      <c r="PJB65" s="87"/>
      <c r="PJC65" s="33"/>
      <c r="PJE65" s="88"/>
      <c r="PJF65" s="87"/>
      <c r="PJG65" s="33"/>
      <c r="PJI65" s="88"/>
      <c r="PJJ65" s="87"/>
      <c r="PJK65" s="33"/>
      <c r="PJM65" s="88"/>
      <c r="PJN65" s="87"/>
      <c r="PJO65" s="33"/>
      <c r="PJQ65" s="88"/>
      <c r="PJR65" s="87"/>
      <c r="PJS65" s="33"/>
      <c r="PJU65" s="88"/>
      <c r="PJV65" s="87"/>
      <c r="PJW65" s="33"/>
      <c r="PJY65" s="88"/>
      <c r="PJZ65" s="87"/>
      <c r="PKA65" s="33"/>
      <c r="PKC65" s="88"/>
      <c r="PKD65" s="87"/>
      <c r="PKE65" s="33"/>
      <c r="PKG65" s="88"/>
      <c r="PKH65" s="87"/>
      <c r="PKI65" s="33"/>
      <c r="PKK65" s="88"/>
      <c r="PKL65" s="87"/>
      <c r="PKM65" s="33"/>
      <c r="PKO65" s="88"/>
      <c r="PKP65" s="87"/>
      <c r="PKQ65" s="33"/>
      <c r="PKS65" s="88"/>
      <c r="PKT65" s="87"/>
      <c r="PKU65" s="33"/>
      <c r="PKW65" s="88"/>
      <c r="PKX65" s="87"/>
      <c r="PKY65" s="33"/>
      <c r="PLA65" s="88"/>
      <c r="PLB65" s="87"/>
      <c r="PLC65" s="33"/>
      <c r="PLE65" s="88"/>
      <c r="PLF65" s="87"/>
      <c r="PLG65" s="33"/>
      <c r="PLI65" s="88"/>
      <c r="PLJ65" s="87"/>
      <c r="PLK65" s="33"/>
      <c r="PLM65" s="88"/>
      <c r="PLN65" s="87"/>
      <c r="PLO65" s="33"/>
      <c r="PLQ65" s="88"/>
      <c r="PLR65" s="87"/>
      <c r="PLS65" s="33"/>
      <c r="PLU65" s="88"/>
      <c r="PLV65" s="87"/>
      <c r="PLW65" s="33"/>
      <c r="PLY65" s="88"/>
      <c r="PLZ65" s="87"/>
      <c r="PMA65" s="33"/>
      <c r="PMC65" s="88"/>
      <c r="PMD65" s="87"/>
      <c r="PME65" s="33"/>
      <c r="PMG65" s="88"/>
      <c r="PMH65" s="87"/>
      <c r="PMI65" s="33"/>
      <c r="PMK65" s="88"/>
      <c r="PML65" s="87"/>
      <c r="PMM65" s="33"/>
      <c r="PMO65" s="88"/>
      <c r="PMP65" s="87"/>
      <c r="PMQ65" s="33"/>
      <c r="PMS65" s="88"/>
      <c r="PMT65" s="87"/>
      <c r="PMU65" s="33"/>
      <c r="PMW65" s="88"/>
      <c r="PMX65" s="87"/>
      <c r="PMY65" s="33"/>
      <c r="PNA65" s="88"/>
      <c r="PNB65" s="87"/>
      <c r="PNC65" s="33"/>
      <c r="PNE65" s="88"/>
      <c r="PNF65" s="87"/>
      <c r="PNG65" s="33"/>
      <c r="PNI65" s="88"/>
      <c r="PNJ65" s="87"/>
      <c r="PNK65" s="33"/>
      <c r="PNM65" s="88"/>
      <c r="PNN65" s="87"/>
      <c r="PNO65" s="33"/>
      <c r="PNQ65" s="88"/>
      <c r="PNR65" s="87"/>
      <c r="PNS65" s="33"/>
      <c r="PNU65" s="88"/>
      <c r="PNV65" s="87"/>
      <c r="PNW65" s="33"/>
      <c r="PNY65" s="88"/>
      <c r="PNZ65" s="87"/>
      <c r="POA65" s="33"/>
      <c r="POC65" s="88"/>
      <c r="POD65" s="87"/>
      <c r="POE65" s="33"/>
      <c r="POG65" s="88"/>
      <c r="POH65" s="87"/>
      <c r="POI65" s="33"/>
      <c r="POK65" s="88"/>
      <c r="POL65" s="87"/>
      <c r="POM65" s="33"/>
      <c r="POO65" s="88"/>
      <c r="POP65" s="87"/>
      <c r="POQ65" s="33"/>
      <c r="POS65" s="88"/>
      <c r="POT65" s="87"/>
      <c r="POU65" s="33"/>
      <c r="POW65" s="88"/>
      <c r="POX65" s="87"/>
      <c r="POY65" s="33"/>
      <c r="PPA65" s="88"/>
      <c r="PPB65" s="87"/>
      <c r="PPC65" s="33"/>
      <c r="PPE65" s="88"/>
      <c r="PPF65" s="87"/>
      <c r="PPG65" s="33"/>
      <c r="PPI65" s="88"/>
      <c r="PPJ65" s="87"/>
      <c r="PPK65" s="33"/>
      <c r="PPM65" s="88"/>
      <c r="PPN65" s="87"/>
      <c r="PPO65" s="33"/>
      <c r="PPQ65" s="88"/>
      <c r="PPR65" s="87"/>
      <c r="PPS65" s="33"/>
      <c r="PPU65" s="88"/>
      <c r="PPV65" s="87"/>
      <c r="PPW65" s="33"/>
      <c r="PPY65" s="88"/>
      <c r="PPZ65" s="87"/>
      <c r="PQA65" s="33"/>
      <c r="PQC65" s="88"/>
      <c r="PQD65" s="87"/>
      <c r="PQE65" s="33"/>
      <c r="PQG65" s="88"/>
      <c r="PQH65" s="87"/>
      <c r="PQI65" s="33"/>
      <c r="PQK65" s="88"/>
      <c r="PQL65" s="87"/>
      <c r="PQM65" s="33"/>
      <c r="PQO65" s="88"/>
      <c r="PQP65" s="87"/>
      <c r="PQQ65" s="33"/>
      <c r="PQS65" s="88"/>
      <c r="PQT65" s="87"/>
      <c r="PQU65" s="33"/>
      <c r="PQW65" s="88"/>
      <c r="PQX65" s="87"/>
      <c r="PQY65" s="33"/>
      <c r="PRA65" s="88"/>
      <c r="PRB65" s="87"/>
      <c r="PRC65" s="33"/>
      <c r="PRE65" s="88"/>
      <c r="PRF65" s="87"/>
      <c r="PRG65" s="33"/>
      <c r="PRI65" s="88"/>
      <c r="PRJ65" s="87"/>
      <c r="PRK65" s="33"/>
      <c r="PRM65" s="88"/>
      <c r="PRN65" s="87"/>
      <c r="PRO65" s="33"/>
      <c r="PRQ65" s="88"/>
      <c r="PRR65" s="87"/>
      <c r="PRS65" s="33"/>
      <c r="PRU65" s="88"/>
      <c r="PRV65" s="87"/>
      <c r="PRW65" s="33"/>
      <c r="PRY65" s="88"/>
      <c r="PRZ65" s="87"/>
      <c r="PSA65" s="33"/>
      <c r="PSC65" s="88"/>
      <c r="PSD65" s="87"/>
      <c r="PSE65" s="33"/>
      <c r="PSG65" s="88"/>
      <c r="PSH65" s="87"/>
      <c r="PSI65" s="33"/>
      <c r="PSK65" s="88"/>
      <c r="PSL65" s="87"/>
      <c r="PSM65" s="33"/>
      <c r="PSO65" s="88"/>
      <c r="PSP65" s="87"/>
      <c r="PSQ65" s="33"/>
      <c r="PSS65" s="88"/>
      <c r="PST65" s="87"/>
      <c r="PSU65" s="33"/>
      <c r="PSW65" s="88"/>
      <c r="PSX65" s="87"/>
      <c r="PSY65" s="33"/>
      <c r="PTA65" s="88"/>
      <c r="PTB65" s="87"/>
      <c r="PTC65" s="33"/>
      <c r="PTE65" s="88"/>
      <c r="PTF65" s="87"/>
      <c r="PTG65" s="33"/>
      <c r="PTI65" s="88"/>
      <c r="PTJ65" s="87"/>
      <c r="PTK65" s="33"/>
      <c r="PTM65" s="88"/>
      <c r="PTN65" s="87"/>
      <c r="PTO65" s="33"/>
      <c r="PTQ65" s="88"/>
      <c r="PTR65" s="87"/>
      <c r="PTS65" s="33"/>
      <c r="PTU65" s="88"/>
      <c r="PTV65" s="87"/>
      <c r="PTW65" s="33"/>
      <c r="PTY65" s="88"/>
      <c r="PTZ65" s="87"/>
      <c r="PUA65" s="33"/>
      <c r="PUC65" s="88"/>
      <c r="PUD65" s="87"/>
      <c r="PUE65" s="33"/>
      <c r="PUG65" s="88"/>
      <c r="PUH65" s="87"/>
      <c r="PUI65" s="33"/>
      <c r="PUK65" s="88"/>
      <c r="PUL65" s="87"/>
      <c r="PUM65" s="33"/>
      <c r="PUO65" s="88"/>
      <c r="PUP65" s="87"/>
      <c r="PUQ65" s="33"/>
      <c r="PUS65" s="88"/>
      <c r="PUT65" s="87"/>
      <c r="PUU65" s="33"/>
      <c r="PUW65" s="88"/>
      <c r="PUX65" s="87"/>
      <c r="PUY65" s="33"/>
      <c r="PVA65" s="88"/>
      <c r="PVB65" s="87"/>
      <c r="PVC65" s="33"/>
      <c r="PVE65" s="88"/>
      <c r="PVF65" s="87"/>
      <c r="PVG65" s="33"/>
      <c r="PVI65" s="88"/>
      <c r="PVJ65" s="87"/>
      <c r="PVK65" s="33"/>
      <c r="PVM65" s="88"/>
      <c r="PVN65" s="87"/>
      <c r="PVO65" s="33"/>
      <c r="PVQ65" s="88"/>
      <c r="PVR65" s="87"/>
      <c r="PVS65" s="33"/>
      <c r="PVU65" s="88"/>
      <c r="PVV65" s="87"/>
      <c r="PVW65" s="33"/>
      <c r="PVY65" s="88"/>
      <c r="PVZ65" s="87"/>
      <c r="PWA65" s="33"/>
      <c r="PWC65" s="88"/>
      <c r="PWD65" s="87"/>
      <c r="PWE65" s="33"/>
      <c r="PWG65" s="88"/>
      <c r="PWH65" s="87"/>
      <c r="PWI65" s="33"/>
      <c r="PWK65" s="88"/>
      <c r="PWL65" s="87"/>
      <c r="PWM65" s="33"/>
      <c r="PWO65" s="88"/>
      <c r="PWP65" s="87"/>
      <c r="PWQ65" s="33"/>
      <c r="PWS65" s="88"/>
      <c r="PWT65" s="87"/>
      <c r="PWU65" s="33"/>
      <c r="PWW65" s="88"/>
      <c r="PWX65" s="87"/>
      <c r="PWY65" s="33"/>
      <c r="PXA65" s="88"/>
      <c r="PXB65" s="87"/>
      <c r="PXC65" s="33"/>
      <c r="PXE65" s="88"/>
      <c r="PXF65" s="87"/>
      <c r="PXG65" s="33"/>
      <c r="PXI65" s="88"/>
      <c r="PXJ65" s="87"/>
      <c r="PXK65" s="33"/>
      <c r="PXM65" s="88"/>
      <c r="PXN65" s="87"/>
      <c r="PXO65" s="33"/>
      <c r="PXQ65" s="88"/>
      <c r="PXR65" s="87"/>
      <c r="PXS65" s="33"/>
      <c r="PXU65" s="88"/>
      <c r="PXV65" s="87"/>
      <c r="PXW65" s="33"/>
      <c r="PXY65" s="88"/>
      <c r="PXZ65" s="87"/>
      <c r="PYA65" s="33"/>
      <c r="PYC65" s="88"/>
      <c r="PYD65" s="87"/>
      <c r="PYE65" s="33"/>
      <c r="PYG65" s="88"/>
      <c r="PYH65" s="87"/>
      <c r="PYI65" s="33"/>
      <c r="PYK65" s="88"/>
      <c r="PYL65" s="87"/>
      <c r="PYM65" s="33"/>
      <c r="PYO65" s="88"/>
      <c r="PYP65" s="87"/>
      <c r="PYQ65" s="33"/>
      <c r="PYS65" s="88"/>
      <c r="PYT65" s="87"/>
      <c r="PYU65" s="33"/>
      <c r="PYW65" s="88"/>
      <c r="PYX65" s="87"/>
      <c r="PYY65" s="33"/>
      <c r="PZA65" s="88"/>
      <c r="PZB65" s="87"/>
      <c r="PZC65" s="33"/>
      <c r="PZE65" s="88"/>
      <c r="PZF65" s="87"/>
      <c r="PZG65" s="33"/>
      <c r="PZI65" s="88"/>
      <c r="PZJ65" s="87"/>
      <c r="PZK65" s="33"/>
      <c r="PZM65" s="88"/>
      <c r="PZN65" s="87"/>
      <c r="PZO65" s="33"/>
      <c r="PZQ65" s="88"/>
      <c r="PZR65" s="87"/>
      <c r="PZS65" s="33"/>
      <c r="PZU65" s="88"/>
      <c r="PZV65" s="87"/>
      <c r="PZW65" s="33"/>
      <c r="PZY65" s="88"/>
      <c r="PZZ65" s="87"/>
      <c r="QAA65" s="33"/>
      <c r="QAC65" s="88"/>
      <c r="QAD65" s="87"/>
      <c r="QAE65" s="33"/>
      <c r="QAG65" s="88"/>
      <c r="QAH65" s="87"/>
      <c r="QAI65" s="33"/>
      <c r="QAK65" s="88"/>
      <c r="QAL65" s="87"/>
      <c r="QAM65" s="33"/>
      <c r="QAO65" s="88"/>
      <c r="QAP65" s="87"/>
      <c r="QAQ65" s="33"/>
      <c r="QAS65" s="88"/>
      <c r="QAT65" s="87"/>
      <c r="QAU65" s="33"/>
      <c r="QAW65" s="88"/>
      <c r="QAX65" s="87"/>
      <c r="QAY65" s="33"/>
      <c r="QBA65" s="88"/>
      <c r="QBB65" s="87"/>
      <c r="QBC65" s="33"/>
      <c r="QBE65" s="88"/>
      <c r="QBF65" s="87"/>
      <c r="QBG65" s="33"/>
      <c r="QBI65" s="88"/>
      <c r="QBJ65" s="87"/>
      <c r="QBK65" s="33"/>
      <c r="QBM65" s="88"/>
      <c r="QBN65" s="87"/>
      <c r="QBO65" s="33"/>
      <c r="QBQ65" s="88"/>
      <c r="QBR65" s="87"/>
      <c r="QBS65" s="33"/>
      <c r="QBU65" s="88"/>
      <c r="QBV65" s="87"/>
      <c r="QBW65" s="33"/>
      <c r="QBY65" s="88"/>
      <c r="QBZ65" s="87"/>
      <c r="QCA65" s="33"/>
      <c r="QCC65" s="88"/>
      <c r="QCD65" s="87"/>
      <c r="QCE65" s="33"/>
      <c r="QCG65" s="88"/>
      <c r="QCH65" s="87"/>
      <c r="QCI65" s="33"/>
      <c r="QCK65" s="88"/>
      <c r="QCL65" s="87"/>
      <c r="QCM65" s="33"/>
      <c r="QCO65" s="88"/>
      <c r="QCP65" s="87"/>
      <c r="QCQ65" s="33"/>
      <c r="QCS65" s="88"/>
      <c r="QCT65" s="87"/>
      <c r="QCU65" s="33"/>
      <c r="QCW65" s="88"/>
      <c r="QCX65" s="87"/>
      <c r="QCY65" s="33"/>
      <c r="QDA65" s="88"/>
      <c r="QDB65" s="87"/>
      <c r="QDC65" s="33"/>
      <c r="QDE65" s="88"/>
      <c r="QDF65" s="87"/>
      <c r="QDG65" s="33"/>
      <c r="QDI65" s="88"/>
      <c r="QDJ65" s="87"/>
      <c r="QDK65" s="33"/>
      <c r="QDM65" s="88"/>
      <c r="QDN65" s="87"/>
      <c r="QDO65" s="33"/>
      <c r="QDQ65" s="88"/>
      <c r="QDR65" s="87"/>
      <c r="QDS65" s="33"/>
      <c r="QDU65" s="88"/>
      <c r="QDV65" s="87"/>
      <c r="QDW65" s="33"/>
      <c r="QDY65" s="88"/>
      <c r="QDZ65" s="87"/>
      <c r="QEA65" s="33"/>
      <c r="QEC65" s="88"/>
      <c r="QED65" s="87"/>
      <c r="QEE65" s="33"/>
      <c r="QEG65" s="88"/>
      <c r="QEH65" s="87"/>
      <c r="QEI65" s="33"/>
      <c r="QEK65" s="88"/>
      <c r="QEL65" s="87"/>
      <c r="QEM65" s="33"/>
      <c r="QEO65" s="88"/>
      <c r="QEP65" s="87"/>
      <c r="QEQ65" s="33"/>
      <c r="QES65" s="88"/>
      <c r="QET65" s="87"/>
      <c r="QEU65" s="33"/>
      <c r="QEW65" s="88"/>
      <c r="QEX65" s="87"/>
      <c r="QEY65" s="33"/>
      <c r="QFA65" s="88"/>
      <c r="QFB65" s="87"/>
      <c r="QFC65" s="33"/>
      <c r="QFE65" s="88"/>
      <c r="QFF65" s="87"/>
      <c r="QFG65" s="33"/>
      <c r="QFI65" s="88"/>
      <c r="QFJ65" s="87"/>
      <c r="QFK65" s="33"/>
      <c r="QFM65" s="88"/>
      <c r="QFN65" s="87"/>
      <c r="QFO65" s="33"/>
      <c r="QFQ65" s="88"/>
      <c r="QFR65" s="87"/>
      <c r="QFS65" s="33"/>
      <c r="QFU65" s="88"/>
      <c r="QFV65" s="87"/>
      <c r="QFW65" s="33"/>
      <c r="QFY65" s="88"/>
      <c r="QFZ65" s="87"/>
      <c r="QGA65" s="33"/>
      <c r="QGC65" s="88"/>
      <c r="QGD65" s="87"/>
      <c r="QGE65" s="33"/>
      <c r="QGG65" s="88"/>
      <c r="QGH65" s="87"/>
      <c r="QGI65" s="33"/>
      <c r="QGK65" s="88"/>
      <c r="QGL65" s="87"/>
      <c r="QGM65" s="33"/>
      <c r="QGO65" s="88"/>
      <c r="QGP65" s="87"/>
      <c r="QGQ65" s="33"/>
      <c r="QGS65" s="88"/>
      <c r="QGT65" s="87"/>
      <c r="QGU65" s="33"/>
      <c r="QGW65" s="88"/>
      <c r="QGX65" s="87"/>
      <c r="QGY65" s="33"/>
      <c r="QHA65" s="88"/>
      <c r="QHB65" s="87"/>
      <c r="QHC65" s="33"/>
      <c r="QHE65" s="88"/>
      <c r="QHF65" s="87"/>
      <c r="QHG65" s="33"/>
      <c r="QHI65" s="88"/>
      <c r="QHJ65" s="87"/>
      <c r="QHK65" s="33"/>
      <c r="QHM65" s="88"/>
      <c r="QHN65" s="87"/>
      <c r="QHO65" s="33"/>
      <c r="QHQ65" s="88"/>
      <c r="QHR65" s="87"/>
      <c r="QHS65" s="33"/>
      <c r="QHU65" s="88"/>
      <c r="QHV65" s="87"/>
      <c r="QHW65" s="33"/>
      <c r="QHY65" s="88"/>
      <c r="QHZ65" s="87"/>
      <c r="QIA65" s="33"/>
      <c r="QIC65" s="88"/>
      <c r="QID65" s="87"/>
      <c r="QIE65" s="33"/>
      <c r="QIG65" s="88"/>
      <c r="QIH65" s="87"/>
      <c r="QII65" s="33"/>
      <c r="QIK65" s="88"/>
      <c r="QIL65" s="87"/>
      <c r="QIM65" s="33"/>
      <c r="QIO65" s="88"/>
      <c r="QIP65" s="87"/>
      <c r="QIQ65" s="33"/>
      <c r="QIS65" s="88"/>
      <c r="QIT65" s="87"/>
      <c r="QIU65" s="33"/>
      <c r="QIW65" s="88"/>
      <c r="QIX65" s="87"/>
      <c r="QIY65" s="33"/>
      <c r="QJA65" s="88"/>
      <c r="QJB65" s="87"/>
      <c r="QJC65" s="33"/>
      <c r="QJE65" s="88"/>
      <c r="QJF65" s="87"/>
      <c r="QJG65" s="33"/>
      <c r="QJI65" s="88"/>
      <c r="QJJ65" s="87"/>
      <c r="QJK65" s="33"/>
      <c r="QJM65" s="88"/>
      <c r="QJN65" s="87"/>
      <c r="QJO65" s="33"/>
      <c r="QJQ65" s="88"/>
      <c r="QJR65" s="87"/>
      <c r="QJS65" s="33"/>
      <c r="QJU65" s="88"/>
      <c r="QJV65" s="87"/>
      <c r="QJW65" s="33"/>
      <c r="QJY65" s="88"/>
      <c r="QJZ65" s="87"/>
      <c r="QKA65" s="33"/>
      <c r="QKC65" s="88"/>
      <c r="QKD65" s="87"/>
      <c r="QKE65" s="33"/>
      <c r="QKG65" s="88"/>
      <c r="QKH65" s="87"/>
      <c r="QKI65" s="33"/>
      <c r="QKK65" s="88"/>
      <c r="QKL65" s="87"/>
      <c r="QKM65" s="33"/>
      <c r="QKO65" s="88"/>
      <c r="QKP65" s="87"/>
      <c r="QKQ65" s="33"/>
      <c r="QKS65" s="88"/>
      <c r="QKT65" s="87"/>
      <c r="QKU65" s="33"/>
      <c r="QKW65" s="88"/>
      <c r="QKX65" s="87"/>
      <c r="QKY65" s="33"/>
      <c r="QLA65" s="88"/>
      <c r="QLB65" s="87"/>
      <c r="QLC65" s="33"/>
      <c r="QLE65" s="88"/>
      <c r="QLF65" s="87"/>
      <c r="QLG65" s="33"/>
      <c r="QLI65" s="88"/>
      <c r="QLJ65" s="87"/>
      <c r="QLK65" s="33"/>
      <c r="QLM65" s="88"/>
      <c r="QLN65" s="87"/>
      <c r="QLO65" s="33"/>
      <c r="QLQ65" s="88"/>
      <c r="QLR65" s="87"/>
      <c r="QLS65" s="33"/>
      <c r="QLU65" s="88"/>
      <c r="QLV65" s="87"/>
      <c r="QLW65" s="33"/>
      <c r="QLY65" s="88"/>
      <c r="QLZ65" s="87"/>
      <c r="QMA65" s="33"/>
      <c r="QMC65" s="88"/>
      <c r="QMD65" s="87"/>
      <c r="QME65" s="33"/>
      <c r="QMG65" s="88"/>
      <c r="QMH65" s="87"/>
      <c r="QMI65" s="33"/>
      <c r="QMK65" s="88"/>
      <c r="QML65" s="87"/>
      <c r="QMM65" s="33"/>
      <c r="QMO65" s="88"/>
      <c r="QMP65" s="87"/>
      <c r="QMQ65" s="33"/>
      <c r="QMS65" s="88"/>
      <c r="QMT65" s="87"/>
      <c r="QMU65" s="33"/>
      <c r="QMW65" s="88"/>
      <c r="QMX65" s="87"/>
      <c r="QMY65" s="33"/>
      <c r="QNA65" s="88"/>
      <c r="QNB65" s="87"/>
      <c r="QNC65" s="33"/>
      <c r="QNE65" s="88"/>
      <c r="QNF65" s="87"/>
      <c r="QNG65" s="33"/>
      <c r="QNI65" s="88"/>
      <c r="QNJ65" s="87"/>
      <c r="QNK65" s="33"/>
      <c r="QNM65" s="88"/>
      <c r="QNN65" s="87"/>
      <c r="QNO65" s="33"/>
      <c r="QNQ65" s="88"/>
      <c r="QNR65" s="87"/>
      <c r="QNS65" s="33"/>
      <c r="QNU65" s="88"/>
      <c r="QNV65" s="87"/>
      <c r="QNW65" s="33"/>
      <c r="QNY65" s="88"/>
      <c r="QNZ65" s="87"/>
      <c r="QOA65" s="33"/>
      <c r="QOC65" s="88"/>
      <c r="QOD65" s="87"/>
      <c r="QOE65" s="33"/>
      <c r="QOG65" s="88"/>
      <c r="QOH65" s="87"/>
      <c r="QOI65" s="33"/>
      <c r="QOK65" s="88"/>
      <c r="QOL65" s="87"/>
      <c r="QOM65" s="33"/>
      <c r="QOO65" s="88"/>
      <c r="QOP65" s="87"/>
      <c r="QOQ65" s="33"/>
      <c r="QOS65" s="88"/>
      <c r="QOT65" s="87"/>
      <c r="QOU65" s="33"/>
      <c r="QOW65" s="88"/>
      <c r="QOX65" s="87"/>
      <c r="QOY65" s="33"/>
      <c r="QPA65" s="88"/>
      <c r="QPB65" s="87"/>
      <c r="QPC65" s="33"/>
      <c r="QPE65" s="88"/>
      <c r="QPF65" s="87"/>
      <c r="QPG65" s="33"/>
      <c r="QPI65" s="88"/>
      <c r="QPJ65" s="87"/>
      <c r="QPK65" s="33"/>
      <c r="QPM65" s="88"/>
      <c r="QPN65" s="87"/>
      <c r="QPO65" s="33"/>
      <c r="QPQ65" s="88"/>
      <c r="QPR65" s="87"/>
      <c r="QPS65" s="33"/>
      <c r="QPU65" s="88"/>
      <c r="QPV65" s="87"/>
      <c r="QPW65" s="33"/>
      <c r="QPY65" s="88"/>
      <c r="QPZ65" s="87"/>
      <c r="QQA65" s="33"/>
      <c r="QQC65" s="88"/>
      <c r="QQD65" s="87"/>
      <c r="QQE65" s="33"/>
      <c r="QQG65" s="88"/>
      <c r="QQH65" s="87"/>
      <c r="QQI65" s="33"/>
      <c r="QQK65" s="88"/>
      <c r="QQL65" s="87"/>
      <c r="QQM65" s="33"/>
      <c r="QQO65" s="88"/>
      <c r="QQP65" s="87"/>
      <c r="QQQ65" s="33"/>
      <c r="QQS65" s="88"/>
      <c r="QQT65" s="87"/>
      <c r="QQU65" s="33"/>
      <c r="QQW65" s="88"/>
      <c r="QQX65" s="87"/>
      <c r="QQY65" s="33"/>
      <c r="QRA65" s="88"/>
      <c r="QRB65" s="87"/>
      <c r="QRC65" s="33"/>
      <c r="QRE65" s="88"/>
      <c r="QRF65" s="87"/>
      <c r="QRG65" s="33"/>
      <c r="QRI65" s="88"/>
      <c r="QRJ65" s="87"/>
      <c r="QRK65" s="33"/>
      <c r="QRM65" s="88"/>
      <c r="QRN65" s="87"/>
      <c r="QRO65" s="33"/>
      <c r="QRQ65" s="88"/>
      <c r="QRR65" s="87"/>
      <c r="QRS65" s="33"/>
      <c r="QRU65" s="88"/>
      <c r="QRV65" s="87"/>
      <c r="QRW65" s="33"/>
      <c r="QRY65" s="88"/>
      <c r="QRZ65" s="87"/>
      <c r="QSA65" s="33"/>
      <c r="QSC65" s="88"/>
      <c r="QSD65" s="87"/>
      <c r="QSE65" s="33"/>
      <c r="QSG65" s="88"/>
      <c r="QSH65" s="87"/>
      <c r="QSI65" s="33"/>
      <c r="QSK65" s="88"/>
      <c r="QSL65" s="87"/>
      <c r="QSM65" s="33"/>
      <c r="QSO65" s="88"/>
      <c r="QSP65" s="87"/>
      <c r="QSQ65" s="33"/>
      <c r="QSS65" s="88"/>
      <c r="QST65" s="87"/>
      <c r="QSU65" s="33"/>
      <c r="QSW65" s="88"/>
      <c r="QSX65" s="87"/>
      <c r="QSY65" s="33"/>
      <c r="QTA65" s="88"/>
      <c r="QTB65" s="87"/>
      <c r="QTC65" s="33"/>
      <c r="QTE65" s="88"/>
      <c r="QTF65" s="87"/>
      <c r="QTG65" s="33"/>
      <c r="QTI65" s="88"/>
      <c r="QTJ65" s="87"/>
      <c r="QTK65" s="33"/>
      <c r="QTM65" s="88"/>
      <c r="QTN65" s="87"/>
      <c r="QTO65" s="33"/>
      <c r="QTQ65" s="88"/>
      <c r="QTR65" s="87"/>
      <c r="QTS65" s="33"/>
      <c r="QTU65" s="88"/>
      <c r="QTV65" s="87"/>
      <c r="QTW65" s="33"/>
      <c r="QTY65" s="88"/>
      <c r="QTZ65" s="87"/>
      <c r="QUA65" s="33"/>
      <c r="QUC65" s="88"/>
      <c r="QUD65" s="87"/>
      <c r="QUE65" s="33"/>
      <c r="QUG65" s="88"/>
      <c r="QUH65" s="87"/>
      <c r="QUI65" s="33"/>
      <c r="QUK65" s="88"/>
      <c r="QUL65" s="87"/>
      <c r="QUM65" s="33"/>
      <c r="QUO65" s="88"/>
      <c r="QUP65" s="87"/>
      <c r="QUQ65" s="33"/>
      <c r="QUS65" s="88"/>
      <c r="QUT65" s="87"/>
      <c r="QUU65" s="33"/>
      <c r="QUW65" s="88"/>
      <c r="QUX65" s="87"/>
      <c r="QUY65" s="33"/>
      <c r="QVA65" s="88"/>
      <c r="QVB65" s="87"/>
      <c r="QVC65" s="33"/>
      <c r="QVE65" s="88"/>
      <c r="QVF65" s="87"/>
      <c r="QVG65" s="33"/>
      <c r="QVI65" s="88"/>
      <c r="QVJ65" s="87"/>
      <c r="QVK65" s="33"/>
      <c r="QVM65" s="88"/>
      <c r="QVN65" s="87"/>
      <c r="QVO65" s="33"/>
      <c r="QVQ65" s="88"/>
      <c r="QVR65" s="87"/>
      <c r="QVS65" s="33"/>
      <c r="QVU65" s="88"/>
      <c r="QVV65" s="87"/>
      <c r="QVW65" s="33"/>
      <c r="QVY65" s="88"/>
      <c r="QVZ65" s="87"/>
      <c r="QWA65" s="33"/>
      <c r="QWC65" s="88"/>
      <c r="QWD65" s="87"/>
      <c r="QWE65" s="33"/>
      <c r="QWG65" s="88"/>
      <c r="QWH65" s="87"/>
      <c r="QWI65" s="33"/>
      <c r="QWK65" s="88"/>
      <c r="QWL65" s="87"/>
      <c r="QWM65" s="33"/>
      <c r="QWO65" s="88"/>
      <c r="QWP65" s="87"/>
      <c r="QWQ65" s="33"/>
      <c r="QWS65" s="88"/>
      <c r="QWT65" s="87"/>
      <c r="QWU65" s="33"/>
      <c r="QWW65" s="88"/>
      <c r="QWX65" s="87"/>
      <c r="QWY65" s="33"/>
      <c r="QXA65" s="88"/>
      <c r="QXB65" s="87"/>
      <c r="QXC65" s="33"/>
      <c r="QXE65" s="88"/>
      <c r="QXF65" s="87"/>
      <c r="QXG65" s="33"/>
      <c r="QXI65" s="88"/>
      <c r="QXJ65" s="87"/>
      <c r="QXK65" s="33"/>
      <c r="QXM65" s="88"/>
      <c r="QXN65" s="87"/>
      <c r="QXO65" s="33"/>
      <c r="QXQ65" s="88"/>
      <c r="QXR65" s="87"/>
      <c r="QXS65" s="33"/>
      <c r="QXU65" s="88"/>
      <c r="QXV65" s="87"/>
      <c r="QXW65" s="33"/>
      <c r="QXY65" s="88"/>
      <c r="QXZ65" s="87"/>
      <c r="QYA65" s="33"/>
      <c r="QYC65" s="88"/>
      <c r="QYD65" s="87"/>
      <c r="QYE65" s="33"/>
      <c r="QYG65" s="88"/>
      <c r="QYH65" s="87"/>
      <c r="QYI65" s="33"/>
      <c r="QYK65" s="88"/>
      <c r="QYL65" s="87"/>
      <c r="QYM65" s="33"/>
      <c r="QYO65" s="88"/>
      <c r="QYP65" s="87"/>
      <c r="QYQ65" s="33"/>
      <c r="QYS65" s="88"/>
      <c r="QYT65" s="87"/>
      <c r="QYU65" s="33"/>
      <c r="QYW65" s="88"/>
      <c r="QYX65" s="87"/>
      <c r="QYY65" s="33"/>
      <c r="QZA65" s="88"/>
      <c r="QZB65" s="87"/>
      <c r="QZC65" s="33"/>
      <c r="QZE65" s="88"/>
      <c r="QZF65" s="87"/>
      <c r="QZG65" s="33"/>
      <c r="QZI65" s="88"/>
      <c r="QZJ65" s="87"/>
      <c r="QZK65" s="33"/>
      <c r="QZM65" s="88"/>
      <c r="QZN65" s="87"/>
      <c r="QZO65" s="33"/>
      <c r="QZQ65" s="88"/>
      <c r="QZR65" s="87"/>
      <c r="QZS65" s="33"/>
      <c r="QZU65" s="88"/>
      <c r="QZV65" s="87"/>
      <c r="QZW65" s="33"/>
      <c r="QZY65" s="88"/>
      <c r="QZZ65" s="87"/>
      <c r="RAA65" s="33"/>
      <c r="RAC65" s="88"/>
      <c r="RAD65" s="87"/>
      <c r="RAE65" s="33"/>
      <c r="RAG65" s="88"/>
      <c r="RAH65" s="87"/>
      <c r="RAI65" s="33"/>
      <c r="RAK65" s="88"/>
      <c r="RAL65" s="87"/>
      <c r="RAM65" s="33"/>
      <c r="RAO65" s="88"/>
      <c r="RAP65" s="87"/>
      <c r="RAQ65" s="33"/>
      <c r="RAS65" s="88"/>
      <c r="RAT65" s="87"/>
      <c r="RAU65" s="33"/>
      <c r="RAW65" s="88"/>
      <c r="RAX65" s="87"/>
      <c r="RAY65" s="33"/>
      <c r="RBA65" s="88"/>
      <c r="RBB65" s="87"/>
      <c r="RBC65" s="33"/>
      <c r="RBE65" s="88"/>
      <c r="RBF65" s="87"/>
      <c r="RBG65" s="33"/>
      <c r="RBI65" s="88"/>
      <c r="RBJ65" s="87"/>
      <c r="RBK65" s="33"/>
      <c r="RBM65" s="88"/>
      <c r="RBN65" s="87"/>
      <c r="RBO65" s="33"/>
      <c r="RBQ65" s="88"/>
      <c r="RBR65" s="87"/>
      <c r="RBS65" s="33"/>
      <c r="RBU65" s="88"/>
      <c r="RBV65" s="87"/>
      <c r="RBW65" s="33"/>
      <c r="RBY65" s="88"/>
      <c r="RBZ65" s="87"/>
      <c r="RCA65" s="33"/>
      <c r="RCC65" s="88"/>
      <c r="RCD65" s="87"/>
      <c r="RCE65" s="33"/>
      <c r="RCG65" s="88"/>
      <c r="RCH65" s="87"/>
      <c r="RCI65" s="33"/>
      <c r="RCK65" s="88"/>
      <c r="RCL65" s="87"/>
      <c r="RCM65" s="33"/>
      <c r="RCO65" s="88"/>
      <c r="RCP65" s="87"/>
      <c r="RCQ65" s="33"/>
      <c r="RCS65" s="88"/>
      <c r="RCT65" s="87"/>
      <c r="RCU65" s="33"/>
      <c r="RCW65" s="88"/>
      <c r="RCX65" s="87"/>
      <c r="RCY65" s="33"/>
      <c r="RDA65" s="88"/>
      <c r="RDB65" s="87"/>
      <c r="RDC65" s="33"/>
      <c r="RDE65" s="88"/>
      <c r="RDF65" s="87"/>
      <c r="RDG65" s="33"/>
      <c r="RDI65" s="88"/>
      <c r="RDJ65" s="87"/>
      <c r="RDK65" s="33"/>
      <c r="RDM65" s="88"/>
      <c r="RDN65" s="87"/>
      <c r="RDO65" s="33"/>
      <c r="RDQ65" s="88"/>
      <c r="RDR65" s="87"/>
      <c r="RDS65" s="33"/>
      <c r="RDU65" s="88"/>
      <c r="RDV65" s="87"/>
      <c r="RDW65" s="33"/>
      <c r="RDY65" s="88"/>
      <c r="RDZ65" s="87"/>
      <c r="REA65" s="33"/>
      <c r="REC65" s="88"/>
      <c r="RED65" s="87"/>
      <c r="REE65" s="33"/>
      <c r="REG65" s="88"/>
      <c r="REH65" s="87"/>
      <c r="REI65" s="33"/>
      <c r="REK65" s="88"/>
      <c r="REL65" s="87"/>
      <c r="REM65" s="33"/>
      <c r="REO65" s="88"/>
      <c r="REP65" s="87"/>
      <c r="REQ65" s="33"/>
      <c r="RES65" s="88"/>
      <c r="RET65" s="87"/>
      <c r="REU65" s="33"/>
      <c r="REW65" s="88"/>
      <c r="REX65" s="87"/>
      <c r="REY65" s="33"/>
      <c r="RFA65" s="88"/>
      <c r="RFB65" s="87"/>
      <c r="RFC65" s="33"/>
      <c r="RFE65" s="88"/>
      <c r="RFF65" s="87"/>
      <c r="RFG65" s="33"/>
      <c r="RFI65" s="88"/>
      <c r="RFJ65" s="87"/>
      <c r="RFK65" s="33"/>
      <c r="RFM65" s="88"/>
      <c r="RFN65" s="87"/>
      <c r="RFO65" s="33"/>
      <c r="RFQ65" s="88"/>
      <c r="RFR65" s="87"/>
      <c r="RFS65" s="33"/>
      <c r="RFU65" s="88"/>
      <c r="RFV65" s="87"/>
      <c r="RFW65" s="33"/>
      <c r="RFY65" s="88"/>
      <c r="RFZ65" s="87"/>
      <c r="RGA65" s="33"/>
      <c r="RGC65" s="88"/>
      <c r="RGD65" s="87"/>
      <c r="RGE65" s="33"/>
      <c r="RGG65" s="88"/>
      <c r="RGH65" s="87"/>
      <c r="RGI65" s="33"/>
      <c r="RGK65" s="88"/>
      <c r="RGL65" s="87"/>
      <c r="RGM65" s="33"/>
      <c r="RGO65" s="88"/>
      <c r="RGP65" s="87"/>
      <c r="RGQ65" s="33"/>
      <c r="RGS65" s="88"/>
      <c r="RGT65" s="87"/>
      <c r="RGU65" s="33"/>
      <c r="RGW65" s="88"/>
      <c r="RGX65" s="87"/>
      <c r="RGY65" s="33"/>
      <c r="RHA65" s="88"/>
      <c r="RHB65" s="87"/>
      <c r="RHC65" s="33"/>
      <c r="RHE65" s="88"/>
      <c r="RHF65" s="87"/>
      <c r="RHG65" s="33"/>
      <c r="RHI65" s="88"/>
      <c r="RHJ65" s="87"/>
      <c r="RHK65" s="33"/>
      <c r="RHM65" s="88"/>
      <c r="RHN65" s="87"/>
      <c r="RHO65" s="33"/>
      <c r="RHQ65" s="88"/>
      <c r="RHR65" s="87"/>
      <c r="RHS65" s="33"/>
      <c r="RHU65" s="88"/>
      <c r="RHV65" s="87"/>
      <c r="RHW65" s="33"/>
      <c r="RHY65" s="88"/>
      <c r="RHZ65" s="87"/>
      <c r="RIA65" s="33"/>
      <c r="RIC65" s="88"/>
      <c r="RID65" s="87"/>
      <c r="RIE65" s="33"/>
      <c r="RIG65" s="88"/>
      <c r="RIH65" s="87"/>
      <c r="RII65" s="33"/>
      <c r="RIK65" s="88"/>
      <c r="RIL65" s="87"/>
      <c r="RIM65" s="33"/>
      <c r="RIO65" s="88"/>
      <c r="RIP65" s="87"/>
      <c r="RIQ65" s="33"/>
      <c r="RIS65" s="88"/>
      <c r="RIT65" s="87"/>
      <c r="RIU65" s="33"/>
      <c r="RIW65" s="88"/>
      <c r="RIX65" s="87"/>
      <c r="RIY65" s="33"/>
      <c r="RJA65" s="88"/>
      <c r="RJB65" s="87"/>
      <c r="RJC65" s="33"/>
      <c r="RJE65" s="88"/>
      <c r="RJF65" s="87"/>
      <c r="RJG65" s="33"/>
      <c r="RJI65" s="88"/>
      <c r="RJJ65" s="87"/>
      <c r="RJK65" s="33"/>
      <c r="RJM65" s="88"/>
      <c r="RJN65" s="87"/>
      <c r="RJO65" s="33"/>
      <c r="RJQ65" s="88"/>
      <c r="RJR65" s="87"/>
      <c r="RJS65" s="33"/>
      <c r="RJU65" s="88"/>
      <c r="RJV65" s="87"/>
      <c r="RJW65" s="33"/>
      <c r="RJY65" s="88"/>
      <c r="RJZ65" s="87"/>
      <c r="RKA65" s="33"/>
      <c r="RKC65" s="88"/>
      <c r="RKD65" s="87"/>
      <c r="RKE65" s="33"/>
      <c r="RKG65" s="88"/>
      <c r="RKH65" s="87"/>
      <c r="RKI65" s="33"/>
      <c r="RKK65" s="88"/>
      <c r="RKL65" s="87"/>
      <c r="RKM65" s="33"/>
      <c r="RKO65" s="88"/>
      <c r="RKP65" s="87"/>
      <c r="RKQ65" s="33"/>
      <c r="RKS65" s="88"/>
      <c r="RKT65" s="87"/>
      <c r="RKU65" s="33"/>
      <c r="RKW65" s="88"/>
      <c r="RKX65" s="87"/>
      <c r="RKY65" s="33"/>
      <c r="RLA65" s="88"/>
      <c r="RLB65" s="87"/>
      <c r="RLC65" s="33"/>
      <c r="RLE65" s="88"/>
      <c r="RLF65" s="87"/>
      <c r="RLG65" s="33"/>
      <c r="RLI65" s="88"/>
      <c r="RLJ65" s="87"/>
      <c r="RLK65" s="33"/>
      <c r="RLM65" s="88"/>
      <c r="RLN65" s="87"/>
      <c r="RLO65" s="33"/>
      <c r="RLQ65" s="88"/>
      <c r="RLR65" s="87"/>
      <c r="RLS65" s="33"/>
      <c r="RLU65" s="88"/>
      <c r="RLV65" s="87"/>
      <c r="RLW65" s="33"/>
      <c r="RLY65" s="88"/>
      <c r="RLZ65" s="87"/>
      <c r="RMA65" s="33"/>
      <c r="RMC65" s="88"/>
      <c r="RMD65" s="87"/>
      <c r="RME65" s="33"/>
      <c r="RMG65" s="88"/>
      <c r="RMH65" s="87"/>
      <c r="RMI65" s="33"/>
      <c r="RMK65" s="88"/>
      <c r="RML65" s="87"/>
      <c r="RMM65" s="33"/>
      <c r="RMO65" s="88"/>
      <c r="RMP65" s="87"/>
      <c r="RMQ65" s="33"/>
      <c r="RMS65" s="88"/>
      <c r="RMT65" s="87"/>
      <c r="RMU65" s="33"/>
      <c r="RMW65" s="88"/>
      <c r="RMX65" s="87"/>
      <c r="RMY65" s="33"/>
      <c r="RNA65" s="88"/>
      <c r="RNB65" s="87"/>
      <c r="RNC65" s="33"/>
      <c r="RNE65" s="88"/>
      <c r="RNF65" s="87"/>
      <c r="RNG65" s="33"/>
      <c r="RNI65" s="88"/>
      <c r="RNJ65" s="87"/>
      <c r="RNK65" s="33"/>
      <c r="RNM65" s="88"/>
      <c r="RNN65" s="87"/>
      <c r="RNO65" s="33"/>
      <c r="RNQ65" s="88"/>
      <c r="RNR65" s="87"/>
      <c r="RNS65" s="33"/>
      <c r="RNU65" s="88"/>
      <c r="RNV65" s="87"/>
      <c r="RNW65" s="33"/>
      <c r="RNY65" s="88"/>
      <c r="RNZ65" s="87"/>
      <c r="ROA65" s="33"/>
      <c r="ROC65" s="88"/>
      <c r="ROD65" s="87"/>
      <c r="ROE65" s="33"/>
      <c r="ROG65" s="88"/>
      <c r="ROH65" s="87"/>
      <c r="ROI65" s="33"/>
      <c r="ROK65" s="88"/>
      <c r="ROL65" s="87"/>
      <c r="ROM65" s="33"/>
      <c r="ROO65" s="88"/>
      <c r="ROP65" s="87"/>
      <c r="ROQ65" s="33"/>
      <c r="ROS65" s="88"/>
      <c r="ROT65" s="87"/>
      <c r="ROU65" s="33"/>
      <c r="ROW65" s="88"/>
      <c r="ROX65" s="87"/>
      <c r="ROY65" s="33"/>
      <c r="RPA65" s="88"/>
      <c r="RPB65" s="87"/>
      <c r="RPC65" s="33"/>
      <c r="RPE65" s="88"/>
      <c r="RPF65" s="87"/>
      <c r="RPG65" s="33"/>
      <c r="RPI65" s="88"/>
      <c r="RPJ65" s="87"/>
      <c r="RPK65" s="33"/>
      <c r="RPM65" s="88"/>
      <c r="RPN65" s="87"/>
      <c r="RPO65" s="33"/>
      <c r="RPQ65" s="88"/>
      <c r="RPR65" s="87"/>
      <c r="RPS65" s="33"/>
      <c r="RPU65" s="88"/>
      <c r="RPV65" s="87"/>
      <c r="RPW65" s="33"/>
      <c r="RPY65" s="88"/>
      <c r="RPZ65" s="87"/>
      <c r="RQA65" s="33"/>
      <c r="RQC65" s="88"/>
      <c r="RQD65" s="87"/>
      <c r="RQE65" s="33"/>
      <c r="RQG65" s="88"/>
      <c r="RQH65" s="87"/>
      <c r="RQI65" s="33"/>
      <c r="RQK65" s="88"/>
      <c r="RQL65" s="87"/>
      <c r="RQM65" s="33"/>
      <c r="RQO65" s="88"/>
      <c r="RQP65" s="87"/>
      <c r="RQQ65" s="33"/>
      <c r="RQS65" s="88"/>
      <c r="RQT65" s="87"/>
      <c r="RQU65" s="33"/>
      <c r="RQW65" s="88"/>
      <c r="RQX65" s="87"/>
      <c r="RQY65" s="33"/>
      <c r="RRA65" s="88"/>
      <c r="RRB65" s="87"/>
      <c r="RRC65" s="33"/>
      <c r="RRE65" s="88"/>
      <c r="RRF65" s="87"/>
      <c r="RRG65" s="33"/>
      <c r="RRI65" s="88"/>
      <c r="RRJ65" s="87"/>
      <c r="RRK65" s="33"/>
      <c r="RRM65" s="88"/>
      <c r="RRN65" s="87"/>
      <c r="RRO65" s="33"/>
      <c r="RRQ65" s="88"/>
      <c r="RRR65" s="87"/>
      <c r="RRS65" s="33"/>
      <c r="RRU65" s="88"/>
      <c r="RRV65" s="87"/>
      <c r="RRW65" s="33"/>
      <c r="RRY65" s="88"/>
      <c r="RRZ65" s="87"/>
      <c r="RSA65" s="33"/>
      <c r="RSC65" s="88"/>
      <c r="RSD65" s="87"/>
      <c r="RSE65" s="33"/>
      <c r="RSG65" s="88"/>
      <c r="RSH65" s="87"/>
      <c r="RSI65" s="33"/>
      <c r="RSK65" s="88"/>
      <c r="RSL65" s="87"/>
      <c r="RSM65" s="33"/>
      <c r="RSO65" s="88"/>
      <c r="RSP65" s="87"/>
      <c r="RSQ65" s="33"/>
      <c r="RSS65" s="88"/>
      <c r="RST65" s="87"/>
      <c r="RSU65" s="33"/>
      <c r="RSW65" s="88"/>
      <c r="RSX65" s="87"/>
      <c r="RSY65" s="33"/>
      <c r="RTA65" s="88"/>
      <c r="RTB65" s="87"/>
      <c r="RTC65" s="33"/>
      <c r="RTE65" s="88"/>
      <c r="RTF65" s="87"/>
      <c r="RTG65" s="33"/>
      <c r="RTI65" s="88"/>
      <c r="RTJ65" s="87"/>
      <c r="RTK65" s="33"/>
      <c r="RTM65" s="88"/>
      <c r="RTN65" s="87"/>
      <c r="RTO65" s="33"/>
      <c r="RTQ65" s="88"/>
      <c r="RTR65" s="87"/>
      <c r="RTS65" s="33"/>
      <c r="RTU65" s="88"/>
      <c r="RTV65" s="87"/>
      <c r="RTW65" s="33"/>
      <c r="RTY65" s="88"/>
      <c r="RTZ65" s="87"/>
      <c r="RUA65" s="33"/>
      <c r="RUC65" s="88"/>
      <c r="RUD65" s="87"/>
      <c r="RUE65" s="33"/>
      <c r="RUG65" s="88"/>
      <c r="RUH65" s="87"/>
      <c r="RUI65" s="33"/>
      <c r="RUK65" s="88"/>
      <c r="RUL65" s="87"/>
      <c r="RUM65" s="33"/>
      <c r="RUO65" s="88"/>
      <c r="RUP65" s="87"/>
      <c r="RUQ65" s="33"/>
      <c r="RUS65" s="88"/>
      <c r="RUT65" s="87"/>
      <c r="RUU65" s="33"/>
      <c r="RUW65" s="88"/>
      <c r="RUX65" s="87"/>
      <c r="RUY65" s="33"/>
      <c r="RVA65" s="88"/>
      <c r="RVB65" s="87"/>
      <c r="RVC65" s="33"/>
      <c r="RVE65" s="88"/>
      <c r="RVF65" s="87"/>
      <c r="RVG65" s="33"/>
      <c r="RVI65" s="88"/>
      <c r="RVJ65" s="87"/>
      <c r="RVK65" s="33"/>
      <c r="RVM65" s="88"/>
      <c r="RVN65" s="87"/>
      <c r="RVO65" s="33"/>
      <c r="RVQ65" s="88"/>
      <c r="RVR65" s="87"/>
      <c r="RVS65" s="33"/>
      <c r="RVU65" s="88"/>
      <c r="RVV65" s="87"/>
      <c r="RVW65" s="33"/>
      <c r="RVY65" s="88"/>
      <c r="RVZ65" s="87"/>
      <c r="RWA65" s="33"/>
      <c r="RWC65" s="88"/>
      <c r="RWD65" s="87"/>
      <c r="RWE65" s="33"/>
      <c r="RWG65" s="88"/>
      <c r="RWH65" s="87"/>
      <c r="RWI65" s="33"/>
      <c r="RWK65" s="88"/>
      <c r="RWL65" s="87"/>
      <c r="RWM65" s="33"/>
      <c r="RWO65" s="88"/>
      <c r="RWP65" s="87"/>
      <c r="RWQ65" s="33"/>
      <c r="RWS65" s="88"/>
      <c r="RWT65" s="87"/>
      <c r="RWU65" s="33"/>
      <c r="RWW65" s="88"/>
      <c r="RWX65" s="87"/>
      <c r="RWY65" s="33"/>
      <c r="RXA65" s="88"/>
      <c r="RXB65" s="87"/>
      <c r="RXC65" s="33"/>
      <c r="RXE65" s="88"/>
      <c r="RXF65" s="87"/>
      <c r="RXG65" s="33"/>
      <c r="RXI65" s="88"/>
      <c r="RXJ65" s="87"/>
      <c r="RXK65" s="33"/>
      <c r="RXM65" s="88"/>
      <c r="RXN65" s="87"/>
      <c r="RXO65" s="33"/>
      <c r="RXQ65" s="88"/>
      <c r="RXR65" s="87"/>
      <c r="RXS65" s="33"/>
      <c r="RXU65" s="88"/>
      <c r="RXV65" s="87"/>
      <c r="RXW65" s="33"/>
      <c r="RXY65" s="88"/>
      <c r="RXZ65" s="87"/>
      <c r="RYA65" s="33"/>
      <c r="RYC65" s="88"/>
      <c r="RYD65" s="87"/>
      <c r="RYE65" s="33"/>
      <c r="RYG65" s="88"/>
      <c r="RYH65" s="87"/>
      <c r="RYI65" s="33"/>
      <c r="RYK65" s="88"/>
      <c r="RYL65" s="87"/>
      <c r="RYM65" s="33"/>
      <c r="RYO65" s="88"/>
      <c r="RYP65" s="87"/>
      <c r="RYQ65" s="33"/>
      <c r="RYS65" s="88"/>
      <c r="RYT65" s="87"/>
      <c r="RYU65" s="33"/>
      <c r="RYW65" s="88"/>
      <c r="RYX65" s="87"/>
      <c r="RYY65" s="33"/>
      <c r="RZA65" s="88"/>
      <c r="RZB65" s="87"/>
      <c r="RZC65" s="33"/>
      <c r="RZE65" s="88"/>
      <c r="RZF65" s="87"/>
      <c r="RZG65" s="33"/>
      <c r="RZI65" s="88"/>
      <c r="RZJ65" s="87"/>
      <c r="RZK65" s="33"/>
      <c r="RZM65" s="88"/>
      <c r="RZN65" s="87"/>
      <c r="RZO65" s="33"/>
      <c r="RZQ65" s="88"/>
      <c r="RZR65" s="87"/>
      <c r="RZS65" s="33"/>
      <c r="RZU65" s="88"/>
      <c r="RZV65" s="87"/>
      <c r="RZW65" s="33"/>
      <c r="RZY65" s="88"/>
      <c r="RZZ65" s="87"/>
      <c r="SAA65" s="33"/>
      <c r="SAC65" s="88"/>
      <c r="SAD65" s="87"/>
      <c r="SAE65" s="33"/>
      <c r="SAG65" s="88"/>
      <c r="SAH65" s="87"/>
      <c r="SAI65" s="33"/>
      <c r="SAK65" s="88"/>
      <c r="SAL65" s="87"/>
      <c r="SAM65" s="33"/>
      <c r="SAO65" s="88"/>
      <c r="SAP65" s="87"/>
      <c r="SAQ65" s="33"/>
      <c r="SAS65" s="88"/>
      <c r="SAT65" s="87"/>
      <c r="SAU65" s="33"/>
      <c r="SAW65" s="88"/>
      <c r="SAX65" s="87"/>
      <c r="SAY65" s="33"/>
      <c r="SBA65" s="88"/>
      <c r="SBB65" s="87"/>
      <c r="SBC65" s="33"/>
      <c r="SBE65" s="88"/>
      <c r="SBF65" s="87"/>
      <c r="SBG65" s="33"/>
      <c r="SBI65" s="88"/>
      <c r="SBJ65" s="87"/>
      <c r="SBK65" s="33"/>
      <c r="SBM65" s="88"/>
      <c r="SBN65" s="87"/>
      <c r="SBO65" s="33"/>
      <c r="SBQ65" s="88"/>
      <c r="SBR65" s="87"/>
      <c r="SBS65" s="33"/>
      <c r="SBU65" s="88"/>
      <c r="SBV65" s="87"/>
      <c r="SBW65" s="33"/>
      <c r="SBY65" s="88"/>
      <c r="SBZ65" s="87"/>
      <c r="SCA65" s="33"/>
      <c r="SCC65" s="88"/>
      <c r="SCD65" s="87"/>
      <c r="SCE65" s="33"/>
      <c r="SCG65" s="88"/>
      <c r="SCH65" s="87"/>
      <c r="SCI65" s="33"/>
      <c r="SCK65" s="88"/>
      <c r="SCL65" s="87"/>
      <c r="SCM65" s="33"/>
      <c r="SCO65" s="88"/>
      <c r="SCP65" s="87"/>
      <c r="SCQ65" s="33"/>
      <c r="SCS65" s="88"/>
      <c r="SCT65" s="87"/>
      <c r="SCU65" s="33"/>
      <c r="SCW65" s="88"/>
      <c r="SCX65" s="87"/>
      <c r="SCY65" s="33"/>
      <c r="SDA65" s="88"/>
      <c r="SDB65" s="87"/>
      <c r="SDC65" s="33"/>
      <c r="SDE65" s="88"/>
      <c r="SDF65" s="87"/>
      <c r="SDG65" s="33"/>
      <c r="SDI65" s="88"/>
      <c r="SDJ65" s="87"/>
      <c r="SDK65" s="33"/>
      <c r="SDM65" s="88"/>
      <c r="SDN65" s="87"/>
      <c r="SDO65" s="33"/>
      <c r="SDQ65" s="88"/>
      <c r="SDR65" s="87"/>
      <c r="SDS65" s="33"/>
      <c r="SDU65" s="88"/>
      <c r="SDV65" s="87"/>
      <c r="SDW65" s="33"/>
      <c r="SDY65" s="88"/>
      <c r="SDZ65" s="87"/>
      <c r="SEA65" s="33"/>
      <c r="SEC65" s="88"/>
      <c r="SED65" s="87"/>
      <c r="SEE65" s="33"/>
      <c r="SEG65" s="88"/>
      <c r="SEH65" s="87"/>
      <c r="SEI65" s="33"/>
      <c r="SEK65" s="88"/>
      <c r="SEL65" s="87"/>
      <c r="SEM65" s="33"/>
      <c r="SEO65" s="88"/>
      <c r="SEP65" s="87"/>
      <c r="SEQ65" s="33"/>
      <c r="SES65" s="88"/>
      <c r="SET65" s="87"/>
      <c r="SEU65" s="33"/>
      <c r="SEW65" s="88"/>
      <c r="SEX65" s="87"/>
      <c r="SEY65" s="33"/>
      <c r="SFA65" s="88"/>
      <c r="SFB65" s="87"/>
      <c r="SFC65" s="33"/>
      <c r="SFE65" s="88"/>
      <c r="SFF65" s="87"/>
      <c r="SFG65" s="33"/>
      <c r="SFI65" s="88"/>
      <c r="SFJ65" s="87"/>
      <c r="SFK65" s="33"/>
      <c r="SFM65" s="88"/>
      <c r="SFN65" s="87"/>
      <c r="SFO65" s="33"/>
      <c r="SFQ65" s="88"/>
      <c r="SFR65" s="87"/>
      <c r="SFS65" s="33"/>
      <c r="SFU65" s="88"/>
      <c r="SFV65" s="87"/>
      <c r="SFW65" s="33"/>
      <c r="SFY65" s="88"/>
      <c r="SFZ65" s="87"/>
      <c r="SGA65" s="33"/>
      <c r="SGC65" s="88"/>
      <c r="SGD65" s="87"/>
      <c r="SGE65" s="33"/>
      <c r="SGG65" s="88"/>
      <c r="SGH65" s="87"/>
      <c r="SGI65" s="33"/>
      <c r="SGK65" s="88"/>
      <c r="SGL65" s="87"/>
      <c r="SGM65" s="33"/>
      <c r="SGO65" s="88"/>
      <c r="SGP65" s="87"/>
      <c r="SGQ65" s="33"/>
      <c r="SGS65" s="88"/>
      <c r="SGT65" s="87"/>
      <c r="SGU65" s="33"/>
      <c r="SGW65" s="88"/>
      <c r="SGX65" s="87"/>
      <c r="SGY65" s="33"/>
      <c r="SHA65" s="88"/>
      <c r="SHB65" s="87"/>
      <c r="SHC65" s="33"/>
      <c r="SHE65" s="88"/>
      <c r="SHF65" s="87"/>
      <c r="SHG65" s="33"/>
      <c r="SHI65" s="88"/>
      <c r="SHJ65" s="87"/>
      <c r="SHK65" s="33"/>
      <c r="SHM65" s="88"/>
      <c r="SHN65" s="87"/>
      <c r="SHO65" s="33"/>
      <c r="SHQ65" s="88"/>
      <c r="SHR65" s="87"/>
      <c r="SHS65" s="33"/>
      <c r="SHU65" s="88"/>
      <c r="SHV65" s="87"/>
      <c r="SHW65" s="33"/>
      <c r="SHY65" s="88"/>
      <c r="SHZ65" s="87"/>
      <c r="SIA65" s="33"/>
      <c r="SIC65" s="88"/>
      <c r="SID65" s="87"/>
      <c r="SIE65" s="33"/>
      <c r="SIG65" s="88"/>
      <c r="SIH65" s="87"/>
      <c r="SII65" s="33"/>
      <c r="SIK65" s="88"/>
      <c r="SIL65" s="87"/>
      <c r="SIM65" s="33"/>
      <c r="SIO65" s="88"/>
      <c r="SIP65" s="87"/>
      <c r="SIQ65" s="33"/>
      <c r="SIS65" s="88"/>
      <c r="SIT65" s="87"/>
      <c r="SIU65" s="33"/>
      <c r="SIW65" s="88"/>
      <c r="SIX65" s="87"/>
      <c r="SIY65" s="33"/>
      <c r="SJA65" s="88"/>
      <c r="SJB65" s="87"/>
      <c r="SJC65" s="33"/>
      <c r="SJE65" s="88"/>
      <c r="SJF65" s="87"/>
      <c r="SJG65" s="33"/>
      <c r="SJI65" s="88"/>
      <c r="SJJ65" s="87"/>
      <c r="SJK65" s="33"/>
      <c r="SJM65" s="88"/>
      <c r="SJN65" s="87"/>
      <c r="SJO65" s="33"/>
      <c r="SJQ65" s="88"/>
      <c r="SJR65" s="87"/>
      <c r="SJS65" s="33"/>
      <c r="SJU65" s="88"/>
      <c r="SJV65" s="87"/>
      <c r="SJW65" s="33"/>
      <c r="SJY65" s="88"/>
      <c r="SJZ65" s="87"/>
      <c r="SKA65" s="33"/>
      <c r="SKC65" s="88"/>
      <c r="SKD65" s="87"/>
      <c r="SKE65" s="33"/>
      <c r="SKG65" s="88"/>
      <c r="SKH65" s="87"/>
      <c r="SKI65" s="33"/>
      <c r="SKK65" s="88"/>
      <c r="SKL65" s="87"/>
      <c r="SKM65" s="33"/>
      <c r="SKO65" s="88"/>
      <c r="SKP65" s="87"/>
      <c r="SKQ65" s="33"/>
      <c r="SKS65" s="88"/>
      <c r="SKT65" s="87"/>
      <c r="SKU65" s="33"/>
      <c r="SKW65" s="88"/>
      <c r="SKX65" s="87"/>
      <c r="SKY65" s="33"/>
      <c r="SLA65" s="88"/>
      <c r="SLB65" s="87"/>
      <c r="SLC65" s="33"/>
      <c r="SLE65" s="88"/>
      <c r="SLF65" s="87"/>
      <c r="SLG65" s="33"/>
      <c r="SLI65" s="88"/>
      <c r="SLJ65" s="87"/>
      <c r="SLK65" s="33"/>
      <c r="SLM65" s="88"/>
      <c r="SLN65" s="87"/>
      <c r="SLO65" s="33"/>
      <c r="SLQ65" s="88"/>
      <c r="SLR65" s="87"/>
      <c r="SLS65" s="33"/>
      <c r="SLU65" s="88"/>
      <c r="SLV65" s="87"/>
      <c r="SLW65" s="33"/>
      <c r="SLY65" s="88"/>
      <c r="SLZ65" s="87"/>
      <c r="SMA65" s="33"/>
      <c r="SMC65" s="88"/>
      <c r="SMD65" s="87"/>
      <c r="SME65" s="33"/>
      <c r="SMG65" s="88"/>
      <c r="SMH65" s="87"/>
      <c r="SMI65" s="33"/>
      <c r="SMK65" s="88"/>
      <c r="SML65" s="87"/>
      <c r="SMM65" s="33"/>
      <c r="SMO65" s="88"/>
      <c r="SMP65" s="87"/>
      <c r="SMQ65" s="33"/>
      <c r="SMS65" s="88"/>
      <c r="SMT65" s="87"/>
      <c r="SMU65" s="33"/>
      <c r="SMW65" s="88"/>
      <c r="SMX65" s="87"/>
      <c r="SMY65" s="33"/>
      <c r="SNA65" s="88"/>
      <c r="SNB65" s="87"/>
      <c r="SNC65" s="33"/>
      <c r="SNE65" s="88"/>
      <c r="SNF65" s="87"/>
      <c r="SNG65" s="33"/>
      <c r="SNI65" s="88"/>
      <c r="SNJ65" s="87"/>
      <c r="SNK65" s="33"/>
      <c r="SNM65" s="88"/>
      <c r="SNN65" s="87"/>
      <c r="SNO65" s="33"/>
      <c r="SNQ65" s="88"/>
      <c r="SNR65" s="87"/>
      <c r="SNS65" s="33"/>
      <c r="SNU65" s="88"/>
      <c r="SNV65" s="87"/>
      <c r="SNW65" s="33"/>
      <c r="SNY65" s="88"/>
      <c r="SNZ65" s="87"/>
      <c r="SOA65" s="33"/>
      <c r="SOC65" s="88"/>
      <c r="SOD65" s="87"/>
      <c r="SOE65" s="33"/>
      <c r="SOG65" s="88"/>
      <c r="SOH65" s="87"/>
      <c r="SOI65" s="33"/>
      <c r="SOK65" s="88"/>
      <c r="SOL65" s="87"/>
      <c r="SOM65" s="33"/>
      <c r="SOO65" s="88"/>
      <c r="SOP65" s="87"/>
      <c r="SOQ65" s="33"/>
      <c r="SOS65" s="88"/>
      <c r="SOT65" s="87"/>
      <c r="SOU65" s="33"/>
      <c r="SOW65" s="88"/>
      <c r="SOX65" s="87"/>
      <c r="SOY65" s="33"/>
      <c r="SPA65" s="88"/>
      <c r="SPB65" s="87"/>
      <c r="SPC65" s="33"/>
      <c r="SPE65" s="88"/>
      <c r="SPF65" s="87"/>
      <c r="SPG65" s="33"/>
      <c r="SPI65" s="88"/>
      <c r="SPJ65" s="87"/>
      <c r="SPK65" s="33"/>
      <c r="SPM65" s="88"/>
      <c r="SPN65" s="87"/>
      <c r="SPO65" s="33"/>
      <c r="SPQ65" s="88"/>
      <c r="SPR65" s="87"/>
      <c r="SPS65" s="33"/>
      <c r="SPU65" s="88"/>
      <c r="SPV65" s="87"/>
      <c r="SPW65" s="33"/>
      <c r="SPY65" s="88"/>
      <c r="SPZ65" s="87"/>
      <c r="SQA65" s="33"/>
      <c r="SQC65" s="88"/>
      <c r="SQD65" s="87"/>
      <c r="SQE65" s="33"/>
      <c r="SQG65" s="88"/>
      <c r="SQH65" s="87"/>
      <c r="SQI65" s="33"/>
      <c r="SQK65" s="88"/>
      <c r="SQL65" s="87"/>
      <c r="SQM65" s="33"/>
      <c r="SQO65" s="88"/>
      <c r="SQP65" s="87"/>
      <c r="SQQ65" s="33"/>
      <c r="SQS65" s="88"/>
      <c r="SQT65" s="87"/>
      <c r="SQU65" s="33"/>
      <c r="SQW65" s="88"/>
      <c r="SQX65" s="87"/>
      <c r="SQY65" s="33"/>
      <c r="SRA65" s="88"/>
      <c r="SRB65" s="87"/>
      <c r="SRC65" s="33"/>
      <c r="SRE65" s="88"/>
      <c r="SRF65" s="87"/>
      <c r="SRG65" s="33"/>
      <c r="SRI65" s="88"/>
      <c r="SRJ65" s="87"/>
      <c r="SRK65" s="33"/>
      <c r="SRM65" s="88"/>
      <c r="SRN65" s="87"/>
      <c r="SRO65" s="33"/>
      <c r="SRQ65" s="88"/>
      <c r="SRR65" s="87"/>
      <c r="SRS65" s="33"/>
      <c r="SRU65" s="88"/>
      <c r="SRV65" s="87"/>
      <c r="SRW65" s="33"/>
      <c r="SRY65" s="88"/>
      <c r="SRZ65" s="87"/>
      <c r="SSA65" s="33"/>
      <c r="SSC65" s="88"/>
      <c r="SSD65" s="87"/>
      <c r="SSE65" s="33"/>
      <c r="SSG65" s="88"/>
      <c r="SSH65" s="87"/>
      <c r="SSI65" s="33"/>
      <c r="SSK65" s="88"/>
      <c r="SSL65" s="87"/>
      <c r="SSM65" s="33"/>
      <c r="SSO65" s="88"/>
      <c r="SSP65" s="87"/>
      <c r="SSQ65" s="33"/>
      <c r="SSS65" s="88"/>
      <c r="SST65" s="87"/>
      <c r="SSU65" s="33"/>
      <c r="SSW65" s="88"/>
      <c r="SSX65" s="87"/>
      <c r="SSY65" s="33"/>
      <c r="STA65" s="88"/>
      <c r="STB65" s="87"/>
      <c r="STC65" s="33"/>
      <c r="STE65" s="88"/>
      <c r="STF65" s="87"/>
      <c r="STG65" s="33"/>
      <c r="STI65" s="88"/>
      <c r="STJ65" s="87"/>
      <c r="STK65" s="33"/>
      <c r="STM65" s="88"/>
      <c r="STN65" s="87"/>
      <c r="STO65" s="33"/>
      <c r="STQ65" s="88"/>
      <c r="STR65" s="87"/>
      <c r="STS65" s="33"/>
      <c r="STU65" s="88"/>
      <c r="STV65" s="87"/>
      <c r="STW65" s="33"/>
      <c r="STY65" s="88"/>
      <c r="STZ65" s="87"/>
      <c r="SUA65" s="33"/>
      <c r="SUC65" s="88"/>
      <c r="SUD65" s="87"/>
      <c r="SUE65" s="33"/>
      <c r="SUG65" s="88"/>
      <c r="SUH65" s="87"/>
      <c r="SUI65" s="33"/>
      <c r="SUK65" s="88"/>
      <c r="SUL65" s="87"/>
      <c r="SUM65" s="33"/>
      <c r="SUO65" s="88"/>
      <c r="SUP65" s="87"/>
      <c r="SUQ65" s="33"/>
      <c r="SUS65" s="88"/>
      <c r="SUT65" s="87"/>
      <c r="SUU65" s="33"/>
      <c r="SUW65" s="88"/>
      <c r="SUX65" s="87"/>
      <c r="SUY65" s="33"/>
      <c r="SVA65" s="88"/>
      <c r="SVB65" s="87"/>
      <c r="SVC65" s="33"/>
      <c r="SVE65" s="88"/>
      <c r="SVF65" s="87"/>
      <c r="SVG65" s="33"/>
      <c r="SVI65" s="88"/>
      <c r="SVJ65" s="87"/>
      <c r="SVK65" s="33"/>
      <c r="SVM65" s="88"/>
      <c r="SVN65" s="87"/>
      <c r="SVO65" s="33"/>
      <c r="SVQ65" s="88"/>
      <c r="SVR65" s="87"/>
      <c r="SVS65" s="33"/>
      <c r="SVU65" s="88"/>
      <c r="SVV65" s="87"/>
      <c r="SVW65" s="33"/>
      <c r="SVY65" s="88"/>
      <c r="SVZ65" s="87"/>
      <c r="SWA65" s="33"/>
      <c r="SWC65" s="88"/>
      <c r="SWD65" s="87"/>
      <c r="SWE65" s="33"/>
      <c r="SWG65" s="88"/>
      <c r="SWH65" s="87"/>
      <c r="SWI65" s="33"/>
      <c r="SWK65" s="88"/>
      <c r="SWL65" s="87"/>
      <c r="SWM65" s="33"/>
      <c r="SWO65" s="88"/>
      <c r="SWP65" s="87"/>
      <c r="SWQ65" s="33"/>
      <c r="SWS65" s="88"/>
      <c r="SWT65" s="87"/>
      <c r="SWU65" s="33"/>
      <c r="SWW65" s="88"/>
      <c r="SWX65" s="87"/>
      <c r="SWY65" s="33"/>
      <c r="SXA65" s="88"/>
      <c r="SXB65" s="87"/>
      <c r="SXC65" s="33"/>
      <c r="SXE65" s="88"/>
      <c r="SXF65" s="87"/>
      <c r="SXG65" s="33"/>
      <c r="SXI65" s="88"/>
      <c r="SXJ65" s="87"/>
      <c r="SXK65" s="33"/>
      <c r="SXM65" s="88"/>
      <c r="SXN65" s="87"/>
      <c r="SXO65" s="33"/>
      <c r="SXQ65" s="88"/>
      <c r="SXR65" s="87"/>
      <c r="SXS65" s="33"/>
      <c r="SXU65" s="88"/>
      <c r="SXV65" s="87"/>
      <c r="SXW65" s="33"/>
      <c r="SXY65" s="88"/>
      <c r="SXZ65" s="87"/>
      <c r="SYA65" s="33"/>
      <c r="SYC65" s="88"/>
      <c r="SYD65" s="87"/>
      <c r="SYE65" s="33"/>
      <c r="SYG65" s="88"/>
      <c r="SYH65" s="87"/>
      <c r="SYI65" s="33"/>
      <c r="SYK65" s="88"/>
      <c r="SYL65" s="87"/>
      <c r="SYM65" s="33"/>
      <c r="SYO65" s="88"/>
      <c r="SYP65" s="87"/>
      <c r="SYQ65" s="33"/>
      <c r="SYS65" s="88"/>
      <c r="SYT65" s="87"/>
      <c r="SYU65" s="33"/>
      <c r="SYW65" s="88"/>
      <c r="SYX65" s="87"/>
      <c r="SYY65" s="33"/>
      <c r="SZA65" s="88"/>
      <c r="SZB65" s="87"/>
      <c r="SZC65" s="33"/>
      <c r="SZE65" s="88"/>
      <c r="SZF65" s="87"/>
      <c r="SZG65" s="33"/>
      <c r="SZI65" s="88"/>
      <c r="SZJ65" s="87"/>
      <c r="SZK65" s="33"/>
      <c r="SZM65" s="88"/>
      <c r="SZN65" s="87"/>
      <c r="SZO65" s="33"/>
      <c r="SZQ65" s="88"/>
      <c r="SZR65" s="87"/>
      <c r="SZS65" s="33"/>
      <c r="SZU65" s="88"/>
      <c r="SZV65" s="87"/>
      <c r="SZW65" s="33"/>
      <c r="SZY65" s="88"/>
      <c r="SZZ65" s="87"/>
      <c r="TAA65" s="33"/>
      <c r="TAC65" s="88"/>
      <c r="TAD65" s="87"/>
      <c r="TAE65" s="33"/>
      <c r="TAG65" s="88"/>
      <c r="TAH65" s="87"/>
      <c r="TAI65" s="33"/>
      <c r="TAK65" s="88"/>
      <c r="TAL65" s="87"/>
      <c r="TAM65" s="33"/>
      <c r="TAO65" s="88"/>
      <c r="TAP65" s="87"/>
      <c r="TAQ65" s="33"/>
      <c r="TAS65" s="88"/>
      <c r="TAT65" s="87"/>
      <c r="TAU65" s="33"/>
      <c r="TAW65" s="88"/>
      <c r="TAX65" s="87"/>
      <c r="TAY65" s="33"/>
      <c r="TBA65" s="88"/>
      <c r="TBB65" s="87"/>
      <c r="TBC65" s="33"/>
      <c r="TBE65" s="88"/>
      <c r="TBF65" s="87"/>
      <c r="TBG65" s="33"/>
      <c r="TBI65" s="88"/>
      <c r="TBJ65" s="87"/>
      <c r="TBK65" s="33"/>
      <c r="TBM65" s="88"/>
      <c r="TBN65" s="87"/>
      <c r="TBO65" s="33"/>
      <c r="TBQ65" s="88"/>
      <c r="TBR65" s="87"/>
      <c r="TBS65" s="33"/>
      <c r="TBU65" s="88"/>
      <c r="TBV65" s="87"/>
      <c r="TBW65" s="33"/>
      <c r="TBY65" s="88"/>
      <c r="TBZ65" s="87"/>
      <c r="TCA65" s="33"/>
      <c r="TCC65" s="88"/>
      <c r="TCD65" s="87"/>
      <c r="TCE65" s="33"/>
      <c r="TCG65" s="88"/>
      <c r="TCH65" s="87"/>
      <c r="TCI65" s="33"/>
      <c r="TCK65" s="88"/>
      <c r="TCL65" s="87"/>
      <c r="TCM65" s="33"/>
      <c r="TCO65" s="88"/>
      <c r="TCP65" s="87"/>
      <c r="TCQ65" s="33"/>
      <c r="TCS65" s="88"/>
      <c r="TCT65" s="87"/>
      <c r="TCU65" s="33"/>
      <c r="TCW65" s="88"/>
      <c r="TCX65" s="87"/>
      <c r="TCY65" s="33"/>
      <c r="TDA65" s="88"/>
      <c r="TDB65" s="87"/>
      <c r="TDC65" s="33"/>
      <c r="TDE65" s="88"/>
      <c r="TDF65" s="87"/>
      <c r="TDG65" s="33"/>
      <c r="TDI65" s="88"/>
      <c r="TDJ65" s="87"/>
      <c r="TDK65" s="33"/>
      <c r="TDM65" s="88"/>
      <c r="TDN65" s="87"/>
      <c r="TDO65" s="33"/>
      <c r="TDQ65" s="88"/>
      <c r="TDR65" s="87"/>
      <c r="TDS65" s="33"/>
      <c r="TDU65" s="88"/>
      <c r="TDV65" s="87"/>
      <c r="TDW65" s="33"/>
      <c r="TDY65" s="88"/>
      <c r="TDZ65" s="87"/>
      <c r="TEA65" s="33"/>
      <c r="TEC65" s="88"/>
      <c r="TED65" s="87"/>
      <c r="TEE65" s="33"/>
      <c r="TEG65" s="88"/>
      <c r="TEH65" s="87"/>
      <c r="TEI65" s="33"/>
      <c r="TEK65" s="88"/>
      <c r="TEL65" s="87"/>
      <c r="TEM65" s="33"/>
      <c r="TEO65" s="88"/>
      <c r="TEP65" s="87"/>
      <c r="TEQ65" s="33"/>
      <c r="TES65" s="88"/>
      <c r="TET65" s="87"/>
      <c r="TEU65" s="33"/>
      <c r="TEW65" s="88"/>
      <c r="TEX65" s="87"/>
      <c r="TEY65" s="33"/>
      <c r="TFA65" s="88"/>
      <c r="TFB65" s="87"/>
      <c r="TFC65" s="33"/>
      <c r="TFE65" s="88"/>
      <c r="TFF65" s="87"/>
      <c r="TFG65" s="33"/>
      <c r="TFI65" s="88"/>
      <c r="TFJ65" s="87"/>
      <c r="TFK65" s="33"/>
      <c r="TFM65" s="88"/>
      <c r="TFN65" s="87"/>
      <c r="TFO65" s="33"/>
      <c r="TFQ65" s="88"/>
      <c r="TFR65" s="87"/>
      <c r="TFS65" s="33"/>
      <c r="TFU65" s="88"/>
      <c r="TFV65" s="87"/>
      <c r="TFW65" s="33"/>
      <c r="TFY65" s="88"/>
      <c r="TFZ65" s="87"/>
      <c r="TGA65" s="33"/>
      <c r="TGC65" s="88"/>
      <c r="TGD65" s="87"/>
      <c r="TGE65" s="33"/>
      <c r="TGG65" s="88"/>
      <c r="TGH65" s="87"/>
      <c r="TGI65" s="33"/>
      <c r="TGK65" s="88"/>
      <c r="TGL65" s="87"/>
      <c r="TGM65" s="33"/>
      <c r="TGO65" s="88"/>
      <c r="TGP65" s="87"/>
      <c r="TGQ65" s="33"/>
      <c r="TGS65" s="88"/>
      <c r="TGT65" s="87"/>
      <c r="TGU65" s="33"/>
      <c r="TGW65" s="88"/>
      <c r="TGX65" s="87"/>
      <c r="TGY65" s="33"/>
      <c r="THA65" s="88"/>
      <c r="THB65" s="87"/>
      <c r="THC65" s="33"/>
      <c r="THE65" s="88"/>
      <c r="THF65" s="87"/>
      <c r="THG65" s="33"/>
      <c r="THI65" s="88"/>
      <c r="THJ65" s="87"/>
      <c r="THK65" s="33"/>
      <c r="THM65" s="88"/>
      <c r="THN65" s="87"/>
      <c r="THO65" s="33"/>
      <c r="THQ65" s="88"/>
      <c r="THR65" s="87"/>
      <c r="THS65" s="33"/>
      <c r="THU65" s="88"/>
      <c r="THV65" s="87"/>
      <c r="THW65" s="33"/>
      <c r="THY65" s="88"/>
      <c r="THZ65" s="87"/>
      <c r="TIA65" s="33"/>
      <c r="TIC65" s="88"/>
      <c r="TID65" s="87"/>
      <c r="TIE65" s="33"/>
      <c r="TIG65" s="88"/>
      <c r="TIH65" s="87"/>
      <c r="TII65" s="33"/>
      <c r="TIK65" s="88"/>
      <c r="TIL65" s="87"/>
      <c r="TIM65" s="33"/>
      <c r="TIO65" s="88"/>
      <c r="TIP65" s="87"/>
      <c r="TIQ65" s="33"/>
      <c r="TIS65" s="88"/>
      <c r="TIT65" s="87"/>
      <c r="TIU65" s="33"/>
      <c r="TIW65" s="88"/>
      <c r="TIX65" s="87"/>
      <c r="TIY65" s="33"/>
      <c r="TJA65" s="88"/>
      <c r="TJB65" s="87"/>
      <c r="TJC65" s="33"/>
      <c r="TJE65" s="88"/>
      <c r="TJF65" s="87"/>
      <c r="TJG65" s="33"/>
      <c r="TJI65" s="88"/>
      <c r="TJJ65" s="87"/>
      <c r="TJK65" s="33"/>
      <c r="TJM65" s="88"/>
      <c r="TJN65" s="87"/>
      <c r="TJO65" s="33"/>
      <c r="TJQ65" s="88"/>
      <c r="TJR65" s="87"/>
      <c r="TJS65" s="33"/>
      <c r="TJU65" s="88"/>
      <c r="TJV65" s="87"/>
      <c r="TJW65" s="33"/>
      <c r="TJY65" s="88"/>
      <c r="TJZ65" s="87"/>
      <c r="TKA65" s="33"/>
      <c r="TKC65" s="88"/>
      <c r="TKD65" s="87"/>
      <c r="TKE65" s="33"/>
      <c r="TKG65" s="88"/>
      <c r="TKH65" s="87"/>
      <c r="TKI65" s="33"/>
      <c r="TKK65" s="88"/>
      <c r="TKL65" s="87"/>
      <c r="TKM65" s="33"/>
      <c r="TKO65" s="88"/>
      <c r="TKP65" s="87"/>
      <c r="TKQ65" s="33"/>
      <c r="TKS65" s="88"/>
      <c r="TKT65" s="87"/>
      <c r="TKU65" s="33"/>
      <c r="TKW65" s="88"/>
      <c r="TKX65" s="87"/>
      <c r="TKY65" s="33"/>
      <c r="TLA65" s="88"/>
      <c r="TLB65" s="87"/>
      <c r="TLC65" s="33"/>
      <c r="TLE65" s="88"/>
      <c r="TLF65" s="87"/>
      <c r="TLG65" s="33"/>
      <c r="TLI65" s="88"/>
      <c r="TLJ65" s="87"/>
      <c r="TLK65" s="33"/>
      <c r="TLM65" s="88"/>
      <c r="TLN65" s="87"/>
      <c r="TLO65" s="33"/>
      <c r="TLQ65" s="88"/>
      <c r="TLR65" s="87"/>
      <c r="TLS65" s="33"/>
      <c r="TLU65" s="88"/>
      <c r="TLV65" s="87"/>
      <c r="TLW65" s="33"/>
      <c r="TLY65" s="88"/>
      <c r="TLZ65" s="87"/>
      <c r="TMA65" s="33"/>
      <c r="TMC65" s="88"/>
      <c r="TMD65" s="87"/>
      <c r="TME65" s="33"/>
      <c r="TMG65" s="88"/>
      <c r="TMH65" s="87"/>
      <c r="TMI65" s="33"/>
      <c r="TMK65" s="88"/>
      <c r="TML65" s="87"/>
      <c r="TMM65" s="33"/>
      <c r="TMO65" s="88"/>
      <c r="TMP65" s="87"/>
      <c r="TMQ65" s="33"/>
      <c r="TMS65" s="88"/>
      <c r="TMT65" s="87"/>
      <c r="TMU65" s="33"/>
      <c r="TMW65" s="88"/>
      <c r="TMX65" s="87"/>
      <c r="TMY65" s="33"/>
      <c r="TNA65" s="88"/>
      <c r="TNB65" s="87"/>
      <c r="TNC65" s="33"/>
      <c r="TNE65" s="88"/>
      <c r="TNF65" s="87"/>
      <c r="TNG65" s="33"/>
      <c r="TNI65" s="88"/>
      <c r="TNJ65" s="87"/>
      <c r="TNK65" s="33"/>
      <c r="TNM65" s="88"/>
      <c r="TNN65" s="87"/>
      <c r="TNO65" s="33"/>
      <c r="TNQ65" s="88"/>
      <c r="TNR65" s="87"/>
      <c r="TNS65" s="33"/>
      <c r="TNU65" s="88"/>
      <c r="TNV65" s="87"/>
      <c r="TNW65" s="33"/>
      <c r="TNY65" s="88"/>
      <c r="TNZ65" s="87"/>
      <c r="TOA65" s="33"/>
      <c r="TOC65" s="88"/>
      <c r="TOD65" s="87"/>
      <c r="TOE65" s="33"/>
      <c r="TOG65" s="88"/>
      <c r="TOH65" s="87"/>
      <c r="TOI65" s="33"/>
      <c r="TOK65" s="88"/>
      <c r="TOL65" s="87"/>
      <c r="TOM65" s="33"/>
      <c r="TOO65" s="88"/>
      <c r="TOP65" s="87"/>
      <c r="TOQ65" s="33"/>
      <c r="TOS65" s="88"/>
      <c r="TOT65" s="87"/>
      <c r="TOU65" s="33"/>
      <c r="TOW65" s="88"/>
      <c r="TOX65" s="87"/>
      <c r="TOY65" s="33"/>
      <c r="TPA65" s="88"/>
      <c r="TPB65" s="87"/>
      <c r="TPC65" s="33"/>
      <c r="TPE65" s="88"/>
      <c r="TPF65" s="87"/>
      <c r="TPG65" s="33"/>
      <c r="TPI65" s="88"/>
      <c r="TPJ65" s="87"/>
      <c r="TPK65" s="33"/>
      <c r="TPM65" s="88"/>
      <c r="TPN65" s="87"/>
      <c r="TPO65" s="33"/>
      <c r="TPQ65" s="88"/>
      <c r="TPR65" s="87"/>
      <c r="TPS65" s="33"/>
      <c r="TPU65" s="88"/>
      <c r="TPV65" s="87"/>
      <c r="TPW65" s="33"/>
      <c r="TPY65" s="88"/>
      <c r="TPZ65" s="87"/>
      <c r="TQA65" s="33"/>
      <c r="TQC65" s="88"/>
      <c r="TQD65" s="87"/>
      <c r="TQE65" s="33"/>
      <c r="TQG65" s="88"/>
      <c r="TQH65" s="87"/>
      <c r="TQI65" s="33"/>
      <c r="TQK65" s="88"/>
      <c r="TQL65" s="87"/>
      <c r="TQM65" s="33"/>
      <c r="TQO65" s="88"/>
      <c r="TQP65" s="87"/>
      <c r="TQQ65" s="33"/>
      <c r="TQS65" s="88"/>
      <c r="TQT65" s="87"/>
      <c r="TQU65" s="33"/>
      <c r="TQW65" s="88"/>
      <c r="TQX65" s="87"/>
      <c r="TQY65" s="33"/>
      <c r="TRA65" s="88"/>
      <c r="TRB65" s="87"/>
      <c r="TRC65" s="33"/>
      <c r="TRE65" s="88"/>
      <c r="TRF65" s="87"/>
      <c r="TRG65" s="33"/>
      <c r="TRI65" s="88"/>
      <c r="TRJ65" s="87"/>
      <c r="TRK65" s="33"/>
      <c r="TRM65" s="88"/>
      <c r="TRN65" s="87"/>
      <c r="TRO65" s="33"/>
      <c r="TRQ65" s="88"/>
      <c r="TRR65" s="87"/>
      <c r="TRS65" s="33"/>
      <c r="TRU65" s="88"/>
      <c r="TRV65" s="87"/>
      <c r="TRW65" s="33"/>
      <c r="TRY65" s="88"/>
      <c r="TRZ65" s="87"/>
      <c r="TSA65" s="33"/>
      <c r="TSC65" s="88"/>
      <c r="TSD65" s="87"/>
      <c r="TSE65" s="33"/>
      <c r="TSG65" s="88"/>
      <c r="TSH65" s="87"/>
      <c r="TSI65" s="33"/>
      <c r="TSK65" s="88"/>
      <c r="TSL65" s="87"/>
      <c r="TSM65" s="33"/>
      <c r="TSO65" s="88"/>
      <c r="TSP65" s="87"/>
      <c r="TSQ65" s="33"/>
      <c r="TSS65" s="88"/>
      <c r="TST65" s="87"/>
      <c r="TSU65" s="33"/>
      <c r="TSW65" s="88"/>
      <c r="TSX65" s="87"/>
      <c r="TSY65" s="33"/>
      <c r="TTA65" s="88"/>
      <c r="TTB65" s="87"/>
      <c r="TTC65" s="33"/>
      <c r="TTE65" s="88"/>
      <c r="TTF65" s="87"/>
      <c r="TTG65" s="33"/>
      <c r="TTI65" s="88"/>
      <c r="TTJ65" s="87"/>
      <c r="TTK65" s="33"/>
      <c r="TTM65" s="88"/>
      <c r="TTN65" s="87"/>
      <c r="TTO65" s="33"/>
      <c r="TTQ65" s="88"/>
      <c r="TTR65" s="87"/>
      <c r="TTS65" s="33"/>
      <c r="TTU65" s="88"/>
      <c r="TTV65" s="87"/>
      <c r="TTW65" s="33"/>
      <c r="TTY65" s="88"/>
      <c r="TTZ65" s="87"/>
      <c r="TUA65" s="33"/>
      <c r="TUC65" s="88"/>
      <c r="TUD65" s="87"/>
      <c r="TUE65" s="33"/>
      <c r="TUG65" s="88"/>
      <c r="TUH65" s="87"/>
      <c r="TUI65" s="33"/>
      <c r="TUK65" s="88"/>
      <c r="TUL65" s="87"/>
      <c r="TUM65" s="33"/>
      <c r="TUO65" s="88"/>
      <c r="TUP65" s="87"/>
      <c r="TUQ65" s="33"/>
      <c r="TUS65" s="88"/>
      <c r="TUT65" s="87"/>
      <c r="TUU65" s="33"/>
      <c r="TUW65" s="88"/>
      <c r="TUX65" s="87"/>
      <c r="TUY65" s="33"/>
      <c r="TVA65" s="88"/>
      <c r="TVB65" s="87"/>
      <c r="TVC65" s="33"/>
      <c r="TVE65" s="88"/>
      <c r="TVF65" s="87"/>
      <c r="TVG65" s="33"/>
      <c r="TVI65" s="88"/>
      <c r="TVJ65" s="87"/>
      <c r="TVK65" s="33"/>
      <c r="TVM65" s="88"/>
      <c r="TVN65" s="87"/>
      <c r="TVO65" s="33"/>
      <c r="TVQ65" s="88"/>
      <c r="TVR65" s="87"/>
      <c r="TVS65" s="33"/>
      <c r="TVU65" s="88"/>
      <c r="TVV65" s="87"/>
      <c r="TVW65" s="33"/>
      <c r="TVY65" s="88"/>
      <c r="TVZ65" s="87"/>
      <c r="TWA65" s="33"/>
      <c r="TWC65" s="88"/>
      <c r="TWD65" s="87"/>
      <c r="TWE65" s="33"/>
      <c r="TWG65" s="88"/>
      <c r="TWH65" s="87"/>
      <c r="TWI65" s="33"/>
      <c r="TWK65" s="88"/>
      <c r="TWL65" s="87"/>
      <c r="TWM65" s="33"/>
      <c r="TWO65" s="88"/>
      <c r="TWP65" s="87"/>
      <c r="TWQ65" s="33"/>
      <c r="TWS65" s="88"/>
      <c r="TWT65" s="87"/>
      <c r="TWU65" s="33"/>
      <c r="TWW65" s="88"/>
      <c r="TWX65" s="87"/>
      <c r="TWY65" s="33"/>
      <c r="TXA65" s="88"/>
      <c r="TXB65" s="87"/>
      <c r="TXC65" s="33"/>
      <c r="TXE65" s="88"/>
      <c r="TXF65" s="87"/>
      <c r="TXG65" s="33"/>
      <c r="TXI65" s="88"/>
      <c r="TXJ65" s="87"/>
      <c r="TXK65" s="33"/>
      <c r="TXM65" s="88"/>
      <c r="TXN65" s="87"/>
      <c r="TXO65" s="33"/>
      <c r="TXQ65" s="88"/>
      <c r="TXR65" s="87"/>
      <c r="TXS65" s="33"/>
      <c r="TXU65" s="88"/>
      <c r="TXV65" s="87"/>
      <c r="TXW65" s="33"/>
      <c r="TXY65" s="88"/>
      <c r="TXZ65" s="87"/>
      <c r="TYA65" s="33"/>
      <c r="TYC65" s="88"/>
      <c r="TYD65" s="87"/>
      <c r="TYE65" s="33"/>
      <c r="TYG65" s="88"/>
      <c r="TYH65" s="87"/>
      <c r="TYI65" s="33"/>
      <c r="TYK65" s="88"/>
      <c r="TYL65" s="87"/>
      <c r="TYM65" s="33"/>
      <c r="TYO65" s="88"/>
      <c r="TYP65" s="87"/>
      <c r="TYQ65" s="33"/>
      <c r="TYS65" s="88"/>
      <c r="TYT65" s="87"/>
      <c r="TYU65" s="33"/>
      <c r="TYW65" s="88"/>
      <c r="TYX65" s="87"/>
      <c r="TYY65" s="33"/>
      <c r="TZA65" s="88"/>
      <c r="TZB65" s="87"/>
      <c r="TZC65" s="33"/>
      <c r="TZE65" s="88"/>
      <c r="TZF65" s="87"/>
      <c r="TZG65" s="33"/>
      <c r="TZI65" s="88"/>
      <c r="TZJ65" s="87"/>
      <c r="TZK65" s="33"/>
      <c r="TZM65" s="88"/>
      <c r="TZN65" s="87"/>
      <c r="TZO65" s="33"/>
      <c r="TZQ65" s="88"/>
      <c r="TZR65" s="87"/>
      <c r="TZS65" s="33"/>
      <c r="TZU65" s="88"/>
      <c r="TZV65" s="87"/>
      <c r="TZW65" s="33"/>
      <c r="TZY65" s="88"/>
      <c r="TZZ65" s="87"/>
      <c r="UAA65" s="33"/>
      <c r="UAC65" s="88"/>
      <c r="UAD65" s="87"/>
      <c r="UAE65" s="33"/>
      <c r="UAG65" s="88"/>
      <c r="UAH65" s="87"/>
      <c r="UAI65" s="33"/>
      <c r="UAK65" s="88"/>
      <c r="UAL65" s="87"/>
      <c r="UAM65" s="33"/>
      <c r="UAO65" s="88"/>
      <c r="UAP65" s="87"/>
      <c r="UAQ65" s="33"/>
      <c r="UAS65" s="88"/>
      <c r="UAT65" s="87"/>
      <c r="UAU65" s="33"/>
      <c r="UAW65" s="88"/>
      <c r="UAX65" s="87"/>
      <c r="UAY65" s="33"/>
      <c r="UBA65" s="88"/>
      <c r="UBB65" s="87"/>
      <c r="UBC65" s="33"/>
      <c r="UBE65" s="88"/>
      <c r="UBF65" s="87"/>
      <c r="UBG65" s="33"/>
      <c r="UBI65" s="88"/>
      <c r="UBJ65" s="87"/>
      <c r="UBK65" s="33"/>
      <c r="UBM65" s="88"/>
      <c r="UBN65" s="87"/>
      <c r="UBO65" s="33"/>
      <c r="UBQ65" s="88"/>
      <c r="UBR65" s="87"/>
      <c r="UBS65" s="33"/>
      <c r="UBU65" s="88"/>
      <c r="UBV65" s="87"/>
      <c r="UBW65" s="33"/>
      <c r="UBY65" s="88"/>
      <c r="UBZ65" s="87"/>
      <c r="UCA65" s="33"/>
      <c r="UCC65" s="88"/>
      <c r="UCD65" s="87"/>
      <c r="UCE65" s="33"/>
      <c r="UCG65" s="88"/>
      <c r="UCH65" s="87"/>
      <c r="UCI65" s="33"/>
      <c r="UCK65" s="88"/>
      <c r="UCL65" s="87"/>
      <c r="UCM65" s="33"/>
      <c r="UCO65" s="88"/>
      <c r="UCP65" s="87"/>
      <c r="UCQ65" s="33"/>
      <c r="UCS65" s="88"/>
      <c r="UCT65" s="87"/>
      <c r="UCU65" s="33"/>
      <c r="UCW65" s="88"/>
      <c r="UCX65" s="87"/>
      <c r="UCY65" s="33"/>
      <c r="UDA65" s="88"/>
      <c r="UDB65" s="87"/>
      <c r="UDC65" s="33"/>
      <c r="UDE65" s="88"/>
      <c r="UDF65" s="87"/>
      <c r="UDG65" s="33"/>
      <c r="UDI65" s="88"/>
      <c r="UDJ65" s="87"/>
      <c r="UDK65" s="33"/>
      <c r="UDM65" s="88"/>
      <c r="UDN65" s="87"/>
      <c r="UDO65" s="33"/>
      <c r="UDQ65" s="88"/>
      <c r="UDR65" s="87"/>
      <c r="UDS65" s="33"/>
      <c r="UDU65" s="88"/>
      <c r="UDV65" s="87"/>
      <c r="UDW65" s="33"/>
      <c r="UDY65" s="88"/>
      <c r="UDZ65" s="87"/>
      <c r="UEA65" s="33"/>
      <c r="UEC65" s="88"/>
      <c r="UED65" s="87"/>
      <c r="UEE65" s="33"/>
      <c r="UEG65" s="88"/>
      <c r="UEH65" s="87"/>
      <c r="UEI65" s="33"/>
      <c r="UEK65" s="88"/>
      <c r="UEL65" s="87"/>
      <c r="UEM65" s="33"/>
      <c r="UEO65" s="88"/>
      <c r="UEP65" s="87"/>
      <c r="UEQ65" s="33"/>
      <c r="UES65" s="88"/>
      <c r="UET65" s="87"/>
      <c r="UEU65" s="33"/>
      <c r="UEW65" s="88"/>
      <c r="UEX65" s="87"/>
      <c r="UEY65" s="33"/>
      <c r="UFA65" s="88"/>
      <c r="UFB65" s="87"/>
      <c r="UFC65" s="33"/>
      <c r="UFE65" s="88"/>
      <c r="UFF65" s="87"/>
      <c r="UFG65" s="33"/>
      <c r="UFI65" s="88"/>
      <c r="UFJ65" s="87"/>
      <c r="UFK65" s="33"/>
      <c r="UFM65" s="88"/>
      <c r="UFN65" s="87"/>
      <c r="UFO65" s="33"/>
      <c r="UFQ65" s="88"/>
      <c r="UFR65" s="87"/>
      <c r="UFS65" s="33"/>
      <c r="UFU65" s="88"/>
      <c r="UFV65" s="87"/>
      <c r="UFW65" s="33"/>
      <c r="UFY65" s="88"/>
      <c r="UFZ65" s="87"/>
      <c r="UGA65" s="33"/>
      <c r="UGC65" s="88"/>
      <c r="UGD65" s="87"/>
      <c r="UGE65" s="33"/>
      <c r="UGG65" s="88"/>
      <c r="UGH65" s="87"/>
      <c r="UGI65" s="33"/>
      <c r="UGK65" s="88"/>
      <c r="UGL65" s="87"/>
      <c r="UGM65" s="33"/>
      <c r="UGO65" s="88"/>
      <c r="UGP65" s="87"/>
      <c r="UGQ65" s="33"/>
      <c r="UGS65" s="88"/>
      <c r="UGT65" s="87"/>
      <c r="UGU65" s="33"/>
      <c r="UGW65" s="88"/>
      <c r="UGX65" s="87"/>
      <c r="UGY65" s="33"/>
      <c r="UHA65" s="88"/>
      <c r="UHB65" s="87"/>
      <c r="UHC65" s="33"/>
      <c r="UHE65" s="88"/>
      <c r="UHF65" s="87"/>
      <c r="UHG65" s="33"/>
      <c r="UHI65" s="88"/>
      <c r="UHJ65" s="87"/>
      <c r="UHK65" s="33"/>
      <c r="UHM65" s="88"/>
      <c r="UHN65" s="87"/>
      <c r="UHO65" s="33"/>
      <c r="UHQ65" s="88"/>
      <c r="UHR65" s="87"/>
      <c r="UHS65" s="33"/>
      <c r="UHU65" s="88"/>
      <c r="UHV65" s="87"/>
      <c r="UHW65" s="33"/>
      <c r="UHY65" s="88"/>
      <c r="UHZ65" s="87"/>
      <c r="UIA65" s="33"/>
      <c r="UIC65" s="88"/>
      <c r="UID65" s="87"/>
      <c r="UIE65" s="33"/>
      <c r="UIG65" s="88"/>
      <c r="UIH65" s="87"/>
      <c r="UII65" s="33"/>
      <c r="UIK65" s="88"/>
      <c r="UIL65" s="87"/>
      <c r="UIM65" s="33"/>
      <c r="UIO65" s="88"/>
      <c r="UIP65" s="87"/>
      <c r="UIQ65" s="33"/>
      <c r="UIS65" s="88"/>
      <c r="UIT65" s="87"/>
      <c r="UIU65" s="33"/>
      <c r="UIW65" s="88"/>
      <c r="UIX65" s="87"/>
      <c r="UIY65" s="33"/>
      <c r="UJA65" s="88"/>
      <c r="UJB65" s="87"/>
      <c r="UJC65" s="33"/>
      <c r="UJE65" s="88"/>
      <c r="UJF65" s="87"/>
      <c r="UJG65" s="33"/>
      <c r="UJI65" s="88"/>
      <c r="UJJ65" s="87"/>
      <c r="UJK65" s="33"/>
      <c r="UJM65" s="88"/>
      <c r="UJN65" s="87"/>
      <c r="UJO65" s="33"/>
      <c r="UJQ65" s="88"/>
      <c r="UJR65" s="87"/>
      <c r="UJS65" s="33"/>
      <c r="UJU65" s="88"/>
      <c r="UJV65" s="87"/>
      <c r="UJW65" s="33"/>
      <c r="UJY65" s="88"/>
      <c r="UJZ65" s="87"/>
      <c r="UKA65" s="33"/>
      <c r="UKC65" s="88"/>
      <c r="UKD65" s="87"/>
      <c r="UKE65" s="33"/>
      <c r="UKG65" s="88"/>
      <c r="UKH65" s="87"/>
      <c r="UKI65" s="33"/>
      <c r="UKK65" s="88"/>
      <c r="UKL65" s="87"/>
      <c r="UKM65" s="33"/>
      <c r="UKO65" s="88"/>
      <c r="UKP65" s="87"/>
      <c r="UKQ65" s="33"/>
      <c r="UKS65" s="88"/>
      <c r="UKT65" s="87"/>
      <c r="UKU65" s="33"/>
      <c r="UKW65" s="88"/>
      <c r="UKX65" s="87"/>
      <c r="UKY65" s="33"/>
      <c r="ULA65" s="88"/>
      <c r="ULB65" s="87"/>
      <c r="ULC65" s="33"/>
      <c r="ULE65" s="88"/>
      <c r="ULF65" s="87"/>
      <c r="ULG65" s="33"/>
      <c r="ULI65" s="88"/>
      <c r="ULJ65" s="87"/>
      <c r="ULK65" s="33"/>
      <c r="ULM65" s="88"/>
      <c r="ULN65" s="87"/>
      <c r="ULO65" s="33"/>
      <c r="ULQ65" s="88"/>
      <c r="ULR65" s="87"/>
      <c r="ULS65" s="33"/>
      <c r="ULU65" s="88"/>
      <c r="ULV65" s="87"/>
      <c r="ULW65" s="33"/>
      <c r="ULY65" s="88"/>
      <c r="ULZ65" s="87"/>
      <c r="UMA65" s="33"/>
      <c r="UMC65" s="88"/>
      <c r="UMD65" s="87"/>
      <c r="UME65" s="33"/>
      <c r="UMG65" s="88"/>
      <c r="UMH65" s="87"/>
      <c r="UMI65" s="33"/>
      <c r="UMK65" s="88"/>
      <c r="UML65" s="87"/>
      <c r="UMM65" s="33"/>
      <c r="UMO65" s="88"/>
      <c r="UMP65" s="87"/>
      <c r="UMQ65" s="33"/>
      <c r="UMS65" s="88"/>
      <c r="UMT65" s="87"/>
      <c r="UMU65" s="33"/>
      <c r="UMW65" s="88"/>
      <c r="UMX65" s="87"/>
      <c r="UMY65" s="33"/>
      <c r="UNA65" s="88"/>
      <c r="UNB65" s="87"/>
      <c r="UNC65" s="33"/>
      <c r="UNE65" s="88"/>
      <c r="UNF65" s="87"/>
      <c r="UNG65" s="33"/>
      <c r="UNI65" s="88"/>
      <c r="UNJ65" s="87"/>
      <c r="UNK65" s="33"/>
      <c r="UNM65" s="88"/>
      <c r="UNN65" s="87"/>
      <c r="UNO65" s="33"/>
      <c r="UNQ65" s="88"/>
      <c r="UNR65" s="87"/>
      <c r="UNS65" s="33"/>
      <c r="UNU65" s="88"/>
      <c r="UNV65" s="87"/>
      <c r="UNW65" s="33"/>
      <c r="UNY65" s="88"/>
      <c r="UNZ65" s="87"/>
      <c r="UOA65" s="33"/>
      <c r="UOC65" s="88"/>
      <c r="UOD65" s="87"/>
      <c r="UOE65" s="33"/>
      <c r="UOG65" s="88"/>
      <c r="UOH65" s="87"/>
      <c r="UOI65" s="33"/>
      <c r="UOK65" s="88"/>
      <c r="UOL65" s="87"/>
      <c r="UOM65" s="33"/>
      <c r="UOO65" s="88"/>
      <c r="UOP65" s="87"/>
      <c r="UOQ65" s="33"/>
      <c r="UOS65" s="88"/>
      <c r="UOT65" s="87"/>
      <c r="UOU65" s="33"/>
      <c r="UOW65" s="88"/>
      <c r="UOX65" s="87"/>
      <c r="UOY65" s="33"/>
      <c r="UPA65" s="88"/>
      <c r="UPB65" s="87"/>
      <c r="UPC65" s="33"/>
      <c r="UPE65" s="88"/>
      <c r="UPF65" s="87"/>
      <c r="UPG65" s="33"/>
      <c r="UPI65" s="88"/>
      <c r="UPJ65" s="87"/>
      <c r="UPK65" s="33"/>
      <c r="UPM65" s="88"/>
      <c r="UPN65" s="87"/>
      <c r="UPO65" s="33"/>
      <c r="UPQ65" s="88"/>
      <c r="UPR65" s="87"/>
      <c r="UPS65" s="33"/>
      <c r="UPU65" s="88"/>
      <c r="UPV65" s="87"/>
      <c r="UPW65" s="33"/>
      <c r="UPY65" s="88"/>
      <c r="UPZ65" s="87"/>
      <c r="UQA65" s="33"/>
      <c r="UQC65" s="88"/>
      <c r="UQD65" s="87"/>
      <c r="UQE65" s="33"/>
      <c r="UQG65" s="88"/>
      <c r="UQH65" s="87"/>
      <c r="UQI65" s="33"/>
      <c r="UQK65" s="88"/>
      <c r="UQL65" s="87"/>
      <c r="UQM65" s="33"/>
      <c r="UQO65" s="88"/>
      <c r="UQP65" s="87"/>
      <c r="UQQ65" s="33"/>
      <c r="UQS65" s="88"/>
      <c r="UQT65" s="87"/>
      <c r="UQU65" s="33"/>
      <c r="UQW65" s="88"/>
      <c r="UQX65" s="87"/>
      <c r="UQY65" s="33"/>
      <c r="URA65" s="88"/>
      <c r="URB65" s="87"/>
      <c r="URC65" s="33"/>
      <c r="URE65" s="88"/>
      <c r="URF65" s="87"/>
      <c r="URG65" s="33"/>
      <c r="URI65" s="88"/>
      <c r="URJ65" s="87"/>
      <c r="URK65" s="33"/>
      <c r="URM65" s="88"/>
      <c r="URN65" s="87"/>
      <c r="URO65" s="33"/>
      <c r="URQ65" s="88"/>
      <c r="URR65" s="87"/>
      <c r="URS65" s="33"/>
      <c r="URU65" s="88"/>
      <c r="URV65" s="87"/>
      <c r="URW65" s="33"/>
      <c r="URY65" s="88"/>
      <c r="URZ65" s="87"/>
      <c r="USA65" s="33"/>
      <c r="USC65" s="88"/>
      <c r="USD65" s="87"/>
      <c r="USE65" s="33"/>
      <c r="USG65" s="88"/>
      <c r="USH65" s="87"/>
      <c r="USI65" s="33"/>
      <c r="USK65" s="88"/>
      <c r="USL65" s="87"/>
      <c r="USM65" s="33"/>
      <c r="USO65" s="88"/>
      <c r="USP65" s="87"/>
      <c r="USQ65" s="33"/>
      <c r="USS65" s="88"/>
      <c r="UST65" s="87"/>
      <c r="USU65" s="33"/>
      <c r="USW65" s="88"/>
      <c r="USX65" s="87"/>
      <c r="USY65" s="33"/>
      <c r="UTA65" s="88"/>
      <c r="UTB65" s="87"/>
      <c r="UTC65" s="33"/>
      <c r="UTE65" s="88"/>
      <c r="UTF65" s="87"/>
      <c r="UTG65" s="33"/>
      <c r="UTI65" s="88"/>
      <c r="UTJ65" s="87"/>
      <c r="UTK65" s="33"/>
      <c r="UTM65" s="88"/>
      <c r="UTN65" s="87"/>
      <c r="UTO65" s="33"/>
      <c r="UTQ65" s="88"/>
      <c r="UTR65" s="87"/>
      <c r="UTS65" s="33"/>
      <c r="UTU65" s="88"/>
      <c r="UTV65" s="87"/>
      <c r="UTW65" s="33"/>
      <c r="UTY65" s="88"/>
      <c r="UTZ65" s="87"/>
      <c r="UUA65" s="33"/>
      <c r="UUC65" s="88"/>
      <c r="UUD65" s="87"/>
      <c r="UUE65" s="33"/>
      <c r="UUG65" s="88"/>
      <c r="UUH65" s="87"/>
      <c r="UUI65" s="33"/>
      <c r="UUK65" s="88"/>
      <c r="UUL65" s="87"/>
      <c r="UUM65" s="33"/>
      <c r="UUO65" s="88"/>
      <c r="UUP65" s="87"/>
      <c r="UUQ65" s="33"/>
      <c r="UUS65" s="88"/>
      <c r="UUT65" s="87"/>
      <c r="UUU65" s="33"/>
      <c r="UUW65" s="88"/>
      <c r="UUX65" s="87"/>
      <c r="UUY65" s="33"/>
      <c r="UVA65" s="88"/>
      <c r="UVB65" s="87"/>
      <c r="UVC65" s="33"/>
      <c r="UVE65" s="88"/>
      <c r="UVF65" s="87"/>
      <c r="UVG65" s="33"/>
      <c r="UVI65" s="88"/>
      <c r="UVJ65" s="87"/>
      <c r="UVK65" s="33"/>
      <c r="UVM65" s="88"/>
      <c r="UVN65" s="87"/>
      <c r="UVO65" s="33"/>
      <c r="UVQ65" s="88"/>
      <c r="UVR65" s="87"/>
      <c r="UVS65" s="33"/>
      <c r="UVU65" s="88"/>
      <c r="UVV65" s="87"/>
      <c r="UVW65" s="33"/>
      <c r="UVY65" s="88"/>
      <c r="UVZ65" s="87"/>
      <c r="UWA65" s="33"/>
      <c r="UWC65" s="88"/>
      <c r="UWD65" s="87"/>
      <c r="UWE65" s="33"/>
      <c r="UWG65" s="88"/>
      <c r="UWH65" s="87"/>
      <c r="UWI65" s="33"/>
      <c r="UWK65" s="88"/>
      <c r="UWL65" s="87"/>
      <c r="UWM65" s="33"/>
      <c r="UWO65" s="88"/>
      <c r="UWP65" s="87"/>
      <c r="UWQ65" s="33"/>
      <c r="UWS65" s="88"/>
      <c r="UWT65" s="87"/>
      <c r="UWU65" s="33"/>
      <c r="UWW65" s="88"/>
      <c r="UWX65" s="87"/>
      <c r="UWY65" s="33"/>
      <c r="UXA65" s="88"/>
      <c r="UXB65" s="87"/>
      <c r="UXC65" s="33"/>
      <c r="UXE65" s="88"/>
      <c r="UXF65" s="87"/>
      <c r="UXG65" s="33"/>
      <c r="UXI65" s="88"/>
      <c r="UXJ65" s="87"/>
      <c r="UXK65" s="33"/>
      <c r="UXM65" s="88"/>
      <c r="UXN65" s="87"/>
      <c r="UXO65" s="33"/>
      <c r="UXQ65" s="88"/>
      <c r="UXR65" s="87"/>
      <c r="UXS65" s="33"/>
      <c r="UXU65" s="88"/>
      <c r="UXV65" s="87"/>
      <c r="UXW65" s="33"/>
      <c r="UXY65" s="88"/>
      <c r="UXZ65" s="87"/>
      <c r="UYA65" s="33"/>
      <c r="UYC65" s="88"/>
      <c r="UYD65" s="87"/>
      <c r="UYE65" s="33"/>
      <c r="UYG65" s="88"/>
      <c r="UYH65" s="87"/>
      <c r="UYI65" s="33"/>
      <c r="UYK65" s="88"/>
      <c r="UYL65" s="87"/>
      <c r="UYM65" s="33"/>
      <c r="UYO65" s="88"/>
      <c r="UYP65" s="87"/>
      <c r="UYQ65" s="33"/>
      <c r="UYS65" s="88"/>
      <c r="UYT65" s="87"/>
      <c r="UYU65" s="33"/>
      <c r="UYW65" s="88"/>
      <c r="UYX65" s="87"/>
      <c r="UYY65" s="33"/>
      <c r="UZA65" s="88"/>
      <c r="UZB65" s="87"/>
      <c r="UZC65" s="33"/>
      <c r="UZE65" s="88"/>
      <c r="UZF65" s="87"/>
      <c r="UZG65" s="33"/>
      <c r="UZI65" s="88"/>
      <c r="UZJ65" s="87"/>
      <c r="UZK65" s="33"/>
      <c r="UZM65" s="88"/>
      <c r="UZN65" s="87"/>
      <c r="UZO65" s="33"/>
      <c r="UZQ65" s="88"/>
      <c r="UZR65" s="87"/>
      <c r="UZS65" s="33"/>
      <c r="UZU65" s="88"/>
      <c r="UZV65" s="87"/>
      <c r="UZW65" s="33"/>
      <c r="UZY65" s="88"/>
      <c r="UZZ65" s="87"/>
      <c r="VAA65" s="33"/>
      <c r="VAC65" s="88"/>
      <c r="VAD65" s="87"/>
      <c r="VAE65" s="33"/>
      <c r="VAG65" s="88"/>
      <c r="VAH65" s="87"/>
      <c r="VAI65" s="33"/>
      <c r="VAK65" s="88"/>
      <c r="VAL65" s="87"/>
      <c r="VAM65" s="33"/>
      <c r="VAO65" s="88"/>
      <c r="VAP65" s="87"/>
      <c r="VAQ65" s="33"/>
      <c r="VAS65" s="88"/>
      <c r="VAT65" s="87"/>
      <c r="VAU65" s="33"/>
      <c r="VAW65" s="88"/>
      <c r="VAX65" s="87"/>
      <c r="VAY65" s="33"/>
      <c r="VBA65" s="88"/>
      <c r="VBB65" s="87"/>
      <c r="VBC65" s="33"/>
      <c r="VBE65" s="88"/>
      <c r="VBF65" s="87"/>
      <c r="VBG65" s="33"/>
      <c r="VBI65" s="88"/>
      <c r="VBJ65" s="87"/>
      <c r="VBK65" s="33"/>
      <c r="VBM65" s="88"/>
      <c r="VBN65" s="87"/>
      <c r="VBO65" s="33"/>
      <c r="VBQ65" s="88"/>
      <c r="VBR65" s="87"/>
      <c r="VBS65" s="33"/>
      <c r="VBU65" s="88"/>
      <c r="VBV65" s="87"/>
      <c r="VBW65" s="33"/>
      <c r="VBY65" s="88"/>
      <c r="VBZ65" s="87"/>
      <c r="VCA65" s="33"/>
      <c r="VCC65" s="88"/>
      <c r="VCD65" s="87"/>
      <c r="VCE65" s="33"/>
      <c r="VCG65" s="88"/>
      <c r="VCH65" s="87"/>
      <c r="VCI65" s="33"/>
      <c r="VCK65" s="88"/>
      <c r="VCL65" s="87"/>
      <c r="VCM65" s="33"/>
      <c r="VCO65" s="88"/>
      <c r="VCP65" s="87"/>
      <c r="VCQ65" s="33"/>
      <c r="VCS65" s="88"/>
      <c r="VCT65" s="87"/>
      <c r="VCU65" s="33"/>
      <c r="VCW65" s="88"/>
      <c r="VCX65" s="87"/>
      <c r="VCY65" s="33"/>
      <c r="VDA65" s="88"/>
      <c r="VDB65" s="87"/>
      <c r="VDC65" s="33"/>
      <c r="VDE65" s="88"/>
      <c r="VDF65" s="87"/>
      <c r="VDG65" s="33"/>
      <c r="VDI65" s="88"/>
      <c r="VDJ65" s="87"/>
      <c r="VDK65" s="33"/>
      <c r="VDM65" s="88"/>
      <c r="VDN65" s="87"/>
      <c r="VDO65" s="33"/>
      <c r="VDQ65" s="88"/>
      <c r="VDR65" s="87"/>
      <c r="VDS65" s="33"/>
      <c r="VDU65" s="88"/>
      <c r="VDV65" s="87"/>
      <c r="VDW65" s="33"/>
      <c r="VDY65" s="88"/>
      <c r="VDZ65" s="87"/>
      <c r="VEA65" s="33"/>
      <c r="VEC65" s="88"/>
      <c r="VED65" s="87"/>
      <c r="VEE65" s="33"/>
      <c r="VEG65" s="88"/>
      <c r="VEH65" s="87"/>
      <c r="VEI65" s="33"/>
      <c r="VEK65" s="88"/>
      <c r="VEL65" s="87"/>
      <c r="VEM65" s="33"/>
      <c r="VEO65" s="88"/>
      <c r="VEP65" s="87"/>
      <c r="VEQ65" s="33"/>
      <c r="VES65" s="88"/>
      <c r="VET65" s="87"/>
      <c r="VEU65" s="33"/>
      <c r="VEW65" s="88"/>
      <c r="VEX65" s="87"/>
      <c r="VEY65" s="33"/>
      <c r="VFA65" s="88"/>
      <c r="VFB65" s="87"/>
      <c r="VFC65" s="33"/>
      <c r="VFE65" s="88"/>
      <c r="VFF65" s="87"/>
      <c r="VFG65" s="33"/>
      <c r="VFI65" s="88"/>
      <c r="VFJ65" s="87"/>
      <c r="VFK65" s="33"/>
      <c r="VFM65" s="88"/>
      <c r="VFN65" s="87"/>
      <c r="VFO65" s="33"/>
      <c r="VFQ65" s="88"/>
      <c r="VFR65" s="87"/>
      <c r="VFS65" s="33"/>
      <c r="VFU65" s="88"/>
      <c r="VFV65" s="87"/>
      <c r="VFW65" s="33"/>
      <c r="VFY65" s="88"/>
      <c r="VFZ65" s="87"/>
      <c r="VGA65" s="33"/>
      <c r="VGC65" s="88"/>
      <c r="VGD65" s="87"/>
      <c r="VGE65" s="33"/>
      <c r="VGG65" s="88"/>
      <c r="VGH65" s="87"/>
      <c r="VGI65" s="33"/>
      <c r="VGK65" s="88"/>
      <c r="VGL65" s="87"/>
      <c r="VGM65" s="33"/>
      <c r="VGO65" s="88"/>
      <c r="VGP65" s="87"/>
      <c r="VGQ65" s="33"/>
      <c r="VGS65" s="88"/>
      <c r="VGT65" s="87"/>
      <c r="VGU65" s="33"/>
      <c r="VGW65" s="88"/>
      <c r="VGX65" s="87"/>
      <c r="VGY65" s="33"/>
      <c r="VHA65" s="88"/>
      <c r="VHB65" s="87"/>
      <c r="VHC65" s="33"/>
      <c r="VHE65" s="88"/>
      <c r="VHF65" s="87"/>
      <c r="VHG65" s="33"/>
      <c r="VHI65" s="88"/>
      <c r="VHJ65" s="87"/>
      <c r="VHK65" s="33"/>
      <c r="VHM65" s="88"/>
      <c r="VHN65" s="87"/>
      <c r="VHO65" s="33"/>
      <c r="VHQ65" s="88"/>
      <c r="VHR65" s="87"/>
      <c r="VHS65" s="33"/>
      <c r="VHU65" s="88"/>
      <c r="VHV65" s="87"/>
      <c r="VHW65" s="33"/>
      <c r="VHY65" s="88"/>
      <c r="VHZ65" s="87"/>
      <c r="VIA65" s="33"/>
      <c r="VIC65" s="88"/>
      <c r="VID65" s="87"/>
      <c r="VIE65" s="33"/>
      <c r="VIG65" s="88"/>
      <c r="VIH65" s="87"/>
      <c r="VII65" s="33"/>
      <c r="VIK65" s="88"/>
      <c r="VIL65" s="87"/>
      <c r="VIM65" s="33"/>
      <c r="VIO65" s="88"/>
      <c r="VIP65" s="87"/>
      <c r="VIQ65" s="33"/>
      <c r="VIS65" s="88"/>
      <c r="VIT65" s="87"/>
      <c r="VIU65" s="33"/>
      <c r="VIW65" s="88"/>
      <c r="VIX65" s="87"/>
      <c r="VIY65" s="33"/>
      <c r="VJA65" s="88"/>
      <c r="VJB65" s="87"/>
      <c r="VJC65" s="33"/>
      <c r="VJE65" s="88"/>
      <c r="VJF65" s="87"/>
      <c r="VJG65" s="33"/>
      <c r="VJI65" s="88"/>
      <c r="VJJ65" s="87"/>
      <c r="VJK65" s="33"/>
      <c r="VJM65" s="88"/>
      <c r="VJN65" s="87"/>
      <c r="VJO65" s="33"/>
      <c r="VJQ65" s="88"/>
      <c r="VJR65" s="87"/>
      <c r="VJS65" s="33"/>
      <c r="VJU65" s="88"/>
      <c r="VJV65" s="87"/>
      <c r="VJW65" s="33"/>
      <c r="VJY65" s="88"/>
      <c r="VJZ65" s="87"/>
      <c r="VKA65" s="33"/>
      <c r="VKC65" s="88"/>
      <c r="VKD65" s="87"/>
      <c r="VKE65" s="33"/>
      <c r="VKG65" s="88"/>
      <c r="VKH65" s="87"/>
      <c r="VKI65" s="33"/>
      <c r="VKK65" s="88"/>
      <c r="VKL65" s="87"/>
      <c r="VKM65" s="33"/>
      <c r="VKO65" s="88"/>
      <c r="VKP65" s="87"/>
      <c r="VKQ65" s="33"/>
      <c r="VKS65" s="88"/>
      <c r="VKT65" s="87"/>
      <c r="VKU65" s="33"/>
      <c r="VKW65" s="88"/>
      <c r="VKX65" s="87"/>
      <c r="VKY65" s="33"/>
      <c r="VLA65" s="88"/>
      <c r="VLB65" s="87"/>
      <c r="VLC65" s="33"/>
      <c r="VLE65" s="88"/>
      <c r="VLF65" s="87"/>
      <c r="VLG65" s="33"/>
      <c r="VLI65" s="88"/>
      <c r="VLJ65" s="87"/>
      <c r="VLK65" s="33"/>
      <c r="VLM65" s="88"/>
      <c r="VLN65" s="87"/>
      <c r="VLO65" s="33"/>
      <c r="VLQ65" s="88"/>
      <c r="VLR65" s="87"/>
      <c r="VLS65" s="33"/>
      <c r="VLU65" s="88"/>
      <c r="VLV65" s="87"/>
      <c r="VLW65" s="33"/>
      <c r="VLY65" s="88"/>
      <c r="VLZ65" s="87"/>
      <c r="VMA65" s="33"/>
      <c r="VMC65" s="88"/>
      <c r="VMD65" s="87"/>
      <c r="VME65" s="33"/>
      <c r="VMG65" s="88"/>
      <c r="VMH65" s="87"/>
      <c r="VMI65" s="33"/>
      <c r="VMK65" s="88"/>
      <c r="VML65" s="87"/>
      <c r="VMM65" s="33"/>
      <c r="VMO65" s="88"/>
      <c r="VMP65" s="87"/>
      <c r="VMQ65" s="33"/>
      <c r="VMS65" s="88"/>
      <c r="VMT65" s="87"/>
      <c r="VMU65" s="33"/>
      <c r="VMW65" s="88"/>
      <c r="VMX65" s="87"/>
      <c r="VMY65" s="33"/>
      <c r="VNA65" s="88"/>
      <c r="VNB65" s="87"/>
      <c r="VNC65" s="33"/>
      <c r="VNE65" s="88"/>
      <c r="VNF65" s="87"/>
      <c r="VNG65" s="33"/>
      <c r="VNI65" s="88"/>
      <c r="VNJ65" s="87"/>
      <c r="VNK65" s="33"/>
      <c r="VNM65" s="88"/>
      <c r="VNN65" s="87"/>
      <c r="VNO65" s="33"/>
      <c r="VNQ65" s="88"/>
      <c r="VNR65" s="87"/>
      <c r="VNS65" s="33"/>
      <c r="VNU65" s="88"/>
      <c r="VNV65" s="87"/>
      <c r="VNW65" s="33"/>
      <c r="VNY65" s="88"/>
      <c r="VNZ65" s="87"/>
      <c r="VOA65" s="33"/>
      <c r="VOC65" s="88"/>
      <c r="VOD65" s="87"/>
      <c r="VOE65" s="33"/>
      <c r="VOG65" s="88"/>
      <c r="VOH65" s="87"/>
      <c r="VOI65" s="33"/>
      <c r="VOK65" s="88"/>
      <c r="VOL65" s="87"/>
      <c r="VOM65" s="33"/>
      <c r="VOO65" s="88"/>
      <c r="VOP65" s="87"/>
      <c r="VOQ65" s="33"/>
      <c r="VOS65" s="88"/>
      <c r="VOT65" s="87"/>
      <c r="VOU65" s="33"/>
      <c r="VOW65" s="88"/>
      <c r="VOX65" s="87"/>
      <c r="VOY65" s="33"/>
      <c r="VPA65" s="88"/>
      <c r="VPB65" s="87"/>
      <c r="VPC65" s="33"/>
      <c r="VPE65" s="88"/>
      <c r="VPF65" s="87"/>
      <c r="VPG65" s="33"/>
      <c r="VPI65" s="88"/>
      <c r="VPJ65" s="87"/>
      <c r="VPK65" s="33"/>
      <c r="VPM65" s="88"/>
      <c r="VPN65" s="87"/>
      <c r="VPO65" s="33"/>
      <c r="VPQ65" s="88"/>
      <c r="VPR65" s="87"/>
      <c r="VPS65" s="33"/>
      <c r="VPU65" s="88"/>
      <c r="VPV65" s="87"/>
      <c r="VPW65" s="33"/>
      <c r="VPY65" s="88"/>
      <c r="VPZ65" s="87"/>
      <c r="VQA65" s="33"/>
      <c r="VQC65" s="88"/>
      <c r="VQD65" s="87"/>
      <c r="VQE65" s="33"/>
      <c r="VQG65" s="88"/>
      <c r="VQH65" s="87"/>
      <c r="VQI65" s="33"/>
      <c r="VQK65" s="88"/>
      <c r="VQL65" s="87"/>
      <c r="VQM65" s="33"/>
      <c r="VQO65" s="88"/>
      <c r="VQP65" s="87"/>
      <c r="VQQ65" s="33"/>
      <c r="VQS65" s="88"/>
      <c r="VQT65" s="87"/>
      <c r="VQU65" s="33"/>
      <c r="VQW65" s="88"/>
      <c r="VQX65" s="87"/>
      <c r="VQY65" s="33"/>
      <c r="VRA65" s="88"/>
      <c r="VRB65" s="87"/>
      <c r="VRC65" s="33"/>
      <c r="VRE65" s="88"/>
      <c r="VRF65" s="87"/>
      <c r="VRG65" s="33"/>
      <c r="VRI65" s="88"/>
      <c r="VRJ65" s="87"/>
      <c r="VRK65" s="33"/>
      <c r="VRM65" s="88"/>
      <c r="VRN65" s="87"/>
      <c r="VRO65" s="33"/>
      <c r="VRQ65" s="88"/>
      <c r="VRR65" s="87"/>
      <c r="VRS65" s="33"/>
      <c r="VRU65" s="88"/>
      <c r="VRV65" s="87"/>
      <c r="VRW65" s="33"/>
      <c r="VRY65" s="88"/>
      <c r="VRZ65" s="87"/>
      <c r="VSA65" s="33"/>
      <c r="VSC65" s="88"/>
      <c r="VSD65" s="87"/>
      <c r="VSE65" s="33"/>
      <c r="VSG65" s="88"/>
      <c r="VSH65" s="87"/>
      <c r="VSI65" s="33"/>
      <c r="VSK65" s="88"/>
      <c r="VSL65" s="87"/>
      <c r="VSM65" s="33"/>
      <c r="VSO65" s="88"/>
      <c r="VSP65" s="87"/>
      <c r="VSQ65" s="33"/>
      <c r="VSS65" s="88"/>
      <c r="VST65" s="87"/>
      <c r="VSU65" s="33"/>
      <c r="VSW65" s="88"/>
      <c r="VSX65" s="87"/>
      <c r="VSY65" s="33"/>
      <c r="VTA65" s="88"/>
      <c r="VTB65" s="87"/>
      <c r="VTC65" s="33"/>
      <c r="VTE65" s="88"/>
      <c r="VTF65" s="87"/>
      <c r="VTG65" s="33"/>
      <c r="VTI65" s="88"/>
      <c r="VTJ65" s="87"/>
      <c r="VTK65" s="33"/>
      <c r="VTM65" s="88"/>
      <c r="VTN65" s="87"/>
      <c r="VTO65" s="33"/>
      <c r="VTQ65" s="88"/>
      <c r="VTR65" s="87"/>
      <c r="VTS65" s="33"/>
      <c r="VTU65" s="88"/>
      <c r="VTV65" s="87"/>
      <c r="VTW65" s="33"/>
      <c r="VTY65" s="88"/>
      <c r="VTZ65" s="87"/>
      <c r="VUA65" s="33"/>
      <c r="VUC65" s="88"/>
      <c r="VUD65" s="87"/>
      <c r="VUE65" s="33"/>
      <c r="VUG65" s="88"/>
      <c r="VUH65" s="87"/>
      <c r="VUI65" s="33"/>
      <c r="VUK65" s="88"/>
      <c r="VUL65" s="87"/>
      <c r="VUM65" s="33"/>
      <c r="VUO65" s="88"/>
      <c r="VUP65" s="87"/>
      <c r="VUQ65" s="33"/>
      <c r="VUS65" s="88"/>
      <c r="VUT65" s="87"/>
      <c r="VUU65" s="33"/>
      <c r="VUW65" s="88"/>
      <c r="VUX65" s="87"/>
      <c r="VUY65" s="33"/>
      <c r="VVA65" s="88"/>
      <c r="VVB65" s="87"/>
      <c r="VVC65" s="33"/>
      <c r="VVE65" s="88"/>
      <c r="VVF65" s="87"/>
      <c r="VVG65" s="33"/>
      <c r="VVI65" s="88"/>
      <c r="VVJ65" s="87"/>
      <c r="VVK65" s="33"/>
      <c r="VVM65" s="88"/>
      <c r="VVN65" s="87"/>
      <c r="VVO65" s="33"/>
      <c r="VVQ65" s="88"/>
      <c r="VVR65" s="87"/>
      <c r="VVS65" s="33"/>
      <c r="VVU65" s="88"/>
      <c r="VVV65" s="87"/>
      <c r="VVW65" s="33"/>
      <c r="VVY65" s="88"/>
      <c r="VVZ65" s="87"/>
      <c r="VWA65" s="33"/>
      <c r="VWC65" s="88"/>
      <c r="VWD65" s="87"/>
      <c r="VWE65" s="33"/>
      <c r="VWG65" s="88"/>
      <c r="VWH65" s="87"/>
      <c r="VWI65" s="33"/>
      <c r="VWK65" s="88"/>
      <c r="VWL65" s="87"/>
      <c r="VWM65" s="33"/>
      <c r="VWO65" s="88"/>
      <c r="VWP65" s="87"/>
      <c r="VWQ65" s="33"/>
      <c r="VWS65" s="88"/>
      <c r="VWT65" s="87"/>
      <c r="VWU65" s="33"/>
      <c r="VWW65" s="88"/>
      <c r="VWX65" s="87"/>
      <c r="VWY65" s="33"/>
      <c r="VXA65" s="88"/>
      <c r="VXB65" s="87"/>
      <c r="VXC65" s="33"/>
      <c r="VXE65" s="88"/>
      <c r="VXF65" s="87"/>
      <c r="VXG65" s="33"/>
      <c r="VXI65" s="88"/>
      <c r="VXJ65" s="87"/>
      <c r="VXK65" s="33"/>
      <c r="VXM65" s="88"/>
      <c r="VXN65" s="87"/>
      <c r="VXO65" s="33"/>
      <c r="VXQ65" s="88"/>
      <c r="VXR65" s="87"/>
      <c r="VXS65" s="33"/>
      <c r="VXU65" s="88"/>
      <c r="VXV65" s="87"/>
      <c r="VXW65" s="33"/>
      <c r="VXY65" s="88"/>
      <c r="VXZ65" s="87"/>
      <c r="VYA65" s="33"/>
      <c r="VYC65" s="88"/>
      <c r="VYD65" s="87"/>
      <c r="VYE65" s="33"/>
      <c r="VYG65" s="88"/>
      <c r="VYH65" s="87"/>
      <c r="VYI65" s="33"/>
      <c r="VYK65" s="88"/>
      <c r="VYL65" s="87"/>
      <c r="VYM65" s="33"/>
      <c r="VYO65" s="88"/>
      <c r="VYP65" s="87"/>
      <c r="VYQ65" s="33"/>
      <c r="VYS65" s="88"/>
      <c r="VYT65" s="87"/>
      <c r="VYU65" s="33"/>
      <c r="VYW65" s="88"/>
      <c r="VYX65" s="87"/>
      <c r="VYY65" s="33"/>
      <c r="VZA65" s="88"/>
      <c r="VZB65" s="87"/>
      <c r="VZC65" s="33"/>
      <c r="VZE65" s="88"/>
      <c r="VZF65" s="87"/>
      <c r="VZG65" s="33"/>
      <c r="VZI65" s="88"/>
      <c r="VZJ65" s="87"/>
      <c r="VZK65" s="33"/>
      <c r="VZM65" s="88"/>
      <c r="VZN65" s="87"/>
      <c r="VZO65" s="33"/>
      <c r="VZQ65" s="88"/>
      <c r="VZR65" s="87"/>
      <c r="VZS65" s="33"/>
      <c r="VZU65" s="88"/>
      <c r="VZV65" s="87"/>
      <c r="VZW65" s="33"/>
      <c r="VZY65" s="88"/>
      <c r="VZZ65" s="87"/>
      <c r="WAA65" s="33"/>
      <c r="WAC65" s="88"/>
      <c r="WAD65" s="87"/>
      <c r="WAE65" s="33"/>
      <c r="WAG65" s="88"/>
      <c r="WAH65" s="87"/>
      <c r="WAI65" s="33"/>
      <c r="WAK65" s="88"/>
      <c r="WAL65" s="87"/>
      <c r="WAM65" s="33"/>
      <c r="WAO65" s="88"/>
      <c r="WAP65" s="87"/>
      <c r="WAQ65" s="33"/>
      <c r="WAS65" s="88"/>
      <c r="WAT65" s="87"/>
      <c r="WAU65" s="33"/>
      <c r="WAW65" s="88"/>
      <c r="WAX65" s="87"/>
      <c r="WAY65" s="33"/>
      <c r="WBA65" s="88"/>
      <c r="WBB65" s="87"/>
      <c r="WBC65" s="33"/>
      <c r="WBE65" s="88"/>
      <c r="WBF65" s="87"/>
      <c r="WBG65" s="33"/>
      <c r="WBI65" s="88"/>
      <c r="WBJ65" s="87"/>
      <c r="WBK65" s="33"/>
      <c r="WBM65" s="88"/>
      <c r="WBN65" s="87"/>
      <c r="WBO65" s="33"/>
      <c r="WBQ65" s="88"/>
      <c r="WBR65" s="87"/>
      <c r="WBS65" s="33"/>
      <c r="WBU65" s="88"/>
      <c r="WBV65" s="87"/>
      <c r="WBW65" s="33"/>
      <c r="WBY65" s="88"/>
      <c r="WBZ65" s="87"/>
      <c r="WCA65" s="33"/>
      <c r="WCC65" s="88"/>
      <c r="WCD65" s="87"/>
      <c r="WCE65" s="33"/>
      <c r="WCG65" s="88"/>
      <c r="WCH65" s="87"/>
      <c r="WCI65" s="33"/>
      <c r="WCK65" s="88"/>
      <c r="WCL65" s="87"/>
      <c r="WCM65" s="33"/>
      <c r="WCO65" s="88"/>
      <c r="WCP65" s="87"/>
      <c r="WCQ65" s="33"/>
      <c r="WCS65" s="88"/>
      <c r="WCT65" s="87"/>
      <c r="WCU65" s="33"/>
      <c r="WCW65" s="88"/>
      <c r="WCX65" s="87"/>
      <c r="WCY65" s="33"/>
      <c r="WDA65" s="88"/>
      <c r="WDB65" s="87"/>
      <c r="WDC65" s="33"/>
      <c r="WDE65" s="88"/>
      <c r="WDF65" s="87"/>
      <c r="WDG65" s="33"/>
      <c r="WDI65" s="88"/>
      <c r="WDJ65" s="87"/>
      <c r="WDK65" s="33"/>
      <c r="WDM65" s="88"/>
      <c r="WDN65" s="87"/>
      <c r="WDO65" s="33"/>
      <c r="WDQ65" s="88"/>
      <c r="WDR65" s="87"/>
      <c r="WDS65" s="33"/>
      <c r="WDU65" s="88"/>
      <c r="WDV65" s="87"/>
      <c r="WDW65" s="33"/>
      <c r="WDY65" s="88"/>
      <c r="WDZ65" s="87"/>
      <c r="WEA65" s="33"/>
      <c r="WEC65" s="88"/>
      <c r="WED65" s="87"/>
      <c r="WEE65" s="33"/>
      <c r="WEG65" s="88"/>
      <c r="WEH65" s="87"/>
      <c r="WEI65" s="33"/>
      <c r="WEK65" s="88"/>
      <c r="WEL65" s="87"/>
      <c r="WEM65" s="33"/>
      <c r="WEO65" s="88"/>
      <c r="WEP65" s="87"/>
      <c r="WEQ65" s="33"/>
      <c r="WES65" s="88"/>
      <c r="WET65" s="87"/>
      <c r="WEU65" s="33"/>
      <c r="WEW65" s="88"/>
      <c r="WEX65" s="87"/>
      <c r="WEY65" s="33"/>
      <c r="WFA65" s="88"/>
      <c r="WFB65" s="87"/>
      <c r="WFC65" s="33"/>
      <c r="WFE65" s="88"/>
      <c r="WFF65" s="87"/>
      <c r="WFG65" s="33"/>
      <c r="WFI65" s="88"/>
      <c r="WFJ65" s="87"/>
      <c r="WFK65" s="33"/>
      <c r="WFM65" s="88"/>
      <c r="WFN65" s="87"/>
      <c r="WFO65" s="33"/>
      <c r="WFQ65" s="88"/>
      <c r="WFR65" s="87"/>
      <c r="WFS65" s="33"/>
      <c r="WFU65" s="88"/>
      <c r="WFV65" s="87"/>
      <c r="WFW65" s="33"/>
      <c r="WFY65" s="88"/>
      <c r="WFZ65" s="87"/>
      <c r="WGA65" s="33"/>
      <c r="WGC65" s="88"/>
      <c r="WGD65" s="87"/>
      <c r="WGE65" s="33"/>
      <c r="WGG65" s="88"/>
      <c r="WGH65" s="87"/>
      <c r="WGI65" s="33"/>
      <c r="WGK65" s="88"/>
      <c r="WGL65" s="87"/>
      <c r="WGM65" s="33"/>
      <c r="WGO65" s="88"/>
      <c r="WGP65" s="87"/>
      <c r="WGQ65" s="33"/>
      <c r="WGS65" s="88"/>
      <c r="WGT65" s="87"/>
      <c r="WGU65" s="33"/>
      <c r="WGW65" s="88"/>
      <c r="WGX65" s="87"/>
      <c r="WGY65" s="33"/>
      <c r="WHA65" s="88"/>
      <c r="WHB65" s="87"/>
      <c r="WHC65" s="33"/>
      <c r="WHE65" s="88"/>
      <c r="WHF65" s="87"/>
      <c r="WHG65" s="33"/>
      <c r="WHI65" s="88"/>
      <c r="WHJ65" s="87"/>
      <c r="WHK65" s="33"/>
      <c r="WHM65" s="88"/>
      <c r="WHN65" s="87"/>
      <c r="WHO65" s="33"/>
      <c r="WHQ65" s="88"/>
      <c r="WHR65" s="87"/>
      <c r="WHS65" s="33"/>
      <c r="WHU65" s="88"/>
      <c r="WHV65" s="87"/>
      <c r="WHW65" s="33"/>
      <c r="WHY65" s="88"/>
      <c r="WHZ65" s="87"/>
      <c r="WIA65" s="33"/>
      <c r="WIC65" s="88"/>
      <c r="WID65" s="87"/>
      <c r="WIE65" s="33"/>
      <c r="WIG65" s="88"/>
      <c r="WIH65" s="87"/>
      <c r="WII65" s="33"/>
      <c r="WIK65" s="88"/>
      <c r="WIL65" s="87"/>
      <c r="WIM65" s="33"/>
      <c r="WIO65" s="88"/>
      <c r="WIP65" s="87"/>
      <c r="WIQ65" s="33"/>
      <c r="WIS65" s="88"/>
      <c r="WIT65" s="87"/>
      <c r="WIU65" s="33"/>
      <c r="WIW65" s="88"/>
      <c r="WIX65" s="87"/>
      <c r="WIY65" s="33"/>
      <c r="WJA65" s="88"/>
      <c r="WJB65" s="87"/>
      <c r="WJC65" s="33"/>
      <c r="WJE65" s="88"/>
      <c r="WJF65" s="87"/>
      <c r="WJG65" s="33"/>
      <c r="WJI65" s="88"/>
      <c r="WJJ65" s="87"/>
      <c r="WJK65" s="33"/>
      <c r="WJM65" s="88"/>
      <c r="WJN65" s="87"/>
      <c r="WJO65" s="33"/>
      <c r="WJQ65" s="88"/>
      <c r="WJR65" s="87"/>
      <c r="WJS65" s="33"/>
      <c r="WJU65" s="88"/>
      <c r="WJV65" s="87"/>
      <c r="WJW65" s="33"/>
      <c r="WJY65" s="88"/>
      <c r="WJZ65" s="87"/>
      <c r="WKA65" s="33"/>
      <c r="WKC65" s="88"/>
      <c r="WKD65" s="87"/>
      <c r="WKE65" s="33"/>
      <c r="WKG65" s="88"/>
      <c r="WKH65" s="87"/>
      <c r="WKI65" s="33"/>
      <c r="WKK65" s="88"/>
      <c r="WKL65" s="87"/>
      <c r="WKM65" s="33"/>
      <c r="WKO65" s="88"/>
      <c r="WKP65" s="87"/>
      <c r="WKQ65" s="33"/>
      <c r="WKS65" s="88"/>
      <c r="WKT65" s="87"/>
      <c r="WKU65" s="33"/>
      <c r="WKW65" s="88"/>
      <c r="WKX65" s="87"/>
      <c r="WKY65" s="33"/>
      <c r="WLA65" s="88"/>
      <c r="WLB65" s="87"/>
      <c r="WLC65" s="33"/>
      <c r="WLE65" s="88"/>
      <c r="WLF65" s="87"/>
      <c r="WLG65" s="33"/>
      <c r="WLI65" s="88"/>
      <c r="WLJ65" s="87"/>
      <c r="WLK65" s="33"/>
      <c r="WLM65" s="88"/>
      <c r="WLN65" s="87"/>
      <c r="WLO65" s="33"/>
      <c r="WLQ65" s="88"/>
      <c r="WLR65" s="87"/>
      <c r="WLS65" s="33"/>
      <c r="WLU65" s="88"/>
      <c r="WLV65" s="87"/>
      <c r="WLW65" s="33"/>
      <c r="WLY65" s="88"/>
      <c r="WLZ65" s="87"/>
      <c r="WMA65" s="33"/>
      <c r="WMC65" s="88"/>
      <c r="WMD65" s="87"/>
      <c r="WME65" s="33"/>
      <c r="WMG65" s="88"/>
      <c r="WMH65" s="87"/>
      <c r="WMI65" s="33"/>
      <c r="WMK65" s="88"/>
      <c r="WML65" s="87"/>
      <c r="WMM65" s="33"/>
      <c r="WMO65" s="88"/>
      <c r="WMP65" s="87"/>
      <c r="WMQ65" s="33"/>
      <c r="WMS65" s="88"/>
      <c r="WMT65" s="87"/>
      <c r="WMU65" s="33"/>
      <c r="WMW65" s="88"/>
      <c r="WMX65" s="87"/>
      <c r="WMY65" s="33"/>
      <c r="WNA65" s="88"/>
      <c r="WNB65" s="87"/>
      <c r="WNC65" s="33"/>
      <c r="WNE65" s="88"/>
      <c r="WNF65" s="87"/>
      <c r="WNG65" s="33"/>
      <c r="WNI65" s="88"/>
      <c r="WNJ65" s="87"/>
      <c r="WNK65" s="33"/>
      <c r="WNM65" s="88"/>
      <c r="WNN65" s="87"/>
      <c r="WNO65" s="33"/>
      <c r="WNQ65" s="88"/>
      <c r="WNR65" s="87"/>
      <c r="WNS65" s="33"/>
      <c r="WNU65" s="88"/>
      <c r="WNV65" s="87"/>
      <c r="WNW65" s="33"/>
      <c r="WNY65" s="88"/>
      <c r="WNZ65" s="87"/>
      <c r="WOA65" s="33"/>
      <c r="WOC65" s="88"/>
      <c r="WOD65" s="87"/>
      <c r="WOE65" s="33"/>
      <c r="WOG65" s="88"/>
      <c r="WOH65" s="87"/>
      <c r="WOI65" s="33"/>
      <c r="WOK65" s="88"/>
      <c r="WOL65" s="87"/>
      <c r="WOM65" s="33"/>
      <c r="WOO65" s="88"/>
      <c r="WOP65" s="87"/>
      <c r="WOQ65" s="33"/>
      <c r="WOS65" s="88"/>
      <c r="WOT65" s="87"/>
      <c r="WOU65" s="33"/>
      <c r="WOW65" s="88"/>
      <c r="WOX65" s="87"/>
      <c r="WOY65" s="33"/>
      <c r="WPA65" s="88"/>
      <c r="WPB65" s="87"/>
      <c r="WPC65" s="33"/>
      <c r="WPE65" s="88"/>
      <c r="WPF65" s="87"/>
      <c r="WPG65" s="33"/>
      <c r="WPI65" s="88"/>
      <c r="WPJ65" s="87"/>
      <c r="WPK65" s="33"/>
      <c r="WPM65" s="88"/>
      <c r="WPN65" s="87"/>
      <c r="WPO65" s="33"/>
      <c r="WPQ65" s="88"/>
      <c r="WPR65" s="87"/>
      <c r="WPS65" s="33"/>
      <c r="WPU65" s="88"/>
      <c r="WPV65" s="87"/>
      <c r="WPW65" s="33"/>
      <c r="WPY65" s="88"/>
      <c r="WPZ65" s="87"/>
      <c r="WQA65" s="33"/>
      <c r="WQC65" s="88"/>
      <c r="WQD65" s="87"/>
      <c r="WQE65" s="33"/>
      <c r="WQG65" s="88"/>
      <c r="WQH65" s="87"/>
      <c r="WQI65" s="33"/>
      <c r="WQK65" s="88"/>
      <c r="WQL65" s="87"/>
      <c r="WQM65" s="33"/>
      <c r="WQO65" s="88"/>
      <c r="WQP65" s="87"/>
      <c r="WQQ65" s="33"/>
      <c r="WQS65" s="88"/>
      <c r="WQT65" s="87"/>
      <c r="WQU65" s="33"/>
      <c r="WQW65" s="88"/>
      <c r="WQX65" s="87"/>
      <c r="WQY65" s="33"/>
      <c r="WRA65" s="88"/>
      <c r="WRB65" s="87"/>
      <c r="WRC65" s="33"/>
      <c r="WRE65" s="88"/>
      <c r="WRF65" s="87"/>
      <c r="WRG65" s="33"/>
      <c r="WRI65" s="88"/>
      <c r="WRJ65" s="87"/>
      <c r="WRK65" s="33"/>
      <c r="WRM65" s="88"/>
      <c r="WRN65" s="87"/>
      <c r="WRO65" s="33"/>
      <c r="WRQ65" s="88"/>
      <c r="WRR65" s="87"/>
      <c r="WRS65" s="33"/>
      <c r="WRU65" s="88"/>
      <c r="WRV65" s="87"/>
      <c r="WRW65" s="33"/>
      <c r="WRY65" s="88"/>
      <c r="WRZ65" s="87"/>
      <c r="WSA65" s="33"/>
      <c r="WSC65" s="88"/>
      <c r="WSD65" s="87"/>
      <c r="WSE65" s="33"/>
      <c r="WSG65" s="88"/>
      <c r="WSH65" s="87"/>
      <c r="WSI65" s="33"/>
      <c r="WSK65" s="88"/>
      <c r="WSL65" s="87"/>
      <c r="WSM65" s="33"/>
      <c r="WSO65" s="88"/>
      <c r="WSP65" s="87"/>
      <c r="WSQ65" s="33"/>
      <c r="WSS65" s="88"/>
      <c r="WST65" s="87"/>
      <c r="WSU65" s="33"/>
      <c r="WSW65" s="88"/>
      <c r="WSX65" s="87"/>
      <c r="WSY65" s="33"/>
      <c r="WTA65" s="88"/>
      <c r="WTB65" s="87"/>
      <c r="WTC65" s="33"/>
      <c r="WTE65" s="88"/>
      <c r="WTF65" s="87"/>
      <c r="WTG65" s="33"/>
      <c r="WTI65" s="88"/>
      <c r="WTJ65" s="87"/>
      <c r="WTK65" s="33"/>
      <c r="WTM65" s="88"/>
      <c r="WTN65" s="87"/>
      <c r="WTO65" s="33"/>
      <c r="WTQ65" s="88"/>
      <c r="WTR65" s="87"/>
      <c r="WTS65" s="33"/>
      <c r="WTU65" s="88"/>
      <c r="WTV65" s="87"/>
      <c r="WTW65" s="33"/>
      <c r="WTY65" s="88"/>
      <c r="WTZ65" s="87"/>
      <c r="WUA65" s="33"/>
      <c r="WUC65" s="88"/>
      <c r="WUD65" s="87"/>
      <c r="WUE65" s="33"/>
      <c r="WUG65" s="88"/>
      <c r="WUH65" s="87"/>
      <c r="WUI65" s="33"/>
      <c r="WUK65" s="88"/>
      <c r="WUL65" s="87"/>
      <c r="WUM65" s="33"/>
      <c r="WUO65" s="88"/>
      <c r="WUP65" s="87"/>
      <c r="WUQ65" s="33"/>
      <c r="WUS65" s="88"/>
      <c r="WUT65" s="87"/>
      <c r="WUU65" s="33"/>
      <c r="WUW65" s="88"/>
      <c r="WUX65" s="87"/>
      <c r="WUY65" s="33"/>
      <c r="WVA65" s="88"/>
      <c r="WVB65" s="87"/>
      <c r="WVC65" s="33"/>
      <c r="WVE65" s="88"/>
      <c r="WVF65" s="87"/>
      <c r="WVG65" s="33"/>
      <c r="WVI65" s="88"/>
      <c r="WVJ65" s="87"/>
      <c r="WVK65" s="33"/>
      <c r="WVM65" s="88"/>
      <c r="WVN65" s="87"/>
      <c r="WVO65" s="33"/>
      <c r="WVQ65" s="88"/>
      <c r="WVR65" s="87"/>
      <c r="WVS65" s="33"/>
      <c r="WVU65" s="88"/>
      <c r="WVV65" s="87"/>
      <c r="WVW65" s="33"/>
      <c r="WVY65" s="88"/>
      <c r="WVZ65" s="87"/>
      <c r="WWA65" s="33"/>
      <c r="WWC65" s="88"/>
      <c r="WWD65" s="87"/>
      <c r="WWE65" s="33"/>
      <c r="WWG65" s="88"/>
      <c r="WWH65" s="87"/>
      <c r="WWI65" s="33"/>
      <c r="WWK65" s="88"/>
      <c r="WWL65" s="87"/>
      <c r="WWM65" s="33"/>
      <c r="WWO65" s="88"/>
      <c r="WWP65" s="87"/>
      <c r="WWQ65" s="33"/>
      <c r="WWS65" s="88"/>
      <c r="WWT65" s="87"/>
      <c r="WWU65" s="33"/>
      <c r="WWW65" s="88"/>
      <c r="WWX65" s="87"/>
      <c r="WWY65" s="33"/>
      <c r="WXA65" s="88"/>
      <c r="WXB65" s="87"/>
      <c r="WXC65" s="33"/>
      <c r="WXE65" s="88"/>
      <c r="WXF65" s="87"/>
      <c r="WXG65" s="33"/>
      <c r="WXI65" s="88"/>
      <c r="WXJ65" s="87"/>
      <c r="WXK65" s="33"/>
      <c r="WXM65" s="88"/>
      <c r="WXN65" s="87"/>
      <c r="WXO65" s="33"/>
      <c r="WXQ65" s="88"/>
      <c r="WXR65" s="87"/>
      <c r="WXS65" s="33"/>
      <c r="WXU65" s="88"/>
      <c r="WXV65" s="87"/>
      <c r="WXW65" s="33"/>
      <c r="WXY65" s="88"/>
      <c r="WXZ65" s="87"/>
      <c r="WYA65" s="33"/>
      <c r="WYC65" s="88"/>
      <c r="WYD65" s="87"/>
      <c r="WYE65" s="33"/>
      <c r="WYG65" s="88"/>
      <c r="WYH65" s="87"/>
      <c r="WYI65" s="33"/>
      <c r="WYK65" s="88"/>
      <c r="WYL65" s="87"/>
      <c r="WYM65" s="33"/>
      <c r="WYO65" s="88"/>
      <c r="WYP65" s="87"/>
      <c r="WYQ65" s="33"/>
      <c r="WYS65" s="88"/>
      <c r="WYT65" s="87"/>
      <c r="WYU65" s="33"/>
      <c r="WYW65" s="88"/>
      <c r="WYX65" s="87"/>
      <c r="WYY65" s="33"/>
      <c r="WZA65" s="88"/>
      <c r="WZB65" s="87"/>
      <c r="WZC65" s="33"/>
      <c r="WZE65" s="88"/>
      <c r="WZF65" s="87"/>
      <c r="WZG65" s="33"/>
      <c r="WZI65" s="88"/>
      <c r="WZJ65" s="87"/>
      <c r="WZK65" s="33"/>
      <c r="WZM65" s="88"/>
      <c r="WZN65" s="87"/>
      <c r="WZO65" s="33"/>
      <c r="WZQ65" s="88"/>
      <c r="WZR65" s="87"/>
      <c r="WZS65" s="33"/>
      <c r="WZU65" s="88"/>
      <c r="WZV65" s="87"/>
      <c r="WZW65" s="33"/>
      <c r="WZY65" s="88"/>
      <c r="WZZ65" s="87"/>
      <c r="XAA65" s="33"/>
      <c r="XAC65" s="88"/>
      <c r="XAD65" s="87"/>
      <c r="XAE65" s="33"/>
      <c r="XAG65" s="88"/>
      <c r="XAH65" s="87"/>
      <c r="XAI65" s="33"/>
      <c r="XAK65" s="88"/>
      <c r="XAL65" s="87"/>
      <c r="XAM65" s="33"/>
      <c r="XAO65" s="88"/>
      <c r="XAP65" s="87"/>
      <c r="XAQ65" s="33"/>
      <c r="XAS65" s="88"/>
      <c r="XAT65" s="87"/>
      <c r="XAU65" s="33"/>
      <c r="XAW65" s="88"/>
      <c r="XAX65" s="87"/>
      <c r="XAY65" s="33"/>
      <c r="XBA65" s="88"/>
      <c r="XBB65" s="87"/>
      <c r="XBC65" s="33"/>
      <c r="XBE65" s="88"/>
      <c r="XBF65" s="87"/>
      <c r="XBG65" s="33"/>
      <c r="XBI65" s="88"/>
      <c r="XBJ65" s="87"/>
      <c r="XBK65" s="33"/>
      <c r="XBM65" s="88"/>
      <c r="XBN65" s="87"/>
      <c r="XBO65" s="33"/>
      <c r="XBQ65" s="88"/>
      <c r="XBR65" s="87"/>
      <c r="XBS65" s="33"/>
      <c r="XBU65" s="88"/>
      <c r="XBV65" s="87"/>
      <c r="XBW65" s="33"/>
      <c r="XBY65" s="88"/>
      <c r="XBZ65" s="87"/>
      <c r="XCA65" s="33"/>
      <c r="XCC65" s="88"/>
      <c r="XCD65" s="87"/>
      <c r="XCE65" s="33"/>
      <c r="XCG65" s="88"/>
      <c r="XCH65" s="87"/>
      <c r="XCI65" s="33"/>
      <c r="XCK65" s="88"/>
      <c r="XCL65" s="87"/>
      <c r="XCM65" s="33"/>
      <c r="XCO65" s="88"/>
      <c r="XCP65" s="87"/>
      <c r="XCQ65" s="33"/>
      <c r="XCS65" s="88"/>
      <c r="XCT65" s="87"/>
      <c r="XCU65" s="33"/>
      <c r="XCW65" s="88"/>
      <c r="XCX65" s="87"/>
      <c r="XCY65" s="33"/>
      <c r="XDA65" s="88"/>
      <c r="XDB65" s="87"/>
      <c r="XDC65" s="33"/>
      <c r="XDE65" s="88"/>
      <c r="XDF65" s="87"/>
      <c r="XDG65" s="33"/>
      <c r="XDI65" s="88"/>
      <c r="XDJ65" s="87"/>
      <c r="XDK65" s="33"/>
      <c r="XDM65" s="88"/>
      <c r="XDN65" s="87"/>
      <c r="XDO65" s="33"/>
      <c r="XDQ65" s="88"/>
      <c r="XDR65" s="87"/>
      <c r="XDS65" s="33"/>
      <c r="XDU65" s="88"/>
      <c r="XDV65" s="87"/>
      <c r="XDW65" s="33"/>
      <c r="XDY65" s="88"/>
      <c r="XDZ65" s="87"/>
      <c r="XEA65" s="33"/>
      <c r="XEC65" s="88"/>
      <c r="XED65" s="87"/>
      <c r="XEE65" s="33"/>
      <c r="XEG65" s="88"/>
      <c r="XEH65" s="87"/>
      <c r="XEI65" s="33"/>
      <c r="XEK65" s="88"/>
      <c r="XEL65" s="87"/>
      <c r="XEM65" s="33"/>
      <c r="XEO65" s="88"/>
      <c r="XEP65" s="87"/>
      <c r="XEQ65" s="33"/>
      <c r="XES65" s="88"/>
      <c r="XET65" s="87"/>
      <c r="XEU65" s="33"/>
      <c r="XEW65" s="88"/>
      <c r="XEX65" s="87"/>
      <c r="XEY65" s="33"/>
      <c r="XFA65" s="88"/>
      <c r="XFB65" s="87"/>
      <c r="XFC65" s="33"/>
    </row>
    <row r="66" spans="2:1023 1025:2047 2049:3071 3073:4095 4097:5119 5121:6143 6145:7167 7169:8191 8193:9215 9217:10239 10241:11263 11265:12287 12289:13311 13313:14335 14337:15359 15361:16383" ht="23" customHeight="1">
      <c r="B66" s="1923" t="s">
        <v>17</v>
      </c>
      <c r="C66" s="1923"/>
      <c r="D66" s="1923" t="s">
        <v>18</v>
      </c>
      <c r="E66" s="1923"/>
      <c r="F66" s="1925"/>
    </row>
    <row r="67" spans="2:1023 1025:2047 2049:3071 3073:4095 4097:5119 5121:6143 6145:7167 7169:8191 8193:9215 9217:10239 10241:11263 11265:12287 12289:13311 13313:14335 14337:15359 15361:16383" ht="23" customHeight="1">
      <c r="B67" s="1923" t="s">
        <v>59</v>
      </c>
      <c r="C67" s="1923"/>
      <c r="D67" s="1923"/>
      <c r="E67" s="1923"/>
      <c r="F67" s="1925"/>
    </row>
    <row r="68" spans="2:1023 1025:2047 2049:3071 3073:4095 4097:5119 5121:6143 6145:7167 7169:8191 8193:9215 9217:10239 10241:11263 11265:12287 12289:13311 13313:14335 14337:15359 15361:16383" ht="23" customHeight="1">
      <c r="B68" s="1923" t="s">
        <v>6008</v>
      </c>
      <c r="C68" s="1923" t="s">
        <v>5753</v>
      </c>
      <c r="D68" s="1923" t="s">
        <v>6007</v>
      </c>
      <c r="E68" s="1923"/>
      <c r="F68" s="1925"/>
    </row>
    <row r="69" spans="2:1023 1025:2047 2049:3071 3073:4095 4097:5119 5121:6143 6145:7167 7169:8191 8193:9215 9217:10239 10241:11263 11265:12287 12289:13311 13313:14335 14337:15359 15361:16383" ht="23" customHeight="1">
      <c r="B69" s="1923" t="s">
        <v>11440</v>
      </c>
      <c r="C69" s="1923" t="s">
        <v>5753</v>
      </c>
      <c r="D69" s="1923"/>
      <c r="E69" s="1923" t="s">
        <v>11441</v>
      </c>
      <c r="F69" s="1925"/>
    </row>
    <row r="70" spans="2:1023 1025:2047 2049:3071 3073:4095 4097:5119 5121:6143 6145:7167 7169:8191 8193:9215 9217:10239 10241:11263 11265:12287 12289:13311 13313:14335 14337:15359 15361:16383" ht="23" customHeight="1">
      <c r="B70" s="1923" t="s">
        <v>11443</v>
      </c>
      <c r="C70" s="1923" t="s">
        <v>5753</v>
      </c>
      <c r="D70" s="1923" t="s">
        <v>11442</v>
      </c>
      <c r="E70" s="1923" t="s">
        <v>11464</v>
      </c>
      <c r="F70" s="1925"/>
    </row>
    <row r="71" spans="2:1023 1025:2047 2049:3071 3073:4095 4097:5119 5121:6143 6145:7167 7169:8191 8193:9215 9217:10239 10241:11263 11265:12287 12289:13311 13313:14335 14337:15359 15361:16383" ht="23" customHeight="1">
      <c r="B71" s="1923" t="s">
        <v>64</v>
      </c>
      <c r="C71" s="1923"/>
      <c r="D71" s="1923"/>
      <c r="E71" s="1923"/>
      <c r="F71" s="1925"/>
    </row>
    <row r="72" spans="2:1023 1025:2047 2049:3071 3073:4095 4097:5119 5121:6143 6145:7167 7169:8191 8193:9215 9217:10239 10241:11263 11265:12287 12289:13311 13313:14335 14337:15359 15361:16383" ht="23" customHeight="1">
      <c r="B72" s="1929" t="s">
        <v>9924</v>
      </c>
      <c r="C72" s="1929" t="s">
        <v>5753</v>
      </c>
      <c r="D72" s="1929" t="s">
        <v>7397</v>
      </c>
      <c r="E72" s="1923"/>
      <c r="F72" s="1925"/>
    </row>
    <row r="73" spans="2:1023 1025:2047 2049:3071 3073:4095 4097:5119 5121:6143 6145:7167 7169:8191 8193:9215 9217:10239 10241:11263 11265:12287 12289:13311 13313:14335 14337:15359 15361:16383" ht="23" customHeight="1">
      <c r="B73" s="1929" t="s">
        <v>39</v>
      </c>
      <c r="C73" s="1929" t="s">
        <v>5753</v>
      </c>
      <c r="D73" s="1929" t="s">
        <v>9072</v>
      </c>
      <c r="E73" s="1923"/>
      <c r="F73" s="1925"/>
    </row>
    <row r="74" spans="2:1023 1025:2047 2049:3071 3073:4095 4097:5119 5121:6143 6145:7167 7169:8191 8193:9215 9217:10239 10241:11263 11265:12287 12289:13311 13313:14335 14337:15359 15361:16383" ht="23" customHeight="1">
      <c r="B74" s="1923" t="s">
        <v>21</v>
      </c>
      <c r="C74" s="1923" t="s">
        <v>5753</v>
      </c>
      <c r="D74" s="1923" t="s">
        <v>7328</v>
      </c>
      <c r="E74" s="1923"/>
      <c r="F74" s="1938"/>
    </row>
    <row r="75" spans="2:1023 1025:2047 2049:3071 3073:4095 4097:5119 5121:6143 6145:7167 7169:8191 8193:9215 9217:10239 10241:11263 11265:12287 12289:13311 13313:14335 14337:15359 15361:16383" ht="23" customHeight="1">
      <c r="B75" s="1923" t="s">
        <v>5878</v>
      </c>
      <c r="C75" s="1923"/>
      <c r="D75" s="1923"/>
      <c r="E75" s="1923"/>
      <c r="F75" s="1925"/>
    </row>
    <row r="76" spans="2:1023 1025:2047 2049:3071 3073:4095 4097:5119 5121:6143 6145:7167 7169:8191 8193:9215 9217:10239 10241:11263 11265:12287 12289:13311 13313:14335 14337:15359 15361:16383" ht="23" customHeight="1">
      <c r="B76" s="1927" t="s">
        <v>5928</v>
      </c>
      <c r="C76" s="1927" t="s">
        <v>5753</v>
      </c>
      <c r="D76" s="1927" t="s">
        <v>20037</v>
      </c>
      <c r="E76" s="1923"/>
      <c r="F76" s="1925"/>
      <c r="G76" s="87"/>
      <c r="H76" s="33"/>
    </row>
    <row r="77" spans="2:1023 1025:2047 2049:3071 3073:4095 4097:5119 5121:6143 6145:7167 7169:8191 8193:9215 9217:10239 10241:11263 11265:12287 12289:13311 13313:14335 14337:15359 15361:16383" ht="23" customHeight="1">
      <c r="B77" s="1927" t="s">
        <v>15909</v>
      </c>
      <c r="C77" s="1927" t="s">
        <v>11489</v>
      </c>
      <c r="D77" s="1927" t="s">
        <v>15910</v>
      </c>
      <c r="E77" s="1923"/>
      <c r="F77" s="1925"/>
      <c r="G77" s="86"/>
      <c r="H77" s="33"/>
    </row>
    <row r="78" spans="2:1023 1025:2047 2049:3071 3073:4095 4097:5119 5121:6143 6145:7167 7169:8191 8193:9215 9217:10239 10241:11263 11265:12287 12289:13311 13313:14335 14337:15359 15361:16383" ht="23" customHeight="1">
      <c r="B78" s="1927" t="s">
        <v>14114</v>
      </c>
      <c r="C78" s="1927"/>
      <c r="D78" s="1927" t="s">
        <v>14115</v>
      </c>
      <c r="E78" s="1923"/>
      <c r="F78" s="1925"/>
      <c r="G78" s="86"/>
      <c r="H78" s="33"/>
    </row>
    <row r="79" spans="2:1023 1025:2047 2049:3071 3073:4095 4097:5119 5121:6143 6145:7167 7169:8191 8193:9215 9217:10239 10241:11263 11265:12287 12289:13311 13313:14335 14337:15359 15361:16383" ht="23" customHeight="1">
      <c r="B79" s="1920" t="s">
        <v>5333</v>
      </c>
      <c r="C79" s="1921"/>
      <c r="D79" s="1921"/>
      <c r="E79" s="1921"/>
      <c r="F79" s="1922"/>
      <c r="G79" s="86"/>
      <c r="H79" s="33"/>
    </row>
    <row r="80" spans="2:1023 1025:2047 2049:3071 3073:4095 4097:5119 5121:6143 6145:7167 7169:8191 8193:9215 9217:10239 10241:11263 11265:12287 12289:13311 13313:14335 14337:15359 15361:16383" s="28" customFormat="1" ht="23" customHeight="1">
      <c r="B80" s="1929" t="s">
        <v>10295</v>
      </c>
      <c r="C80" s="1924" t="s">
        <v>16819</v>
      </c>
      <c r="D80" s="1929" t="s">
        <v>10296</v>
      </c>
      <c r="E80" s="1929" t="s">
        <v>10297</v>
      </c>
      <c r="F80" s="1925" t="s">
        <v>10327</v>
      </c>
      <c r="G80" s="753" t="s">
        <v>10326</v>
      </c>
    </row>
    <row r="81" spans="2:8" ht="23" customHeight="1">
      <c r="B81" s="1929" t="s">
        <v>6670</v>
      </c>
      <c r="C81" s="1929" t="s">
        <v>5753</v>
      </c>
      <c r="D81" s="1929" t="s">
        <v>14203</v>
      </c>
      <c r="E81" s="1923"/>
      <c r="F81" s="1925"/>
      <c r="G81" s="86"/>
      <c r="H81" s="33"/>
    </row>
    <row r="82" spans="2:8" s="28" customFormat="1" ht="23" customHeight="1">
      <c r="B82" s="1927" t="s">
        <v>6820</v>
      </c>
      <c r="C82" s="1927"/>
      <c r="D82" s="1927"/>
      <c r="E82" s="1927"/>
      <c r="F82" s="1935"/>
      <c r="G82" s="1250"/>
      <c r="H82" s="57"/>
    </row>
    <row r="83" spans="2:8" s="28" customFormat="1" ht="23" customHeight="1">
      <c r="B83" s="1927" t="s">
        <v>14375</v>
      </c>
      <c r="C83" s="1927" t="s">
        <v>5753</v>
      </c>
      <c r="D83" s="1927" t="s">
        <v>14376</v>
      </c>
      <c r="E83" s="1927"/>
      <c r="F83" s="1935"/>
      <c r="G83" s="1250"/>
      <c r="H83" s="57"/>
    </row>
    <row r="84" spans="2:8" ht="23" customHeight="1">
      <c r="B84" s="1927" t="s">
        <v>65</v>
      </c>
      <c r="C84" s="1927"/>
      <c r="D84" s="1927"/>
      <c r="E84" s="1923"/>
      <c r="F84" s="1925"/>
    </row>
    <row r="85" spans="2:8" ht="23" customHeight="1">
      <c r="B85" s="1927" t="s">
        <v>67</v>
      </c>
      <c r="C85" s="1927"/>
      <c r="D85" s="1927"/>
      <c r="E85" s="1923"/>
      <c r="F85" s="1925"/>
    </row>
    <row r="86" spans="2:8" ht="23" customHeight="1">
      <c r="B86" s="1927" t="s">
        <v>66</v>
      </c>
      <c r="C86" s="1927"/>
      <c r="D86" s="1927"/>
      <c r="E86" s="1923"/>
      <c r="F86" s="1925"/>
    </row>
    <row r="87" spans="2:8" s="28" customFormat="1" ht="23" customHeight="1">
      <c r="B87" s="1927" t="s">
        <v>60</v>
      </c>
      <c r="C87" s="1927" t="s">
        <v>5753</v>
      </c>
      <c r="D87" s="1927" t="s">
        <v>9018</v>
      </c>
      <c r="E87" s="1923"/>
      <c r="F87" s="1925"/>
      <c r="G87" s="17"/>
    </row>
    <row r="88" spans="2:8" s="28" customFormat="1" ht="23" customHeight="1">
      <c r="B88" s="1927" t="s">
        <v>10636</v>
      </c>
      <c r="C88" s="2527" t="s">
        <v>5903</v>
      </c>
      <c r="D88" s="1927" t="s">
        <v>10637</v>
      </c>
      <c r="E88" s="1923"/>
      <c r="F88" s="1925"/>
      <c r="G88" s="17"/>
    </row>
    <row r="89" spans="2:8" s="28" customFormat="1" ht="23" customHeight="1">
      <c r="B89" s="1927" t="s">
        <v>10199</v>
      </c>
      <c r="C89" s="1939">
        <v>103201341</v>
      </c>
      <c r="D89" s="1927" t="s">
        <v>7546</v>
      </c>
      <c r="E89" s="1923"/>
      <c r="F89" s="1925"/>
      <c r="G89" s="17"/>
    </row>
    <row r="90" spans="2:8" s="28" customFormat="1" ht="23" customHeight="1">
      <c r="B90" s="1927" t="s">
        <v>6522</v>
      </c>
      <c r="C90" s="1927" t="s">
        <v>5753</v>
      </c>
      <c r="D90" s="1927" t="s">
        <v>5753</v>
      </c>
      <c r="E90" s="1923"/>
      <c r="F90" s="1925"/>
      <c r="G90" s="17"/>
    </row>
    <row r="91" spans="2:8" ht="23" customHeight="1">
      <c r="B91" s="1927" t="s">
        <v>14</v>
      </c>
      <c r="C91" s="1927" t="s">
        <v>15</v>
      </c>
      <c r="D91" s="1927" t="s">
        <v>16</v>
      </c>
      <c r="E91" s="1923"/>
      <c r="F91" s="1925"/>
    </row>
    <row r="92" spans="2:8" ht="23" customHeight="1">
      <c r="B92" s="1927" t="s">
        <v>20001</v>
      </c>
      <c r="C92" s="1927" t="s">
        <v>11489</v>
      </c>
      <c r="D92" s="1927" t="s">
        <v>20002</v>
      </c>
      <c r="E92" s="1923" t="s">
        <v>20003</v>
      </c>
      <c r="F92" s="1925"/>
    </row>
    <row r="93" spans="2:8" ht="23" customHeight="1">
      <c r="B93" s="1927" t="s">
        <v>5898</v>
      </c>
      <c r="C93" s="1927"/>
      <c r="D93" s="1927" t="s">
        <v>5899</v>
      </c>
      <c r="E93" s="1927"/>
      <c r="F93" s="1935"/>
      <c r="G93" s="28"/>
    </row>
    <row r="94" spans="2:8" ht="23" customHeight="1">
      <c r="B94" s="1927" t="s">
        <v>8931</v>
      </c>
      <c r="C94" s="1927" t="s">
        <v>5753</v>
      </c>
      <c r="D94" s="1927" t="s">
        <v>8932</v>
      </c>
      <c r="E94" s="1927"/>
      <c r="F94" s="1935"/>
      <c r="G94" s="28"/>
    </row>
    <row r="95" spans="2:8" ht="23" customHeight="1">
      <c r="B95" s="1927" t="s">
        <v>11</v>
      </c>
      <c r="C95" s="1927" t="s">
        <v>5753</v>
      </c>
      <c r="D95" s="1927" t="s">
        <v>5934</v>
      </c>
      <c r="E95" s="1923"/>
      <c r="F95" s="1925"/>
    </row>
    <row r="96" spans="2:8" s="28" customFormat="1" ht="23" customHeight="1">
      <c r="B96" s="1920" t="s">
        <v>5342</v>
      </c>
      <c r="C96" s="1921"/>
      <c r="D96" s="1921"/>
      <c r="E96" s="1921"/>
      <c r="F96" s="1922"/>
    </row>
    <row r="97" spans="2:6" s="28" customFormat="1" ht="23" customHeight="1">
      <c r="B97" s="1927" t="s">
        <v>9114</v>
      </c>
      <c r="C97" s="1927" t="s">
        <v>5753</v>
      </c>
      <c r="D97" s="1927" t="s">
        <v>9115</v>
      </c>
      <c r="E97" s="1927"/>
      <c r="F97" s="1935"/>
    </row>
    <row r="98" spans="2:6" ht="23" customHeight="1">
      <c r="B98" s="1929" t="s">
        <v>68</v>
      </c>
      <c r="C98" s="1929" t="s">
        <v>5896</v>
      </c>
      <c r="D98" s="1929" t="s">
        <v>5895</v>
      </c>
      <c r="E98" s="1923"/>
      <c r="F98" s="1925"/>
    </row>
    <row r="99" spans="2:6" ht="23" customHeight="1">
      <c r="B99" s="1929" t="s">
        <v>16125</v>
      </c>
      <c r="C99" s="1929" t="s">
        <v>5753</v>
      </c>
      <c r="D99" s="1929" t="s">
        <v>16124</v>
      </c>
      <c r="E99" s="1923"/>
      <c r="F99" s="1925"/>
    </row>
    <row r="100" spans="2:6" ht="23" customHeight="1">
      <c r="B100" s="1927" t="s">
        <v>62</v>
      </c>
      <c r="C100" s="1927" t="s">
        <v>5753</v>
      </c>
      <c r="D100" s="1927" t="s">
        <v>63</v>
      </c>
      <c r="E100" s="1923"/>
      <c r="F100" s="1925"/>
    </row>
    <row r="101" spans="2:6" ht="23" customHeight="1">
      <c r="B101" s="1932" t="s">
        <v>5114</v>
      </c>
      <c r="C101" s="2528" t="s">
        <v>7</v>
      </c>
      <c r="D101" s="1924" t="s">
        <v>5115</v>
      </c>
      <c r="E101" s="1923"/>
      <c r="F101" s="1925"/>
    </row>
    <row r="102" spans="2:6" s="28" customFormat="1" ht="23" customHeight="1">
      <c r="B102" s="1927" t="s">
        <v>7352</v>
      </c>
      <c r="C102" s="1927" t="s">
        <v>5753</v>
      </c>
      <c r="D102" s="1927" t="s">
        <v>7353</v>
      </c>
      <c r="E102" s="1927"/>
      <c r="F102" s="1935"/>
    </row>
    <row r="103" spans="2:6" ht="23" customHeight="1">
      <c r="B103" s="1927" t="s">
        <v>70</v>
      </c>
      <c r="C103" s="1927"/>
      <c r="D103" s="1927"/>
      <c r="E103" s="1923"/>
      <c r="F103" s="1925"/>
    </row>
    <row r="104" spans="2:6" ht="23" customHeight="1">
      <c r="B104" s="1927" t="s">
        <v>69</v>
      </c>
      <c r="C104" s="1924" t="s">
        <v>3</v>
      </c>
      <c r="D104" s="1927">
        <v>1510568</v>
      </c>
      <c r="E104" s="1923"/>
      <c r="F104" s="1925"/>
    </row>
    <row r="105" spans="2:6" ht="23" customHeight="1">
      <c r="B105" s="1927" t="s">
        <v>10576</v>
      </c>
      <c r="C105" s="1927" t="s">
        <v>5753</v>
      </c>
      <c r="D105" s="1927" t="s">
        <v>10577</v>
      </c>
      <c r="E105" s="1923"/>
      <c r="F105" s="1925"/>
    </row>
    <row r="106" spans="2:6" ht="23" customHeight="1">
      <c r="B106" s="1927" t="s">
        <v>71</v>
      </c>
      <c r="C106" s="1924" t="s">
        <v>3</v>
      </c>
      <c r="D106" s="1927">
        <v>1510568</v>
      </c>
      <c r="E106" s="1923"/>
      <c r="F106" s="1925"/>
    </row>
    <row r="107" spans="2:6" ht="23" customHeight="1">
      <c r="B107" s="1927" t="s">
        <v>14962</v>
      </c>
      <c r="C107" s="1927" t="s">
        <v>11489</v>
      </c>
      <c r="D107" s="1927" t="s">
        <v>15487</v>
      </c>
      <c r="E107" s="1923"/>
      <c r="F107" s="1925"/>
    </row>
    <row r="108" spans="2:6" ht="23" customHeight="1">
      <c r="B108" s="1927" t="s">
        <v>5937</v>
      </c>
      <c r="C108" s="1927" t="s">
        <v>5753</v>
      </c>
      <c r="D108" s="1927" t="s">
        <v>5938</v>
      </c>
      <c r="E108" s="1923"/>
      <c r="F108" s="1925"/>
    </row>
    <row r="109" spans="2:6" ht="23" customHeight="1">
      <c r="B109" s="1927" t="s">
        <v>6588</v>
      </c>
      <c r="C109" s="1927" t="s">
        <v>5753</v>
      </c>
      <c r="D109" s="887" t="s">
        <v>6587</v>
      </c>
      <c r="E109" s="1923"/>
      <c r="F109" s="1925"/>
    </row>
    <row r="110" spans="2:6" ht="23" customHeight="1">
      <c r="B110" s="1927" t="s">
        <v>10049</v>
      </c>
      <c r="C110" s="2528" t="s">
        <v>5903</v>
      </c>
      <c r="D110" s="887" t="s">
        <v>10050</v>
      </c>
      <c r="E110" s="1923"/>
      <c r="F110" s="1925"/>
    </row>
    <row r="111" spans="2:6" ht="23" customHeight="1">
      <c r="B111" s="1920" t="s">
        <v>5361</v>
      </c>
      <c r="C111" s="1921"/>
      <c r="D111" s="1941"/>
      <c r="E111" s="1921"/>
      <c r="F111" s="1922"/>
    </row>
    <row r="112" spans="2:6" ht="23" customHeight="1">
      <c r="B112" s="1927" t="s">
        <v>5122</v>
      </c>
      <c r="C112" s="2528" t="s">
        <v>7</v>
      </c>
      <c r="D112" s="1927" t="s">
        <v>6081</v>
      </c>
      <c r="E112" s="1923"/>
      <c r="F112" s="1925"/>
    </row>
    <row r="113" spans="2:6" ht="23" customHeight="1">
      <c r="B113" s="1929" t="s">
        <v>9001</v>
      </c>
      <c r="C113" s="1929" t="s">
        <v>5753</v>
      </c>
      <c r="D113" s="1929" t="s">
        <v>9002</v>
      </c>
      <c r="E113" s="1929" t="s">
        <v>9003</v>
      </c>
      <c r="F113" s="1925"/>
    </row>
    <row r="114" spans="2:6" ht="23" customHeight="1">
      <c r="B114" s="1923" t="s">
        <v>73</v>
      </c>
      <c r="C114" s="1924" t="s">
        <v>3</v>
      </c>
      <c r="D114" s="1923">
        <v>38271484</v>
      </c>
      <c r="E114" s="1923"/>
      <c r="F114" s="1925"/>
    </row>
    <row r="115" spans="2:6" ht="23" customHeight="1">
      <c r="B115" s="1923" t="s">
        <v>19849</v>
      </c>
      <c r="C115" s="1927" t="s">
        <v>11489</v>
      </c>
      <c r="D115" s="1923" t="s">
        <v>19850</v>
      </c>
      <c r="E115" s="1923"/>
      <c r="F115" s="1925"/>
    </row>
    <row r="116" spans="2:6" ht="23" customHeight="1">
      <c r="B116" s="1923" t="s">
        <v>6091</v>
      </c>
      <c r="C116" s="1923" t="s">
        <v>5753</v>
      </c>
      <c r="D116" s="1923" t="s">
        <v>6010</v>
      </c>
      <c r="E116" s="1923"/>
      <c r="F116" s="1925"/>
    </row>
    <row r="117" spans="2:6" ht="23" customHeight="1">
      <c r="B117" s="1923" t="s">
        <v>6707</v>
      </c>
      <c r="C117" s="1923" t="s">
        <v>5753</v>
      </c>
      <c r="D117" s="1923" t="s">
        <v>6708</v>
      </c>
      <c r="E117" s="1923"/>
      <c r="F117" s="1925"/>
    </row>
    <row r="118" spans="2:6" ht="23" customHeight="1">
      <c r="B118" s="1923" t="s">
        <v>72</v>
      </c>
      <c r="C118" s="1923"/>
      <c r="D118" s="1923"/>
      <c r="E118" s="1923"/>
      <c r="F118" s="1925"/>
    </row>
    <row r="119" spans="2:6" ht="23" customHeight="1">
      <c r="B119" s="1923" t="s">
        <v>95</v>
      </c>
      <c r="C119" s="1940" t="s">
        <v>15618</v>
      </c>
      <c r="D119" s="1927" t="s">
        <v>10301</v>
      </c>
      <c r="E119" s="1923"/>
      <c r="F119" s="1925"/>
    </row>
    <row r="120" spans="2:6" ht="23" customHeight="1">
      <c r="B120" s="1923" t="s">
        <v>96</v>
      </c>
      <c r="C120" s="1927"/>
      <c r="D120" s="1923"/>
      <c r="E120" s="1942"/>
      <c r="F120" s="1925"/>
    </row>
    <row r="121" spans="2:6" ht="23" customHeight="1">
      <c r="B121" s="1923" t="s">
        <v>97</v>
      </c>
      <c r="C121" s="1923" t="s">
        <v>98</v>
      </c>
      <c r="D121" s="1923" t="s">
        <v>99</v>
      </c>
      <c r="E121" s="1923"/>
      <c r="F121" s="1925"/>
    </row>
    <row r="122" spans="2:6" ht="23" customHeight="1">
      <c r="B122" s="1923" t="s">
        <v>25</v>
      </c>
      <c r="C122" s="1923" t="s">
        <v>0</v>
      </c>
      <c r="D122" s="1923" t="s">
        <v>1</v>
      </c>
      <c r="E122" s="1923"/>
      <c r="F122" s="1925"/>
    </row>
    <row r="123" spans="2:6" ht="23" customHeight="1">
      <c r="B123" s="1923" t="s">
        <v>100</v>
      </c>
      <c r="C123" s="1923" t="s">
        <v>98</v>
      </c>
      <c r="D123" s="1923" t="s">
        <v>101</v>
      </c>
      <c r="E123" s="1923"/>
      <c r="F123" s="1925"/>
    </row>
    <row r="124" spans="2:6" ht="23" customHeight="1">
      <c r="B124" s="1923" t="s">
        <v>6229</v>
      </c>
      <c r="C124" s="1923" t="s">
        <v>7343</v>
      </c>
      <c r="D124" s="1943" t="s">
        <v>6254</v>
      </c>
      <c r="E124" s="1923" t="s">
        <v>6230</v>
      </c>
      <c r="F124" s="1925" t="s">
        <v>6233</v>
      </c>
    </row>
    <row r="125" spans="2:6" ht="23" customHeight="1">
      <c r="B125" s="1923" t="s">
        <v>19681</v>
      </c>
      <c r="C125" s="1923" t="s">
        <v>5753</v>
      </c>
      <c r="D125" s="1943" t="s">
        <v>19682</v>
      </c>
      <c r="E125" s="1923"/>
      <c r="F125" s="1925"/>
    </row>
    <row r="126" spans="2:6" ht="23" customHeight="1">
      <c r="B126" s="1944" t="s">
        <v>10165</v>
      </c>
      <c r="C126" s="1945" t="s">
        <v>5903</v>
      </c>
      <c r="D126" s="1946" t="s">
        <v>10166</v>
      </c>
      <c r="E126" s="1923"/>
      <c r="F126" s="1925"/>
    </row>
    <row r="127" spans="2:6" ht="23" customHeight="1">
      <c r="B127" s="1923" t="s">
        <v>10167</v>
      </c>
      <c r="C127" s="2529" t="s">
        <v>5904</v>
      </c>
      <c r="D127" s="1943"/>
      <c r="E127" s="1923"/>
      <c r="F127" s="1925"/>
    </row>
    <row r="128" spans="2:6" ht="23" customHeight="1">
      <c r="B128" s="1923" t="s">
        <v>5915</v>
      </c>
      <c r="C128" s="1923"/>
      <c r="D128" s="1923" t="s">
        <v>5916</v>
      </c>
      <c r="E128" s="1923"/>
      <c r="F128" s="1925"/>
    </row>
    <row r="129" spans="2:7" ht="23" customHeight="1">
      <c r="B129" s="1948" t="s">
        <v>5156</v>
      </c>
      <c r="C129" s="1923" t="s">
        <v>6080</v>
      </c>
      <c r="D129" s="1948"/>
      <c r="E129" s="1923" t="s">
        <v>6709</v>
      </c>
      <c r="F129" s="1949"/>
      <c r="G129" s="24"/>
    </row>
    <row r="130" spans="2:7" ht="23" customHeight="1">
      <c r="B130" s="1948" t="s">
        <v>5155</v>
      </c>
      <c r="C130" s="1923" t="s">
        <v>12523</v>
      </c>
      <c r="D130" s="1948"/>
      <c r="E130" s="1948" t="s">
        <v>5858</v>
      </c>
      <c r="F130" s="1949"/>
      <c r="G130" s="24"/>
    </row>
    <row r="131" spans="2:7" ht="23" customHeight="1">
      <c r="B131" s="1929" t="s">
        <v>102</v>
      </c>
      <c r="C131" s="1929" t="s">
        <v>8950</v>
      </c>
      <c r="D131" s="1929" t="s">
        <v>8951</v>
      </c>
      <c r="E131" s="1929" t="s">
        <v>8952</v>
      </c>
      <c r="F131" s="1925" t="s">
        <v>8978</v>
      </c>
    </row>
    <row r="132" spans="2:7" ht="23" customHeight="1">
      <c r="B132" s="1929" t="s">
        <v>8987</v>
      </c>
      <c r="C132" s="1929" t="s">
        <v>5753</v>
      </c>
      <c r="D132" s="1950" t="s">
        <v>10684</v>
      </c>
      <c r="E132" s="1923"/>
      <c r="F132" s="1925"/>
    </row>
    <row r="133" spans="2:7" s="28" customFormat="1" ht="23" customHeight="1">
      <c r="B133" s="1920" t="s">
        <v>5372</v>
      </c>
      <c r="C133" s="1921"/>
      <c r="D133" s="1951"/>
      <c r="E133" s="1921"/>
      <c r="F133" s="1922"/>
    </row>
    <row r="134" spans="2:7" s="28" customFormat="1" ht="23" customHeight="1">
      <c r="B134" s="1932" t="s">
        <v>297</v>
      </c>
      <c r="C134" s="1932" t="s">
        <v>5753</v>
      </c>
      <c r="D134" s="1932" t="s">
        <v>5933</v>
      </c>
      <c r="E134" s="1927"/>
      <c r="F134" s="1935"/>
    </row>
    <row r="135" spans="2:7" s="28" customFormat="1" ht="23" customHeight="1">
      <c r="B135" s="1927" t="s">
        <v>103</v>
      </c>
      <c r="C135" s="1927" t="s">
        <v>5753</v>
      </c>
      <c r="D135" s="1927" t="s">
        <v>6251</v>
      </c>
      <c r="E135" s="1927"/>
      <c r="F135" s="1935"/>
    </row>
    <row r="136" spans="2:7" s="28" customFormat="1" ht="23" customHeight="1">
      <c r="B136" s="1927" t="s">
        <v>104</v>
      </c>
      <c r="C136" s="1924" t="s">
        <v>3</v>
      </c>
      <c r="D136" s="1927" t="s">
        <v>99</v>
      </c>
      <c r="E136" s="1927"/>
      <c r="F136" s="1935"/>
    </row>
    <row r="137" spans="2:7" ht="23" customHeight="1">
      <c r="B137" s="1929" t="s">
        <v>74</v>
      </c>
      <c r="C137" s="1929" t="s">
        <v>75</v>
      </c>
      <c r="D137" s="1929" t="s">
        <v>16379</v>
      </c>
      <c r="E137" s="1952" t="s">
        <v>11489</v>
      </c>
      <c r="F137" s="1935"/>
      <c r="G137" s="28"/>
    </row>
    <row r="138" spans="2:7" ht="23" customHeight="1">
      <c r="B138" s="1927" t="s">
        <v>74</v>
      </c>
      <c r="C138" s="1927" t="s">
        <v>5157</v>
      </c>
      <c r="D138" s="1927" t="s">
        <v>5158</v>
      </c>
      <c r="E138" s="1952" t="s">
        <v>5126</v>
      </c>
      <c r="F138" s="1935"/>
      <c r="G138" s="28"/>
    </row>
    <row r="139" spans="2:7" ht="23" customHeight="1">
      <c r="B139" s="1929" t="s">
        <v>7656</v>
      </c>
      <c r="C139" s="1929" t="s">
        <v>5753</v>
      </c>
      <c r="D139" s="1929" t="s">
        <v>7657</v>
      </c>
      <c r="E139" s="1923"/>
      <c r="F139" s="1925"/>
    </row>
    <row r="140" spans="2:7" ht="23" customHeight="1">
      <c r="B140" s="1923" t="s">
        <v>6092</v>
      </c>
      <c r="C140" s="1923" t="s">
        <v>5753</v>
      </c>
      <c r="D140" s="1923" t="s">
        <v>12773</v>
      </c>
      <c r="E140" s="1923"/>
      <c r="F140" s="1925"/>
    </row>
    <row r="141" spans="2:7" ht="23" customHeight="1">
      <c r="B141" s="1932" t="s">
        <v>5141</v>
      </c>
      <c r="C141" s="1932" t="s">
        <v>5154</v>
      </c>
      <c r="D141" s="1932" t="s">
        <v>7659</v>
      </c>
      <c r="E141" s="1923" t="s">
        <v>7658</v>
      </c>
      <c r="F141" s="1925"/>
    </row>
    <row r="142" spans="2:7" ht="23" customHeight="1">
      <c r="B142" s="1923" t="s">
        <v>22</v>
      </c>
      <c r="C142" s="1923"/>
      <c r="D142" s="1923" t="s">
        <v>23</v>
      </c>
      <c r="E142" s="1923"/>
      <c r="F142" s="1925"/>
    </row>
    <row r="143" spans="2:7" ht="23" customHeight="1">
      <c r="B143" s="1923" t="s">
        <v>105</v>
      </c>
      <c r="C143" s="1923"/>
      <c r="D143" s="1923"/>
      <c r="E143" s="1923"/>
      <c r="F143" s="1925"/>
    </row>
    <row r="144" spans="2:7" ht="23" customHeight="1">
      <c r="B144" s="1923" t="s">
        <v>14920</v>
      </c>
      <c r="C144" s="17" t="s">
        <v>14922</v>
      </c>
      <c r="D144" s="1923" t="s">
        <v>14921</v>
      </c>
      <c r="E144" s="1923"/>
      <c r="F144" s="1925"/>
    </row>
    <row r="145" spans="2:7" ht="23" customHeight="1">
      <c r="B145" s="1923" t="s">
        <v>106</v>
      </c>
      <c r="C145" s="1923"/>
      <c r="D145" s="1923"/>
      <c r="E145" s="1923"/>
      <c r="F145" s="1925"/>
    </row>
    <row r="146" spans="2:7" ht="23" customHeight="1">
      <c r="B146" s="1923" t="s">
        <v>6093</v>
      </c>
      <c r="C146" s="1923" t="s">
        <v>5753</v>
      </c>
      <c r="D146" s="1923" t="s">
        <v>5905</v>
      </c>
      <c r="E146" s="1923"/>
      <c r="F146" s="1925"/>
    </row>
    <row r="147" spans="2:7" ht="23" customHeight="1">
      <c r="B147" s="1923" t="s">
        <v>107</v>
      </c>
      <c r="C147" s="1923" t="s">
        <v>98</v>
      </c>
      <c r="D147" s="1923" t="s">
        <v>108</v>
      </c>
      <c r="E147" s="1923"/>
      <c r="F147" s="1925"/>
    </row>
    <row r="148" spans="2:7" ht="23" customHeight="1">
      <c r="B148" s="1923" t="s">
        <v>15445</v>
      </c>
      <c r="C148" s="1923" t="s">
        <v>11489</v>
      </c>
      <c r="D148" s="1923" t="s">
        <v>15446</v>
      </c>
      <c r="E148" s="1923"/>
      <c r="F148" s="1925"/>
    </row>
    <row r="149" spans="2:7" ht="23" customHeight="1">
      <c r="B149" s="1920" t="s">
        <v>5409</v>
      </c>
      <c r="C149" s="1921"/>
      <c r="D149" s="1921"/>
      <c r="E149" s="1921"/>
      <c r="F149" s="1922"/>
    </row>
    <row r="150" spans="2:7" ht="23" customHeight="1">
      <c r="B150" s="1923" t="s">
        <v>6094</v>
      </c>
      <c r="C150" s="2528" t="s">
        <v>6095</v>
      </c>
      <c r="D150" s="1923" t="s">
        <v>6096</v>
      </c>
      <c r="E150" s="1923"/>
      <c r="F150" s="1925"/>
    </row>
    <row r="151" spans="2:7" ht="23" customHeight="1">
      <c r="B151" s="1929" t="s">
        <v>79</v>
      </c>
      <c r="C151" s="1929" t="s">
        <v>9680</v>
      </c>
      <c r="D151" s="1929" t="s">
        <v>5762</v>
      </c>
      <c r="E151" s="1953" t="s">
        <v>80</v>
      </c>
      <c r="F151" s="1954" t="s">
        <v>9679</v>
      </c>
      <c r="G151" s="33"/>
    </row>
    <row r="152" spans="2:7" ht="23" customHeight="1">
      <c r="B152" s="1923" t="s">
        <v>6380</v>
      </c>
      <c r="C152" s="1923" t="s">
        <v>5903</v>
      </c>
      <c r="D152" s="1923" t="s">
        <v>6381</v>
      </c>
      <c r="E152" s="1955"/>
      <c r="F152" s="1925"/>
      <c r="G152" s="33"/>
    </row>
    <row r="153" spans="2:7" ht="23" customHeight="1">
      <c r="B153" s="1923" t="s">
        <v>8885</v>
      </c>
      <c r="C153" s="1923" t="s">
        <v>5753</v>
      </c>
      <c r="D153" s="1923" t="s">
        <v>8886</v>
      </c>
      <c r="E153" s="1923"/>
      <c r="F153" s="1925"/>
    </row>
    <row r="154" spans="2:7" ht="23" customHeight="1">
      <c r="B154" s="1920" t="s">
        <v>5420</v>
      </c>
      <c r="C154" s="1921"/>
      <c r="D154" s="1921"/>
      <c r="E154" s="1921"/>
      <c r="F154" s="1922"/>
    </row>
    <row r="155" spans="2:7" ht="23" customHeight="1">
      <c r="B155" s="1923" t="s">
        <v>5203</v>
      </c>
      <c r="C155" s="1956">
        <v>250268710307351</v>
      </c>
      <c r="D155" s="1923" t="s">
        <v>7345</v>
      </c>
      <c r="E155" s="1923" t="s">
        <v>5753</v>
      </c>
      <c r="F155" s="1925" t="s">
        <v>18649</v>
      </c>
      <c r="G155" s="1072"/>
    </row>
    <row r="156" spans="2:7" ht="23" customHeight="1">
      <c r="B156" s="1923" t="s">
        <v>7346</v>
      </c>
      <c r="C156" s="1956">
        <v>250268731265632</v>
      </c>
      <c r="D156" s="1923" t="s">
        <v>18480</v>
      </c>
      <c r="E156" s="1923" t="s">
        <v>5753</v>
      </c>
      <c r="F156" s="1923" t="s">
        <v>18648</v>
      </c>
      <c r="G156" s="1072"/>
    </row>
    <row r="157" spans="2:7" ht="23" customHeight="1">
      <c r="B157" s="1923" t="s">
        <v>28</v>
      </c>
      <c r="C157" s="1924" t="s">
        <v>7</v>
      </c>
      <c r="D157" s="1923" t="s">
        <v>30</v>
      </c>
      <c r="E157" s="1923"/>
      <c r="F157" s="1925"/>
    </row>
    <row r="158" spans="2:7" ht="23" customHeight="1">
      <c r="B158" s="1923" t="s">
        <v>81</v>
      </c>
      <c r="C158" s="1924" t="s">
        <v>3</v>
      </c>
      <c r="D158" s="1923" t="s">
        <v>83</v>
      </c>
      <c r="E158" s="1923"/>
      <c r="F158" s="1925"/>
    </row>
    <row r="159" spans="2:7" ht="23" customHeight="1">
      <c r="B159" s="1923" t="s">
        <v>6097</v>
      </c>
      <c r="C159" s="1923" t="s">
        <v>5753</v>
      </c>
      <c r="D159" s="1923" t="s">
        <v>5917</v>
      </c>
      <c r="E159" s="1923" t="s">
        <v>6531</v>
      </c>
      <c r="F159" s="1925"/>
    </row>
    <row r="160" spans="2:7" s="544" customFormat="1" ht="23" customHeight="1">
      <c r="B160" s="1960" t="s">
        <v>14190</v>
      </c>
      <c r="C160" s="1957" t="s">
        <v>5753</v>
      </c>
      <c r="D160" s="1958" t="s">
        <v>14191</v>
      </c>
      <c r="E160" s="1959"/>
      <c r="F160" s="1925"/>
    </row>
    <row r="161" spans="2:9" ht="23" customHeight="1">
      <c r="B161" s="1923" t="s">
        <v>76</v>
      </c>
      <c r="C161" s="1923" t="s">
        <v>77</v>
      </c>
      <c r="D161" s="1923" t="s">
        <v>78</v>
      </c>
      <c r="E161" s="1923"/>
      <c r="F161" s="1925"/>
    </row>
    <row r="162" spans="2:9" ht="23" customHeight="1">
      <c r="B162" s="1923" t="s">
        <v>10410</v>
      </c>
      <c r="C162" s="1923" t="s">
        <v>18479</v>
      </c>
      <c r="D162" s="887" t="s">
        <v>18480</v>
      </c>
      <c r="F162" s="1925"/>
      <c r="H162" s="1923" t="s">
        <v>13046</v>
      </c>
      <c r="I162" s="17" t="s">
        <v>5762</v>
      </c>
    </row>
    <row r="163" spans="2:9" ht="23" customHeight="1">
      <c r="B163" s="1923" t="s">
        <v>82</v>
      </c>
      <c r="C163" s="1924" t="s">
        <v>7</v>
      </c>
      <c r="D163" s="1923" t="s">
        <v>14237</v>
      </c>
      <c r="E163" s="1923"/>
      <c r="F163" s="1925"/>
    </row>
    <row r="164" spans="2:9" ht="23" customHeight="1">
      <c r="B164" s="1923" t="s">
        <v>6227</v>
      </c>
      <c r="C164" s="1924" t="s">
        <v>3</v>
      </c>
      <c r="D164" s="1923" t="s">
        <v>6228</v>
      </c>
      <c r="E164" s="1923"/>
      <c r="F164" s="1925"/>
    </row>
    <row r="165" spans="2:9" ht="23" customHeight="1">
      <c r="B165" s="1923" t="s">
        <v>6102</v>
      </c>
      <c r="C165" s="1923" t="s">
        <v>5753</v>
      </c>
      <c r="D165" s="1923" t="s">
        <v>5879</v>
      </c>
      <c r="E165" s="1923"/>
      <c r="F165" s="1925"/>
    </row>
    <row r="166" spans="2:9" ht="23" customHeight="1">
      <c r="B166" s="1923" t="s">
        <v>84</v>
      </c>
      <c r="C166" s="1924" t="s">
        <v>7</v>
      </c>
      <c r="D166" s="1923">
        <v>1510568066</v>
      </c>
      <c r="E166" s="1923"/>
      <c r="F166" s="1925"/>
    </row>
    <row r="167" spans="2:9" ht="23" customHeight="1">
      <c r="B167" s="1920" t="s">
        <v>5445</v>
      </c>
      <c r="C167" s="1921"/>
      <c r="D167" s="1921"/>
      <c r="E167" s="1921"/>
      <c r="F167" s="1922"/>
    </row>
    <row r="168" spans="2:9" ht="23" customHeight="1">
      <c r="B168" s="1923" t="s">
        <v>9691</v>
      </c>
      <c r="C168" s="1927" t="s">
        <v>5753</v>
      </c>
      <c r="D168" s="1919" t="s">
        <v>9692</v>
      </c>
      <c r="F168" s="1925"/>
    </row>
    <row r="169" spans="2:9" ht="23" customHeight="1">
      <c r="B169" s="1923" t="s">
        <v>5127</v>
      </c>
      <c r="C169" s="1924" t="s">
        <v>7</v>
      </c>
      <c r="D169" s="1923" t="s">
        <v>5128</v>
      </c>
      <c r="E169" s="1923"/>
      <c r="F169" s="1925"/>
    </row>
    <row r="170" spans="2:9" s="28" customFormat="1" ht="23" customHeight="1">
      <c r="B170" s="1927" t="s">
        <v>11563</v>
      </c>
      <c r="C170" s="1927" t="s">
        <v>5753</v>
      </c>
      <c r="D170" s="1927" t="s">
        <v>11562</v>
      </c>
      <c r="E170" s="1927"/>
      <c r="F170" s="1935"/>
    </row>
    <row r="171" spans="2:9" ht="23" customHeight="1">
      <c r="B171" s="1920" t="s">
        <v>5454</v>
      </c>
      <c r="C171" s="1921"/>
      <c r="D171" s="1921"/>
      <c r="E171" s="1921"/>
      <c r="F171" s="1922"/>
    </row>
    <row r="172" spans="2:9" ht="23" customHeight="1">
      <c r="B172" s="1923" t="s">
        <v>10394</v>
      </c>
      <c r="C172" s="1927" t="s">
        <v>5753</v>
      </c>
      <c r="D172" s="1923" t="s">
        <v>10433</v>
      </c>
      <c r="E172" s="1923"/>
      <c r="F172" s="1925"/>
    </row>
    <row r="173" spans="2:9" ht="23" customHeight="1">
      <c r="B173" s="1923" t="s">
        <v>86</v>
      </c>
      <c r="C173" s="1924" t="s">
        <v>7</v>
      </c>
      <c r="D173" s="1923" t="s">
        <v>5129</v>
      </c>
      <c r="E173" s="1923"/>
      <c r="F173" s="1925"/>
    </row>
    <row r="174" spans="2:9" ht="23" customHeight="1">
      <c r="B174" s="1920" t="s">
        <v>5465</v>
      </c>
      <c r="C174" s="1921"/>
      <c r="D174" s="1921"/>
      <c r="E174" s="1921"/>
      <c r="F174" s="1922"/>
    </row>
    <row r="175" spans="2:9" ht="23" customHeight="1">
      <c r="B175" s="1931" t="s">
        <v>9065</v>
      </c>
      <c r="C175" s="1931" t="s">
        <v>5753</v>
      </c>
      <c r="D175" s="1931" t="s">
        <v>9066</v>
      </c>
      <c r="E175" s="1931"/>
      <c r="F175" s="1961" t="s">
        <v>9069</v>
      </c>
    </row>
    <row r="176" spans="2:9" ht="23" customHeight="1">
      <c r="B176" s="1923" t="s">
        <v>10</v>
      </c>
      <c r="C176" s="1924" t="s">
        <v>3</v>
      </c>
      <c r="D176" s="1923">
        <v>68921</v>
      </c>
      <c r="E176" s="1923"/>
      <c r="F176" s="1925"/>
    </row>
    <row r="177" spans="2:6" ht="23" customHeight="1">
      <c r="B177" s="1923" t="s">
        <v>8981</v>
      </c>
      <c r="C177" s="1923" t="s">
        <v>5753</v>
      </c>
      <c r="D177" s="1923" t="s">
        <v>8982</v>
      </c>
      <c r="E177" s="1923"/>
      <c r="F177" s="1925"/>
    </row>
    <row r="178" spans="2:6" ht="23" customHeight="1">
      <c r="B178" s="1923" t="s">
        <v>13773</v>
      </c>
      <c r="C178" s="1923" t="s">
        <v>5753</v>
      </c>
      <c r="D178" s="1923" t="s">
        <v>13775</v>
      </c>
      <c r="E178" s="1923"/>
      <c r="F178" s="1925"/>
    </row>
    <row r="179" spans="2:6" ht="23" customHeight="1">
      <c r="B179" s="1923" t="s">
        <v>110</v>
      </c>
      <c r="C179" s="1923"/>
      <c r="D179" s="1923" t="s">
        <v>545</v>
      </c>
      <c r="E179" s="1923"/>
      <c r="F179" s="1925"/>
    </row>
    <row r="180" spans="2:6" ht="23" customHeight="1">
      <c r="B180" s="1923" t="s">
        <v>6100</v>
      </c>
      <c r="C180" s="1923" t="s">
        <v>5126</v>
      </c>
      <c r="D180" s="1923" t="s">
        <v>262</v>
      </c>
      <c r="E180" s="1923"/>
      <c r="F180" s="1925"/>
    </row>
    <row r="181" spans="2:6" ht="23" customHeight="1">
      <c r="B181" s="1923" t="s">
        <v>9837</v>
      </c>
      <c r="C181" s="1923" t="s">
        <v>5753</v>
      </c>
      <c r="D181" s="1923" t="s">
        <v>262</v>
      </c>
      <c r="E181" s="1923"/>
      <c r="F181" s="1925"/>
    </row>
    <row r="182" spans="2:6" ht="23" customHeight="1">
      <c r="B182" s="1923" t="s">
        <v>542</v>
      </c>
      <c r="C182" s="1924" t="s">
        <v>543</v>
      </c>
      <c r="D182" s="1923" t="s">
        <v>544</v>
      </c>
      <c r="E182" s="1923"/>
      <c r="F182" s="1925"/>
    </row>
    <row r="183" spans="2:6" ht="23" customHeight="1">
      <c r="B183" s="1923" t="s">
        <v>9380</v>
      </c>
      <c r="C183" s="2528" t="s">
        <v>5903</v>
      </c>
      <c r="D183" s="1923" t="s">
        <v>9381</v>
      </c>
      <c r="E183" s="1962" t="s">
        <v>9382</v>
      </c>
      <c r="F183" s="1925"/>
    </row>
    <row r="184" spans="2:6" ht="23" customHeight="1">
      <c r="B184" s="1923" t="s">
        <v>8964</v>
      </c>
      <c r="C184" s="1923" t="s">
        <v>5753</v>
      </c>
      <c r="D184" s="1923" t="s">
        <v>8965</v>
      </c>
      <c r="E184" s="1923"/>
      <c r="F184" s="1925"/>
    </row>
    <row r="185" spans="2:6" ht="23" customHeight="1">
      <c r="B185" s="1923" t="s">
        <v>546</v>
      </c>
      <c r="C185" s="1923" t="s">
        <v>547</v>
      </c>
      <c r="D185" s="1923"/>
      <c r="E185" s="1923"/>
      <c r="F185" s="1925"/>
    </row>
    <row r="186" spans="2:6" ht="23" customHeight="1">
      <c r="B186" s="1923" t="s">
        <v>85</v>
      </c>
      <c r="C186" s="1923" t="s">
        <v>15396</v>
      </c>
      <c r="D186" s="1923" t="s">
        <v>15397</v>
      </c>
      <c r="E186" s="1923"/>
      <c r="F186" s="1925"/>
    </row>
    <row r="187" spans="2:6" ht="23" customHeight="1">
      <c r="B187" s="1984" t="s">
        <v>10317</v>
      </c>
      <c r="C187" s="1984" t="s">
        <v>10318</v>
      </c>
      <c r="D187" s="2374" t="s">
        <v>16148</v>
      </c>
      <c r="E187" s="1923"/>
      <c r="F187" s="1925"/>
    </row>
    <row r="188" spans="2:6" ht="23" customHeight="1">
      <c r="B188" s="1984" t="s">
        <v>10674</v>
      </c>
      <c r="C188" s="1984" t="s">
        <v>5753</v>
      </c>
      <c r="D188" s="2374" t="s">
        <v>18566</v>
      </c>
      <c r="E188" s="1984" t="s">
        <v>14493</v>
      </c>
      <c r="F188" s="1925"/>
    </row>
    <row r="189" spans="2:6" ht="23" customHeight="1">
      <c r="B189" s="1923" t="s">
        <v>10085</v>
      </c>
      <c r="C189" s="2528" t="s">
        <v>5903</v>
      </c>
      <c r="D189" s="1923" t="s">
        <v>10086</v>
      </c>
      <c r="E189" s="1923"/>
      <c r="F189" s="1925"/>
    </row>
    <row r="190" spans="2:6" ht="23" customHeight="1">
      <c r="B190" s="1923" t="s">
        <v>13907</v>
      </c>
      <c r="C190" s="2528" t="s">
        <v>10318</v>
      </c>
      <c r="D190" s="1923" t="s">
        <v>13908</v>
      </c>
      <c r="E190" s="1923"/>
      <c r="F190" s="1925"/>
    </row>
    <row r="191" spans="2:6" ht="23" customHeight="1">
      <c r="B191" s="1923" t="s">
        <v>19634</v>
      </c>
      <c r="C191" s="1927" t="s">
        <v>11489</v>
      </c>
      <c r="D191" s="1923" t="s">
        <v>19635</v>
      </c>
      <c r="E191" s="1923"/>
      <c r="F191" s="1925"/>
    </row>
    <row r="192" spans="2:6" ht="23" customHeight="1">
      <c r="B192" s="1923" t="s">
        <v>10435</v>
      </c>
      <c r="C192" s="1923" t="s">
        <v>5753</v>
      </c>
      <c r="D192" s="1923" t="s">
        <v>6090</v>
      </c>
      <c r="E192" s="1923"/>
      <c r="F192" s="1925"/>
    </row>
    <row r="193" spans="2:6" ht="23" customHeight="1">
      <c r="B193" s="1923" t="s">
        <v>10439</v>
      </c>
      <c r="C193" s="2523" t="s">
        <v>11489</v>
      </c>
      <c r="D193" s="2523" t="s">
        <v>18109</v>
      </c>
      <c r="E193" s="1923"/>
      <c r="F193" s="1925"/>
    </row>
    <row r="194" spans="2:6" ht="23" customHeight="1">
      <c r="B194" s="1927" t="s">
        <v>10434</v>
      </c>
      <c r="C194" s="1927"/>
      <c r="D194" s="1927"/>
      <c r="E194" s="1923"/>
      <c r="F194" s="1925"/>
    </row>
    <row r="195" spans="2:6" ht="23" customHeight="1">
      <c r="B195" s="1923" t="s">
        <v>10437</v>
      </c>
      <c r="C195" s="1923" t="s">
        <v>5753</v>
      </c>
      <c r="D195" s="1923" t="s">
        <v>9014</v>
      </c>
      <c r="E195" s="1923"/>
      <c r="F195" s="1925"/>
    </row>
    <row r="196" spans="2:6" ht="23" customHeight="1">
      <c r="B196" s="1923" t="s">
        <v>10436</v>
      </c>
      <c r="C196" s="1923" t="s">
        <v>5753</v>
      </c>
      <c r="D196" s="1923"/>
      <c r="E196" s="1923" t="s">
        <v>16806</v>
      </c>
      <c r="F196" s="1925"/>
    </row>
    <row r="197" spans="2:6" ht="23" customHeight="1">
      <c r="B197" s="1923" t="s">
        <v>10438</v>
      </c>
      <c r="C197" s="2528" t="s">
        <v>5903</v>
      </c>
      <c r="D197" s="1923" t="s">
        <v>10426</v>
      </c>
      <c r="E197" s="1923"/>
      <c r="F197" s="1925"/>
    </row>
    <row r="198" spans="2:6" ht="23" customHeight="1">
      <c r="B198" s="1937" t="s">
        <v>13001</v>
      </c>
      <c r="C198" s="1937" t="s">
        <v>5753</v>
      </c>
      <c r="D198" s="1937" t="s">
        <v>13002</v>
      </c>
      <c r="E198" s="1937" t="s">
        <v>19980</v>
      </c>
      <c r="F198" s="1925"/>
    </row>
    <row r="199" spans="2:6" ht="23" customHeight="1">
      <c r="B199" s="1923" t="s">
        <v>6101</v>
      </c>
      <c r="C199" s="1923" t="s">
        <v>5753</v>
      </c>
      <c r="D199" s="1923" t="s">
        <v>5905</v>
      </c>
      <c r="E199" s="1923"/>
      <c r="F199" s="1925"/>
    </row>
    <row r="200" spans="2:6" ht="23" customHeight="1">
      <c r="B200" s="1923" t="s">
        <v>6610</v>
      </c>
      <c r="C200" s="1923" t="s">
        <v>5753</v>
      </c>
      <c r="D200" s="1923" t="s">
        <v>6611</v>
      </c>
      <c r="E200" s="1923" t="s">
        <v>6612</v>
      </c>
      <c r="F200" s="1925" t="s">
        <v>6613</v>
      </c>
    </row>
    <row r="201" spans="2:6" ht="23" customHeight="1">
      <c r="B201" s="1923" t="s">
        <v>6103</v>
      </c>
      <c r="C201" s="1923" t="s">
        <v>5753</v>
      </c>
      <c r="D201" s="1923" t="s">
        <v>6006</v>
      </c>
      <c r="E201" s="1923"/>
      <c r="F201" s="1925"/>
    </row>
    <row r="202" spans="2:6" ht="23" customHeight="1">
      <c r="B202" s="1923" t="s">
        <v>10110</v>
      </c>
      <c r="C202" s="1923" t="s">
        <v>5753</v>
      </c>
      <c r="D202" s="1923" t="s">
        <v>10111</v>
      </c>
      <c r="E202" s="1923"/>
      <c r="F202" s="1925"/>
    </row>
    <row r="203" spans="2:6" ht="23" customHeight="1">
      <c r="B203" s="1923" t="s">
        <v>11458</v>
      </c>
      <c r="C203" s="1923" t="s">
        <v>5753</v>
      </c>
      <c r="D203" s="1923" t="s">
        <v>11442</v>
      </c>
      <c r="E203" s="1923"/>
      <c r="F203" s="1925"/>
    </row>
    <row r="204" spans="2:6" ht="23" customHeight="1">
      <c r="B204" s="1920" t="s">
        <v>5484</v>
      </c>
      <c r="C204" s="1921"/>
      <c r="D204" s="1921"/>
      <c r="E204" s="1921"/>
      <c r="F204" s="1922"/>
    </row>
    <row r="205" spans="2:6" ht="23" customHeight="1">
      <c r="B205" s="1923" t="s">
        <v>112</v>
      </c>
      <c r="C205" s="1923"/>
      <c r="D205" s="1923"/>
      <c r="E205" s="1923"/>
      <c r="F205" s="1925"/>
    </row>
    <row r="206" spans="2:6" ht="23" customHeight="1">
      <c r="B206" s="1923" t="s">
        <v>12945</v>
      </c>
      <c r="C206" s="1923" t="s">
        <v>5753</v>
      </c>
      <c r="D206" s="1923" t="s">
        <v>12946</v>
      </c>
      <c r="E206" s="1923"/>
      <c r="F206" s="1925"/>
    </row>
    <row r="207" spans="2:6" ht="23" customHeight="1">
      <c r="B207" s="1923" t="s">
        <v>8998</v>
      </c>
      <c r="C207" s="1923" t="s">
        <v>5753</v>
      </c>
      <c r="D207" s="1923" t="s">
        <v>10409</v>
      </c>
      <c r="E207" s="1923" t="s">
        <v>8999</v>
      </c>
      <c r="F207" s="1925"/>
    </row>
    <row r="208" spans="2:6" ht="23" customHeight="1">
      <c r="B208" s="1926" t="s">
        <v>10266</v>
      </c>
      <c r="C208" s="1963" t="s">
        <v>10318</v>
      </c>
      <c r="D208" s="1929" t="s">
        <v>10267</v>
      </c>
      <c r="E208" s="1923"/>
      <c r="F208" s="1925"/>
    </row>
    <row r="209" spans="2:6" ht="23" customHeight="1">
      <c r="B209" s="1924" t="s">
        <v>89</v>
      </c>
      <c r="C209" s="1924" t="s">
        <v>3</v>
      </c>
      <c r="D209" s="1924" t="s">
        <v>90</v>
      </c>
      <c r="E209" s="1923"/>
      <c r="F209" s="1925"/>
    </row>
    <row r="210" spans="2:6" ht="23" customHeight="1">
      <c r="B210" s="1923" t="s">
        <v>6636</v>
      </c>
      <c r="C210" s="1923" t="s">
        <v>5753</v>
      </c>
      <c r="D210" s="1923" t="s">
        <v>6637</v>
      </c>
      <c r="E210" s="1923"/>
      <c r="F210" s="1925"/>
    </row>
    <row r="211" spans="2:6" ht="23" customHeight="1">
      <c r="B211" s="1923" t="s">
        <v>8986</v>
      </c>
      <c r="C211" s="1923" t="s">
        <v>5753</v>
      </c>
      <c r="D211" s="1923" t="s">
        <v>12256</v>
      </c>
      <c r="E211" s="1923"/>
      <c r="F211" s="1925"/>
    </row>
    <row r="212" spans="2:6" ht="23" customHeight="1">
      <c r="B212" s="1923" t="s">
        <v>111</v>
      </c>
      <c r="C212" s="1923"/>
      <c r="D212" s="1923"/>
      <c r="E212" s="1923"/>
      <c r="F212" s="1925"/>
    </row>
    <row r="213" spans="2:6" ht="23" customHeight="1">
      <c r="B213" s="1923" t="s">
        <v>10553</v>
      </c>
      <c r="C213" s="1924" t="s">
        <v>5903</v>
      </c>
      <c r="D213" s="1923" t="s">
        <v>10554</v>
      </c>
      <c r="E213" s="1923"/>
      <c r="F213" s="1925"/>
    </row>
    <row r="214" spans="2:6" ht="22" customHeight="1">
      <c r="B214" s="1923" t="s">
        <v>113</v>
      </c>
      <c r="C214" s="1923"/>
      <c r="D214" s="1923"/>
      <c r="E214" s="1923"/>
      <c r="F214" s="1925"/>
    </row>
    <row r="215" spans="2:6" ht="22" customHeight="1">
      <c r="B215" s="1923" t="s">
        <v>12286</v>
      </c>
      <c r="C215" s="1923" t="s">
        <v>5753</v>
      </c>
      <c r="D215" s="1923" t="s">
        <v>12287</v>
      </c>
      <c r="E215" s="1923"/>
      <c r="F215" s="1925"/>
    </row>
    <row r="216" spans="2:6" ht="23" customHeight="1">
      <c r="B216" s="1924" t="s">
        <v>114</v>
      </c>
      <c r="C216" s="1924" t="s">
        <v>3</v>
      </c>
      <c r="D216" s="1924" t="s">
        <v>115</v>
      </c>
      <c r="E216" s="1923"/>
      <c r="F216" s="1925"/>
    </row>
    <row r="217" spans="2:6" ht="23" customHeight="1">
      <c r="B217" s="1929" t="s">
        <v>11488</v>
      </c>
      <c r="C217" s="1929" t="s">
        <v>5753</v>
      </c>
      <c r="D217" s="1926" t="s">
        <v>14710</v>
      </c>
      <c r="E217" s="1926" t="s">
        <v>15305</v>
      </c>
      <c r="F217" s="1925"/>
    </row>
    <row r="218" spans="2:6" ht="23" customHeight="1">
      <c r="B218" s="1929" t="s">
        <v>11488</v>
      </c>
      <c r="C218" s="1929" t="s">
        <v>11486</v>
      </c>
      <c r="D218" s="1926" t="s">
        <v>14710</v>
      </c>
      <c r="E218" s="1926" t="s">
        <v>15305</v>
      </c>
      <c r="F218" s="1925"/>
    </row>
    <row r="219" spans="2:6" ht="23" customHeight="1">
      <c r="B219" s="1929" t="s">
        <v>11488</v>
      </c>
      <c r="C219" s="1929" t="s">
        <v>11487</v>
      </c>
      <c r="D219" s="1926" t="s">
        <v>14710</v>
      </c>
      <c r="E219" s="1926" t="s">
        <v>15305</v>
      </c>
      <c r="F219" s="1925"/>
    </row>
    <row r="220" spans="2:6" ht="23" customHeight="1">
      <c r="B220" s="1924" t="s">
        <v>9</v>
      </c>
      <c r="C220" s="1924" t="s">
        <v>3</v>
      </c>
      <c r="D220" s="1924" t="s">
        <v>8</v>
      </c>
      <c r="E220" s="1923"/>
      <c r="F220" s="1925"/>
    </row>
    <row r="221" spans="2:6" ht="23" customHeight="1">
      <c r="B221" s="1923" t="s">
        <v>7463</v>
      </c>
      <c r="C221" s="1923" t="s">
        <v>5753</v>
      </c>
      <c r="D221" s="1923" t="s">
        <v>7464</v>
      </c>
      <c r="E221" s="1923"/>
      <c r="F221" s="1925"/>
    </row>
    <row r="222" spans="2:6" ht="23" customHeight="1">
      <c r="B222" s="1924" t="s">
        <v>87</v>
      </c>
      <c r="C222" s="1924" t="s">
        <v>7</v>
      </c>
      <c r="D222" s="1924" t="s">
        <v>88</v>
      </c>
      <c r="E222" s="1923"/>
      <c r="F222" s="1925"/>
    </row>
    <row r="223" spans="2:6" ht="23" customHeight="1">
      <c r="B223" s="1923" t="s">
        <v>116</v>
      </c>
      <c r="C223" s="1923"/>
      <c r="D223" s="1923" t="s">
        <v>117</v>
      </c>
      <c r="E223" s="1923"/>
      <c r="F223" s="1925"/>
    </row>
    <row r="224" spans="2:6" ht="23" customHeight="1">
      <c r="B224" s="1924" t="s">
        <v>91</v>
      </c>
      <c r="C224" s="1924" t="s">
        <v>3</v>
      </c>
      <c r="D224" s="1924" t="s">
        <v>92</v>
      </c>
      <c r="E224" s="1923"/>
      <c r="F224" s="1925"/>
    </row>
    <row r="225" spans="2:6" ht="23" customHeight="1">
      <c r="B225" s="1923" t="s">
        <v>9283</v>
      </c>
      <c r="C225" s="1924" t="s">
        <v>5903</v>
      </c>
      <c r="D225" s="1923" t="s">
        <v>5907</v>
      </c>
      <c r="E225" s="1923"/>
      <c r="F225" s="1925"/>
    </row>
    <row r="226" spans="2:6" ht="23" customHeight="1">
      <c r="B226" s="1923" t="s">
        <v>5911</v>
      </c>
      <c r="C226" s="1923" t="s">
        <v>5753</v>
      </c>
      <c r="D226" s="1923" t="s">
        <v>5907</v>
      </c>
      <c r="E226" s="1923" t="s">
        <v>5908</v>
      </c>
      <c r="F226" s="1925"/>
    </row>
    <row r="227" spans="2:6" ht="23" customHeight="1">
      <c r="B227" s="1923" t="s">
        <v>118</v>
      </c>
      <c r="C227" s="1923" t="s">
        <v>119</v>
      </c>
      <c r="D227" s="1923" t="s">
        <v>5888</v>
      </c>
      <c r="E227" s="1923"/>
      <c r="F227" s="1925"/>
    </row>
    <row r="228" spans="2:6" ht="23" customHeight="1">
      <c r="B228" s="1923" t="s">
        <v>8891</v>
      </c>
      <c r="C228" s="1923" t="s">
        <v>8890</v>
      </c>
      <c r="D228" s="1923"/>
      <c r="E228" s="1923"/>
      <c r="F228" s="1925"/>
    </row>
    <row r="229" spans="2:6" ht="23" customHeight="1">
      <c r="B229" s="1923" t="s">
        <v>133</v>
      </c>
      <c r="C229" s="1923"/>
      <c r="D229" s="1923"/>
      <c r="E229" s="1923"/>
      <c r="F229" s="1925"/>
    </row>
    <row r="230" spans="2:6" ht="23" customHeight="1">
      <c r="B230" s="1964" t="s">
        <v>348</v>
      </c>
      <c r="C230" s="1965" t="s">
        <v>5753</v>
      </c>
      <c r="D230" s="1965" t="s">
        <v>5868</v>
      </c>
      <c r="E230" s="1965" t="s">
        <v>6856</v>
      </c>
      <c r="F230" s="1966" t="s">
        <v>6857</v>
      </c>
    </row>
    <row r="231" spans="2:6" ht="23" customHeight="1">
      <c r="B231" s="1965" t="s">
        <v>349</v>
      </c>
      <c r="C231" s="1965" t="s">
        <v>5753</v>
      </c>
      <c r="D231" s="1965" t="s">
        <v>5869</v>
      </c>
      <c r="E231" s="1965" t="s">
        <v>6858</v>
      </c>
      <c r="F231" s="1966" t="s">
        <v>6859</v>
      </c>
    </row>
    <row r="232" spans="2:6" ht="23" customHeight="1">
      <c r="B232" s="1923" t="s">
        <v>93</v>
      </c>
      <c r="C232" s="1924" t="s">
        <v>2</v>
      </c>
      <c r="D232" s="1923" t="s">
        <v>94</v>
      </c>
      <c r="E232" s="1923"/>
      <c r="F232" s="1925"/>
    </row>
    <row r="233" spans="2:6" ht="23" customHeight="1">
      <c r="B233" s="1923" t="s">
        <v>134</v>
      </c>
      <c r="C233" s="1923"/>
      <c r="D233" s="1923"/>
      <c r="E233" s="1923"/>
      <c r="F233" s="1925"/>
    </row>
    <row r="234" spans="2:6" ht="23" customHeight="1">
      <c r="B234" s="1920" t="s">
        <v>5533</v>
      </c>
      <c r="C234" s="1921"/>
      <c r="D234" s="1921"/>
      <c r="E234" s="1921"/>
      <c r="F234" s="1922"/>
    </row>
    <row r="235" spans="2:6" ht="23" customHeight="1">
      <c r="B235" s="1923" t="s">
        <v>9294</v>
      </c>
      <c r="C235" s="1923" t="s">
        <v>9295</v>
      </c>
      <c r="D235" s="1923" t="s">
        <v>9301</v>
      </c>
      <c r="E235" s="1923"/>
      <c r="F235" s="1925"/>
    </row>
    <row r="236" spans="2:6" ht="23" customHeight="1">
      <c r="B236" s="1924" t="s">
        <v>12</v>
      </c>
      <c r="C236" s="1924" t="s">
        <v>7</v>
      </c>
      <c r="D236" s="1924" t="s">
        <v>13</v>
      </c>
      <c r="E236" s="1923"/>
      <c r="F236" s="1925"/>
    </row>
    <row r="237" spans="2:6" s="28" customFormat="1" ht="23" customHeight="1">
      <c r="B237" s="1927" t="s">
        <v>12266</v>
      </c>
      <c r="C237" s="1927" t="s">
        <v>5753</v>
      </c>
      <c r="D237" s="1927" t="s">
        <v>12265</v>
      </c>
      <c r="E237" s="1927"/>
      <c r="F237" s="1935"/>
    </row>
    <row r="238" spans="2:6" s="28" customFormat="1" ht="23" customHeight="1">
      <c r="B238" s="1927" t="s">
        <v>12934</v>
      </c>
      <c r="C238" s="1927" t="s">
        <v>5753</v>
      </c>
      <c r="D238" s="1927" t="s">
        <v>12935</v>
      </c>
      <c r="E238" s="1927" t="s">
        <v>12936</v>
      </c>
      <c r="F238" s="1935"/>
    </row>
    <row r="239" spans="2:6" ht="23" customHeight="1">
      <c r="B239" s="1924" t="s">
        <v>153</v>
      </c>
      <c r="C239" s="1924" t="s">
        <v>3</v>
      </c>
      <c r="D239" s="1924">
        <v>1510568066</v>
      </c>
      <c r="E239" s="1923"/>
      <c r="F239" s="1925"/>
    </row>
    <row r="240" spans="2:6" ht="23" customHeight="1">
      <c r="B240" s="1924" t="s">
        <v>27</v>
      </c>
      <c r="C240" s="1924" t="s">
        <v>3</v>
      </c>
      <c r="D240" s="1924" t="s">
        <v>26</v>
      </c>
      <c r="E240" s="1923"/>
      <c r="F240" s="1925"/>
    </row>
    <row r="241" spans="2:6" ht="23" customHeight="1">
      <c r="B241" s="1929" t="s">
        <v>135</v>
      </c>
      <c r="C241" s="1929" t="s">
        <v>5753</v>
      </c>
      <c r="D241" s="1929" t="s">
        <v>9262</v>
      </c>
      <c r="E241" s="1923"/>
      <c r="F241" s="1925"/>
    </row>
    <row r="242" spans="2:6" ht="23" customHeight="1">
      <c r="B242" s="1923" t="s">
        <v>120</v>
      </c>
      <c r="C242" s="1923" t="s">
        <v>5950</v>
      </c>
      <c r="D242" s="1923" t="s">
        <v>121</v>
      </c>
      <c r="E242" s="1923"/>
      <c r="F242" s="1925"/>
    </row>
    <row r="243" spans="2:6" ht="23" customHeight="1">
      <c r="B243" s="1923" t="s">
        <v>136</v>
      </c>
      <c r="C243" s="1923"/>
      <c r="D243" s="1923"/>
      <c r="E243" s="1923"/>
      <c r="F243" s="1925"/>
    </row>
    <row r="244" spans="2:6" ht="23" customHeight="1">
      <c r="B244" s="1923" t="s">
        <v>548</v>
      </c>
      <c r="C244" s="1923" t="s">
        <v>549</v>
      </c>
      <c r="D244" s="1923" t="s">
        <v>3</v>
      </c>
      <c r="E244" s="1923"/>
      <c r="F244" s="1925"/>
    </row>
    <row r="245" spans="2:6" ht="23" customHeight="1">
      <c r="B245" s="1923" t="s">
        <v>11342</v>
      </c>
      <c r="C245" s="1923" t="s">
        <v>10261</v>
      </c>
      <c r="D245" s="1947" t="s">
        <v>11344</v>
      </c>
      <c r="E245" s="1923" t="s">
        <v>11343</v>
      </c>
      <c r="F245" s="1925"/>
    </row>
    <row r="246" spans="2:6" ht="23" customHeight="1">
      <c r="B246" s="1967" t="s">
        <v>5556</v>
      </c>
      <c r="C246" s="1921"/>
      <c r="D246" s="1921"/>
      <c r="E246" s="1921"/>
      <c r="F246" s="1922"/>
    </row>
    <row r="247" spans="2:6" ht="23" customHeight="1">
      <c r="B247" s="1924" t="s">
        <v>5123</v>
      </c>
      <c r="C247" s="1924" t="s">
        <v>7</v>
      </c>
      <c r="D247" s="1924" t="s">
        <v>5124</v>
      </c>
      <c r="E247" s="1923"/>
      <c r="F247" s="1925"/>
    </row>
    <row r="248" spans="2:6" ht="23" customHeight="1">
      <c r="B248" s="1923" t="s">
        <v>7514</v>
      </c>
      <c r="C248" s="1923" t="s">
        <v>5753</v>
      </c>
      <c r="D248" s="1923" t="s">
        <v>7515</v>
      </c>
      <c r="E248" s="1923"/>
      <c r="F248" s="1925"/>
    </row>
    <row r="249" spans="2:6" ht="23" customHeight="1">
      <c r="B249" s="1923" t="s">
        <v>6107</v>
      </c>
      <c r="C249" s="1923" t="s">
        <v>5753</v>
      </c>
      <c r="D249" s="1923" t="s">
        <v>5905</v>
      </c>
      <c r="E249" s="1923"/>
      <c r="F249" s="1925"/>
    </row>
    <row r="250" spans="2:6" ht="23" customHeight="1">
      <c r="B250" s="1923" t="s">
        <v>10225</v>
      </c>
      <c r="C250" s="1923" t="s">
        <v>5753</v>
      </c>
      <c r="D250" s="1923" t="s">
        <v>10226</v>
      </c>
      <c r="E250" s="1923"/>
      <c r="F250" s="1925"/>
    </row>
    <row r="251" spans="2:6" ht="23" customHeight="1">
      <c r="B251" s="1923" t="s">
        <v>5889</v>
      </c>
      <c r="C251" s="1923" t="s">
        <v>5890</v>
      </c>
      <c r="D251" s="1923" t="s">
        <v>5891</v>
      </c>
      <c r="E251" s="1923"/>
      <c r="F251" s="1925"/>
    </row>
    <row r="252" spans="2:6" ht="23" customHeight="1">
      <c r="B252" s="1920" t="s">
        <v>5565</v>
      </c>
      <c r="C252" s="1921"/>
      <c r="D252" s="1921"/>
      <c r="E252" s="1921"/>
      <c r="F252" s="1922"/>
    </row>
    <row r="253" spans="2:6" ht="23" customHeight="1">
      <c r="B253" s="1923" t="s">
        <v>9816</v>
      </c>
      <c r="C253" s="1924" t="s">
        <v>5903</v>
      </c>
      <c r="D253" s="1923" t="s">
        <v>9817</v>
      </c>
      <c r="E253" s="1923"/>
      <c r="F253" s="1925"/>
    </row>
    <row r="254" spans="2:6" ht="23" customHeight="1">
      <c r="B254" s="1923" t="s">
        <v>131</v>
      </c>
      <c r="C254" s="1923" t="s">
        <v>5753</v>
      </c>
      <c r="D254" s="1923" t="s">
        <v>9023</v>
      </c>
      <c r="E254" s="1923"/>
      <c r="F254" s="1925"/>
    </row>
    <row r="255" spans="2:6" ht="23" customHeight="1">
      <c r="B255" s="1923" t="s">
        <v>4</v>
      </c>
      <c r="C255" s="1924" t="s">
        <v>5903</v>
      </c>
      <c r="D255" s="1923" t="s">
        <v>11416</v>
      </c>
      <c r="E255" s="1923" t="s">
        <v>11417</v>
      </c>
      <c r="F255" s="1925"/>
    </row>
    <row r="256" spans="2:6" ht="23" customHeight="1">
      <c r="B256" s="1923" t="s">
        <v>137</v>
      </c>
      <c r="C256" s="1923"/>
      <c r="D256" s="1923"/>
      <c r="E256" s="1923"/>
      <c r="F256" s="1925"/>
    </row>
    <row r="257" spans="2:7" s="28" customFormat="1" ht="23" customHeight="1">
      <c r="B257" s="1923" t="s">
        <v>138</v>
      </c>
      <c r="C257" s="1923"/>
      <c r="D257" s="1923"/>
      <c r="E257" s="1923"/>
      <c r="F257" s="1925"/>
      <c r="G257" s="17"/>
    </row>
    <row r="258" spans="2:7" ht="23" customHeight="1">
      <c r="B258" s="1927" t="s">
        <v>132</v>
      </c>
      <c r="C258" s="1927" t="s">
        <v>5753</v>
      </c>
      <c r="D258" s="1927" t="s">
        <v>5</v>
      </c>
      <c r="E258" s="1927"/>
      <c r="F258" s="1935"/>
      <c r="G258" s="28"/>
    </row>
    <row r="259" spans="2:7" ht="23" customHeight="1">
      <c r="B259" s="1927" t="s">
        <v>6520</v>
      </c>
      <c r="C259" s="1927" t="s">
        <v>5753</v>
      </c>
      <c r="D259" s="1927" t="s">
        <v>6521</v>
      </c>
      <c r="E259" s="1927"/>
      <c r="F259" s="1935"/>
      <c r="G259" s="28"/>
    </row>
    <row r="260" spans="2:7" ht="23" customHeight="1">
      <c r="B260" s="1929" t="s">
        <v>8913</v>
      </c>
      <c r="C260" s="1929" t="s">
        <v>5753</v>
      </c>
      <c r="D260" s="1929" t="s">
        <v>8914</v>
      </c>
      <c r="E260" s="1927"/>
      <c r="F260" s="1935"/>
      <c r="G260" s="28"/>
    </row>
    <row r="261" spans="2:7" ht="23" customHeight="1">
      <c r="B261" s="1929" t="s">
        <v>8963</v>
      </c>
      <c r="C261" s="1929" t="s">
        <v>5753</v>
      </c>
      <c r="D261" s="1929" t="s">
        <v>8941</v>
      </c>
      <c r="E261" s="1927"/>
      <c r="F261" s="1935"/>
      <c r="G261" s="28"/>
    </row>
    <row r="262" spans="2:7" ht="22" customHeight="1">
      <c r="B262" s="1923" t="s">
        <v>139</v>
      </c>
      <c r="C262" s="1923" t="s">
        <v>15576</v>
      </c>
      <c r="D262" s="2374" t="s">
        <v>15577</v>
      </c>
      <c r="E262" s="1923"/>
      <c r="F262" s="1925"/>
    </row>
    <row r="263" spans="2:7" ht="23" customHeight="1">
      <c r="B263" s="1923" t="s">
        <v>5734</v>
      </c>
      <c r="C263" s="1923"/>
      <c r="D263" s="1923" t="s">
        <v>5735</v>
      </c>
      <c r="E263" s="1923"/>
      <c r="F263" s="1925"/>
    </row>
    <row r="264" spans="2:7" ht="23" customHeight="1">
      <c r="B264" s="2832" t="s">
        <v>18589</v>
      </c>
      <c r="C264" s="2832" t="s">
        <v>11489</v>
      </c>
      <c r="D264" s="2833" t="s">
        <v>18590</v>
      </c>
      <c r="E264" s="1923"/>
      <c r="F264" s="1925"/>
    </row>
    <row r="265" spans="2:7" ht="23" customHeight="1">
      <c r="B265" s="1923" t="s">
        <v>140</v>
      </c>
      <c r="C265" s="1923" t="s">
        <v>141</v>
      </c>
      <c r="D265" s="1968">
        <v>1510568</v>
      </c>
      <c r="E265" s="1923"/>
      <c r="F265" s="1925"/>
    </row>
    <row r="266" spans="2:7" ht="23" customHeight="1">
      <c r="B266" s="1923" t="s">
        <v>7361</v>
      </c>
      <c r="C266" s="1923" t="s">
        <v>5753</v>
      </c>
      <c r="D266" s="887" t="s">
        <v>7362</v>
      </c>
      <c r="E266" s="1923"/>
      <c r="F266" s="1925"/>
    </row>
    <row r="267" spans="2:7" ht="23" customHeight="1">
      <c r="B267" s="1923" t="s">
        <v>11741</v>
      </c>
      <c r="C267" s="1923" t="s">
        <v>5753</v>
      </c>
      <c r="D267" s="1948" t="s">
        <v>11742</v>
      </c>
      <c r="E267" s="1923" t="s">
        <v>11767</v>
      </c>
      <c r="F267" s="1925" t="s">
        <v>11768</v>
      </c>
    </row>
    <row r="268" spans="2:7" ht="23" customHeight="1">
      <c r="B268" s="1923" t="s">
        <v>7342</v>
      </c>
      <c r="C268" s="1947" t="s">
        <v>5753</v>
      </c>
      <c r="D268" s="1968" t="s">
        <v>7344</v>
      </c>
      <c r="E268" s="1923"/>
      <c r="F268" s="1925"/>
    </row>
    <row r="269" spans="2:7" ht="23" customHeight="1">
      <c r="B269" s="1923" t="s">
        <v>7340</v>
      </c>
      <c r="C269" s="1969" t="s">
        <v>5903</v>
      </c>
      <c r="D269" s="1968" t="s">
        <v>7341</v>
      </c>
      <c r="E269" s="1923"/>
      <c r="F269" s="1925"/>
    </row>
    <row r="270" spans="2:7" ht="23" customHeight="1">
      <c r="B270" s="1923" t="s">
        <v>356</v>
      </c>
      <c r="C270" s="1927" t="s">
        <v>5753</v>
      </c>
      <c r="D270" s="1923" t="s">
        <v>355</v>
      </c>
      <c r="E270" s="1923" t="s">
        <v>5142</v>
      </c>
      <c r="F270" s="1925"/>
    </row>
    <row r="271" spans="2:7" ht="23" customHeight="1">
      <c r="B271" s="1923" t="s">
        <v>13993</v>
      </c>
      <c r="C271" s="1927" t="s">
        <v>5753</v>
      </c>
      <c r="D271" s="1923" t="s">
        <v>13994</v>
      </c>
      <c r="E271" s="1923"/>
      <c r="F271" s="1925"/>
    </row>
    <row r="272" spans="2:7" s="28" customFormat="1" ht="24" customHeight="1">
      <c r="B272" s="1920" t="s">
        <v>5594</v>
      </c>
      <c r="C272" s="1921"/>
      <c r="D272" s="1921"/>
      <c r="E272" s="1921"/>
      <c r="F272" s="1922"/>
    </row>
    <row r="273" spans="2:6" ht="23" customHeight="1">
      <c r="B273" s="1923" t="s">
        <v>9076</v>
      </c>
      <c r="C273" s="1923" t="s">
        <v>5753</v>
      </c>
      <c r="D273" s="1923" t="s">
        <v>9077</v>
      </c>
      <c r="E273" s="1923" t="s">
        <v>77</v>
      </c>
      <c r="F273" s="1925"/>
    </row>
    <row r="274" spans="2:6" ht="23" customHeight="1">
      <c r="B274" s="1920" t="s">
        <v>5597</v>
      </c>
      <c r="C274" s="1921"/>
      <c r="D274" s="1921"/>
      <c r="E274" s="1921"/>
      <c r="F274" s="1922"/>
    </row>
    <row r="275" spans="2:6" ht="23" customHeight="1">
      <c r="B275" s="1926" t="s">
        <v>9444</v>
      </c>
      <c r="C275" s="3203" t="s">
        <v>9443</v>
      </c>
      <c r="D275" s="3203"/>
      <c r="E275" s="1923"/>
      <c r="F275" s="1925"/>
    </row>
    <row r="276" spans="2:6" ht="23" customHeight="1">
      <c r="B276" s="1926" t="s">
        <v>9441</v>
      </c>
      <c r="C276" s="1926" t="s">
        <v>9442</v>
      </c>
      <c r="D276" s="1923"/>
      <c r="E276" s="1923"/>
      <c r="F276" s="1925"/>
    </row>
    <row r="277" spans="2:6" ht="23" customHeight="1">
      <c r="B277" s="1923" t="s">
        <v>152</v>
      </c>
      <c r="C277" s="1924" t="s">
        <v>3</v>
      </c>
      <c r="D277" s="1968">
        <v>12763528</v>
      </c>
      <c r="E277" s="1923"/>
      <c r="F277" s="1925"/>
    </row>
    <row r="278" spans="2:6" ht="23" customHeight="1">
      <c r="B278" s="1923" t="s">
        <v>9313</v>
      </c>
      <c r="C278" s="1927" t="s">
        <v>5753</v>
      </c>
      <c r="D278" s="887" t="s">
        <v>7362</v>
      </c>
      <c r="E278" s="1923"/>
      <c r="F278" s="1925"/>
    </row>
    <row r="279" spans="2:6" ht="23" customHeight="1">
      <c r="B279" s="1927" t="s">
        <v>142</v>
      </c>
      <c r="C279" s="1927" t="s">
        <v>5753</v>
      </c>
      <c r="D279" s="1927" t="s">
        <v>5929</v>
      </c>
      <c r="E279" s="1923"/>
      <c r="F279" s="1925"/>
    </row>
    <row r="280" spans="2:6" ht="23" customHeight="1">
      <c r="B280" s="1920" t="s">
        <v>5608</v>
      </c>
      <c r="C280" s="1921"/>
      <c r="D280" s="1921"/>
      <c r="E280" s="1921"/>
      <c r="F280" s="1922"/>
    </row>
    <row r="281" spans="2:6" ht="23" customHeight="1">
      <c r="B281" s="1970" t="s">
        <v>5922</v>
      </c>
      <c r="C281" s="1923" t="s">
        <v>5753</v>
      </c>
      <c r="D281" s="1923" t="s">
        <v>15776</v>
      </c>
      <c r="E281" s="1923"/>
      <c r="F281" s="1925"/>
    </row>
    <row r="282" spans="2:6" ht="23" customHeight="1">
      <c r="B282" s="1970" t="s">
        <v>350</v>
      </c>
      <c r="C282" s="1923" t="s">
        <v>318</v>
      </c>
      <c r="D282" s="1923" t="s">
        <v>319</v>
      </c>
      <c r="E282" s="1923"/>
      <c r="F282" s="1925"/>
    </row>
    <row r="283" spans="2:6" ht="23" customHeight="1">
      <c r="B283" s="1971" t="s">
        <v>8933</v>
      </c>
      <c r="C283" s="1929" t="s">
        <v>5753</v>
      </c>
      <c r="D283" s="1929" t="s">
        <v>9584</v>
      </c>
      <c r="E283" s="1923"/>
      <c r="F283" s="1925"/>
    </row>
    <row r="284" spans="2:6" ht="23" customHeight="1">
      <c r="B284" s="1923" t="s">
        <v>143</v>
      </c>
      <c r="C284" s="1924" t="s">
        <v>29</v>
      </c>
      <c r="D284" s="1923" t="s">
        <v>30</v>
      </c>
      <c r="E284" s="1923"/>
      <c r="F284" s="1925"/>
    </row>
    <row r="285" spans="2:6" ht="23" customHeight="1">
      <c r="B285" s="1923" t="s">
        <v>18404</v>
      </c>
      <c r="C285" s="1924" t="s">
        <v>11489</v>
      </c>
      <c r="D285" s="1923" t="s">
        <v>18402</v>
      </c>
      <c r="E285" s="1923" t="s">
        <v>18403</v>
      </c>
      <c r="F285" s="1925"/>
    </row>
    <row r="286" spans="2:6" ht="23" customHeight="1">
      <c r="B286" s="1923" t="s">
        <v>147</v>
      </c>
      <c r="C286" s="1924" t="s">
        <v>3</v>
      </c>
      <c r="D286" s="1923" t="s">
        <v>148</v>
      </c>
      <c r="E286" s="1923"/>
      <c r="F286" s="1925"/>
    </row>
    <row r="287" spans="2:6" ht="23" customHeight="1">
      <c r="B287" s="1923" t="s">
        <v>6529</v>
      </c>
      <c r="C287" s="1927" t="s">
        <v>5753</v>
      </c>
      <c r="D287" s="1923" t="s">
        <v>6530</v>
      </c>
      <c r="E287" s="1923"/>
      <c r="F287" s="1925"/>
    </row>
    <row r="288" spans="2:6" ht="23" customHeight="1">
      <c r="B288" s="1972" t="s">
        <v>10513</v>
      </c>
      <c r="C288" s="1972" t="s">
        <v>5753</v>
      </c>
      <c r="D288" s="1972" t="s">
        <v>10512</v>
      </c>
      <c r="E288" s="1973" t="s">
        <v>10514</v>
      </c>
      <c r="F288" s="1925" t="s">
        <v>7151</v>
      </c>
    </row>
    <row r="289" spans="2:8" ht="23" customHeight="1">
      <c r="B289" s="1972" t="s">
        <v>19642</v>
      </c>
      <c r="C289" s="1972" t="s">
        <v>5753</v>
      </c>
      <c r="D289" s="1972" t="s">
        <v>10512</v>
      </c>
      <c r="E289" s="1973"/>
      <c r="F289" s="1925" t="s">
        <v>15699</v>
      </c>
    </row>
    <row r="290" spans="2:8" ht="23" customHeight="1">
      <c r="B290" s="1937" t="s">
        <v>10562</v>
      </c>
      <c r="C290" s="1937" t="s">
        <v>5753</v>
      </c>
      <c r="D290" s="1937" t="s">
        <v>10512</v>
      </c>
      <c r="E290" s="1980"/>
      <c r="F290" s="1925"/>
    </row>
    <row r="291" spans="2:8" ht="23" customHeight="1">
      <c r="B291" s="1972" t="s">
        <v>12775</v>
      </c>
      <c r="C291" s="1972" t="s">
        <v>5753</v>
      </c>
      <c r="D291" s="1972" t="s">
        <v>10512</v>
      </c>
      <c r="E291" s="1973"/>
      <c r="F291" s="1925" t="s">
        <v>15699</v>
      </c>
    </row>
    <row r="292" spans="2:8" ht="23" customHeight="1">
      <c r="B292" s="1923" t="s">
        <v>5730</v>
      </c>
      <c r="C292" s="1923" t="s">
        <v>46</v>
      </c>
      <c r="D292" s="1923" t="s">
        <v>5731</v>
      </c>
      <c r="E292" s="1923" t="s">
        <v>5732</v>
      </c>
      <c r="F292" s="1925"/>
    </row>
    <row r="293" spans="2:8" ht="23" customHeight="1">
      <c r="B293" s="1927" t="s">
        <v>9747</v>
      </c>
      <c r="C293" s="1927" t="s">
        <v>5753</v>
      </c>
      <c r="D293" s="1927" t="s">
        <v>9719</v>
      </c>
      <c r="E293" s="1923"/>
      <c r="F293" s="1925"/>
      <c r="G293" s="86"/>
      <c r="H293" s="33"/>
    </row>
    <row r="294" spans="2:8" ht="23" customHeight="1">
      <c r="B294" s="1924" t="s">
        <v>12139</v>
      </c>
      <c r="C294" s="1924" t="s">
        <v>10318</v>
      </c>
      <c r="D294" s="1924" t="s">
        <v>12140</v>
      </c>
      <c r="E294" s="1923"/>
      <c r="F294" s="1925"/>
      <c r="G294" s="86"/>
      <c r="H294" s="33"/>
    </row>
    <row r="295" spans="2:8" ht="23" customHeight="1">
      <c r="B295" s="1920" t="s">
        <v>5671</v>
      </c>
      <c r="C295" s="1921"/>
      <c r="D295" s="1921"/>
      <c r="E295" s="1921"/>
      <c r="F295" s="1922"/>
      <c r="G295" s="86"/>
      <c r="H295" s="33"/>
    </row>
    <row r="296" spans="2:8" ht="23" customHeight="1">
      <c r="B296" s="1923" t="s">
        <v>6514</v>
      </c>
      <c r="C296" s="1924" t="s">
        <v>5903</v>
      </c>
      <c r="D296" s="1923" t="s">
        <v>6515</v>
      </c>
      <c r="E296" s="1923"/>
      <c r="F296" s="1925"/>
    </row>
    <row r="297" spans="2:8" ht="23" customHeight="1">
      <c r="B297" s="1923" t="s">
        <v>31</v>
      </c>
      <c r="C297" s="1924" t="s">
        <v>3</v>
      </c>
      <c r="D297" s="1923" t="s">
        <v>32</v>
      </c>
      <c r="E297" s="1923"/>
      <c r="F297" s="1925"/>
    </row>
    <row r="298" spans="2:8" ht="23" customHeight="1">
      <c r="B298" s="1923" t="s">
        <v>5737</v>
      </c>
      <c r="C298" s="1923" t="s">
        <v>5204</v>
      </c>
      <c r="D298" s="1923" t="s">
        <v>5738</v>
      </c>
      <c r="E298" s="1923"/>
      <c r="F298" s="1925"/>
    </row>
    <row r="299" spans="2:8" ht="23" customHeight="1">
      <c r="B299" s="1929" t="s">
        <v>9535</v>
      </c>
      <c r="C299" s="1929" t="s">
        <v>5753</v>
      </c>
      <c r="D299" s="1929" t="s">
        <v>9536</v>
      </c>
      <c r="E299" s="1923"/>
      <c r="F299" s="1925"/>
    </row>
    <row r="300" spans="2:8" s="24" customFormat="1" ht="23" customHeight="1">
      <c r="B300" s="1923" t="s">
        <v>149</v>
      </c>
      <c r="C300" s="1923"/>
      <c r="D300" s="1923"/>
      <c r="E300" s="1923"/>
      <c r="F300" s="1925"/>
      <c r="G300" s="17"/>
    </row>
    <row r="301" spans="2:8" s="24" customFormat="1" ht="23" customHeight="1">
      <c r="B301" s="1929" t="s">
        <v>8900</v>
      </c>
      <c r="C301" s="1929" t="s">
        <v>5753</v>
      </c>
      <c r="D301" s="1929" t="s">
        <v>8901</v>
      </c>
      <c r="E301" s="1923"/>
      <c r="F301" s="1925"/>
      <c r="G301" s="17"/>
    </row>
    <row r="302" spans="2:8" s="24" customFormat="1" ht="23" customHeight="1">
      <c r="B302" s="1923" t="s">
        <v>10316</v>
      </c>
      <c r="C302" s="1923"/>
      <c r="D302" s="1923" t="s">
        <v>10315</v>
      </c>
      <c r="E302" s="1923"/>
      <c r="F302" s="1925"/>
      <c r="G302" s="17"/>
    </row>
    <row r="303" spans="2:8" s="85" customFormat="1" ht="23" customHeight="1">
      <c r="B303" s="1932" t="s">
        <v>5857</v>
      </c>
      <c r="C303" s="1932" t="s">
        <v>5753</v>
      </c>
      <c r="D303" s="1932" t="s">
        <v>5930</v>
      </c>
      <c r="E303" s="1923" t="s">
        <v>7587</v>
      </c>
      <c r="F303" s="1925"/>
      <c r="G303" s="17"/>
    </row>
    <row r="304" spans="2:8" s="85" customFormat="1" ht="23" customHeight="1">
      <c r="B304" s="1932" t="s">
        <v>6075</v>
      </c>
      <c r="C304" s="1932" t="s">
        <v>5753</v>
      </c>
      <c r="D304" s="1932"/>
      <c r="E304" s="1923" t="s">
        <v>6076</v>
      </c>
      <c r="F304" s="1925"/>
      <c r="G304" s="17"/>
    </row>
    <row r="305" spans="2:7" s="85" customFormat="1" ht="23" customHeight="1">
      <c r="B305" s="1927" t="s">
        <v>7617</v>
      </c>
      <c r="C305" s="1927" t="s">
        <v>5753</v>
      </c>
      <c r="D305" s="1927" t="s">
        <v>7417</v>
      </c>
      <c r="E305" s="1927"/>
      <c r="F305" s="1935"/>
      <c r="G305" s="28"/>
    </row>
    <row r="306" spans="2:7" s="24" customFormat="1" ht="23" customHeight="1">
      <c r="B306" s="1927" t="s">
        <v>6142</v>
      </c>
      <c r="C306" s="1927" t="s">
        <v>5753</v>
      </c>
      <c r="D306" s="1927" t="s">
        <v>6143</v>
      </c>
      <c r="E306" s="1927"/>
      <c r="F306" s="1935"/>
      <c r="G306" s="28"/>
    </row>
    <row r="307" spans="2:7" s="24" customFormat="1" ht="23" customHeight="1">
      <c r="B307" s="1927" t="s">
        <v>6142</v>
      </c>
      <c r="C307" s="1927" t="s">
        <v>11489</v>
      </c>
      <c r="D307" s="1927" t="s">
        <v>13511</v>
      </c>
      <c r="E307" s="1927"/>
      <c r="F307" s="1935"/>
      <c r="G307" s="28"/>
    </row>
    <row r="308" spans="2:7" s="24" customFormat="1" ht="23" customHeight="1">
      <c r="B308" s="1921" t="s">
        <v>7274</v>
      </c>
      <c r="C308" s="1921" t="s">
        <v>5753</v>
      </c>
      <c r="D308" s="1921" t="s">
        <v>7417</v>
      </c>
      <c r="E308" s="1921" t="s">
        <v>7276</v>
      </c>
      <c r="F308" s="1935"/>
      <c r="G308" s="28"/>
    </row>
    <row r="309" spans="2:7" s="24" customFormat="1" ht="23" customHeight="1">
      <c r="B309" s="1927" t="s">
        <v>8983</v>
      </c>
      <c r="C309" s="1927" t="s">
        <v>11489</v>
      </c>
      <c r="D309" s="1927" t="s">
        <v>12249</v>
      </c>
      <c r="E309" s="1927"/>
      <c r="F309" s="1935"/>
      <c r="G309" s="28"/>
    </row>
    <row r="310" spans="2:7" s="24" customFormat="1" ht="23" customHeight="1">
      <c r="B310" s="1974" t="s">
        <v>5706</v>
      </c>
      <c r="C310" s="1937"/>
      <c r="D310" s="1937"/>
      <c r="E310" s="1937"/>
      <c r="F310" s="1975"/>
      <c r="G310" s="28"/>
    </row>
    <row r="311" spans="2:7" s="24" customFormat="1" ht="23" customHeight="1">
      <c r="B311" s="1927" t="s">
        <v>14060</v>
      </c>
      <c r="C311" s="1927" t="s">
        <v>11489</v>
      </c>
      <c r="D311" s="1927" t="s">
        <v>14061</v>
      </c>
      <c r="E311" s="1927"/>
      <c r="F311" s="1935"/>
      <c r="G311" s="28"/>
    </row>
    <row r="312" spans="2:7" s="24" customFormat="1" ht="23" customHeight="1">
      <c r="B312" s="1920" t="s">
        <v>5711</v>
      </c>
      <c r="C312" s="1921"/>
      <c r="D312" s="1921"/>
      <c r="E312" s="1921"/>
      <c r="F312" s="1922"/>
      <c r="G312" s="28"/>
    </row>
    <row r="313" spans="2:7" s="24" customFormat="1" ht="23" customHeight="1">
      <c r="B313" s="1927" t="s">
        <v>150</v>
      </c>
      <c r="C313" s="1927"/>
      <c r="D313" s="1927"/>
      <c r="E313" s="1927"/>
      <c r="F313" s="1935"/>
      <c r="G313" s="28"/>
    </row>
    <row r="314" spans="2:7" s="24" customFormat="1" ht="23" customHeight="1">
      <c r="B314" s="1927" t="s">
        <v>14477</v>
      </c>
      <c r="C314" s="1927" t="s">
        <v>11489</v>
      </c>
      <c r="D314" s="1927" t="s">
        <v>14478</v>
      </c>
      <c r="E314" s="1927"/>
      <c r="F314" s="1935"/>
      <c r="G314" s="28"/>
    </row>
    <row r="315" spans="2:7" ht="23" customHeight="1">
      <c r="B315" s="1929" t="s">
        <v>151</v>
      </c>
      <c r="C315" s="1929" t="s">
        <v>5753</v>
      </c>
      <c r="D315" s="1929" t="s">
        <v>8972</v>
      </c>
      <c r="E315" s="1923"/>
      <c r="F315" s="1925"/>
    </row>
    <row r="316" spans="2:7" ht="23" customHeight="1">
      <c r="B316" s="1932" t="s">
        <v>5856</v>
      </c>
      <c r="C316" s="1932" t="s">
        <v>5753</v>
      </c>
      <c r="D316" s="1932" t="s">
        <v>5931</v>
      </c>
      <c r="E316" s="1923"/>
      <c r="F316" s="1925"/>
    </row>
    <row r="317" spans="2:7" s="28" customFormat="1" ht="23" customHeight="1">
      <c r="B317" s="1927" t="s">
        <v>7667</v>
      </c>
      <c r="C317" s="1927" t="s">
        <v>5753</v>
      </c>
      <c r="D317" s="1927" t="s">
        <v>7668</v>
      </c>
      <c r="E317" s="1927"/>
      <c r="F317" s="1935"/>
    </row>
    <row r="318" spans="2:7" s="28" customFormat="1" ht="23" customHeight="1">
      <c r="B318" s="1929" t="s">
        <v>9304</v>
      </c>
      <c r="C318" s="1929" t="s">
        <v>5753</v>
      </c>
      <c r="D318" s="1929" t="s">
        <v>6515</v>
      </c>
      <c r="E318" s="1927"/>
      <c r="F318" s="1935"/>
    </row>
    <row r="319" spans="2:7" s="28" customFormat="1" ht="23" customHeight="1">
      <c r="B319" s="1926" t="s">
        <v>14448</v>
      </c>
      <c r="C319" s="1926" t="s">
        <v>5753</v>
      </c>
      <c r="D319" s="1926" t="s">
        <v>14446</v>
      </c>
      <c r="E319" s="1926" t="s">
        <v>14447</v>
      </c>
      <c r="F319" s="1935"/>
    </row>
    <row r="320" spans="2:7" s="28" customFormat="1" ht="23" customHeight="1">
      <c r="B320" s="1920" t="s">
        <v>5719</v>
      </c>
      <c r="C320" s="1921"/>
      <c r="D320" s="1921"/>
      <c r="E320" s="1921"/>
      <c r="F320" s="1922"/>
    </row>
    <row r="321" spans="2:6" ht="23" customHeight="1">
      <c r="B321" s="1932" t="s">
        <v>154</v>
      </c>
      <c r="C321" s="1932" t="s">
        <v>5753</v>
      </c>
      <c r="D321" s="1932" t="s">
        <v>5932</v>
      </c>
      <c r="E321" s="1976" t="s">
        <v>12691</v>
      </c>
      <c r="F321" s="1925"/>
    </row>
    <row r="322" spans="2:6" ht="23" customHeight="1">
      <c r="B322" s="1923" t="s">
        <v>5859</v>
      </c>
      <c r="C322" s="1923" t="s">
        <v>5753</v>
      </c>
      <c r="D322" s="1923" t="s">
        <v>5860</v>
      </c>
      <c r="E322" s="1923"/>
      <c r="F322" s="1925"/>
    </row>
    <row r="323" spans="2:6" ht="23" customHeight="1">
      <c r="B323" s="1929" t="s">
        <v>6258</v>
      </c>
      <c r="C323" s="1929" t="s">
        <v>9019</v>
      </c>
      <c r="D323" s="1929" t="s">
        <v>9020</v>
      </c>
      <c r="E323" s="1923" t="s">
        <v>6614</v>
      </c>
      <c r="F323" s="1925"/>
    </row>
    <row r="324" spans="2:6" ht="23" customHeight="1">
      <c r="B324" s="1932" t="s">
        <v>19</v>
      </c>
      <c r="C324" s="1929" t="s">
        <v>5753</v>
      </c>
      <c r="D324" s="1929" t="s">
        <v>6247</v>
      </c>
      <c r="E324" s="1923"/>
      <c r="F324" s="1925"/>
    </row>
    <row r="325" spans="2:6" s="28" customFormat="1" ht="23" customHeight="1">
      <c r="B325" s="1977" t="s">
        <v>7419</v>
      </c>
      <c r="C325" s="1923" t="s">
        <v>5753</v>
      </c>
      <c r="D325" s="1927" t="s">
        <v>7420</v>
      </c>
      <c r="E325" s="1927"/>
      <c r="F325" s="1935"/>
    </row>
    <row r="326" spans="2:6" ht="23" customHeight="1">
      <c r="B326" s="1978" t="s">
        <v>7372</v>
      </c>
      <c r="C326" s="1923" t="s">
        <v>5753</v>
      </c>
      <c r="D326" s="1923" t="s">
        <v>7371</v>
      </c>
      <c r="E326" s="1923"/>
      <c r="F326" s="1925"/>
    </row>
    <row r="327" spans="2:6" s="28" customFormat="1" ht="23" customHeight="1">
      <c r="B327" s="1979" t="s">
        <v>5722</v>
      </c>
      <c r="C327" s="1921"/>
      <c r="D327" s="1921"/>
      <c r="E327" s="1921"/>
      <c r="F327" s="1922"/>
    </row>
    <row r="328" spans="2:6" ht="23" customHeight="1">
      <c r="B328" s="1923" t="s">
        <v>6104</v>
      </c>
      <c r="C328" s="1927" t="s">
        <v>6105</v>
      </c>
      <c r="D328" s="1923" t="s">
        <v>6106</v>
      </c>
      <c r="E328" s="1923"/>
      <c r="F328" s="1925"/>
    </row>
    <row r="329" spans="2:6" ht="23" customHeight="1">
      <c r="B329" s="1923" t="s">
        <v>5947</v>
      </c>
      <c r="C329" s="1923"/>
      <c r="D329" s="1923"/>
      <c r="E329" s="1923"/>
      <c r="F329" s="1925"/>
    </row>
    <row r="330" spans="2:6" ht="23" customHeight="1">
      <c r="B330" s="1920" t="s">
        <v>5725</v>
      </c>
      <c r="C330" s="1921"/>
      <c r="D330" s="1921"/>
      <c r="E330" s="1921"/>
      <c r="F330" s="1922"/>
    </row>
    <row r="331" spans="2:6" ht="23" customHeight="1">
      <c r="B331" s="1923" t="s">
        <v>10493</v>
      </c>
      <c r="C331" s="1923" t="s">
        <v>5904</v>
      </c>
      <c r="D331" s="1923" t="s">
        <v>10492</v>
      </c>
      <c r="E331" s="1923"/>
      <c r="F331" s="1925"/>
    </row>
    <row r="332" spans="2:6" ht="23" customHeight="1">
      <c r="B332" s="1980" t="s">
        <v>13089</v>
      </c>
      <c r="C332" s="1980"/>
      <c r="D332" s="1980"/>
      <c r="E332" s="1980"/>
      <c r="F332" s="1981"/>
    </row>
  </sheetData>
  <sheetProtection selectLockedCells="1" selectUnlockedCells="1"/>
  <sortState xmlns:xlrd2="http://schemas.microsoft.com/office/spreadsheetml/2017/richdata2" ref="B2:G244">
    <sortCondition ref="B2:B244"/>
  </sortState>
  <mergeCells count="1">
    <mergeCell ref="C275:D275"/>
  </mergeCells>
  <phoneticPr fontId="19" type="noConversion"/>
  <hyperlinks>
    <hyperlink ref="C268" r:id="rId1" xr:uid="{00000000-0004-0000-0000-000000000000}"/>
    <hyperlink ref="B326" r:id="rId2" xr:uid="{00000000-0004-0000-0000-000001000000}"/>
    <hyperlink ref="E183" r:id="rId3" xr:uid="{00000000-0004-0000-0000-000002000000}"/>
    <hyperlink ref="C126" r:id="rId4" xr:uid="{00000000-0004-0000-0000-000003000000}"/>
    <hyperlink ref="C127" r:id="rId5" xr:uid="{00000000-0004-0000-0000-000004000000}"/>
    <hyperlink ref="D132" r:id="rId6" xr:uid="{513FE11E-FDC4-0D4E-9A48-5FB7598EB28D}"/>
  </hyperlinks>
  <pageMargins left="0.75000000000000011" right="0.75000000000000011" top="1" bottom="1" header="0.5" footer="0.5"/>
  <pageSetup paperSize="9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5"/>
  <dimension ref="A1:AOF397"/>
  <sheetViews>
    <sheetView zoomScale="75" zoomScaleNormal="75" zoomScalePageLayoutView="75" workbookViewId="0">
      <pane ySplit="1" topLeftCell="A270" activePane="bottomLeft" state="frozen"/>
      <selection pane="bottomLeft" activeCell="B205" sqref="B205"/>
    </sheetView>
  </sheetViews>
  <sheetFormatPr baseColWidth="10" defaultColWidth="33.1640625" defaultRowHeight="23" customHeight="1"/>
  <cols>
    <col min="1" max="1" width="6.1640625" style="1785" customWidth="1"/>
    <col min="2" max="2" width="113.6640625" style="1786" customWidth="1"/>
    <col min="3" max="3" width="30.83203125" style="1787" customWidth="1"/>
    <col min="4" max="4" width="72.5" style="1785" customWidth="1"/>
    <col min="5" max="5" width="77" style="1785" customWidth="1"/>
    <col min="6" max="6" width="231" style="1785" customWidth="1"/>
    <col min="7" max="7" width="97.5" style="1785" customWidth="1"/>
    <col min="8" max="8" width="53.83203125" style="1785" customWidth="1"/>
    <col min="9" max="9" width="81.5" style="1785" customWidth="1"/>
    <col min="10" max="16384" width="33.1640625" style="1785"/>
  </cols>
  <sheetData>
    <row r="1" spans="1:9 1066:1066" s="1781" customFormat="1" ht="38" customHeight="1">
      <c r="B1" s="1782" t="s">
        <v>14679</v>
      </c>
      <c r="C1" s="1783" t="s">
        <v>14680</v>
      </c>
      <c r="G1" s="1784"/>
      <c r="H1" s="1781" t="s">
        <v>10516</v>
      </c>
    </row>
    <row r="2" spans="1:9 1066:1066" ht="23" customHeight="1">
      <c r="G2" s="1788"/>
    </row>
    <row r="3" spans="1:9 1066:1066" ht="30" customHeight="1">
      <c r="G3" s="1788"/>
    </row>
    <row r="4" spans="1:9 1066:1066" ht="30" customHeight="1">
      <c r="B4" s="1789" t="s">
        <v>11204</v>
      </c>
      <c r="C4" s="1790">
        <v>64</v>
      </c>
      <c r="F4" s="1791" t="s">
        <v>11203</v>
      </c>
      <c r="G4" s="1792"/>
      <c r="H4" s="1793" t="s">
        <v>237</v>
      </c>
      <c r="I4" s="1793" t="s">
        <v>10518</v>
      </c>
    </row>
    <row r="5" spans="1:9 1066:1066" ht="30" customHeight="1">
      <c r="B5" s="1789" t="s">
        <v>14543</v>
      </c>
      <c r="C5" s="1790">
        <v>64</v>
      </c>
      <c r="D5" s="1785" t="s">
        <v>14545</v>
      </c>
      <c r="E5" s="1785" t="s">
        <v>5154</v>
      </c>
      <c r="F5" s="1791" t="s">
        <v>14544</v>
      </c>
      <c r="G5" s="1792"/>
      <c r="H5" s="1793"/>
      <c r="I5" s="1793"/>
    </row>
    <row r="6" spans="1:9 1066:1066" ht="30" customHeight="1">
      <c r="A6" s="1794"/>
      <c r="B6" s="1789" t="s">
        <v>5884</v>
      </c>
      <c r="C6" s="1790"/>
      <c r="D6" s="1794" t="s">
        <v>5887</v>
      </c>
      <c r="E6" s="1794" t="s">
        <v>5885</v>
      </c>
      <c r="F6" s="1794" t="s">
        <v>5886</v>
      </c>
      <c r="G6" s="1795"/>
      <c r="H6" s="1793" t="s">
        <v>10517</v>
      </c>
      <c r="I6" s="1793" t="s">
        <v>10518</v>
      </c>
    </row>
    <row r="7" spans="1:9 1066:1066" ht="30" customHeight="1">
      <c r="A7" s="1794"/>
      <c r="B7" s="1796" t="s">
        <v>191</v>
      </c>
      <c r="C7" s="1797"/>
      <c r="D7" s="1796" t="s">
        <v>192</v>
      </c>
      <c r="E7" s="1796" t="s">
        <v>193</v>
      </c>
      <c r="F7" s="1796"/>
      <c r="G7" s="1798"/>
      <c r="H7" s="2517" t="s">
        <v>16580</v>
      </c>
      <c r="I7" s="1793"/>
    </row>
    <row r="8" spans="1:9 1066:1066" ht="30" customHeight="1">
      <c r="A8" s="1794"/>
      <c r="B8" s="1799" t="s">
        <v>512</v>
      </c>
      <c r="C8" s="1797">
        <v>32</v>
      </c>
      <c r="D8" s="1796"/>
      <c r="E8" s="1796"/>
      <c r="F8" s="1796"/>
      <c r="G8" s="1798"/>
      <c r="H8" s="1793"/>
      <c r="I8" s="1793"/>
    </row>
    <row r="9" spans="1:9 1066:1066" ht="30" customHeight="1">
      <c r="A9" s="1794"/>
      <c r="B9" s="1799" t="s">
        <v>6871</v>
      </c>
      <c r="C9" s="1797">
        <v>32</v>
      </c>
      <c r="D9" s="1796"/>
      <c r="E9" s="1796"/>
      <c r="F9" s="1796"/>
      <c r="G9" s="1798"/>
      <c r="H9" s="1800" t="s">
        <v>11645</v>
      </c>
      <c r="I9" s="1800"/>
    </row>
    <row r="10" spans="1:9 1066:1066" ht="30" customHeight="1">
      <c r="A10" s="1794"/>
      <c r="B10" s="1799" t="s">
        <v>6870</v>
      </c>
      <c r="C10" s="1797">
        <v>32</v>
      </c>
      <c r="D10" s="1796"/>
      <c r="E10" s="1796"/>
      <c r="F10" s="1796" t="s">
        <v>194</v>
      </c>
      <c r="G10" s="1798"/>
      <c r="H10" s="1801" t="s">
        <v>11646</v>
      </c>
      <c r="I10" s="1793"/>
    </row>
    <row r="11" spans="1:9 1066:1066" ht="30" customHeight="1">
      <c r="A11" s="1794"/>
      <c r="B11" s="1799" t="s">
        <v>6872</v>
      </c>
      <c r="C11" s="1797">
        <v>32</v>
      </c>
      <c r="D11" s="1796"/>
      <c r="E11" s="1796"/>
      <c r="F11" s="1796"/>
      <c r="G11" s="1798"/>
      <c r="H11" s="1793"/>
      <c r="I11" s="1793"/>
      <c r="ANZ11" s="1785" t="s">
        <v>7368</v>
      </c>
    </row>
    <row r="12" spans="1:9 1066:1066" s="1786" customFormat="1" ht="30" customHeight="1">
      <c r="A12" s="1802"/>
      <c r="B12" s="1799" t="s">
        <v>6873</v>
      </c>
      <c r="C12" s="1797">
        <v>32</v>
      </c>
      <c r="D12" s="1796" t="s">
        <v>302</v>
      </c>
      <c r="E12" s="1796"/>
      <c r="F12" s="1796" t="s">
        <v>194</v>
      </c>
      <c r="G12" s="1798"/>
      <c r="H12" s="1800" t="s">
        <v>11884</v>
      </c>
      <c r="I12" s="1800" t="s">
        <v>11885</v>
      </c>
    </row>
    <row r="13" spans="1:9 1066:1066" s="1786" customFormat="1" ht="30" customHeight="1">
      <c r="A13" s="1802"/>
      <c r="B13" s="1799" t="s">
        <v>13663</v>
      </c>
      <c r="C13" s="1797"/>
      <c r="D13" s="1796" t="s">
        <v>302</v>
      </c>
      <c r="E13" s="1796" t="s">
        <v>13664</v>
      </c>
      <c r="F13" s="1796"/>
      <c r="G13" s="1798"/>
      <c r="H13" s="1803"/>
      <c r="I13" s="1803"/>
    </row>
    <row r="14" spans="1:9 1066:1066" s="1786" customFormat="1" ht="30" customHeight="1">
      <c r="A14" s="1802"/>
      <c r="B14" s="2189" t="s">
        <v>14967</v>
      </c>
      <c r="C14" s="2190"/>
      <c r="D14" s="2191" t="s">
        <v>302</v>
      </c>
      <c r="E14" s="2191" t="s">
        <v>14974</v>
      </c>
      <c r="F14" s="2188" t="s">
        <v>14966</v>
      </c>
      <c r="G14" s="1798"/>
      <c r="H14" s="1803"/>
      <c r="I14" s="1803"/>
    </row>
    <row r="15" spans="1:9 1066:1066" s="1786" customFormat="1" ht="30" customHeight="1">
      <c r="A15" s="1802"/>
      <c r="B15" s="2189" t="s">
        <v>14964</v>
      </c>
      <c r="C15" s="2190"/>
      <c r="D15" s="2191" t="s">
        <v>14975</v>
      </c>
      <c r="E15" s="2191" t="s">
        <v>14974</v>
      </c>
      <c r="F15" s="2188" t="s">
        <v>14965</v>
      </c>
      <c r="G15" s="1798"/>
      <c r="H15" s="1803"/>
      <c r="I15" s="1803"/>
    </row>
    <row r="16" spans="1:9 1066:1066" s="1786" customFormat="1" ht="30" customHeight="1">
      <c r="A16" s="1802"/>
      <c r="B16" s="1804" t="s">
        <v>12999</v>
      </c>
      <c r="C16" s="1805"/>
      <c r="D16" s="1806" t="s">
        <v>302</v>
      </c>
      <c r="E16" s="1806" t="s">
        <v>5107</v>
      </c>
      <c r="F16" s="1804" t="s">
        <v>13045</v>
      </c>
      <c r="G16" s="1807"/>
      <c r="H16" s="2596" t="s">
        <v>18078</v>
      </c>
      <c r="I16" s="1803"/>
    </row>
    <row r="17" spans="1:11 1070:1072" ht="30" customHeight="1">
      <c r="A17" s="1794"/>
      <c r="B17" s="1808" t="s">
        <v>195</v>
      </c>
      <c r="C17" s="1809"/>
      <c r="D17" s="1794"/>
      <c r="E17" s="1794"/>
      <c r="F17" s="1794"/>
      <c r="G17" s="1795"/>
      <c r="H17" s="1793"/>
      <c r="I17" s="1793"/>
      <c r="AOD17" s="1785" t="s">
        <v>9834</v>
      </c>
      <c r="AOE17" s="1785" t="s">
        <v>9835</v>
      </c>
    </row>
    <row r="18" spans="1:11 1070:1072" ht="30" customHeight="1">
      <c r="A18" s="1794"/>
      <c r="B18" s="1808" t="s">
        <v>9285</v>
      </c>
      <c r="C18" s="1790">
        <v>64</v>
      </c>
      <c r="D18" s="1794"/>
      <c r="E18" s="1794"/>
      <c r="F18" s="1794"/>
      <c r="G18" s="1795"/>
      <c r="H18" s="1793"/>
      <c r="I18" s="1793"/>
      <c r="AOF18" s="1785" t="s">
        <v>7368</v>
      </c>
    </row>
    <row r="19" spans="1:11 1070:1072" ht="30" customHeight="1">
      <c r="A19" s="1794"/>
      <c r="B19" s="1802" t="s">
        <v>14017</v>
      </c>
      <c r="C19" s="1810">
        <v>64</v>
      </c>
      <c r="D19" s="1806" t="s">
        <v>14018</v>
      </c>
      <c r="E19" s="1806" t="s">
        <v>5107</v>
      </c>
      <c r="F19" s="1794"/>
      <c r="G19" s="1795"/>
      <c r="H19" s="1793"/>
      <c r="I19" s="1793"/>
    </row>
    <row r="20" spans="1:11 1070:1072" ht="30" customHeight="1">
      <c r="A20" s="1794"/>
      <c r="B20" s="1808" t="s">
        <v>14315</v>
      </c>
      <c r="C20" s="1811">
        <v>64</v>
      </c>
      <c r="D20" s="1785" t="s">
        <v>14316</v>
      </c>
      <c r="E20" s="1812" t="s">
        <v>11489</v>
      </c>
      <c r="F20" s="1794" t="s">
        <v>14317</v>
      </c>
      <c r="G20" s="1795"/>
      <c r="H20" s="1793"/>
      <c r="I20" s="1793"/>
    </row>
    <row r="21" spans="1:11 1070:1072" ht="30" customHeight="1">
      <c r="A21" s="1794"/>
      <c r="B21" s="1802" t="s">
        <v>5862</v>
      </c>
      <c r="C21" s="1813"/>
      <c r="D21" s="1794"/>
      <c r="E21" s="1794"/>
      <c r="F21" s="1794"/>
      <c r="G21" s="1795"/>
      <c r="H21" s="1793"/>
      <c r="I21" s="1793"/>
      <c r="AOE21" s="1785">
        <v>3</v>
      </c>
      <c r="AOF21" s="1785">
        <v>-1</v>
      </c>
    </row>
    <row r="22" spans="1:11 1070:1072" ht="30" customHeight="1">
      <c r="A22" s="1794"/>
      <c r="B22" s="1814" t="s">
        <v>8937</v>
      </c>
      <c r="C22" s="1810"/>
      <c r="D22" s="1806"/>
      <c r="E22" s="1806" t="s">
        <v>5107</v>
      </c>
      <c r="F22" s="1794"/>
      <c r="G22" s="1795"/>
      <c r="H22" s="1793"/>
      <c r="I22" s="1793"/>
      <c r="AOE22" s="1785">
        <v>7</v>
      </c>
      <c r="AOF22" s="1785">
        <v>5</v>
      </c>
    </row>
    <row r="23" spans="1:11 1070:1072" s="1786" customFormat="1" ht="30" customHeight="1">
      <c r="A23" s="1802"/>
      <c r="B23" s="2192" t="s">
        <v>8934</v>
      </c>
      <c r="C23" s="1815">
        <v>32</v>
      </c>
      <c r="D23" s="1814" t="s">
        <v>196</v>
      </c>
      <c r="E23" s="1802"/>
      <c r="F23" s="1802"/>
      <c r="G23" s="1816"/>
      <c r="H23" s="1800" t="s">
        <v>11907</v>
      </c>
      <c r="I23" s="1800" t="s">
        <v>11909</v>
      </c>
      <c r="AOE23" s="1786" t="s">
        <v>9737</v>
      </c>
    </row>
    <row r="24" spans="1:11 1070:1072" ht="30" customHeight="1">
      <c r="A24" s="1794"/>
      <c r="B24" s="1817" t="s">
        <v>197</v>
      </c>
      <c r="C24" s="1790"/>
      <c r="D24" s="1802" t="s">
        <v>197</v>
      </c>
      <c r="E24" s="1794" t="s">
        <v>199</v>
      </c>
      <c r="F24" s="1794" t="s">
        <v>200</v>
      </c>
      <c r="G24" s="1795"/>
      <c r="H24" s="1793" t="s">
        <v>11908</v>
      </c>
      <c r="I24" s="1793" t="s">
        <v>11909</v>
      </c>
      <c r="AOE24" s="1785">
        <v>751</v>
      </c>
    </row>
    <row r="25" spans="1:11 1070:1072" ht="30" customHeight="1">
      <c r="A25" s="1794"/>
      <c r="B25" s="1817" t="s">
        <v>10238</v>
      </c>
      <c r="C25" s="1790"/>
      <c r="D25" s="1802" t="s">
        <v>197</v>
      </c>
      <c r="E25" s="1794" t="s">
        <v>199</v>
      </c>
      <c r="F25" s="1794" t="s">
        <v>10239</v>
      </c>
      <c r="G25" s="1795"/>
      <c r="H25" s="1800" t="s">
        <v>12181</v>
      </c>
      <c r="I25" s="1800" t="s">
        <v>11909</v>
      </c>
      <c r="J25" s="1785" t="s">
        <v>12184</v>
      </c>
      <c r="K25" s="1785" t="s">
        <v>20</v>
      </c>
    </row>
    <row r="26" spans="1:11 1070:1072" ht="30" customHeight="1">
      <c r="A26" s="1794"/>
      <c r="B26" s="1814" t="s">
        <v>6874</v>
      </c>
      <c r="C26" s="1790"/>
      <c r="D26" s="1794"/>
      <c r="E26" s="1794"/>
      <c r="F26" s="1794"/>
      <c r="G26" s="1795"/>
      <c r="H26" s="1800" t="s">
        <v>12182</v>
      </c>
      <c r="I26" s="1800" t="s">
        <v>12183</v>
      </c>
      <c r="J26" s="1785" t="s">
        <v>12184</v>
      </c>
      <c r="K26" s="1785" t="s">
        <v>20</v>
      </c>
      <c r="AOE26" s="1818">
        <v>0.84</v>
      </c>
    </row>
    <row r="27" spans="1:11 1070:1072" s="1786" customFormat="1" ht="30" customHeight="1">
      <c r="A27" s="1802"/>
      <c r="B27" s="1789" t="s">
        <v>19698</v>
      </c>
      <c r="C27" s="1809"/>
      <c r="D27" s="1808" t="s">
        <v>513</v>
      </c>
      <c r="E27" s="1814"/>
      <c r="F27" s="1814"/>
      <c r="G27" s="1819"/>
      <c r="H27" s="1820"/>
      <c r="I27" s="1785"/>
    </row>
    <row r="28" spans="1:11 1070:1072" s="1786" customFormat="1" ht="30" customHeight="1">
      <c r="A28" s="1802"/>
      <c r="B28" s="1817" t="s">
        <v>10120</v>
      </c>
      <c r="C28" s="1815"/>
      <c r="D28" s="1821" t="s">
        <v>513</v>
      </c>
      <c r="E28" s="1821"/>
      <c r="F28" s="1814"/>
      <c r="G28" s="1819"/>
      <c r="H28" s="1803" t="s">
        <v>13009</v>
      </c>
      <c r="I28" s="1803" t="s">
        <v>13010</v>
      </c>
    </row>
    <row r="29" spans="1:11 1070:1072" s="1786" customFormat="1" ht="30" customHeight="1">
      <c r="A29" s="1802"/>
      <c r="B29" s="1789" t="s">
        <v>15834</v>
      </c>
      <c r="C29" s="1809"/>
      <c r="D29" s="1874" t="s">
        <v>5753</v>
      </c>
      <c r="E29" s="1874" t="s">
        <v>15854</v>
      </c>
      <c r="F29" s="2430"/>
      <c r="G29" s="1819"/>
      <c r="H29" s="1803"/>
      <c r="I29" s="1803"/>
    </row>
    <row r="30" spans="1:11 1070:1072" s="1786" customFormat="1" ht="30" customHeight="1">
      <c r="A30" s="1802"/>
      <c r="B30" s="1789" t="s">
        <v>15267</v>
      </c>
      <c r="C30" s="1809"/>
      <c r="D30" s="1822" t="s">
        <v>15269</v>
      </c>
      <c r="E30" s="1808" t="s">
        <v>15268</v>
      </c>
      <c r="F30" s="2279" t="s">
        <v>768</v>
      </c>
      <c r="G30" s="2428"/>
      <c r="H30" s="1803"/>
      <c r="I30" s="1803"/>
    </row>
    <row r="31" spans="1:11 1070:1072" s="1786" customFormat="1" ht="30" customHeight="1">
      <c r="A31" s="1802"/>
      <c r="B31" s="1789" t="s">
        <v>15831</v>
      </c>
      <c r="C31" s="1809" t="s">
        <v>15807</v>
      </c>
      <c r="D31" s="1822" t="s">
        <v>15806</v>
      </c>
      <c r="E31" s="1808" t="s">
        <v>15832</v>
      </c>
      <c r="F31" s="2429" t="s">
        <v>16541</v>
      </c>
      <c r="G31" s="2428"/>
      <c r="H31" s="1803"/>
      <c r="I31" s="1803"/>
    </row>
    <row r="32" spans="1:11 1070:1072" ht="30" customHeight="1">
      <c r="A32" s="1794"/>
      <c r="B32" s="1817" t="s">
        <v>6583</v>
      </c>
      <c r="C32" s="1815"/>
      <c r="D32" s="1814" t="s">
        <v>6585</v>
      </c>
      <c r="E32" s="1814" t="s">
        <v>6586</v>
      </c>
      <c r="F32" s="1823" t="s">
        <v>6584</v>
      </c>
      <c r="G32" s="1824"/>
      <c r="H32" s="1793"/>
      <c r="I32" s="1793"/>
    </row>
    <row r="33" spans="1:10 1071:1071" ht="30" customHeight="1">
      <c r="A33" s="1794"/>
      <c r="B33" s="1817" t="s">
        <v>12855</v>
      </c>
      <c r="C33" s="1815"/>
      <c r="D33" s="1814" t="s">
        <v>5753</v>
      </c>
      <c r="E33" s="1814"/>
      <c r="F33" s="1825" t="s">
        <v>12752</v>
      </c>
      <c r="G33" s="1826"/>
      <c r="H33" s="1793"/>
      <c r="I33" s="1793"/>
    </row>
    <row r="34" spans="1:10 1071:1071" ht="30" customHeight="1">
      <c r="A34" s="1802"/>
      <c r="B34" s="1817" t="s">
        <v>13266</v>
      </c>
      <c r="C34" s="1815"/>
      <c r="D34" s="1814" t="s">
        <v>5753</v>
      </c>
      <c r="E34" s="1827" t="s">
        <v>19691</v>
      </c>
      <c r="F34" s="1828"/>
      <c r="G34" s="1829"/>
      <c r="H34" s="1830"/>
      <c r="I34" s="1793"/>
    </row>
    <row r="35" spans="1:10 1071:1071" s="1786" customFormat="1" ht="30" customHeight="1">
      <c r="A35" s="1802"/>
      <c r="B35" s="3108" t="s">
        <v>19773</v>
      </c>
      <c r="C35" s="1809"/>
      <c r="D35" s="1808" t="s">
        <v>11489</v>
      </c>
      <c r="E35" s="3128" t="s">
        <v>19749</v>
      </c>
      <c r="F35" s="1808" t="s">
        <v>19748</v>
      </c>
      <c r="G35" s="1838"/>
    </row>
    <row r="36" spans="1:10 1071:1071" s="1786" customFormat="1" ht="30" customHeight="1">
      <c r="A36" s="1802"/>
      <c r="B36" s="1804" t="s">
        <v>19699</v>
      </c>
      <c r="C36" s="1810"/>
      <c r="D36" s="1806"/>
      <c r="E36" s="1806" t="s">
        <v>5107</v>
      </c>
      <c r="F36" s="1802"/>
      <c r="G36" s="1816"/>
    </row>
    <row r="37" spans="1:10 1071:1071" s="1786" customFormat="1" ht="30" customHeight="1">
      <c r="A37" s="1802"/>
      <c r="B37" s="1817" t="s">
        <v>5921</v>
      </c>
      <c r="C37" s="1790"/>
      <c r="D37" s="1806" t="s">
        <v>5753</v>
      </c>
      <c r="E37" s="1806" t="s">
        <v>5107</v>
      </c>
      <c r="F37" s="1802"/>
      <c r="G37" s="1816"/>
      <c r="H37" s="1803"/>
      <c r="I37" s="1803"/>
      <c r="AOE37" s="1786">
        <v>82.6</v>
      </c>
    </row>
    <row r="38" spans="1:10 1071:1071" ht="30" customHeight="1">
      <c r="A38" s="1794"/>
      <c r="B38" s="1808" t="s">
        <v>201</v>
      </c>
      <c r="C38" s="1809"/>
      <c r="D38" s="1794" t="s">
        <v>10520</v>
      </c>
      <c r="E38" s="1794"/>
      <c r="F38" s="1794"/>
      <c r="G38" s="1795"/>
      <c r="H38" s="1793"/>
      <c r="I38" s="1793"/>
    </row>
    <row r="39" spans="1:10 1071:1071" ht="30" customHeight="1">
      <c r="A39" s="1794"/>
      <c r="B39" s="1804" t="s">
        <v>202</v>
      </c>
      <c r="C39" s="1810"/>
      <c r="D39" s="1806"/>
      <c r="E39" s="1806" t="s">
        <v>5107</v>
      </c>
      <c r="F39" s="1794"/>
      <c r="G39" s="1795"/>
      <c r="H39" s="1793"/>
      <c r="I39" s="1793"/>
    </row>
    <row r="40" spans="1:10 1071:1071" ht="30" customHeight="1">
      <c r="A40" s="1794"/>
      <c r="B40" s="1808" t="s">
        <v>20</v>
      </c>
      <c r="C40" s="1809"/>
      <c r="D40" s="1794"/>
      <c r="E40" s="1794"/>
      <c r="F40" s="1794"/>
      <c r="G40" s="1795"/>
      <c r="H40" s="1793"/>
      <c r="I40" s="1793"/>
    </row>
    <row r="41" spans="1:10 1071:1071" ht="30" customHeight="1">
      <c r="A41" s="1794"/>
      <c r="B41" s="1817" t="s">
        <v>6875</v>
      </c>
      <c r="C41" s="1815">
        <v>64</v>
      </c>
      <c r="D41" s="1814" t="s">
        <v>14682</v>
      </c>
      <c r="E41" s="1814" t="s">
        <v>13060</v>
      </c>
      <c r="F41" s="1814" t="s">
        <v>13059</v>
      </c>
      <c r="G41" s="1795"/>
      <c r="H41" s="1793"/>
      <c r="I41" s="1831"/>
      <c r="J41" s="1795"/>
    </row>
    <row r="42" spans="1:10 1071:1071" ht="30" customHeight="1">
      <c r="A42" s="1794"/>
      <c r="B42" s="1817" t="s">
        <v>9286</v>
      </c>
      <c r="C42" s="1790">
        <v>64</v>
      </c>
      <c r="D42" s="1794" t="s">
        <v>9287</v>
      </c>
      <c r="E42" s="1794"/>
      <c r="F42" s="1794"/>
      <c r="G42" s="1795"/>
      <c r="H42" s="1793"/>
      <c r="I42" s="1793"/>
    </row>
    <row r="43" spans="1:10 1071:1071" s="1786" customFormat="1" ht="30" customHeight="1">
      <c r="A43" s="1802"/>
      <c r="B43" s="1817" t="s">
        <v>5108</v>
      </c>
      <c r="C43" s="1790"/>
      <c r="D43" s="1802"/>
      <c r="E43" s="1802" t="s">
        <v>5753</v>
      </c>
      <c r="F43" s="1802" t="s">
        <v>6220</v>
      </c>
      <c r="G43" s="1816"/>
      <c r="H43" s="1803"/>
      <c r="I43" s="1803"/>
      <c r="AOE43" s="1786">
        <f>SUM(AOD43+21.915)</f>
        <v>21.914999999999999</v>
      </c>
    </row>
    <row r="44" spans="1:10 1071:1071" s="1786" customFormat="1" ht="30" customHeight="1">
      <c r="A44" s="1802"/>
      <c r="B44" s="1832" t="s">
        <v>204</v>
      </c>
      <c r="C44" s="1790"/>
      <c r="D44" s="1802" t="s">
        <v>14683</v>
      </c>
      <c r="E44" s="1802" t="s">
        <v>175</v>
      </c>
      <c r="F44" s="1802" t="s">
        <v>178</v>
      </c>
      <c r="G44" s="1816"/>
      <c r="H44" s="1803"/>
      <c r="I44" s="1803"/>
      <c r="AOE44" s="1833">
        <v>62423</v>
      </c>
    </row>
    <row r="45" spans="1:10 1071:1071" ht="30" customHeight="1">
      <c r="A45" s="1794"/>
      <c r="B45" s="1817" t="s">
        <v>9288</v>
      </c>
      <c r="C45" s="1790"/>
      <c r="D45" s="1794"/>
      <c r="E45" s="1794"/>
      <c r="F45" s="1794"/>
      <c r="G45" s="1795"/>
      <c r="H45" s="1793"/>
      <c r="I45" s="1793"/>
    </row>
    <row r="46" spans="1:10 1071:1071" ht="30" customHeight="1">
      <c r="A46" s="1794"/>
      <c r="B46" s="1817" t="s">
        <v>316</v>
      </c>
      <c r="C46" s="1790"/>
      <c r="D46" s="1794" t="s">
        <v>14684</v>
      </c>
      <c r="E46" s="1794"/>
      <c r="F46" s="1794"/>
      <c r="G46" s="1795"/>
      <c r="H46" s="1793"/>
      <c r="I46" s="1793"/>
    </row>
    <row r="47" spans="1:10 1071:1071" ht="30" customHeight="1">
      <c r="A47" s="1794"/>
      <c r="B47" s="1817" t="s">
        <v>298</v>
      </c>
      <c r="C47" s="1790"/>
      <c r="D47" s="1794" t="s">
        <v>299</v>
      </c>
      <c r="E47" s="1794"/>
      <c r="F47" s="1794"/>
      <c r="G47" s="1795"/>
      <c r="H47" s="1793"/>
      <c r="I47" s="1793"/>
    </row>
    <row r="48" spans="1:10 1071:1071" ht="30" customHeight="1">
      <c r="A48" s="1794"/>
      <c r="B48" s="1789" t="s">
        <v>6234</v>
      </c>
      <c r="C48" s="1809"/>
      <c r="D48" s="1808" t="s">
        <v>198</v>
      </c>
      <c r="E48" s="1794"/>
      <c r="F48" s="1794"/>
      <c r="G48" s="1795"/>
      <c r="H48" s="1793"/>
      <c r="I48" s="1793"/>
    </row>
    <row r="49" spans="1:9" ht="30" customHeight="1">
      <c r="A49" s="1794"/>
      <c r="B49" s="1808" t="s">
        <v>205</v>
      </c>
      <c r="C49" s="1790"/>
      <c r="D49" s="1794"/>
      <c r="E49" s="1794"/>
      <c r="F49" s="1794"/>
      <c r="G49" s="1795"/>
      <c r="H49" s="1793"/>
      <c r="I49" s="1793"/>
    </row>
    <row r="50" spans="1:9" s="1786" customFormat="1" ht="30" customHeight="1">
      <c r="A50" s="1802"/>
      <c r="B50" s="1817" t="s">
        <v>5874</v>
      </c>
      <c r="C50" s="1790"/>
      <c r="D50" s="1802"/>
      <c r="E50" s="1802"/>
      <c r="F50" s="1834" t="s">
        <v>9289</v>
      </c>
      <c r="G50" s="1835"/>
      <c r="H50" s="1803"/>
      <c r="I50" s="1803"/>
    </row>
    <row r="51" spans="1:9" s="1786" customFormat="1" ht="30" customHeight="1">
      <c r="A51" s="1802"/>
      <c r="B51" s="1817" t="s">
        <v>10420</v>
      </c>
      <c r="C51" s="1790">
        <v>64</v>
      </c>
      <c r="D51" s="1802" t="s">
        <v>10422</v>
      </c>
      <c r="E51" s="1802" t="s">
        <v>5903</v>
      </c>
      <c r="F51" s="1836" t="s">
        <v>10421</v>
      </c>
      <c r="G51" s="1837"/>
      <c r="H51" s="1803"/>
      <c r="I51" s="1803"/>
    </row>
    <row r="52" spans="1:9" s="1786" customFormat="1" ht="30" customHeight="1">
      <c r="A52" s="1802"/>
      <c r="B52" s="1817" t="s">
        <v>206</v>
      </c>
      <c r="C52" s="1790"/>
      <c r="D52" s="1802" t="s">
        <v>300</v>
      </c>
      <c r="E52" s="1802"/>
      <c r="F52" s="1802"/>
      <c r="G52" s="1816"/>
      <c r="H52" s="1803"/>
      <c r="I52" s="1803"/>
    </row>
    <row r="53" spans="1:9" s="1786" customFormat="1" ht="30" customHeight="1">
      <c r="A53" s="1802"/>
      <c r="B53" s="1817" t="s">
        <v>7278</v>
      </c>
      <c r="C53" s="1815">
        <v>64</v>
      </c>
      <c r="D53" s="1814" t="s">
        <v>7279</v>
      </c>
      <c r="E53" s="1814" t="s">
        <v>5753</v>
      </c>
      <c r="F53" s="1814" t="s">
        <v>7282</v>
      </c>
      <c r="G53" s="1819"/>
      <c r="H53" s="1803"/>
      <c r="I53" s="1803"/>
    </row>
    <row r="54" spans="1:9" s="1786" customFormat="1" ht="30" customHeight="1">
      <c r="A54" s="1802"/>
      <c r="B54" s="1789" t="s">
        <v>9435</v>
      </c>
      <c r="C54" s="1809">
        <v>64</v>
      </c>
      <c r="D54" s="1808" t="s">
        <v>7279</v>
      </c>
      <c r="E54" s="1808" t="s">
        <v>13905</v>
      </c>
      <c r="F54" s="1808" t="s">
        <v>9437</v>
      </c>
      <c r="G54" s="1838"/>
      <c r="H54" s="1803"/>
      <c r="I54" s="1803"/>
    </row>
    <row r="55" spans="1:9" s="1786" customFormat="1" ht="30" customHeight="1">
      <c r="A55" s="1802"/>
      <c r="B55" s="1804" t="s">
        <v>16119</v>
      </c>
      <c r="C55" s="1810" t="s">
        <v>16120</v>
      </c>
      <c r="D55" s="1806" t="s">
        <v>16121</v>
      </c>
      <c r="E55" s="1806" t="s">
        <v>5107</v>
      </c>
      <c r="F55" s="1802"/>
      <c r="G55" s="1816"/>
      <c r="H55" s="1803"/>
      <c r="I55" s="1803"/>
    </row>
    <row r="56" spans="1:9" s="1786" customFormat="1" ht="30" customHeight="1">
      <c r="A56" s="1802"/>
      <c r="B56" s="1789" t="s">
        <v>19606</v>
      </c>
      <c r="C56" s="1809"/>
      <c r="D56" s="1808" t="s">
        <v>19608</v>
      </c>
      <c r="E56" s="1808"/>
      <c r="F56" s="3103" t="s">
        <v>19607</v>
      </c>
      <c r="G56" s="1816"/>
      <c r="H56" s="1803"/>
      <c r="I56" s="1803"/>
    </row>
    <row r="57" spans="1:9" ht="30" customHeight="1">
      <c r="A57" s="1794"/>
      <c r="B57" s="1832" t="s">
        <v>317</v>
      </c>
      <c r="C57" s="1790"/>
      <c r="D57" s="1794" t="s">
        <v>514</v>
      </c>
      <c r="E57" s="1794"/>
      <c r="F57" s="1794"/>
      <c r="G57" s="1795"/>
      <c r="H57" s="1793"/>
      <c r="I57" s="1793"/>
    </row>
    <row r="58" spans="1:9" ht="30" customHeight="1">
      <c r="A58" s="1794"/>
      <c r="B58" s="1808" t="s">
        <v>207</v>
      </c>
      <c r="C58" s="1809"/>
      <c r="D58" s="1794"/>
      <c r="E58" s="1794"/>
      <c r="F58" s="1794"/>
      <c r="G58" s="1795"/>
      <c r="H58" s="1793"/>
      <c r="I58" s="1793"/>
    </row>
    <row r="59" spans="1:9" ht="30" customHeight="1">
      <c r="A59" s="1794"/>
      <c r="B59" s="1808" t="s">
        <v>5088</v>
      </c>
      <c r="C59" s="1809"/>
      <c r="D59" s="1794"/>
      <c r="E59" s="1794"/>
      <c r="F59" s="1794"/>
      <c r="G59" s="1795"/>
      <c r="H59" s="1793"/>
      <c r="I59" s="1793"/>
    </row>
    <row r="60" spans="1:9" ht="30" customHeight="1">
      <c r="A60" s="1802"/>
      <c r="B60" s="1817" t="s">
        <v>5089</v>
      </c>
      <c r="C60" s="1790"/>
      <c r="D60" s="1802" t="s">
        <v>5090</v>
      </c>
      <c r="E60" s="1802"/>
      <c r="F60" s="1802"/>
      <c r="G60" s="1816"/>
      <c r="H60" s="1803"/>
      <c r="I60" s="1803"/>
    </row>
    <row r="61" spans="1:9" s="1786" customFormat="1" ht="30" customHeight="1">
      <c r="A61" s="1802"/>
      <c r="B61" s="1817" t="s">
        <v>8912</v>
      </c>
      <c r="C61" s="1790"/>
      <c r="D61" s="1802"/>
      <c r="E61" s="1802" t="s">
        <v>5753</v>
      </c>
      <c r="F61" s="1802" t="s">
        <v>8883</v>
      </c>
      <c r="G61" s="1816"/>
    </row>
    <row r="62" spans="1:9" s="1786" customFormat="1" ht="30" customHeight="1">
      <c r="A62" s="1802"/>
      <c r="B62" s="1817" t="s">
        <v>9619</v>
      </c>
      <c r="C62" s="1790"/>
      <c r="D62" s="1802" t="s">
        <v>303</v>
      </c>
      <c r="E62" s="1802" t="s">
        <v>5861</v>
      </c>
      <c r="F62" s="1802" t="s">
        <v>5103</v>
      </c>
      <c r="G62" s="1816"/>
    </row>
    <row r="63" spans="1:9" s="1786" customFormat="1" ht="30" customHeight="1">
      <c r="A63" s="1802"/>
      <c r="B63" s="1817" t="s">
        <v>9620</v>
      </c>
      <c r="C63" s="1790">
        <v>64</v>
      </c>
      <c r="D63" s="1802" t="s">
        <v>303</v>
      </c>
      <c r="E63" s="1802" t="s">
        <v>5861</v>
      </c>
      <c r="F63" s="1802" t="s">
        <v>9621</v>
      </c>
      <c r="G63" s="1816"/>
    </row>
    <row r="64" spans="1:9" s="1786" customFormat="1" ht="30" customHeight="1">
      <c r="A64" s="1802"/>
      <c r="B64" s="1789" t="s">
        <v>15979</v>
      </c>
      <c r="C64" s="1809">
        <v>64</v>
      </c>
      <c r="D64" s="1802" t="s">
        <v>303</v>
      </c>
      <c r="E64" s="1802" t="s">
        <v>15981</v>
      </c>
      <c r="F64" s="1802" t="s">
        <v>15980</v>
      </c>
      <c r="G64" s="1816"/>
    </row>
    <row r="65" spans="1:9" s="1786" customFormat="1" ht="30" customHeight="1">
      <c r="A65" s="1802"/>
      <c r="B65" s="1817" t="s">
        <v>6876</v>
      </c>
      <c r="C65" s="1809"/>
      <c r="D65" s="1802"/>
      <c r="E65" s="1802"/>
      <c r="F65" s="1802"/>
      <c r="G65" s="1816"/>
    </row>
    <row r="66" spans="1:9" s="1786" customFormat="1" ht="30" customHeight="1">
      <c r="A66" s="1802"/>
      <c r="B66" s="1804" t="s">
        <v>10334</v>
      </c>
      <c r="C66" s="1810"/>
      <c r="D66" s="1806"/>
      <c r="E66" s="1806" t="s">
        <v>5107</v>
      </c>
      <c r="F66" s="1802" t="s">
        <v>10335</v>
      </c>
      <c r="G66" s="1816"/>
    </row>
    <row r="67" spans="1:9" s="1786" customFormat="1" ht="30" customHeight="1">
      <c r="A67" s="1794"/>
      <c r="B67" s="1808" t="s">
        <v>328</v>
      </c>
      <c r="C67" s="1809"/>
      <c r="D67" s="1794"/>
      <c r="E67" s="1794"/>
      <c r="F67" s="1794"/>
      <c r="G67" s="1795"/>
      <c r="H67" s="1785"/>
      <c r="I67" s="1785"/>
    </row>
    <row r="68" spans="1:9" s="1786" customFormat="1" ht="30" customHeight="1">
      <c r="A68" s="1794"/>
      <c r="B68" s="1814" t="s">
        <v>211</v>
      </c>
      <c r="C68" s="1809"/>
      <c r="D68" s="1794"/>
      <c r="E68" s="1794"/>
      <c r="F68" s="1794"/>
      <c r="G68" s="1795"/>
      <c r="H68" s="1785"/>
      <c r="I68" s="1785"/>
    </row>
    <row r="69" spans="1:9" ht="30" customHeight="1">
      <c r="A69" s="1794"/>
      <c r="B69" s="1817" t="s">
        <v>254</v>
      </c>
      <c r="C69" s="1809"/>
      <c r="D69" s="1839" t="s">
        <v>10432</v>
      </c>
      <c r="E69" s="1794" t="s">
        <v>5753</v>
      </c>
      <c r="F69" s="1834" t="s">
        <v>6590</v>
      </c>
      <c r="G69" s="1835"/>
    </row>
    <row r="70" spans="1:9" ht="30" customHeight="1">
      <c r="A70" s="1794"/>
      <c r="B70" s="1789" t="s">
        <v>14723</v>
      </c>
      <c r="C70" s="1790" t="s">
        <v>15663</v>
      </c>
      <c r="D70" s="1794" t="s">
        <v>15987</v>
      </c>
      <c r="E70" s="1802" t="s">
        <v>5753</v>
      </c>
      <c r="F70" s="2410" t="s">
        <v>15988</v>
      </c>
      <c r="G70" s="1795"/>
    </row>
    <row r="71" spans="1:9" ht="30" customHeight="1">
      <c r="A71" s="1802"/>
      <c r="B71" s="1832" t="s">
        <v>6201</v>
      </c>
      <c r="C71" s="1790"/>
      <c r="D71" s="1802" t="s">
        <v>304</v>
      </c>
      <c r="E71" s="1802" t="s">
        <v>5753</v>
      </c>
      <c r="F71" s="1802" t="s">
        <v>61</v>
      </c>
      <c r="G71" s="1816"/>
      <c r="H71" s="1786"/>
      <c r="I71" s="1786"/>
    </row>
    <row r="72" spans="1:9" ht="30" customHeight="1">
      <c r="A72" s="1794"/>
      <c r="B72" s="1808" t="s">
        <v>6202</v>
      </c>
      <c r="C72" s="1809"/>
      <c r="D72" s="1802"/>
      <c r="E72" s="1840" t="s">
        <v>5906</v>
      </c>
      <c r="F72" s="1841" t="s">
        <v>6077</v>
      </c>
      <c r="G72" s="1842"/>
    </row>
    <row r="73" spans="1:9" ht="30" customHeight="1">
      <c r="A73" s="1794"/>
      <c r="B73" s="1843" t="s">
        <v>6203</v>
      </c>
      <c r="C73" s="1844" t="s">
        <v>1534</v>
      </c>
      <c r="D73" s="2373" t="s">
        <v>5753</v>
      </c>
      <c r="E73" s="1874" t="s">
        <v>6006</v>
      </c>
      <c r="F73" s="1794"/>
      <c r="G73" s="1795"/>
    </row>
    <row r="74" spans="1:9" s="1786" customFormat="1" ht="30" customHeight="1">
      <c r="A74" s="1794"/>
      <c r="B74" s="1817" t="s">
        <v>6711</v>
      </c>
      <c r="C74" s="1847"/>
      <c r="D74" s="1848" t="s">
        <v>6692</v>
      </c>
      <c r="E74" s="1794"/>
      <c r="F74" s="1849"/>
      <c r="G74" s="1850"/>
      <c r="H74" s="1785"/>
      <c r="I74" s="1785"/>
    </row>
    <row r="75" spans="1:9" s="1786" customFormat="1" ht="30" customHeight="1">
      <c r="A75" s="1794"/>
      <c r="B75" s="1817" t="s">
        <v>11932</v>
      </c>
      <c r="C75" s="1847"/>
      <c r="D75" s="1848" t="s">
        <v>11933</v>
      </c>
      <c r="E75" s="1794" t="s">
        <v>11934</v>
      </c>
      <c r="F75" s="1849"/>
      <c r="G75" s="1850"/>
      <c r="H75" s="1785"/>
      <c r="I75" s="1785"/>
    </row>
    <row r="76" spans="1:9" s="1786" customFormat="1" ht="30" customHeight="1">
      <c r="A76" s="1794"/>
      <c r="B76" s="1817" t="s">
        <v>11951</v>
      </c>
      <c r="C76" s="1847"/>
      <c r="D76" s="1848" t="s">
        <v>11952</v>
      </c>
      <c r="E76" s="1794" t="s">
        <v>11953</v>
      </c>
      <c r="F76" s="1849"/>
      <c r="G76" s="1850"/>
      <c r="H76" s="1785"/>
      <c r="I76" s="1785"/>
    </row>
    <row r="77" spans="1:9" ht="30" customHeight="1">
      <c r="A77" s="1794"/>
      <c r="B77" s="1817" t="s">
        <v>210</v>
      </c>
      <c r="C77" s="1790"/>
      <c r="D77" s="1794"/>
      <c r="E77" s="1794"/>
      <c r="F77" s="1794"/>
      <c r="G77" s="1795"/>
    </row>
    <row r="78" spans="1:9" ht="30" customHeight="1">
      <c r="A78" s="1794"/>
      <c r="B78" s="1817" t="s">
        <v>12753</v>
      </c>
      <c r="C78" s="1790"/>
      <c r="D78" s="1794"/>
      <c r="E78" s="1794" t="s">
        <v>12754</v>
      </c>
      <c r="F78" s="1794" t="s">
        <v>12755</v>
      </c>
      <c r="G78" s="1795"/>
    </row>
    <row r="79" spans="1:9" s="1786" customFormat="1" ht="30" customHeight="1">
      <c r="B79" s="2114" t="s">
        <v>16274</v>
      </c>
      <c r="C79" s="2123" t="s">
        <v>5753</v>
      </c>
      <c r="D79" s="2320" t="s">
        <v>16275</v>
      </c>
      <c r="E79" s="30" t="s">
        <v>16278</v>
      </c>
      <c r="F79" s="2503" t="s">
        <v>16351</v>
      </c>
      <c r="G79" s="1841" t="s">
        <v>10524</v>
      </c>
    </row>
    <row r="80" spans="1:9" s="1786" customFormat="1" ht="30" customHeight="1">
      <c r="A80" s="1802"/>
      <c r="B80" s="1817" t="s">
        <v>5925</v>
      </c>
      <c r="C80" s="1790"/>
      <c r="D80" s="1802" t="s">
        <v>5926</v>
      </c>
      <c r="E80" s="1802" t="s">
        <v>5753</v>
      </c>
      <c r="F80" s="1794" t="s">
        <v>6195</v>
      </c>
      <c r="G80" s="1795"/>
      <c r="H80" s="1785"/>
      <c r="I80" s="1785"/>
    </row>
    <row r="81" spans="1:9" s="1786" customFormat="1" ht="30" customHeight="1">
      <c r="A81" s="1794"/>
      <c r="B81" s="1817" t="s">
        <v>515</v>
      </c>
      <c r="C81" s="1790"/>
      <c r="D81" s="1794" t="s">
        <v>516</v>
      </c>
      <c r="E81" s="1794"/>
      <c r="F81" s="1794"/>
      <c r="G81" s="1795"/>
      <c r="H81" s="1785"/>
      <c r="I81" s="1785"/>
    </row>
    <row r="82" spans="1:9" s="1786" customFormat="1" ht="30" customHeight="1">
      <c r="A82" s="1794"/>
      <c r="B82" s="1817" t="s">
        <v>8935</v>
      </c>
      <c r="C82" s="1810"/>
      <c r="D82" s="1806" t="s">
        <v>8936</v>
      </c>
      <c r="E82" s="1806" t="s">
        <v>5107</v>
      </c>
      <c r="F82" s="1794" t="s">
        <v>10508</v>
      </c>
      <c r="G82" s="1795"/>
      <c r="H82" s="1785"/>
      <c r="I82" s="1785"/>
    </row>
    <row r="83" spans="1:9" s="1786" customFormat="1" ht="30" customHeight="1">
      <c r="A83" s="1794"/>
      <c r="B83" s="1817" t="s">
        <v>10506</v>
      </c>
      <c r="C83" s="1810"/>
      <c r="D83" s="1806" t="s">
        <v>10507</v>
      </c>
      <c r="E83" s="1806" t="s">
        <v>5107</v>
      </c>
      <c r="F83" s="1794"/>
      <c r="G83" s="1795"/>
      <c r="I83" s="1785"/>
    </row>
    <row r="84" spans="1:9" s="1786" customFormat="1" ht="30" customHeight="1">
      <c r="A84" s="1794"/>
      <c r="B84" s="1808" t="s">
        <v>212</v>
      </c>
      <c r="C84" s="1809"/>
      <c r="D84" s="1794"/>
      <c r="E84" s="1794"/>
      <c r="F84" s="1802"/>
      <c r="G84" s="1816"/>
    </row>
    <row r="85" spans="1:9" s="1786" customFormat="1" ht="30" customHeight="1">
      <c r="A85" s="1802"/>
      <c r="B85" s="1804" t="s">
        <v>5920</v>
      </c>
      <c r="C85" s="1810"/>
      <c r="D85" s="1806"/>
      <c r="E85" s="1806" t="s">
        <v>5107</v>
      </c>
      <c r="F85" s="1802"/>
      <c r="G85" s="1816"/>
    </row>
    <row r="86" spans="1:9" s="1786" customFormat="1" ht="30" customHeight="1">
      <c r="A86" s="1802"/>
      <c r="B86" s="2478" t="s">
        <v>6703</v>
      </c>
      <c r="C86" s="2479"/>
      <c r="D86" s="1875" t="s">
        <v>6704</v>
      </c>
      <c r="E86" s="1875" t="s">
        <v>10657</v>
      </c>
      <c r="F86" s="1802"/>
      <c r="G86" s="1816"/>
    </row>
    <row r="87" spans="1:9" s="1786" customFormat="1" ht="30" customHeight="1">
      <c r="A87" s="1802"/>
      <c r="B87" s="1789" t="s">
        <v>6018</v>
      </c>
      <c r="C87" s="1809"/>
      <c r="D87" s="1808" t="s">
        <v>5753</v>
      </c>
      <c r="E87" s="1808"/>
      <c r="F87" s="1802"/>
      <c r="G87" s="1816"/>
    </row>
    <row r="88" spans="1:9" s="1786" customFormat="1" ht="30" customHeight="1">
      <c r="A88" s="1802"/>
      <c r="B88" s="1817" t="s">
        <v>6693</v>
      </c>
      <c r="C88" s="1790"/>
      <c r="D88" s="1802" t="s">
        <v>6694</v>
      </c>
      <c r="E88" s="1802"/>
      <c r="F88" s="1802"/>
      <c r="G88" s="1816"/>
    </row>
    <row r="89" spans="1:9" s="1786" customFormat="1" ht="30" customHeight="1">
      <c r="A89" s="1802"/>
      <c r="B89" s="1817" t="s">
        <v>6877</v>
      </c>
      <c r="C89" s="1790"/>
      <c r="D89" s="1802"/>
      <c r="E89" s="1802"/>
      <c r="F89" s="1802" t="s">
        <v>5152</v>
      </c>
      <c r="G89" s="1816"/>
    </row>
    <row r="90" spans="1:9" s="1786" customFormat="1" ht="30" customHeight="1">
      <c r="A90" s="1802"/>
      <c r="B90" s="1817" t="s">
        <v>5150</v>
      </c>
      <c r="C90" s="1790"/>
      <c r="D90" s="1802" t="s">
        <v>301</v>
      </c>
      <c r="E90" s="1802"/>
      <c r="F90" s="1802" t="s">
        <v>5153</v>
      </c>
      <c r="G90" s="1816"/>
    </row>
    <row r="91" spans="1:9" s="1786" customFormat="1" ht="30" customHeight="1">
      <c r="A91" s="1802"/>
      <c r="B91" s="1817" t="s">
        <v>5151</v>
      </c>
      <c r="C91" s="1790"/>
      <c r="D91" s="1802" t="s">
        <v>301</v>
      </c>
      <c r="E91" s="1802"/>
      <c r="F91" s="1802" t="s">
        <v>5082</v>
      </c>
      <c r="G91" s="1816"/>
    </row>
    <row r="92" spans="1:9" s="1786" customFormat="1" ht="30" customHeight="1">
      <c r="A92" s="1802"/>
      <c r="B92" s="1817" t="s">
        <v>5083</v>
      </c>
      <c r="C92" s="1790"/>
      <c r="D92" s="1802" t="s">
        <v>301</v>
      </c>
      <c r="E92" s="1802" t="s">
        <v>10519</v>
      </c>
      <c r="F92" s="1802" t="s">
        <v>5082</v>
      </c>
      <c r="G92" s="1816"/>
    </row>
    <row r="93" spans="1:9" s="1786" customFormat="1" ht="30" customHeight="1">
      <c r="A93" s="1802"/>
      <c r="B93" s="1817" t="s">
        <v>5083</v>
      </c>
      <c r="C93" s="1790"/>
      <c r="D93" s="1802" t="s">
        <v>301</v>
      </c>
      <c r="E93" s="1802"/>
      <c r="F93" s="1840" t="s">
        <v>5081</v>
      </c>
      <c r="G93" s="1851"/>
    </row>
    <row r="94" spans="1:9" s="1786" customFormat="1" ht="30" customHeight="1">
      <c r="A94" s="1802"/>
      <c r="B94" s="1817" t="s">
        <v>508</v>
      </c>
      <c r="C94" s="1790"/>
      <c r="D94" s="1802" t="s">
        <v>301</v>
      </c>
      <c r="E94" s="1802"/>
      <c r="F94" s="1840" t="s">
        <v>5149</v>
      </c>
      <c r="G94" s="1851"/>
    </row>
    <row r="95" spans="1:9" s="1786" customFormat="1" ht="30" customHeight="1">
      <c r="A95" s="1802"/>
      <c r="B95" s="1817" t="s">
        <v>5148</v>
      </c>
      <c r="C95" s="1790"/>
      <c r="D95" s="1802" t="s">
        <v>301</v>
      </c>
      <c r="E95" s="1802"/>
      <c r="F95" s="1840" t="s">
        <v>6144</v>
      </c>
      <c r="G95" s="1851"/>
    </row>
    <row r="96" spans="1:9" s="1786" customFormat="1" ht="30" customHeight="1">
      <c r="A96" s="1802"/>
      <c r="B96" s="1817" t="s">
        <v>6869</v>
      </c>
      <c r="C96" s="1790"/>
      <c r="D96" s="1802" t="s">
        <v>301</v>
      </c>
      <c r="E96" s="1802"/>
      <c r="F96" s="1834" t="s">
        <v>8860</v>
      </c>
      <c r="G96" s="1835"/>
    </row>
    <row r="97" spans="1:9" s="1786" customFormat="1" ht="30" customHeight="1">
      <c r="A97" s="1802"/>
      <c r="B97" s="1789" t="s">
        <v>19729</v>
      </c>
      <c r="C97" s="1809">
        <v>64</v>
      </c>
      <c r="D97" s="1812" t="s">
        <v>301</v>
      </c>
      <c r="E97" s="1812"/>
      <c r="F97" s="1834" t="s">
        <v>9993</v>
      </c>
      <c r="G97" s="1835"/>
    </row>
    <row r="98" spans="1:9" ht="30" customHeight="1">
      <c r="A98" s="1802"/>
      <c r="B98" s="1817"/>
      <c r="C98" s="1790"/>
      <c r="D98" s="1802"/>
      <c r="E98" s="1802"/>
      <c r="F98" s="1840"/>
      <c r="G98" s="1851"/>
      <c r="H98" s="1786"/>
      <c r="I98" s="1786"/>
    </row>
    <row r="99" spans="1:9" ht="30" customHeight="1">
      <c r="A99" s="1802"/>
      <c r="B99" s="1817" t="s">
        <v>5941</v>
      </c>
      <c r="C99" s="1810"/>
      <c r="D99" s="1806"/>
      <c r="E99" s="1806" t="s">
        <v>5107</v>
      </c>
      <c r="F99" s="1840" t="s">
        <v>5910</v>
      </c>
      <c r="G99" s="1851"/>
      <c r="H99" s="1786"/>
      <c r="I99" s="1786"/>
    </row>
    <row r="100" spans="1:9" ht="30" customHeight="1">
      <c r="A100" s="1802"/>
      <c r="B100" s="1817" t="s">
        <v>353</v>
      </c>
      <c r="C100" s="1790"/>
      <c r="D100" s="1802"/>
      <c r="E100" s="1802"/>
      <c r="F100" s="1840"/>
      <c r="G100" s="1851"/>
      <c r="H100" s="1786"/>
      <c r="I100" s="1786"/>
    </row>
    <row r="101" spans="1:9" ht="30" customHeight="1">
      <c r="A101" s="1802"/>
      <c r="B101" s="1804" t="s">
        <v>6827</v>
      </c>
      <c r="C101" s="1810"/>
      <c r="D101" s="1806"/>
      <c r="E101" s="1806" t="s">
        <v>5107</v>
      </c>
      <c r="F101" s="1794"/>
      <c r="G101" s="1795"/>
    </row>
    <row r="102" spans="1:9" ht="30" customHeight="1">
      <c r="A102" s="1794"/>
      <c r="B102" s="1817" t="s">
        <v>517</v>
      </c>
      <c r="C102" s="1790"/>
      <c r="D102" s="1794" t="s">
        <v>208</v>
      </c>
      <c r="E102" s="1794" t="s">
        <v>209</v>
      </c>
      <c r="F102" s="1852"/>
      <c r="G102" s="1853"/>
      <c r="H102" s="1786"/>
    </row>
    <row r="103" spans="1:9" ht="30" customHeight="1">
      <c r="A103" s="1794"/>
      <c r="B103" s="1808" t="s">
        <v>213</v>
      </c>
      <c r="C103" s="1809"/>
      <c r="D103" s="1794"/>
      <c r="E103" s="1794"/>
      <c r="F103" s="1852"/>
      <c r="G103" s="1853"/>
      <c r="H103" s="1786"/>
    </row>
    <row r="104" spans="1:9" ht="30" customHeight="1">
      <c r="A104" s="1794"/>
      <c r="B104" s="1804" t="s">
        <v>6699</v>
      </c>
      <c r="C104" s="1810"/>
      <c r="D104" s="1806" t="s">
        <v>6700</v>
      </c>
      <c r="E104" s="1806" t="s">
        <v>5107</v>
      </c>
      <c r="F104" s="1852"/>
      <c r="G104" s="1853"/>
      <c r="H104" s="1786"/>
    </row>
    <row r="105" spans="1:9" ht="30" customHeight="1">
      <c r="A105" s="1794"/>
      <c r="B105" s="1789" t="s">
        <v>6878</v>
      </c>
      <c r="C105" s="1809"/>
      <c r="D105" s="1794"/>
      <c r="E105" s="1802"/>
      <c r="F105" s="1852"/>
      <c r="G105" s="1853"/>
      <c r="H105" s="1786"/>
    </row>
    <row r="106" spans="1:9" ht="30" customHeight="1">
      <c r="A106" s="1794"/>
      <c r="B106" s="1804" t="s">
        <v>14657</v>
      </c>
      <c r="C106" s="1810"/>
      <c r="D106" s="1806" t="s">
        <v>14658</v>
      </c>
      <c r="E106" s="1806" t="s">
        <v>5107</v>
      </c>
      <c r="F106" s="1852"/>
      <c r="G106" s="1853"/>
      <c r="H106" s="1786"/>
    </row>
    <row r="107" spans="1:9" s="1786" customFormat="1" ht="30" customHeight="1">
      <c r="A107" s="1794"/>
      <c r="B107" s="1804" t="s">
        <v>11648</v>
      </c>
      <c r="C107" s="1810"/>
      <c r="D107" s="1806" t="s">
        <v>11649</v>
      </c>
      <c r="E107" s="1806" t="s">
        <v>5107</v>
      </c>
      <c r="F107" s="1794"/>
      <c r="G107" s="1795"/>
      <c r="H107" s="1785"/>
      <c r="I107" s="1785"/>
    </row>
    <row r="108" spans="1:9" s="1786" customFormat="1" ht="30" customHeight="1">
      <c r="A108" s="1794"/>
      <c r="B108" s="1808" t="s">
        <v>214</v>
      </c>
      <c r="C108" s="1809"/>
      <c r="D108" s="1794"/>
      <c r="E108" s="1794"/>
      <c r="F108" s="1802" t="s">
        <v>6010</v>
      </c>
      <c r="G108" s="1816"/>
    </row>
    <row r="109" spans="1:9" s="1786" customFormat="1" ht="30" customHeight="1">
      <c r="A109" s="1802"/>
      <c r="B109" s="1817" t="s">
        <v>6009</v>
      </c>
      <c r="C109" s="1790"/>
      <c r="D109" s="1802"/>
      <c r="E109" s="1802" t="s">
        <v>5753</v>
      </c>
      <c r="F109" s="1854" t="s">
        <v>6581</v>
      </c>
      <c r="G109" s="1855"/>
      <c r="H109" s="1785"/>
      <c r="I109" s="1785"/>
    </row>
    <row r="110" spans="1:9" s="1786" customFormat="1" ht="30" customHeight="1">
      <c r="A110" s="1794"/>
      <c r="B110" s="1817" t="s">
        <v>6199</v>
      </c>
      <c r="C110" s="1790"/>
      <c r="D110" s="1794" t="s">
        <v>215</v>
      </c>
      <c r="E110" s="1794" t="s">
        <v>6582</v>
      </c>
      <c r="F110" s="1854"/>
      <c r="G110" s="1855"/>
      <c r="H110" s="1785"/>
      <c r="I110" s="1785"/>
    </row>
    <row r="111" spans="1:9" ht="30" customHeight="1">
      <c r="A111" s="1794"/>
      <c r="B111" s="1817" t="s">
        <v>10304</v>
      </c>
      <c r="C111" s="1790"/>
      <c r="D111" s="1794" t="s">
        <v>10305</v>
      </c>
      <c r="E111" s="1794"/>
      <c r="F111" s="1802"/>
      <c r="G111" s="1816"/>
      <c r="H111" s="1786"/>
      <c r="I111" s="1786"/>
    </row>
    <row r="112" spans="1:9" ht="30" customHeight="1">
      <c r="A112" s="1794"/>
      <c r="B112" s="1804" t="s">
        <v>18631</v>
      </c>
      <c r="C112" s="1810"/>
      <c r="D112" s="1806" t="s">
        <v>18632</v>
      </c>
      <c r="E112" s="1806" t="s">
        <v>5107</v>
      </c>
      <c r="F112" s="1802"/>
      <c r="G112" s="1816"/>
      <c r="H112" s="1786"/>
      <c r="I112" s="1786"/>
    </row>
    <row r="113" spans="1:9" ht="30" customHeight="1">
      <c r="A113" s="1802"/>
      <c r="B113" s="1817" t="s">
        <v>518</v>
      </c>
      <c r="C113" s="1790"/>
      <c r="D113" s="1802"/>
      <c r="E113" s="1802"/>
      <c r="F113" s="1802"/>
      <c r="G113" s="1816"/>
      <c r="H113" s="1786"/>
      <c r="I113" s="1786"/>
    </row>
    <row r="114" spans="1:9" ht="30" customHeight="1">
      <c r="A114" s="1802"/>
      <c r="B114" s="1804" t="s">
        <v>5945</v>
      </c>
      <c r="C114" s="1810">
        <v>64</v>
      </c>
      <c r="D114" s="1806"/>
      <c r="E114" s="1806" t="s">
        <v>5107</v>
      </c>
      <c r="F114" s="1794"/>
      <c r="G114" s="1795"/>
    </row>
    <row r="115" spans="1:9" s="1786" customFormat="1" ht="30" customHeight="1">
      <c r="A115" s="1794"/>
      <c r="B115" s="1817" t="s">
        <v>519</v>
      </c>
      <c r="C115" s="1790"/>
      <c r="D115" s="1794"/>
      <c r="E115" s="1794"/>
      <c r="F115" s="1794"/>
      <c r="G115" s="1795"/>
      <c r="H115" s="1785"/>
      <c r="I115" s="1785"/>
    </row>
    <row r="116" spans="1:9" ht="30" customHeight="1">
      <c r="A116" s="1794"/>
      <c r="B116" s="1832" t="s">
        <v>5091</v>
      </c>
      <c r="C116" s="1790"/>
      <c r="D116" s="1794"/>
      <c r="E116" s="1794"/>
      <c r="F116" s="1794"/>
      <c r="G116" s="1795"/>
    </row>
    <row r="117" spans="1:9" ht="30" customHeight="1">
      <c r="A117" s="1794"/>
      <c r="B117" s="1804" t="s">
        <v>5092</v>
      </c>
      <c r="C117" s="1810" t="s">
        <v>16122</v>
      </c>
      <c r="D117" s="1806" t="s">
        <v>13896</v>
      </c>
      <c r="E117" s="1806" t="s">
        <v>5107</v>
      </c>
      <c r="F117" s="1802"/>
      <c r="G117" s="1816"/>
      <c r="H117" s="1786"/>
      <c r="I117" s="1786"/>
    </row>
    <row r="118" spans="1:9" ht="30" customHeight="1">
      <c r="A118" s="1802"/>
      <c r="B118" s="1832" t="s">
        <v>5093</v>
      </c>
      <c r="C118" s="1790"/>
      <c r="D118" s="1802"/>
      <c r="E118" s="1802"/>
      <c r="F118" s="1802"/>
      <c r="G118" s="1816"/>
      <c r="H118" s="1786"/>
      <c r="I118" s="1786"/>
    </row>
    <row r="119" spans="1:9" s="1786" customFormat="1" ht="30" customHeight="1">
      <c r="A119" s="1802"/>
      <c r="B119" s="1804" t="s">
        <v>6835</v>
      </c>
      <c r="C119" s="1810"/>
      <c r="D119" s="1806"/>
      <c r="E119" s="1806" t="s">
        <v>5107</v>
      </c>
      <c r="F119" s="1794"/>
      <c r="G119" s="1795"/>
      <c r="H119" s="1785"/>
      <c r="I119" s="1785"/>
    </row>
    <row r="120" spans="1:9" s="1786" customFormat="1" ht="30" customHeight="1">
      <c r="A120" s="1794"/>
      <c r="B120" s="1817" t="s">
        <v>305</v>
      </c>
      <c r="C120" s="1790"/>
      <c r="D120" s="1794" t="s">
        <v>520</v>
      </c>
      <c r="E120" s="1794"/>
      <c r="F120" s="1794"/>
      <c r="G120" s="1795"/>
      <c r="H120" s="1785"/>
      <c r="I120" s="1785"/>
    </row>
    <row r="121" spans="1:9" ht="30" customHeight="1">
      <c r="A121" s="1794"/>
      <c r="B121" s="1817" t="s">
        <v>521</v>
      </c>
      <c r="C121" s="1790"/>
      <c r="D121" s="1794"/>
      <c r="E121" s="1794"/>
      <c r="F121" s="1802"/>
      <c r="G121" s="1816"/>
      <c r="H121" s="1786"/>
      <c r="I121" s="1786"/>
    </row>
    <row r="122" spans="1:9" ht="30" customHeight="1">
      <c r="A122" s="1802"/>
      <c r="B122" s="1804" t="s">
        <v>10424</v>
      </c>
      <c r="C122" s="1810">
        <v>64</v>
      </c>
      <c r="D122" s="1806" t="s">
        <v>6831</v>
      </c>
      <c r="E122" s="1806" t="s">
        <v>5107</v>
      </c>
      <c r="F122" s="1802" t="s">
        <v>11408</v>
      </c>
      <c r="G122" s="1816"/>
      <c r="H122" s="1786"/>
      <c r="I122" s="1786"/>
    </row>
    <row r="123" spans="1:9" ht="30" customHeight="1">
      <c r="A123" s="1802"/>
      <c r="B123" s="1789" t="s">
        <v>11409</v>
      </c>
      <c r="C123" s="1809"/>
      <c r="D123" s="1802" t="s">
        <v>11406</v>
      </c>
      <c r="E123" s="1802" t="s">
        <v>11407</v>
      </c>
      <c r="F123" s="1856">
        <v>1301131545</v>
      </c>
      <c r="G123" s="1857"/>
      <c r="H123" s="1786"/>
      <c r="I123" s="1786"/>
    </row>
    <row r="124" spans="1:9" ht="30" customHeight="1">
      <c r="A124" s="1802"/>
      <c r="B124" s="1817" t="s">
        <v>522</v>
      </c>
      <c r="C124" s="1790"/>
      <c r="D124" s="1802"/>
      <c r="E124" s="1802" t="s">
        <v>175</v>
      </c>
      <c r="F124" s="1794"/>
      <c r="G124" s="1795"/>
    </row>
    <row r="125" spans="1:9" ht="30" customHeight="1">
      <c r="A125" s="1794"/>
      <c r="B125" s="1789" t="s">
        <v>12856</v>
      </c>
      <c r="C125" s="1809"/>
      <c r="D125" s="1794"/>
      <c r="E125" s="1794"/>
      <c r="F125" s="1794"/>
      <c r="G125" s="1795"/>
    </row>
    <row r="126" spans="1:9" s="1786" customFormat="1" ht="30" customHeight="1">
      <c r="A126" s="1794"/>
      <c r="B126" s="1817" t="s">
        <v>6879</v>
      </c>
      <c r="C126" s="1790"/>
      <c r="D126" s="1794"/>
      <c r="E126" s="1794"/>
      <c r="F126" s="1794"/>
      <c r="G126" s="1795"/>
      <c r="H126" s="1785"/>
      <c r="I126" s="1785"/>
    </row>
    <row r="127" spans="1:9" s="1786" customFormat="1" ht="30" customHeight="1">
      <c r="A127" s="1794"/>
      <c r="B127" s="1817" t="s">
        <v>216</v>
      </c>
      <c r="C127" s="1790"/>
      <c r="D127" s="1794" t="s">
        <v>9723</v>
      </c>
      <c r="E127" s="1794"/>
      <c r="G127" s="1838"/>
      <c r="H127" s="1785"/>
      <c r="I127" s="1785"/>
    </row>
    <row r="128" spans="1:9" s="1786" customFormat="1" ht="30" customHeight="1">
      <c r="A128" s="1794"/>
      <c r="B128" s="1789" t="s">
        <v>217</v>
      </c>
      <c r="C128" s="1809"/>
      <c r="D128" s="1808" t="s">
        <v>175</v>
      </c>
      <c r="E128" s="1858" t="s">
        <v>13853</v>
      </c>
      <c r="F128" s="1808" t="s">
        <v>13894</v>
      </c>
      <c r="G128" s="1860"/>
    </row>
    <row r="129" spans="1:9" s="1786" customFormat="1" ht="30" customHeight="1">
      <c r="A129" s="1802"/>
      <c r="B129" s="1817" t="s">
        <v>12169</v>
      </c>
      <c r="C129" s="1815">
        <v>32</v>
      </c>
      <c r="D129" s="1814" t="s">
        <v>5753</v>
      </c>
      <c r="E129" s="1814" t="s">
        <v>175</v>
      </c>
      <c r="F129" s="1859" t="s">
        <v>5147</v>
      </c>
      <c r="G129" s="1861"/>
    </row>
    <row r="130" spans="1:9" s="1786" customFormat="1" ht="30" customHeight="1">
      <c r="A130" s="1802"/>
      <c r="B130" s="1789" t="s">
        <v>12170</v>
      </c>
      <c r="C130" s="1809">
        <v>64</v>
      </c>
      <c r="D130" s="1802" t="s">
        <v>5753</v>
      </c>
      <c r="E130" s="1802" t="s">
        <v>175</v>
      </c>
      <c r="F130" s="1858" t="s">
        <v>12171</v>
      </c>
      <c r="G130" s="1861"/>
    </row>
    <row r="131" spans="1:9" s="1786" customFormat="1" ht="30" customHeight="1">
      <c r="A131" s="1802"/>
      <c r="B131" s="1789" t="s">
        <v>13895</v>
      </c>
      <c r="C131" s="1809">
        <v>64</v>
      </c>
      <c r="D131" s="1802" t="s">
        <v>5753</v>
      </c>
      <c r="E131" s="1802" t="s">
        <v>175</v>
      </c>
      <c r="F131" s="1858" t="s">
        <v>12172</v>
      </c>
      <c r="G131" s="1857"/>
    </row>
    <row r="132" spans="1:9" s="1786" customFormat="1" ht="30" customHeight="1">
      <c r="A132" s="1802"/>
      <c r="B132" s="1789" t="s">
        <v>6218</v>
      </c>
      <c r="C132" s="1809"/>
      <c r="D132" s="1808" t="s">
        <v>6219</v>
      </c>
      <c r="E132" s="1802"/>
      <c r="F132" s="1856"/>
      <c r="G132" s="1863"/>
    </row>
    <row r="133" spans="1:9" s="1786" customFormat="1" ht="30" customHeight="1">
      <c r="A133" s="1802"/>
      <c r="B133" s="1789" t="s">
        <v>257</v>
      </c>
      <c r="C133" s="1809"/>
      <c r="D133" s="1802" t="s">
        <v>5909</v>
      </c>
      <c r="E133" s="1802" t="s">
        <v>18112</v>
      </c>
      <c r="F133" s="1862" t="s">
        <v>10423</v>
      </c>
      <c r="G133" s="1819"/>
    </row>
    <row r="134" spans="1:9" ht="30" customHeight="1">
      <c r="A134" s="1802"/>
      <c r="B134" s="1817" t="s">
        <v>5948</v>
      </c>
      <c r="C134" s="1815"/>
      <c r="D134" s="1814" t="s">
        <v>5753</v>
      </c>
      <c r="E134" s="1814" t="s">
        <v>5949</v>
      </c>
      <c r="F134" s="1814" t="s">
        <v>188</v>
      </c>
      <c r="G134" s="1819"/>
      <c r="H134" s="1786"/>
      <c r="I134" s="1786"/>
    </row>
    <row r="135" spans="1:9" ht="30" customHeight="1">
      <c r="A135" s="1802"/>
      <c r="B135" s="1817" t="s">
        <v>5109</v>
      </c>
      <c r="C135" s="1815"/>
      <c r="D135" s="1814"/>
      <c r="E135" s="1814"/>
      <c r="F135" s="1814" t="s">
        <v>9679</v>
      </c>
      <c r="G135" s="1819"/>
      <c r="H135" s="1786"/>
      <c r="I135" s="1786"/>
    </row>
    <row r="136" spans="1:9" ht="30" customHeight="1">
      <c r="A136" s="1802"/>
      <c r="B136" s="1817" t="s">
        <v>9954</v>
      </c>
      <c r="C136" s="1815"/>
      <c r="D136" s="1814" t="s">
        <v>10070</v>
      </c>
      <c r="E136" s="1814"/>
      <c r="F136" s="1802"/>
      <c r="G136" s="1816"/>
      <c r="H136" s="1786"/>
      <c r="I136" s="1786"/>
    </row>
    <row r="137" spans="1:9" ht="30" customHeight="1">
      <c r="A137" s="1802"/>
      <c r="B137" s="1817" t="s">
        <v>10307</v>
      </c>
      <c r="C137" s="1815"/>
      <c r="D137" s="1814" t="s">
        <v>10306</v>
      </c>
      <c r="E137" s="1814" t="s">
        <v>6079</v>
      </c>
      <c r="F137" s="1794"/>
      <c r="G137" s="1795"/>
    </row>
    <row r="138" spans="1:9" ht="30" customHeight="1">
      <c r="A138" s="1794"/>
      <c r="B138" s="1814" t="s">
        <v>255</v>
      </c>
      <c r="C138" s="1790"/>
      <c r="D138" s="1864" t="s">
        <v>256</v>
      </c>
      <c r="E138" s="1794"/>
      <c r="F138" s="1794"/>
      <c r="G138" s="1795"/>
    </row>
    <row r="139" spans="1:9" ht="30" customHeight="1">
      <c r="A139" s="1794"/>
      <c r="B139" s="1814" t="s">
        <v>218</v>
      </c>
      <c r="C139" s="1790"/>
      <c r="D139" s="1794"/>
      <c r="E139" s="1794"/>
      <c r="F139" s="1794"/>
      <c r="G139" s="1795"/>
    </row>
    <row r="140" spans="1:9" ht="30" customHeight="1">
      <c r="A140" s="1794"/>
      <c r="B140" s="1814" t="s">
        <v>219</v>
      </c>
      <c r="C140" s="1790"/>
      <c r="D140" s="1794"/>
      <c r="E140" s="1794"/>
      <c r="F140" s="1794"/>
      <c r="G140" s="1795"/>
    </row>
    <row r="141" spans="1:9" ht="30" customHeight="1">
      <c r="A141" s="1794"/>
      <c r="B141" s="1814" t="s">
        <v>5094</v>
      </c>
      <c r="C141" s="1790"/>
      <c r="D141" s="1794"/>
      <c r="E141" s="1794"/>
      <c r="F141" s="1802"/>
      <c r="G141" s="1816"/>
      <c r="H141" s="1786"/>
      <c r="I141" s="1786"/>
    </row>
    <row r="142" spans="1:9" ht="30" customHeight="1">
      <c r="A142" s="1802"/>
      <c r="B142" s="1804" t="s">
        <v>11647</v>
      </c>
      <c r="C142" s="1810"/>
      <c r="D142" s="1806" t="s">
        <v>11649</v>
      </c>
      <c r="E142" s="1806" t="s">
        <v>5107</v>
      </c>
      <c r="F142" s="1802"/>
      <c r="G142" s="1816"/>
      <c r="H142" s="1786"/>
      <c r="I142" s="1786"/>
    </row>
    <row r="143" spans="1:9" ht="30" customHeight="1">
      <c r="A143" s="1802"/>
      <c r="B143" s="1804" t="s">
        <v>16330</v>
      </c>
      <c r="C143" s="1810">
        <v>64</v>
      </c>
      <c r="D143" s="1806"/>
      <c r="E143" s="1806" t="s">
        <v>5107</v>
      </c>
      <c r="F143" s="1794"/>
      <c r="G143" s="1795"/>
    </row>
    <row r="144" spans="1:9" ht="30" customHeight="1">
      <c r="A144" s="1794"/>
      <c r="B144" s="1814" t="s">
        <v>5095</v>
      </c>
      <c r="C144" s="1790"/>
      <c r="D144" s="1794"/>
      <c r="E144" s="1794"/>
      <c r="F144" s="1802"/>
      <c r="G144" s="1816"/>
      <c r="H144" s="1786"/>
      <c r="I144" s="1786"/>
    </row>
    <row r="145" spans="1:9" ht="30" customHeight="1">
      <c r="A145" s="1802"/>
      <c r="B145" s="1804" t="s">
        <v>13051</v>
      </c>
      <c r="C145" s="1810">
        <v>64</v>
      </c>
      <c r="D145" s="1806" t="s">
        <v>13052</v>
      </c>
      <c r="E145" s="1806" t="s">
        <v>5107</v>
      </c>
      <c r="F145" s="1802"/>
      <c r="G145" s="1816"/>
      <c r="H145" s="1786"/>
      <c r="I145" s="1786"/>
    </row>
    <row r="146" spans="1:9" ht="30" customHeight="1">
      <c r="A146" s="1802"/>
      <c r="B146" s="1804" t="s">
        <v>6705</v>
      </c>
      <c r="C146" s="1810"/>
      <c r="D146" s="1806" t="s">
        <v>6706</v>
      </c>
      <c r="E146" s="1806" t="s">
        <v>5107</v>
      </c>
      <c r="F146" s="1802"/>
      <c r="G146" s="1816"/>
      <c r="H146" s="1786"/>
      <c r="I146" s="1786"/>
    </row>
    <row r="147" spans="1:9" ht="30" customHeight="1">
      <c r="A147" s="1802"/>
      <c r="B147" s="1814" t="s">
        <v>6880</v>
      </c>
      <c r="C147" s="1790"/>
      <c r="D147" s="1802"/>
      <c r="E147" s="1802"/>
      <c r="F147" s="1802"/>
      <c r="G147" s="1816"/>
      <c r="H147" s="1786"/>
      <c r="I147" s="1786"/>
    </row>
    <row r="148" spans="1:9" ht="30" customHeight="1">
      <c r="A148" s="1802"/>
      <c r="B148" s="1814" t="s">
        <v>6881</v>
      </c>
      <c r="C148" s="1790"/>
      <c r="D148" s="1794" t="s">
        <v>6826</v>
      </c>
      <c r="E148" s="1794" t="s">
        <v>6825</v>
      </c>
      <c r="F148" s="1794"/>
      <c r="G148" s="1795"/>
    </row>
    <row r="149" spans="1:9" ht="30" customHeight="1">
      <c r="A149" s="1794"/>
      <c r="B149" s="1804" t="s">
        <v>7644</v>
      </c>
      <c r="C149" s="1810"/>
      <c r="D149" s="1806" t="s">
        <v>7645</v>
      </c>
      <c r="E149" s="1806" t="s">
        <v>5107</v>
      </c>
      <c r="F149" s="1794"/>
      <c r="G149" s="1795"/>
    </row>
    <row r="150" spans="1:9" ht="30" customHeight="1">
      <c r="A150" s="1794"/>
      <c r="B150" s="1814" t="s">
        <v>9523</v>
      </c>
      <c r="C150" s="1810">
        <v>64</v>
      </c>
      <c r="D150" s="1806" t="s">
        <v>9528</v>
      </c>
      <c r="E150" s="1806" t="s">
        <v>5107</v>
      </c>
      <c r="F150" s="1794"/>
      <c r="G150" s="1795"/>
    </row>
    <row r="151" spans="1:9" ht="30" customHeight="1">
      <c r="A151" s="1794"/>
      <c r="B151" s="1817" t="s">
        <v>523</v>
      </c>
      <c r="C151" s="1790"/>
      <c r="D151" s="1794"/>
      <c r="E151" s="1794"/>
      <c r="F151" s="1794"/>
      <c r="G151" s="1795"/>
    </row>
    <row r="152" spans="1:9" ht="30" customHeight="1">
      <c r="A152" s="1794"/>
      <c r="B152" s="1804" t="s">
        <v>6828</v>
      </c>
      <c r="C152" s="1810">
        <v>64</v>
      </c>
      <c r="D152" s="1806"/>
      <c r="E152" s="1806" t="s">
        <v>5107</v>
      </c>
      <c r="F152" s="1794"/>
      <c r="G152" s="1795"/>
    </row>
    <row r="153" spans="1:9" ht="30" customHeight="1">
      <c r="A153" s="1794"/>
      <c r="B153" s="2464" t="s">
        <v>15941</v>
      </c>
      <c r="C153" s="2465"/>
      <c r="D153" s="2463" t="s">
        <v>15942</v>
      </c>
      <c r="E153" s="1802" t="s">
        <v>18620</v>
      </c>
      <c r="F153" s="1794"/>
      <c r="G153" s="1795"/>
    </row>
    <row r="154" spans="1:9" ht="30" customHeight="1">
      <c r="A154" s="1794"/>
      <c r="B154" s="1808" t="s">
        <v>220</v>
      </c>
      <c r="C154" s="1809"/>
      <c r="D154" s="1794"/>
      <c r="E154" s="1794"/>
      <c r="F154" s="1794"/>
      <c r="G154" s="1795"/>
    </row>
    <row r="155" spans="1:9" ht="30" customHeight="1">
      <c r="A155" s="1794"/>
      <c r="B155" s="1808" t="s">
        <v>221</v>
      </c>
      <c r="C155" s="1809"/>
      <c r="D155" s="1794"/>
      <c r="E155" s="1794"/>
      <c r="F155" s="1794"/>
      <c r="G155" s="1795"/>
    </row>
    <row r="156" spans="1:9" s="1786" customFormat="1" ht="30" customHeight="1">
      <c r="A156" s="1794"/>
      <c r="B156" s="2376" t="s">
        <v>15112</v>
      </c>
      <c r="C156" s="2377"/>
      <c r="D156" s="1794"/>
      <c r="E156" s="1794"/>
      <c r="F156" s="1794"/>
      <c r="G156" s="1795"/>
      <c r="H156" s="1785"/>
      <c r="I156" s="1785"/>
    </row>
    <row r="157" spans="1:9" s="1786" customFormat="1" ht="30" customHeight="1">
      <c r="A157" s="1794"/>
      <c r="B157" s="1808" t="s">
        <v>222</v>
      </c>
      <c r="C157" s="1809"/>
      <c r="D157" s="1794"/>
      <c r="E157" s="1794"/>
      <c r="F157" s="1794"/>
      <c r="G157" s="1795"/>
      <c r="H157" s="1785"/>
      <c r="I157" s="1785"/>
    </row>
    <row r="158" spans="1:9" s="1786" customFormat="1" ht="30" customHeight="1">
      <c r="A158" s="1794"/>
      <c r="B158" s="1808" t="s">
        <v>11357</v>
      </c>
      <c r="C158" s="1809"/>
      <c r="D158" s="1794"/>
      <c r="E158" s="1794"/>
      <c r="G158" s="1835"/>
      <c r="H158" s="1785"/>
      <c r="I158" s="1785"/>
    </row>
    <row r="159" spans="1:9" s="1786" customFormat="1" ht="30" customHeight="1">
      <c r="A159" s="1794"/>
      <c r="B159" s="1789" t="s">
        <v>18827</v>
      </c>
      <c r="C159" s="1809"/>
      <c r="D159" s="1794"/>
      <c r="E159" s="1794"/>
      <c r="G159" s="1835"/>
      <c r="H159" s="1785"/>
      <c r="I159" s="1785"/>
    </row>
    <row r="160" spans="1:9" ht="30" customHeight="1">
      <c r="A160" s="1794"/>
      <c r="B160" s="1814" t="s">
        <v>6289</v>
      </c>
      <c r="C160" s="1790"/>
      <c r="D160" s="1847" t="s">
        <v>6291</v>
      </c>
      <c r="E160" s="1794"/>
      <c r="F160" s="1834" t="s">
        <v>6290</v>
      </c>
      <c r="G160" s="1816"/>
      <c r="H160" s="1786"/>
      <c r="I160" s="1786"/>
    </row>
    <row r="161" spans="1:9" ht="30" customHeight="1">
      <c r="A161" s="1802"/>
      <c r="B161" s="1865" t="s">
        <v>6882</v>
      </c>
      <c r="C161" s="1866">
        <v>32</v>
      </c>
      <c r="D161" s="1806"/>
      <c r="E161" s="1806" t="s">
        <v>5107</v>
      </c>
      <c r="F161" s="1802"/>
      <c r="G161" s="1816"/>
      <c r="H161" s="1786"/>
      <c r="I161" s="1786"/>
    </row>
    <row r="162" spans="1:9" ht="30" customHeight="1">
      <c r="A162" s="1802"/>
      <c r="B162" s="1865" t="s">
        <v>7522</v>
      </c>
      <c r="C162" s="1866">
        <v>32</v>
      </c>
      <c r="D162" s="1806"/>
      <c r="E162" s="1806" t="s">
        <v>5107</v>
      </c>
      <c r="F162" s="1802"/>
      <c r="G162" s="1816"/>
      <c r="H162" s="1786"/>
      <c r="I162" s="1786"/>
    </row>
    <row r="163" spans="1:9" ht="30" customHeight="1">
      <c r="A163" s="1802"/>
      <c r="B163" s="1867" t="s">
        <v>13053</v>
      </c>
      <c r="C163" s="1866">
        <v>64</v>
      </c>
      <c r="D163" s="1806"/>
      <c r="E163" s="1806" t="s">
        <v>5107</v>
      </c>
      <c r="F163" s="1802"/>
      <c r="G163" s="1816"/>
      <c r="H163" s="1786"/>
      <c r="I163" s="1786"/>
    </row>
    <row r="164" spans="1:9" ht="30" customHeight="1">
      <c r="A164" s="1802"/>
      <c r="B164" s="1867" t="s">
        <v>18826</v>
      </c>
      <c r="C164" s="1866">
        <v>64</v>
      </c>
      <c r="D164" s="1806"/>
      <c r="E164" s="1806" t="s">
        <v>5107</v>
      </c>
      <c r="F164" s="1802"/>
      <c r="G164" s="1816"/>
      <c r="H164" s="1786"/>
      <c r="I164" s="1786"/>
    </row>
    <row r="165" spans="1:9" ht="30" customHeight="1">
      <c r="A165" s="1802"/>
      <c r="B165" s="1823" t="s">
        <v>10302</v>
      </c>
      <c r="C165" s="1866"/>
      <c r="D165" s="1806" t="s">
        <v>10303</v>
      </c>
      <c r="E165" s="1806" t="s">
        <v>5107</v>
      </c>
      <c r="F165" s="1802"/>
      <c r="G165" s="1816"/>
      <c r="H165" s="1786"/>
      <c r="I165" s="1786"/>
    </row>
    <row r="166" spans="1:9" ht="30" customHeight="1">
      <c r="A166" s="1802"/>
      <c r="B166" s="2112" t="s">
        <v>14678</v>
      </c>
      <c r="C166" s="1866"/>
      <c r="D166" s="1806" t="s">
        <v>14681</v>
      </c>
      <c r="E166" s="1806" t="s">
        <v>5107</v>
      </c>
      <c r="F166" s="1802"/>
      <c r="G166" s="1816"/>
      <c r="H166" s="1786"/>
      <c r="I166" s="1786"/>
    </row>
    <row r="167" spans="1:9" s="1786" customFormat="1" ht="30" customHeight="1">
      <c r="A167" s="1802"/>
      <c r="B167" s="1985" t="s">
        <v>13502</v>
      </c>
      <c r="C167" s="1869">
        <v>64</v>
      </c>
      <c r="D167" s="1802" t="s">
        <v>13503</v>
      </c>
      <c r="E167" s="1802"/>
      <c r="F167" s="1794"/>
      <c r="G167" s="1795"/>
      <c r="H167" s="1785"/>
      <c r="I167" s="1785"/>
    </row>
    <row r="168" spans="1:9" s="1786" customFormat="1" ht="30" customHeight="1">
      <c r="A168" s="1794"/>
      <c r="B168" s="1808" t="s">
        <v>223</v>
      </c>
      <c r="C168" s="1809"/>
      <c r="D168" s="1794"/>
      <c r="E168" s="1794"/>
      <c r="G168" s="1795"/>
      <c r="H168" s="1785"/>
      <c r="I168" s="1785"/>
    </row>
    <row r="169" spans="1:9" ht="30" customHeight="1">
      <c r="A169" s="1794"/>
      <c r="B169" s="1789" t="s">
        <v>14760</v>
      </c>
      <c r="C169" s="1809">
        <v>64</v>
      </c>
      <c r="D169" s="1802" t="s">
        <v>14758</v>
      </c>
      <c r="E169" s="1794" t="s">
        <v>5753</v>
      </c>
      <c r="F169" s="2140" t="s">
        <v>14759</v>
      </c>
      <c r="G169" s="1816"/>
      <c r="H169" s="1786"/>
      <c r="I169" s="1786"/>
    </row>
    <row r="170" spans="1:9" ht="30" customHeight="1">
      <c r="A170" s="1802"/>
      <c r="B170" s="1804" t="s">
        <v>5096</v>
      </c>
      <c r="C170" s="1810"/>
      <c r="D170" s="1806"/>
      <c r="E170" s="1806" t="s">
        <v>5107</v>
      </c>
      <c r="F170" s="1794"/>
      <c r="G170" s="1795"/>
    </row>
    <row r="171" spans="1:9" ht="30" customHeight="1">
      <c r="A171" s="1794"/>
      <c r="B171" s="1808" t="s">
        <v>323</v>
      </c>
      <c r="C171" s="1809"/>
      <c r="D171" s="1794"/>
      <c r="E171" s="1794"/>
      <c r="F171" s="1794"/>
      <c r="G171" s="1795"/>
    </row>
    <row r="172" spans="1:9" ht="30" customHeight="1">
      <c r="A172" s="1794"/>
      <c r="B172" s="1789" t="s">
        <v>16326</v>
      </c>
      <c r="C172" s="1790"/>
      <c r="D172" s="1794"/>
      <c r="E172" s="1794"/>
      <c r="F172" s="1794"/>
      <c r="G172" s="1795"/>
    </row>
    <row r="173" spans="1:9" ht="30" customHeight="1">
      <c r="A173" s="1794"/>
      <c r="B173" s="1802" t="s">
        <v>16327</v>
      </c>
      <c r="C173" s="1790"/>
      <c r="D173" s="1794"/>
      <c r="E173" s="1794"/>
      <c r="F173" s="1794"/>
      <c r="G173" s="1795"/>
    </row>
    <row r="174" spans="1:9" ht="30" customHeight="1">
      <c r="A174" s="1794"/>
      <c r="B174" s="1802" t="s">
        <v>16328</v>
      </c>
      <c r="C174" s="1790"/>
      <c r="D174" s="1794"/>
      <c r="E174" s="1794"/>
      <c r="F174" s="1794"/>
      <c r="G174" s="1795"/>
    </row>
    <row r="175" spans="1:9" s="1786" customFormat="1" ht="30" customHeight="1">
      <c r="A175" s="1794"/>
      <c r="B175" s="1870" t="s">
        <v>9724</v>
      </c>
      <c r="C175" s="1871"/>
      <c r="D175" s="1794"/>
      <c r="E175" s="1794"/>
      <c r="F175" s="1794"/>
      <c r="G175" s="1795"/>
      <c r="H175" s="1785"/>
      <c r="I175" s="1785"/>
    </row>
    <row r="176" spans="1:9" s="1786" customFormat="1" ht="30" customHeight="1">
      <c r="A176" s="1794"/>
      <c r="B176" s="1817" t="s">
        <v>524</v>
      </c>
      <c r="C176" s="1790"/>
      <c r="D176" s="1794"/>
      <c r="E176" s="1794"/>
      <c r="F176" s="1802"/>
      <c r="G176" s="1816"/>
    </row>
    <row r="177" spans="1:9" ht="30" customHeight="1">
      <c r="A177" s="1802"/>
      <c r="B177" s="1817" t="s">
        <v>224</v>
      </c>
      <c r="C177" s="1790"/>
      <c r="D177" s="1802"/>
      <c r="E177" s="1802"/>
      <c r="G177" s="1877"/>
      <c r="H177" s="1786"/>
      <c r="I177" s="1786"/>
    </row>
    <row r="178" spans="1:9" ht="30" customHeight="1">
      <c r="A178" s="1802"/>
      <c r="B178" s="1817" t="s">
        <v>225</v>
      </c>
      <c r="C178" s="1790"/>
      <c r="D178" s="1802"/>
      <c r="E178" s="1802"/>
      <c r="F178" s="1868" t="s">
        <v>173</v>
      </c>
      <c r="G178" s="2514"/>
      <c r="H178" s="1873"/>
      <c r="I178" s="1786"/>
    </row>
    <row r="179" spans="1:9" ht="30" customHeight="1">
      <c r="A179" s="1802"/>
      <c r="B179" s="1804" t="s">
        <v>16325</v>
      </c>
      <c r="C179" s="1810">
        <v>64</v>
      </c>
      <c r="D179" s="2858" t="s">
        <v>14650</v>
      </c>
      <c r="E179" s="1806" t="s">
        <v>5107</v>
      </c>
      <c r="F179" s="2859" t="s">
        <v>18828</v>
      </c>
      <c r="G179" s="2514"/>
      <c r="H179" s="1873"/>
      <c r="I179" s="1786"/>
    </row>
    <row r="180" spans="1:9" ht="30" customHeight="1">
      <c r="A180" s="1802"/>
      <c r="B180" s="1789" t="s">
        <v>14651</v>
      </c>
      <c r="C180" s="1790">
        <v>64</v>
      </c>
      <c r="D180" s="2107" t="s">
        <v>12564</v>
      </c>
      <c r="E180" s="1802"/>
      <c r="F180" s="1872" t="s">
        <v>14783</v>
      </c>
      <c r="G180" s="1850"/>
      <c r="H180" s="1786"/>
      <c r="I180" s="1786"/>
    </row>
    <row r="181" spans="1:9" ht="30" customHeight="1">
      <c r="A181" s="1802"/>
      <c r="B181" s="1804" t="s">
        <v>6546</v>
      </c>
      <c r="C181" s="1810">
        <v>64</v>
      </c>
      <c r="D181" s="1806"/>
      <c r="E181" s="1806" t="s">
        <v>5107</v>
      </c>
      <c r="F181" s="1874" t="s">
        <v>14782</v>
      </c>
      <c r="G181" s="1850"/>
      <c r="H181" s="1786"/>
      <c r="I181" s="1786"/>
    </row>
    <row r="182" spans="1:9" ht="30" customHeight="1">
      <c r="A182" s="1802"/>
      <c r="B182" s="1832" t="s">
        <v>6883</v>
      </c>
      <c r="C182" s="1790"/>
      <c r="D182" s="1802"/>
      <c r="E182" s="1845"/>
      <c r="F182" s="1846"/>
      <c r="G182" s="1816"/>
      <c r="H182" s="1786"/>
      <c r="I182" s="1786"/>
    </row>
    <row r="183" spans="1:9" ht="30" customHeight="1">
      <c r="A183" s="1794"/>
      <c r="B183" s="1808" t="s">
        <v>226</v>
      </c>
      <c r="C183" s="1809"/>
      <c r="D183" s="1794"/>
      <c r="E183" s="1802"/>
      <c r="F183" s="1875" t="s">
        <v>6834</v>
      </c>
      <c r="G183" s="1816"/>
      <c r="H183" s="1786"/>
      <c r="I183" s="1786"/>
    </row>
    <row r="184" spans="1:9" s="1786" customFormat="1" ht="30" customHeight="1">
      <c r="A184" s="1794"/>
      <c r="B184" s="1817" t="s">
        <v>8961</v>
      </c>
      <c r="C184" s="1815">
        <v>64</v>
      </c>
      <c r="D184" s="1814" t="s">
        <v>5753</v>
      </c>
      <c r="E184" s="1828" t="s">
        <v>8962</v>
      </c>
      <c r="G184" s="1877"/>
    </row>
    <row r="185" spans="1:9" s="1786" customFormat="1" ht="30" customHeight="1">
      <c r="A185" s="1802"/>
      <c r="B185" s="1817" t="s">
        <v>532</v>
      </c>
      <c r="C185" s="1790"/>
      <c r="D185" s="1802"/>
      <c r="E185" s="1802"/>
      <c r="F185" s="1802"/>
      <c r="G185" s="1816"/>
    </row>
    <row r="186" spans="1:9" s="1786" customFormat="1" ht="30" customHeight="1">
      <c r="A186" s="1802"/>
      <c r="B186" s="1817" t="s">
        <v>306</v>
      </c>
      <c r="C186" s="1790"/>
      <c r="D186" s="1802" t="s">
        <v>307</v>
      </c>
      <c r="E186" s="1832" t="s">
        <v>14147</v>
      </c>
      <c r="F186" s="1802"/>
      <c r="G186" s="1816"/>
    </row>
    <row r="187" spans="1:9" s="1786" customFormat="1" ht="30" customHeight="1">
      <c r="A187" s="1802"/>
      <c r="B187" s="1804" t="s">
        <v>13137</v>
      </c>
      <c r="C187" s="1810">
        <v>64</v>
      </c>
      <c r="D187" s="1806"/>
      <c r="E187" s="1806" t="s">
        <v>5107</v>
      </c>
      <c r="F187" s="1802"/>
      <c r="G187" s="1816"/>
    </row>
    <row r="188" spans="1:9" ht="30" customHeight="1">
      <c r="A188" s="1794"/>
      <c r="B188" s="1817" t="s">
        <v>227</v>
      </c>
      <c r="C188" s="1790"/>
      <c r="D188" s="1794" t="s">
        <v>228</v>
      </c>
      <c r="E188" s="1794"/>
      <c r="F188" s="1808" t="s">
        <v>510</v>
      </c>
      <c r="G188" s="1838"/>
    </row>
    <row r="189" spans="1:9" s="1786" customFormat="1" ht="30" customHeight="1">
      <c r="A189" s="1794"/>
      <c r="B189" s="1817" t="s">
        <v>525</v>
      </c>
      <c r="C189" s="1790"/>
      <c r="D189" s="1794" t="s">
        <v>526</v>
      </c>
      <c r="E189" s="1808"/>
      <c r="F189" s="1876"/>
      <c r="G189" s="1877"/>
    </row>
    <row r="190" spans="1:9" ht="30" customHeight="1">
      <c r="A190" s="1802"/>
      <c r="B190" s="1817" t="s">
        <v>230</v>
      </c>
      <c r="C190" s="1790"/>
      <c r="D190" s="1802" t="s">
        <v>231</v>
      </c>
      <c r="E190" s="1802"/>
      <c r="F190" s="1794"/>
      <c r="G190" s="1795"/>
    </row>
    <row r="191" spans="1:9" ht="30" customHeight="1">
      <c r="A191" s="1794"/>
      <c r="B191" s="1808" t="s">
        <v>5097</v>
      </c>
      <c r="C191" s="1809"/>
      <c r="D191" s="1794"/>
      <c r="E191" s="1794"/>
      <c r="F191" s="1794"/>
      <c r="G191" s="1795"/>
    </row>
    <row r="192" spans="1:9" s="1786" customFormat="1" ht="30" customHeight="1">
      <c r="A192" s="1794"/>
      <c r="B192" s="1814" t="s">
        <v>9525</v>
      </c>
      <c r="C192" s="1810">
        <v>64</v>
      </c>
      <c r="D192" s="1806" t="s">
        <v>9526</v>
      </c>
      <c r="E192" s="1806" t="s">
        <v>5107</v>
      </c>
      <c r="F192" s="1802"/>
      <c r="G192" s="1816"/>
    </row>
    <row r="193" spans="1:8" s="1786" customFormat="1" ht="30" customHeight="1">
      <c r="A193" s="1802"/>
      <c r="B193" s="1832" t="s">
        <v>9538</v>
      </c>
      <c r="C193" s="1790"/>
      <c r="D193" s="1802" t="s">
        <v>9539</v>
      </c>
      <c r="E193" s="1802"/>
      <c r="F193" s="1802"/>
      <c r="G193" s="1816"/>
    </row>
    <row r="194" spans="1:8" s="1786" customFormat="1" ht="30" customHeight="1">
      <c r="A194" s="1802"/>
      <c r="B194" s="1804" t="s">
        <v>6829</v>
      </c>
      <c r="C194" s="1810">
        <v>64</v>
      </c>
      <c r="D194" s="1806" t="s">
        <v>6830</v>
      </c>
      <c r="E194" s="1806" t="s">
        <v>5107</v>
      </c>
      <c r="F194" s="1802"/>
      <c r="G194" s="1816"/>
    </row>
    <row r="195" spans="1:8" s="1786" customFormat="1" ht="30" customHeight="1">
      <c r="A195" s="1802"/>
      <c r="B195" s="1789" t="s">
        <v>229</v>
      </c>
      <c r="C195" s="1809">
        <v>64</v>
      </c>
      <c r="D195" s="1789" t="s">
        <v>308</v>
      </c>
      <c r="E195" s="1802"/>
      <c r="F195" s="1802"/>
      <c r="G195" s="1816"/>
    </row>
    <row r="196" spans="1:8" s="1786" customFormat="1" ht="30" customHeight="1">
      <c r="A196" s="1802"/>
      <c r="B196" s="1802" t="s">
        <v>8748</v>
      </c>
      <c r="C196" s="1790">
        <v>64</v>
      </c>
      <c r="D196" s="1802" t="s">
        <v>8749</v>
      </c>
      <c r="E196" s="1802"/>
      <c r="F196" s="1802"/>
      <c r="G196" s="1816"/>
    </row>
    <row r="197" spans="1:8" s="1786" customFormat="1" ht="30" customHeight="1">
      <c r="A197" s="1802"/>
      <c r="B197" s="1804" t="s">
        <v>5942</v>
      </c>
      <c r="C197" s="1810">
        <v>64</v>
      </c>
      <c r="D197" s="1806" t="s">
        <v>5943</v>
      </c>
      <c r="E197" s="1806" t="s">
        <v>5107</v>
      </c>
      <c r="F197" s="1802"/>
      <c r="G197" s="1816"/>
    </row>
    <row r="198" spans="1:8" s="1786" customFormat="1" ht="30" customHeight="1">
      <c r="A198" s="1802"/>
      <c r="B198" s="1814" t="s">
        <v>9524</v>
      </c>
      <c r="C198" s="1810">
        <v>64</v>
      </c>
      <c r="D198" s="1806" t="s">
        <v>9527</v>
      </c>
      <c r="E198" s="1806" t="s">
        <v>5107</v>
      </c>
      <c r="G198" s="1816"/>
      <c r="H198" s="1786" t="s">
        <v>234</v>
      </c>
    </row>
    <row r="199" spans="1:8" s="1786" customFormat="1" ht="30" customHeight="1">
      <c r="A199" s="1802"/>
      <c r="B199" s="1832" t="s">
        <v>232</v>
      </c>
      <c r="C199" s="1790">
        <v>64</v>
      </c>
      <c r="D199" s="1802" t="s">
        <v>309</v>
      </c>
      <c r="E199" s="1802"/>
      <c r="F199" s="1802" t="s">
        <v>233</v>
      </c>
      <c r="G199" s="1878"/>
    </row>
    <row r="200" spans="1:8" s="1786" customFormat="1" ht="30" customHeight="1">
      <c r="A200" s="1802"/>
      <c r="B200" s="1817" t="s">
        <v>10094</v>
      </c>
      <c r="C200" s="1790"/>
      <c r="D200" s="1802"/>
      <c r="E200" s="1802"/>
      <c r="F200" s="1852" t="s">
        <v>10093</v>
      </c>
      <c r="G200" s="1816"/>
    </row>
    <row r="201" spans="1:8" s="1786" customFormat="1" ht="30" customHeight="1">
      <c r="A201" s="1802"/>
      <c r="B201" s="1817" t="s">
        <v>235</v>
      </c>
      <c r="C201" s="1790"/>
      <c r="D201" s="1802"/>
      <c r="E201" s="1802"/>
      <c r="F201" s="1802" t="s">
        <v>174</v>
      </c>
      <c r="G201" s="1816"/>
    </row>
    <row r="202" spans="1:8" s="1786" customFormat="1" ht="30" customHeight="1">
      <c r="A202" s="1802"/>
      <c r="B202" s="1817" t="s">
        <v>337</v>
      </c>
      <c r="C202" s="1790"/>
      <c r="D202" s="1802"/>
      <c r="E202" s="1802"/>
      <c r="F202" s="1802" t="s">
        <v>190</v>
      </c>
      <c r="G202" s="1816"/>
    </row>
    <row r="203" spans="1:8" s="1786" customFormat="1" ht="30" customHeight="1">
      <c r="A203" s="1802"/>
      <c r="B203" s="1817" t="s">
        <v>509</v>
      </c>
      <c r="C203" s="1790"/>
      <c r="D203" s="1802"/>
      <c r="E203" s="1802"/>
      <c r="F203" s="1802" t="s">
        <v>332</v>
      </c>
      <c r="G203" s="1816"/>
    </row>
    <row r="204" spans="1:8" s="1786" customFormat="1" ht="30" customHeight="1">
      <c r="A204" s="1802"/>
      <c r="B204" s="1817" t="s">
        <v>509</v>
      </c>
      <c r="C204" s="1790"/>
      <c r="D204" s="1802"/>
      <c r="E204" s="1802"/>
      <c r="F204" s="1802" t="s">
        <v>332</v>
      </c>
      <c r="G204" s="1881"/>
    </row>
    <row r="205" spans="1:8" s="1786" customFormat="1" ht="30" customHeight="1">
      <c r="A205" s="1802"/>
      <c r="B205" s="1817" t="s">
        <v>6675</v>
      </c>
      <c r="C205" s="1790"/>
      <c r="D205" s="1879" t="s">
        <v>6677</v>
      </c>
      <c r="E205" s="1802"/>
      <c r="F205" s="1880" t="s">
        <v>6676</v>
      </c>
      <c r="G205" s="1853"/>
    </row>
    <row r="206" spans="1:8" s="1786" customFormat="1" ht="30" customHeight="1">
      <c r="A206" s="1802"/>
      <c r="B206" s="1817" t="s">
        <v>9455</v>
      </c>
      <c r="C206" s="1790"/>
      <c r="D206" s="1879" t="s">
        <v>9456</v>
      </c>
      <c r="E206" s="1802"/>
      <c r="F206" s="1852" t="s">
        <v>9457</v>
      </c>
      <c r="G206" s="1883"/>
    </row>
    <row r="207" spans="1:8" s="1786" customFormat="1" ht="30" customHeight="1">
      <c r="A207" s="1802"/>
      <c r="B207" s="1817" t="s">
        <v>11415</v>
      </c>
      <c r="C207" s="1790">
        <v>64</v>
      </c>
      <c r="D207" s="1879" t="s">
        <v>11418</v>
      </c>
      <c r="E207" s="1802"/>
      <c r="F207" s="1882" t="s">
        <v>11419</v>
      </c>
      <c r="G207" s="1883"/>
    </row>
    <row r="208" spans="1:8" s="1786" customFormat="1" ht="30" customHeight="1">
      <c r="A208" s="1802"/>
      <c r="B208" s="1789" t="s">
        <v>18791</v>
      </c>
      <c r="C208" s="1790"/>
      <c r="D208" s="1879"/>
      <c r="E208" s="1802"/>
      <c r="F208" s="1882"/>
      <c r="G208" s="1883"/>
    </row>
    <row r="209" spans="1:7" s="1786" customFormat="1" ht="30" customHeight="1">
      <c r="A209" s="1802"/>
      <c r="B209" s="1804" t="s">
        <v>16329</v>
      </c>
      <c r="C209" s="1810">
        <v>64</v>
      </c>
      <c r="D209" s="2303"/>
      <c r="E209" s="1806" t="s">
        <v>5107</v>
      </c>
      <c r="F209" s="1882"/>
      <c r="G209" s="1883"/>
    </row>
    <row r="210" spans="1:7" ht="30" customHeight="1">
      <c r="A210" s="1802"/>
      <c r="B210" s="1804" t="s">
        <v>15353</v>
      </c>
      <c r="C210" s="1810">
        <v>64</v>
      </c>
      <c r="D210" s="2303" t="s">
        <v>15354</v>
      </c>
      <c r="E210" s="1806" t="s">
        <v>5107</v>
      </c>
      <c r="F210" s="1794"/>
      <c r="G210" s="1795"/>
    </row>
    <row r="211" spans="1:7" ht="30" customHeight="1">
      <c r="A211" s="1794"/>
      <c r="B211" s="1817" t="s">
        <v>527</v>
      </c>
      <c r="C211" s="1790"/>
      <c r="D211" s="1794" t="s">
        <v>528</v>
      </c>
      <c r="E211" s="1794"/>
      <c r="F211" s="1794"/>
      <c r="G211" s="1795"/>
    </row>
    <row r="212" spans="1:7" ht="30" customHeight="1">
      <c r="A212" s="1794"/>
      <c r="B212" s="1817" t="s">
        <v>236</v>
      </c>
      <c r="C212" s="1790"/>
      <c r="D212" s="1794" t="s">
        <v>237</v>
      </c>
      <c r="E212" s="1794"/>
      <c r="F212" s="1794"/>
      <c r="G212" s="1795"/>
    </row>
    <row r="213" spans="1:7" ht="30" customHeight="1">
      <c r="A213" s="1794"/>
      <c r="B213" s="1808" t="s">
        <v>238</v>
      </c>
      <c r="C213" s="1809"/>
      <c r="D213" s="1794"/>
      <c r="E213" s="1794"/>
      <c r="F213" s="1794"/>
      <c r="G213" s="1795"/>
    </row>
    <row r="214" spans="1:7" ht="30" customHeight="1">
      <c r="A214" s="1794"/>
      <c r="B214" s="1808" t="s">
        <v>6016</v>
      </c>
      <c r="C214" s="1809"/>
      <c r="D214" s="1794"/>
      <c r="E214" s="1794"/>
      <c r="G214" s="1795"/>
    </row>
    <row r="215" spans="1:7" ht="30" customHeight="1">
      <c r="A215" s="1794"/>
      <c r="B215" s="1806" t="s">
        <v>16531</v>
      </c>
      <c r="C215" s="1810">
        <v>64</v>
      </c>
      <c r="D215" s="1806" t="s">
        <v>16532</v>
      </c>
      <c r="E215" s="1806" t="s">
        <v>5107</v>
      </c>
      <c r="F215" s="1794" t="s">
        <v>184</v>
      </c>
      <c r="G215" s="1795"/>
    </row>
    <row r="216" spans="1:7" ht="30" customHeight="1">
      <c r="A216" s="1794"/>
      <c r="B216" s="1817" t="s">
        <v>7431</v>
      </c>
      <c r="C216" s="1790">
        <v>32</v>
      </c>
      <c r="D216" s="1794" t="s">
        <v>302</v>
      </c>
      <c r="E216" s="1794"/>
      <c r="G216" s="2139"/>
    </row>
    <row r="217" spans="1:7" s="1786" customFormat="1" ht="30" customHeight="1">
      <c r="A217" s="1794"/>
      <c r="B217" s="1804" t="s">
        <v>12980</v>
      </c>
      <c r="C217" s="1884">
        <v>64</v>
      </c>
      <c r="D217" s="1804" t="s">
        <v>302</v>
      </c>
      <c r="E217" s="1804" t="s">
        <v>5107</v>
      </c>
      <c r="F217" s="1804" t="s">
        <v>13044</v>
      </c>
      <c r="G217" s="2139"/>
    </row>
    <row r="218" spans="1:7" ht="30" customHeight="1">
      <c r="A218" s="1802"/>
      <c r="B218" s="1832" t="s">
        <v>14756</v>
      </c>
      <c r="C218" s="2138">
        <v>64</v>
      </c>
      <c r="D218" s="1832" t="s">
        <v>14757</v>
      </c>
      <c r="E218" s="1832"/>
      <c r="F218" s="1794"/>
      <c r="G218" s="1795"/>
    </row>
    <row r="219" spans="1:7" ht="30" customHeight="1">
      <c r="A219" s="1794"/>
      <c r="B219" s="1808" t="s">
        <v>9522</v>
      </c>
      <c r="C219" s="1809"/>
      <c r="D219" s="1794" t="s">
        <v>9521</v>
      </c>
      <c r="E219" s="1794"/>
      <c r="F219" s="1794"/>
      <c r="G219" s="1795"/>
    </row>
    <row r="220" spans="1:7" ht="30" customHeight="1">
      <c r="A220" s="1794"/>
      <c r="B220" s="1817" t="s">
        <v>8889</v>
      </c>
      <c r="C220" s="1790"/>
      <c r="D220" s="1794" t="s">
        <v>77</v>
      </c>
      <c r="E220" s="1794">
        <v>32203220</v>
      </c>
      <c r="F220" s="1794"/>
      <c r="G220" s="1795"/>
    </row>
    <row r="221" spans="1:7" s="1786" customFormat="1" ht="30" customHeight="1">
      <c r="A221" s="1794"/>
      <c r="B221" s="1885" t="s">
        <v>6249</v>
      </c>
      <c r="C221" s="1886"/>
      <c r="D221" s="1806" t="s">
        <v>6250</v>
      </c>
      <c r="E221" s="1806" t="s">
        <v>5107</v>
      </c>
      <c r="F221" s="1802"/>
      <c r="G221" s="1816"/>
    </row>
    <row r="222" spans="1:7" s="1786" customFormat="1" ht="30" customHeight="1">
      <c r="A222" s="1802"/>
      <c r="B222" s="1817" t="s">
        <v>239</v>
      </c>
      <c r="C222" s="1790"/>
      <c r="D222" s="1802"/>
      <c r="E222" s="1802"/>
      <c r="F222" s="1802"/>
      <c r="G222" s="1816"/>
    </row>
    <row r="223" spans="1:7" s="1786" customFormat="1" ht="30" customHeight="1">
      <c r="A223" s="1802"/>
      <c r="B223" s="1817" t="s">
        <v>8938</v>
      </c>
      <c r="C223" s="1810"/>
      <c r="D223" s="1806" t="s">
        <v>8939</v>
      </c>
      <c r="E223" s="1806" t="s">
        <v>5107</v>
      </c>
      <c r="F223" s="1802"/>
      <c r="G223" s="1816"/>
    </row>
    <row r="224" spans="1:7" ht="30" customHeight="1">
      <c r="A224" s="1802"/>
      <c r="B224" s="1817" t="s">
        <v>240</v>
      </c>
      <c r="C224" s="1790"/>
      <c r="D224" s="1802"/>
      <c r="E224" s="1802"/>
      <c r="F224" s="1794"/>
      <c r="G224" s="1795"/>
    </row>
    <row r="225" spans="1:7" s="1786" customFormat="1" ht="30" customHeight="1">
      <c r="A225" s="1794"/>
      <c r="B225" s="1808" t="s">
        <v>241</v>
      </c>
      <c r="C225" s="1809"/>
      <c r="D225" s="1794"/>
      <c r="E225" s="1794"/>
      <c r="F225" s="1802"/>
      <c r="G225" s="1816"/>
    </row>
    <row r="226" spans="1:7" ht="30" customHeight="1">
      <c r="A226" s="1802"/>
      <c r="B226" s="1832" t="s">
        <v>5098</v>
      </c>
      <c r="C226" s="1790">
        <v>64</v>
      </c>
      <c r="D226" s="1806"/>
      <c r="E226" s="1806" t="s">
        <v>5107</v>
      </c>
      <c r="F226" s="1794"/>
      <c r="G226" s="1795"/>
    </row>
    <row r="227" spans="1:7" ht="30" customHeight="1">
      <c r="A227" s="1794"/>
      <c r="B227" s="1808" t="s">
        <v>242</v>
      </c>
      <c r="C227" s="1809">
        <v>64</v>
      </c>
      <c r="D227" s="1794"/>
      <c r="E227" s="1794"/>
      <c r="G227" s="1795"/>
    </row>
    <row r="228" spans="1:7" s="1786" customFormat="1" ht="30" customHeight="1">
      <c r="A228" s="1794"/>
      <c r="B228" s="1808" t="s">
        <v>14903</v>
      </c>
      <c r="C228" s="1809"/>
      <c r="D228" s="1794" t="s">
        <v>14905</v>
      </c>
      <c r="E228" s="1794"/>
      <c r="F228" s="2184" t="s">
        <v>14904</v>
      </c>
      <c r="G228" s="1816"/>
    </row>
    <row r="229" spans="1:7" ht="30" customHeight="1">
      <c r="A229" s="1802"/>
      <c r="B229" s="1887" t="s">
        <v>310</v>
      </c>
      <c r="C229" s="1809">
        <v>64</v>
      </c>
      <c r="D229" s="1808" t="s">
        <v>14906</v>
      </c>
      <c r="E229" s="1802"/>
      <c r="F229" s="1794"/>
      <c r="G229" s="1795"/>
    </row>
    <row r="230" spans="1:7" s="1786" customFormat="1" ht="30" customHeight="1">
      <c r="A230" s="1794"/>
      <c r="B230" s="1789" t="s">
        <v>5099</v>
      </c>
      <c r="C230" s="1809"/>
      <c r="D230" s="1794"/>
      <c r="E230" s="1794"/>
      <c r="F230" s="1802"/>
      <c r="G230" s="1816"/>
    </row>
    <row r="231" spans="1:7" ht="30" customHeight="1">
      <c r="A231" s="1802"/>
      <c r="B231" s="1804" t="s">
        <v>6832</v>
      </c>
      <c r="C231" s="1810">
        <v>64</v>
      </c>
      <c r="D231" s="1806" t="s">
        <v>6833</v>
      </c>
      <c r="E231" s="1806" t="s">
        <v>5107</v>
      </c>
      <c r="F231" s="1794"/>
      <c r="G231" s="1795"/>
    </row>
    <row r="232" spans="1:7" ht="30" customHeight="1">
      <c r="A232" s="1794"/>
      <c r="F232" s="1794"/>
      <c r="G232" s="1795"/>
    </row>
    <row r="233" spans="1:7" ht="30" customHeight="1">
      <c r="A233" s="2463"/>
      <c r="B233" s="2458" t="s">
        <v>15920</v>
      </c>
      <c r="C233" s="2457"/>
      <c r="D233" s="1802"/>
      <c r="E233" s="1808"/>
      <c r="F233" s="1794"/>
      <c r="G233" s="1795"/>
    </row>
    <row r="234" spans="1:7" ht="30" customHeight="1">
      <c r="A234" s="2463"/>
      <c r="B234" s="2860" t="s">
        <v>15928</v>
      </c>
      <c r="C234" s="2861"/>
      <c r="D234" s="1806" t="s">
        <v>15926</v>
      </c>
      <c r="E234" s="1806" t="s">
        <v>5107</v>
      </c>
      <c r="F234" s="1794"/>
      <c r="G234" s="1795"/>
    </row>
    <row r="235" spans="1:7" ht="30" customHeight="1">
      <c r="A235" s="2463"/>
      <c r="B235" s="2459" t="s">
        <v>15927</v>
      </c>
      <c r="C235" s="2457"/>
      <c r="D235" s="1806" t="s">
        <v>15926</v>
      </c>
      <c r="E235" s="1806" t="s">
        <v>5107</v>
      </c>
      <c r="F235" s="1794"/>
      <c r="G235" s="1795"/>
    </row>
    <row r="236" spans="1:7" ht="30" customHeight="1">
      <c r="A236" s="2463"/>
      <c r="B236" s="2458" t="s">
        <v>15921</v>
      </c>
      <c r="C236" s="2457"/>
      <c r="D236" s="1802" t="s">
        <v>15926</v>
      </c>
      <c r="E236" s="1808"/>
      <c r="F236" s="1794"/>
      <c r="G236" s="1795"/>
    </row>
    <row r="237" spans="1:7" ht="30" customHeight="1">
      <c r="A237" s="2463"/>
      <c r="B237" s="2458" t="s">
        <v>15922</v>
      </c>
      <c r="C237" s="2457"/>
      <c r="D237" s="1802" t="s">
        <v>15926</v>
      </c>
      <c r="E237" s="1808"/>
      <c r="F237" s="1794"/>
      <c r="G237" s="1795"/>
    </row>
    <row r="238" spans="1:7" ht="30" customHeight="1">
      <c r="A238" s="2463"/>
      <c r="B238" s="2458" t="s">
        <v>15923</v>
      </c>
      <c r="C238" s="2457"/>
      <c r="D238" s="1802" t="s">
        <v>15926</v>
      </c>
      <c r="E238" s="1808"/>
      <c r="F238" s="1794"/>
      <c r="G238" s="1795"/>
    </row>
    <row r="239" spans="1:7" ht="30" customHeight="1">
      <c r="A239" s="2463"/>
      <c r="B239" s="2459" t="s">
        <v>18670</v>
      </c>
      <c r="C239" s="2457"/>
      <c r="D239" s="1806" t="s">
        <v>15929</v>
      </c>
      <c r="E239" s="1806" t="s">
        <v>5107</v>
      </c>
      <c r="F239" s="1794"/>
      <c r="G239" s="1795"/>
    </row>
    <row r="240" spans="1:7" ht="30" customHeight="1">
      <c r="A240" s="2463"/>
      <c r="B240" s="2459" t="s">
        <v>15924</v>
      </c>
      <c r="C240" s="2457"/>
      <c r="D240" s="1806" t="s">
        <v>15929</v>
      </c>
      <c r="E240" s="1806" t="s">
        <v>5107</v>
      </c>
      <c r="F240" s="1794"/>
      <c r="G240" s="1795"/>
    </row>
    <row r="241" spans="1:9" ht="30" customHeight="1">
      <c r="A241" s="2463"/>
      <c r="B241" s="2459" t="s">
        <v>15925</v>
      </c>
      <c r="C241" s="2457">
        <v>64</v>
      </c>
      <c r="D241" s="1806" t="s">
        <v>15930</v>
      </c>
      <c r="E241" s="1806" t="s">
        <v>5107</v>
      </c>
      <c r="F241" s="1794"/>
      <c r="G241" s="1795"/>
    </row>
    <row r="242" spans="1:9" ht="30" customHeight="1">
      <c r="A242" s="1794"/>
      <c r="B242" s="1802"/>
      <c r="C242" s="1790"/>
      <c r="D242" s="1802"/>
      <c r="E242" s="1802"/>
      <c r="F242" s="1794"/>
      <c r="G242" s="1795"/>
    </row>
    <row r="243" spans="1:9" ht="30" customHeight="1">
      <c r="A243" s="1794"/>
      <c r="B243" s="1802"/>
      <c r="C243" s="1790"/>
      <c r="D243" s="1802"/>
      <c r="E243" s="1802"/>
      <c r="F243" s="1794"/>
      <c r="G243" s="1795"/>
    </row>
    <row r="244" spans="1:9" ht="30" customHeight="1">
      <c r="A244" s="1794"/>
      <c r="B244" s="1802"/>
      <c r="C244" s="1790"/>
      <c r="D244" s="1802"/>
      <c r="E244" s="1802"/>
      <c r="F244" s="1794"/>
      <c r="G244" s="1795"/>
    </row>
    <row r="245" spans="1:9" s="1786" customFormat="1" ht="30" customHeight="1">
      <c r="A245" s="1794"/>
      <c r="B245" s="1817" t="s">
        <v>6884</v>
      </c>
      <c r="C245" s="1815">
        <v>64</v>
      </c>
      <c r="D245" s="1814" t="s">
        <v>5746</v>
      </c>
      <c r="E245" s="1794"/>
      <c r="F245" s="1802"/>
      <c r="G245" s="1816"/>
    </row>
    <row r="246" spans="1:9" s="1786" customFormat="1" ht="30" customHeight="1">
      <c r="A246" s="1802"/>
      <c r="B246" s="1817" t="s">
        <v>5939</v>
      </c>
      <c r="C246" s="1790"/>
      <c r="D246" s="1806" t="s">
        <v>5940</v>
      </c>
      <c r="E246" s="1806" t="s">
        <v>5107</v>
      </c>
      <c r="F246" s="1802" t="s">
        <v>9713</v>
      </c>
      <c r="G246" s="1816"/>
    </row>
    <row r="247" spans="1:9" ht="30" customHeight="1">
      <c r="A247" s="1802"/>
      <c r="B247" s="1817" t="s">
        <v>9712</v>
      </c>
      <c r="C247" s="1790"/>
      <c r="D247" s="1802" t="s">
        <v>9714</v>
      </c>
      <c r="E247" s="1802"/>
      <c r="F247" s="1794"/>
      <c r="G247" s="1795"/>
    </row>
    <row r="248" spans="1:9" ht="30" customHeight="1">
      <c r="A248" s="1794"/>
      <c r="B248" s="1817" t="s">
        <v>244</v>
      </c>
      <c r="C248" s="1790"/>
      <c r="D248" s="1794" t="s">
        <v>245</v>
      </c>
      <c r="E248" s="1794"/>
      <c r="F248" s="1794"/>
      <c r="G248" s="1795"/>
    </row>
    <row r="249" spans="1:9" ht="30" customHeight="1">
      <c r="A249" s="1794"/>
      <c r="B249" s="1789" t="s">
        <v>14712</v>
      </c>
      <c r="C249" s="1790">
        <v>64</v>
      </c>
      <c r="D249" s="1794" t="s">
        <v>5753</v>
      </c>
      <c r="E249" s="1794" t="s">
        <v>14710</v>
      </c>
      <c r="F249" s="1794"/>
      <c r="G249" s="1795"/>
    </row>
    <row r="250" spans="1:9" ht="30" customHeight="1">
      <c r="A250" s="1794"/>
      <c r="B250" s="1789" t="s">
        <v>14714</v>
      </c>
      <c r="C250" s="1790"/>
      <c r="D250" s="1794" t="s">
        <v>5753</v>
      </c>
      <c r="E250" s="1794" t="s">
        <v>10096</v>
      </c>
      <c r="F250" s="1794"/>
      <c r="G250" s="1795"/>
    </row>
    <row r="251" spans="1:9" s="1786" customFormat="1" ht="30" customHeight="1">
      <c r="A251" s="1794"/>
      <c r="B251" s="1789" t="s">
        <v>6885</v>
      </c>
      <c r="C251" s="1790"/>
      <c r="D251" s="1794"/>
      <c r="E251" s="1794"/>
      <c r="F251" s="1802"/>
      <c r="G251" s="1816"/>
    </row>
    <row r="252" spans="1:9" s="1786" customFormat="1" ht="30" customHeight="1">
      <c r="A252" s="1802"/>
      <c r="B252" s="1804" t="s">
        <v>5100</v>
      </c>
      <c r="C252" s="1810">
        <v>64</v>
      </c>
      <c r="D252" s="1806"/>
      <c r="E252" s="1806" t="s">
        <v>5107</v>
      </c>
      <c r="F252" s="1802"/>
      <c r="G252" s="1816"/>
    </row>
    <row r="253" spans="1:9" s="1786" customFormat="1" ht="30" customHeight="1">
      <c r="A253" s="1802"/>
      <c r="B253" s="1817" t="s">
        <v>246</v>
      </c>
      <c r="C253" s="1790">
        <v>64</v>
      </c>
      <c r="D253" s="1802"/>
      <c r="E253" s="1802"/>
      <c r="F253" s="1841" t="s">
        <v>9768</v>
      </c>
      <c r="G253" s="1842"/>
      <c r="I253" s="1786" t="s">
        <v>8980</v>
      </c>
    </row>
    <row r="254" spans="1:9" s="1786" customFormat="1" ht="30" customHeight="1">
      <c r="A254" s="1802"/>
      <c r="B254" s="1832" t="s">
        <v>7277</v>
      </c>
      <c r="C254" s="1790">
        <v>64</v>
      </c>
      <c r="D254" s="1802"/>
      <c r="E254" s="1802" t="s">
        <v>5753</v>
      </c>
      <c r="F254" s="1802"/>
      <c r="G254" s="1816"/>
    </row>
    <row r="255" spans="1:9" s="1786" customFormat="1" ht="30" customHeight="1">
      <c r="A255" s="1802"/>
      <c r="B255" s="1789" t="s">
        <v>247</v>
      </c>
      <c r="C255" s="1790">
        <v>64</v>
      </c>
      <c r="D255" s="1802"/>
      <c r="E255" s="1802"/>
      <c r="F255" s="1802"/>
      <c r="G255" s="1816"/>
    </row>
    <row r="256" spans="1:9" s="1786" customFormat="1" ht="30" customHeight="1">
      <c r="A256" s="1802"/>
      <c r="B256" s="1832" t="s">
        <v>6701</v>
      </c>
      <c r="C256" s="1790"/>
      <c r="D256" s="1802" t="s">
        <v>6702</v>
      </c>
      <c r="E256" s="1802"/>
      <c r="F256" s="1802"/>
      <c r="G256" s="1816"/>
    </row>
    <row r="257" spans="1:9" s="1786" customFormat="1" ht="30" customHeight="1">
      <c r="A257" s="1802"/>
      <c r="B257" s="1817" t="s">
        <v>7355</v>
      </c>
      <c r="C257" s="1790">
        <v>64</v>
      </c>
      <c r="D257" s="1802" t="s">
        <v>7356</v>
      </c>
      <c r="E257" s="1802"/>
      <c r="F257" s="1802"/>
      <c r="G257" s="1816"/>
    </row>
    <row r="258" spans="1:9" ht="30" customHeight="1">
      <c r="A258" s="1802"/>
      <c r="B258" s="1806" t="s">
        <v>9529</v>
      </c>
      <c r="C258" s="1810"/>
      <c r="D258" s="1806" t="s">
        <v>9530</v>
      </c>
      <c r="E258" s="1806" t="s">
        <v>5107</v>
      </c>
      <c r="F258" s="1794"/>
      <c r="G258" s="1795"/>
    </row>
    <row r="259" spans="1:9" ht="30" customHeight="1">
      <c r="A259" s="1794"/>
      <c r="B259" s="1806" t="s">
        <v>529</v>
      </c>
      <c r="C259" s="1810"/>
      <c r="D259" s="1888"/>
      <c r="E259" s="1806" t="s">
        <v>5107</v>
      </c>
      <c r="G259" s="1889"/>
    </row>
    <row r="260" spans="1:9" s="1786" customFormat="1" ht="30" customHeight="1">
      <c r="A260" s="1794"/>
      <c r="B260" s="1817" t="s">
        <v>13101</v>
      </c>
      <c r="C260" s="1790">
        <v>64</v>
      </c>
      <c r="D260" s="1802" t="s">
        <v>10432</v>
      </c>
      <c r="E260" s="1802" t="s">
        <v>11761</v>
      </c>
      <c r="F260" s="2416" t="s">
        <v>13100</v>
      </c>
      <c r="G260" s="1816"/>
    </row>
    <row r="261" spans="1:9" s="1786" customFormat="1" ht="30" customHeight="1">
      <c r="A261" s="1802"/>
      <c r="B261" s="1789" t="s">
        <v>5113</v>
      </c>
      <c r="C261" s="1790">
        <v>64</v>
      </c>
      <c r="D261" s="1802" t="s">
        <v>10432</v>
      </c>
      <c r="E261" s="1802"/>
      <c r="F261" s="1802"/>
      <c r="G261" s="1816"/>
    </row>
    <row r="262" spans="1:9" s="1786" customFormat="1" ht="30" customHeight="1">
      <c r="A262" s="1802"/>
      <c r="B262" s="1802" t="s">
        <v>5101</v>
      </c>
      <c r="C262" s="1790"/>
      <c r="D262" s="1802"/>
      <c r="E262" s="1802"/>
      <c r="G262" s="1842"/>
    </row>
    <row r="263" spans="1:9" s="1891" customFormat="1" ht="30" customHeight="1">
      <c r="A263" s="1802"/>
      <c r="B263" s="1817" t="s">
        <v>5119</v>
      </c>
      <c r="C263" s="1790">
        <v>64</v>
      </c>
      <c r="D263" s="1890" t="s">
        <v>5120</v>
      </c>
      <c r="E263" s="1802" t="s">
        <v>10523</v>
      </c>
      <c r="F263" s="1841" t="s">
        <v>6246</v>
      </c>
      <c r="G263" s="1895"/>
      <c r="H263" s="1842"/>
      <c r="I263" s="1786"/>
    </row>
    <row r="264" spans="1:9" s="1897" customFormat="1" ht="30" customHeight="1">
      <c r="A264" s="1802"/>
      <c r="B264" s="1892" t="s">
        <v>10124</v>
      </c>
      <c r="C264" s="1893"/>
      <c r="D264" s="1802"/>
      <c r="E264" s="1802"/>
      <c r="F264" s="1894">
        <v>356351977410913</v>
      </c>
      <c r="G264" s="1795"/>
      <c r="H264" s="1785"/>
      <c r="I264" s="1785"/>
    </row>
    <row r="265" spans="1:9" s="1786" customFormat="1" ht="30" customHeight="1">
      <c r="A265" s="1794"/>
      <c r="B265" s="1808" t="s">
        <v>248</v>
      </c>
      <c r="C265" s="1809">
        <v>64</v>
      </c>
      <c r="D265" s="1794"/>
      <c r="E265" s="1896"/>
      <c r="F265" s="1802"/>
      <c r="G265" s="1816"/>
    </row>
    <row r="266" spans="1:9" s="2415" customFormat="1" ht="30" customHeight="1">
      <c r="A266" s="1802"/>
      <c r="B266" s="1804" t="s">
        <v>249</v>
      </c>
      <c r="C266" s="1810">
        <v>64</v>
      </c>
      <c r="D266" s="1806" t="s">
        <v>250</v>
      </c>
      <c r="E266" s="1806" t="s">
        <v>5107</v>
      </c>
      <c r="F266" s="2417" t="s">
        <v>15773</v>
      </c>
      <c r="G266" s="2139"/>
    </row>
    <row r="267" spans="1:9" ht="30" customHeight="1">
      <c r="A267" s="1832"/>
      <c r="B267" s="1804" t="s">
        <v>15772</v>
      </c>
      <c r="C267" s="1884"/>
      <c r="D267" s="2857" t="s">
        <v>18661</v>
      </c>
      <c r="E267" s="1806" t="s">
        <v>18660</v>
      </c>
      <c r="F267" s="2862">
        <v>11.99</v>
      </c>
      <c r="G267" s="1795"/>
    </row>
    <row r="268" spans="1:9" ht="30" customHeight="1">
      <c r="A268" s="1794"/>
      <c r="B268" s="1808" t="s">
        <v>251</v>
      </c>
      <c r="C268" s="1809"/>
      <c r="D268" s="1794"/>
      <c r="E268" s="1794"/>
      <c r="F268" s="1794"/>
      <c r="G268" s="1795"/>
    </row>
    <row r="269" spans="1:9" ht="30" customHeight="1">
      <c r="A269" s="1794"/>
      <c r="B269" s="1808" t="s">
        <v>6886</v>
      </c>
      <c r="C269" s="1790"/>
      <c r="D269" s="1794"/>
      <c r="E269" s="1794"/>
      <c r="F269" s="1794"/>
      <c r="G269" s="1795"/>
    </row>
    <row r="270" spans="1:9" s="1786" customFormat="1" ht="30" customHeight="1">
      <c r="A270" s="1794"/>
      <c r="B270" s="1806" t="s">
        <v>5944</v>
      </c>
      <c r="C270" s="1810"/>
      <c r="D270" s="1806" t="s">
        <v>6836</v>
      </c>
      <c r="E270" s="1806" t="s">
        <v>5107</v>
      </c>
      <c r="G270" s="1795"/>
      <c r="H270" s="1785"/>
    </row>
    <row r="271" spans="1:9" s="1786" customFormat="1" ht="30" customHeight="1">
      <c r="A271" s="1802"/>
      <c r="B271" s="1789" t="s">
        <v>252</v>
      </c>
      <c r="C271" s="1790"/>
      <c r="D271" s="1802"/>
      <c r="E271" s="1802"/>
      <c r="F271" s="1794" t="s">
        <v>5110</v>
      </c>
      <c r="G271" s="1816"/>
    </row>
    <row r="272" spans="1:9" s="1786" customFormat="1" ht="30" customHeight="1">
      <c r="A272" s="1802"/>
      <c r="B272" s="1832" t="s">
        <v>252</v>
      </c>
      <c r="C272" s="1790"/>
      <c r="D272" s="1802" t="s">
        <v>5111</v>
      </c>
      <c r="E272" s="1802"/>
      <c r="F272" s="1802" t="s">
        <v>5112</v>
      </c>
      <c r="G272" s="1898"/>
      <c r="H272" s="1899" t="s">
        <v>7443</v>
      </c>
    </row>
    <row r="273" spans="1:8" s="1786" customFormat="1" ht="30" customHeight="1">
      <c r="A273" s="1802"/>
      <c r="B273" s="1817" t="s">
        <v>530</v>
      </c>
      <c r="C273" s="1790"/>
      <c r="D273" s="1812" t="s">
        <v>9051</v>
      </c>
      <c r="E273" s="1812" t="s">
        <v>9046</v>
      </c>
      <c r="F273" s="1812" t="s">
        <v>9052</v>
      </c>
      <c r="G273" s="1898"/>
      <c r="H273" s="1900" t="s">
        <v>7444</v>
      </c>
    </row>
    <row r="274" spans="1:8" s="1786" customFormat="1" ht="30" customHeight="1">
      <c r="A274" s="1802"/>
      <c r="B274" s="1817" t="s">
        <v>530</v>
      </c>
      <c r="C274" s="1790"/>
      <c r="D274" s="1812" t="s">
        <v>7438</v>
      </c>
      <c r="E274" s="1812" t="s">
        <v>5753</v>
      </c>
      <c r="F274" s="1812" t="s">
        <v>5084</v>
      </c>
      <c r="G274" s="1898"/>
    </row>
    <row r="275" spans="1:8" s="1786" customFormat="1" ht="30" customHeight="1">
      <c r="A275" s="1802"/>
      <c r="B275" s="1817" t="s">
        <v>530</v>
      </c>
      <c r="C275" s="1790"/>
      <c r="D275" s="1812" t="s">
        <v>7433</v>
      </c>
      <c r="E275" s="1812" t="s">
        <v>9046</v>
      </c>
      <c r="F275" s="1812" t="s">
        <v>7434</v>
      </c>
      <c r="G275" s="1898"/>
    </row>
    <row r="276" spans="1:8" s="1786" customFormat="1" ht="30" customHeight="1">
      <c r="A276" s="1802"/>
      <c r="B276" s="1817" t="s">
        <v>530</v>
      </c>
      <c r="C276" s="1790"/>
      <c r="D276" s="1812" t="s">
        <v>10521</v>
      </c>
      <c r="E276" s="1812" t="s">
        <v>9046</v>
      </c>
      <c r="F276" s="1812" t="s">
        <v>7434</v>
      </c>
      <c r="G276" s="1898"/>
    </row>
    <row r="277" spans="1:8" s="1786" customFormat="1" ht="30" customHeight="1">
      <c r="A277" s="1802"/>
      <c r="B277" s="1817" t="s">
        <v>530</v>
      </c>
      <c r="C277" s="1790"/>
      <c r="D277" s="1812" t="s">
        <v>9047</v>
      </c>
      <c r="E277" s="1812" t="s">
        <v>9046</v>
      </c>
      <c r="F277" s="1812" t="s">
        <v>7435</v>
      </c>
      <c r="G277" s="1902"/>
      <c r="H277" s="1786" t="s">
        <v>7436</v>
      </c>
    </row>
    <row r="278" spans="1:8" s="1786" customFormat="1" ht="30" customHeight="1">
      <c r="A278" s="1802"/>
      <c r="B278" s="1817" t="s">
        <v>530</v>
      </c>
      <c r="C278" s="1790"/>
      <c r="D278" s="1901" t="s">
        <v>9057</v>
      </c>
      <c r="E278" s="1901" t="s">
        <v>9046</v>
      </c>
      <c r="F278" s="1901" t="s">
        <v>6235</v>
      </c>
      <c r="G278" s="1898"/>
    </row>
    <row r="279" spans="1:8" s="1786" customFormat="1" ht="30" customHeight="1">
      <c r="A279" s="1802"/>
      <c r="B279" s="1817" t="s">
        <v>530</v>
      </c>
      <c r="C279" s="1790"/>
      <c r="D279" s="1812" t="s">
        <v>10522</v>
      </c>
      <c r="E279" s="1812" t="s">
        <v>5753</v>
      </c>
      <c r="F279" s="1812" t="s">
        <v>5105</v>
      </c>
      <c r="G279" s="1816"/>
    </row>
    <row r="280" spans="1:8" s="1786" customFormat="1" ht="30" customHeight="1">
      <c r="A280" s="1802"/>
      <c r="B280" s="1817" t="s">
        <v>530</v>
      </c>
      <c r="C280" s="1790"/>
      <c r="D280" s="1802" t="s">
        <v>9061</v>
      </c>
      <c r="E280" s="1802" t="s">
        <v>400</v>
      </c>
      <c r="F280" s="1802"/>
      <c r="G280" s="1816"/>
    </row>
    <row r="281" spans="1:8" s="1786" customFormat="1" ht="30" customHeight="1">
      <c r="A281" s="1802"/>
      <c r="B281" s="1817" t="s">
        <v>530</v>
      </c>
      <c r="C281" s="1790"/>
      <c r="D281" s="1802" t="s">
        <v>9059</v>
      </c>
      <c r="E281" s="1802" t="s">
        <v>400</v>
      </c>
      <c r="F281" s="1802"/>
      <c r="G281" s="1898"/>
    </row>
    <row r="282" spans="1:8" s="1786" customFormat="1" ht="30" customHeight="1">
      <c r="A282" s="1802"/>
      <c r="B282" s="1817" t="s">
        <v>530</v>
      </c>
      <c r="C282" s="1790"/>
      <c r="D282" s="1812" t="s">
        <v>9048</v>
      </c>
      <c r="E282" s="1812" t="s">
        <v>9046</v>
      </c>
      <c r="F282" s="1812" t="s">
        <v>6235</v>
      </c>
      <c r="G282" s="1898"/>
    </row>
    <row r="283" spans="1:8" s="1786" customFormat="1" ht="30" customHeight="1">
      <c r="A283" s="1802"/>
      <c r="B283" s="1817" t="s">
        <v>530</v>
      </c>
      <c r="C283" s="1790"/>
      <c r="D283" s="1812" t="s">
        <v>7439</v>
      </c>
      <c r="E283" s="1812" t="s">
        <v>9046</v>
      </c>
      <c r="F283" s="1812" t="s">
        <v>9045</v>
      </c>
      <c r="G283" s="1898"/>
    </row>
    <row r="284" spans="1:8" ht="30" customHeight="1">
      <c r="A284" s="1802"/>
      <c r="B284" s="1817" t="s">
        <v>530</v>
      </c>
      <c r="C284" s="1790"/>
      <c r="D284" s="1812" t="s">
        <v>9058</v>
      </c>
      <c r="E284" s="1812" t="s">
        <v>9046</v>
      </c>
      <c r="F284" s="1812" t="s">
        <v>7437</v>
      </c>
      <c r="G284" s="1898"/>
    </row>
    <row r="285" spans="1:8" s="1786" customFormat="1" ht="30" customHeight="1">
      <c r="A285" s="1794"/>
      <c r="B285" s="1817" t="s">
        <v>530</v>
      </c>
      <c r="C285" s="1790"/>
      <c r="D285" s="1812" t="s">
        <v>7440</v>
      </c>
      <c r="E285" s="1812" t="s">
        <v>9046</v>
      </c>
      <c r="F285" s="1812" t="s">
        <v>9049</v>
      </c>
      <c r="G285" s="1898"/>
    </row>
    <row r="286" spans="1:8" s="1786" customFormat="1" ht="30" customHeight="1">
      <c r="A286" s="1802"/>
      <c r="B286" s="1817" t="s">
        <v>530</v>
      </c>
      <c r="C286" s="1790"/>
      <c r="D286" s="1812" t="s">
        <v>7441</v>
      </c>
      <c r="E286" s="1812" t="s">
        <v>5753</v>
      </c>
      <c r="F286" s="1812" t="s">
        <v>6235</v>
      </c>
      <c r="G286" s="1898"/>
    </row>
    <row r="287" spans="1:8" s="1786" customFormat="1" ht="30" customHeight="1">
      <c r="A287" s="1802"/>
      <c r="B287" s="1817" t="s">
        <v>530</v>
      </c>
      <c r="C287" s="1790"/>
      <c r="D287" s="1812" t="s">
        <v>7442</v>
      </c>
      <c r="E287" s="1812" t="s">
        <v>9046</v>
      </c>
      <c r="F287" s="1812" t="s">
        <v>9050</v>
      </c>
      <c r="G287" s="1816"/>
    </row>
    <row r="288" spans="1:8" s="1786" customFormat="1" ht="30" customHeight="1">
      <c r="A288" s="1802"/>
      <c r="B288" s="1817" t="s">
        <v>530</v>
      </c>
      <c r="C288" s="1790"/>
      <c r="D288" s="1802" t="s">
        <v>9060</v>
      </c>
      <c r="E288" s="1802" t="s">
        <v>400</v>
      </c>
      <c r="F288" s="1802"/>
      <c r="G288" s="1898"/>
    </row>
    <row r="289" spans="1:8" s="1911" customFormat="1" ht="30" customHeight="1">
      <c r="A289" s="1802"/>
      <c r="B289" s="1817" t="s">
        <v>530</v>
      </c>
      <c r="C289" s="1790"/>
      <c r="D289" s="1812" t="s">
        <v>5104</v>
      </c>
      <c r="E289" s="1812" t="s">
        <v>5753</v>
      </c>
      <c r="F289" s="1812" t="s">
        <v>5106</v>
      </c>
      <c r="G289" s="1909"/>
      <c r="H289" s="1910"/>
    </row>
    <row r="290" spans="1:8" s="1786" customFormat="1" ht="30" customHeight="1">
      <c r="A290" s="1903"/>
      <c r="B290" s="1904" t="s">
        <v>338</v>
      </c>
      <c r="C290" s="1905"/>
      <c r="D290" s="1906"/>
      <c r="E290" s="1907"/>
      <c r="F290" s="1908" t="s">
        <v>511</v>
      </c>
      <c r="G290" s="1819"/>
    </row>
    <row r="291" spans="1:8" s="1786" customFormat="1" ht="30" customHeight="1">
      <c r="A291" s="1802"/>
      <c r="B291" s="1817" t="s">
        <v>339</v>
      </c>
      <c r="C291" s="1790"/>
      <c r="D291" s="1814"/>
      <c r="E291" s="1814"/>
      <c r="F291" s="1814" t="s">
        <v>340</v>
      </c>
      <c r="G291" s="1819"/>
    </row>
    <row r="292" spans="1:8" s="1786" customFormat="1" ht="30" customHeight="1">
      <c r="A292" s="1912"/>
      <c r="B292" s="1817" t="s">
        <v>347</v>
      </c>
      <c r="C292" s="1790"/>
      <c r="D292" s="1814"/>
      <c r="E292" s="1814"/>
      <c r="F292" s="1814" t="s">
        <v>335</v>
      </c>
      <c r="G292" s="1819"/>
      <c r="H292" s="1827" t="s">
        <v>342</v>
      </c>
    </row>
    <row r="293" spans="1:8" ht="30" customHeight="1">
      <c r="A293" s="1802"/>
      <c r="B293" s="1817" t="s">
        <v>341</v>
      </c>
      <c r="C293" s="1790"/>
      <c r="D293" s="1814"/>
      <c r="E293" s="1814"/>
      <c r="F293" s="1814" t="s">
        <v>5085</v>
      </c>
      <c r="G293" s="1819"/>
      <c r="H293" s="1786"/>
    </row>
    <row r="294" spans="1:8" s="1786" customFormat="1" ht="30" customHeight="1">
      <c r="A294" s="1802"/>
      <c r="B294" s="1817" t="s">
        <v>343</v>
      </c>
      <c r="C294" s="1790"/>
      <c r="D294" s="1814"/>
      <c r="E294" s="1814" t="s">
        <v>5753</v>
      </c>
      <c r="F294" s="1814" t="s">
        <v>344</v>
      </c>
      <c r="G294" s="1819"/>
    </row>
    <row r="295" spans="1:8" ht="30" customHeight="1">
      <c r="A295" s="1802"/>
      <c r="B295" s="1817" t="s">
        <v>345</v>
      </c>
      <c r="C295" s="1790"/>
      <c r="D295" s="1814"/>
      <c r="E295" s="1814"/>
      <c r="F295" s="1814" t="s">
        <v>346</v>
      </c>
      <c r="G295" s="1795"/>
    </row>
    <row r="296" spans="1:8" ht="30" customHeight="1">
      <c r="A296" s="1794"/>
      <c r="B296" s="1817" t="s">
        <v>9021</v>
      </c>
      <c r="C296" s="1790"/>
      <c r="D296" s="1808" t="s">
        <v>9022</v>
      </c>
      <c r="E296" s="1794"/>
      <c r="F296" s="1794"/>
      <c r="G296" s="1795"/>
    </row>
    <row r="297" spans="1:8" s="1786" customFormat="1" ht="30" customHeight="1">
      <c r="A297" s="1794"/>
      <c r="B297" s="1789" t="s">
        <v>14585</v>
      </c>
      <c r="C297" s="1809">
        <v>64</v>
      </c>
      <c r="D297" s="1808" t="s">
        <v>14587</v>
      </c>
      <c r="E297" s="1808" t="s">
        <v>11489</v>
      </c>
      <c r="F297" s="2501" t="s">
        <v>14586</v>
      </c>
      <c r="G297" s="1914"/>
      <c r="H297" s="1915" t="s">
        <v>6626</v>
      </c>
    </row>
    <row r="298" spans="1:8" s="1786" customFormat="1" ht="30" customHeight="1">
      <c r="A298" s="1802"/>
      <c r="B298" s="1789" t="s">
        <v>5086</v>
      </c>
      <c r="C298" s="1809">
        <v>64</v>
      </c>
      <c r="D298" s="1808" t="s">
        <v>18641</v>
      </c>
      <c r="E298" s="1802" t="s">
        <v>6599</v>
      </c>
      <c r="F298" s="1913" t="s">
        <v>5087</v>
      </c>
      <c r="G298" s="1816"/>
    </row>
    <row r="299" spans="1:8" s="1786" customFormat="1" ht="30" customHeight="1">
      <c r="A299" s="1802"/>
      <c r="B299" s="1808" t="s">
        <v>253</v>
      </c>
      <c r="C299" s="1809"/>
      <c r="D299" s="1802"/>
      <c r="E299" s="1802"/>
      <c r="F299" s="1802"/>
      <c r="G299" s="1816"/>
    </row>
    <row r="300" spans="1:8" s="1786" customFormat="1" ht="30" customHeight="1">
      <c r="A300" s="1802"/>
      <c r="B300" s="1789" t="s">
        <v>14430</v>
      </c>
      <c r="C300" s="1809"/>
      <c r="D300" s="1802"/>
      <c r="E300" s="1802"/>
      <c r="F300" s="1919" t="s">
        <v>14431</v>
      </c>
      <c r="G300" s="1816"/>
    </row>
    <row r="301" spans="1:8" s="1786" customFormat="1" ht="30" customHeight="1">
      <c r="A301" s="1802"/>
      <c r="B301" s="1789" t="s">
        <v>15287</v>
      </c>
      <c r="C301" s="1809"/>
      <c r="D301" s="1802" t="s">
        <v>15288</v>
      </c>
      <c r="E301" s="1802" t="s">
        <v>11489</v>
      </c>
      <c r="F301" s="1802" t="s">
        <v>15289</v>
      </c>
      <c r="G301" s="1816"/>
    </row>
    <row r="302" spans="1:8" s="1786" customFormat="1" ht="30" customHeight="1">
      <c r="A302" s="1802"/>
      <c r="B302" s="1817" t="s">
        <v>15161</v>
      </c>
      <c r="C302" s="1815">
        <v>64</v>
      </c>
      <c r="D302" s="1814" t="s">
        <v>15162</v>
      </c>
      <c r="E302" s="1802"/>
      <c r="F302" s="1802"/>
      <c r="G302" s="1816"/>
    </row>
    <row r="303" spans="1:8" s="1786" customFormat="1" ht="30" customHeight="1">
      <c r="A303" s="1802"/>
      <c r="B303" s="1817" t="s">
        <v>9841</v>
      </c>
      <c r="C303" s="1790">
        <v>64</v>
      </c>
      <c r="D303" s="1802"/>
      <c r="E303" s="1802"/>
      <c r="F303" s="1802"/>
      <c r="G303" s="1816"/>
    </row>
    <row r="304" spans="1:8" s="1786" customFormat="1" ht="30" customHeight="1">
      <c r="A304" s="1802"/>
      <c r="B304" s="1916" t="s">
        <v>5102</v>
      </c>
      <c r="C304" s="1790"/>
      <c r="D304" s="1802"/>
      <c r="E304" s="1802"/>
      <c r="G304" s="1816"/>
    </row>
    <row r="305" spans="1:9" s="1786" customFormat="1" ht="30" customHeight="1">
      <c r="A305" s="1802"/>
      <c r="B305" s="1916" t="s">
        <v>14951</v>
      </c>
      <c r="C305" s="1790"/>
      <c r="D305" s="1802"/>
      <c r="E305" s="1802"/>
      <c r="F305" s="1802" t="s">
        <v>14950</v>
      </c>
      <c r="G305" s="1816"/>
    </row>
    <row r="306" spans="1:9" s="1786" customFormat="1" ht="30" customHeight="1">
      <c r="A306" s="1802"/>
      <c r="B306" s="1916" t="s">
        <v>18451</v>
      </c>
      <c r="C306" s="1790"/>
      <c r="D306" s="1802" t="s">
        <v>11489</v>
      </c>
      <c r="E306" s="2799" t="s">
        <v>18452</v>
      </c>
      <c r="F306" s="1802" t="s">
        <v>18453</v>
      </c>
      <c r="G306" s="1816"/>
    </row>
    <row r="307" spans="1:9" s="1786" customFormat="1" ht="30" customHeight="1">
      <c r="A307" s="1802"/>
      <c r="B307" s="1832" t="s">
        <v>16331</v>
      </c>
      <c r="C307" s="1790"/>
      <c r="D307" s="1802" t="s">
        <v>18671</v>
      </c>
      <c r="E307" s="1802"/>
      <c r="F307" s="1802"/>
      <c r="G307" s="1816"/>
    </row>
    <row r="308" spans="1:9" s="1786" customFormat="1" ht="30" customHeight="1">
      <c r="A308" s="1802"/>
      <c r="B308" s="1789" t="s">
        <v>531</v>
      </c>
      <c r="C308" s="1790">
        <v>64</v>
      </c>
      <c r="D308" s="1802"/>
      <c r="E308" s="1802"/>
      <c r="F308" s="1802"/>
      <c r="G308" s="1918"/>
    </row>
    <row r="309" spans="1:9" s="1786" customFormat="1" ht="30" customHeight="1">
      <c r="A309" s="1802"/>
      <c r="B309" s="1817" t="s">
        <v>10497</v>
      </c>
      <c r="C309" s="1790"/>
      <c r="D309" s="1802" t="s">
        <v>10499</v>
      </c>
      <c r="E309" s="1802" t="s">
        <v>10496</v>
      </c>
      <c r="F309" s="1917" t="s">
        <v>10498</v>
      </c>
      <c r="G309" s="1816"/>
    </row>
    <row r="310" spans="1:9" s="1786" customFormat="1" ht="30" customHeight="1">
      <c r="A310" s="1802"/>
      <c r="B310" s="1814" t="s">
        <v>7280</v>
      </c>
      <c r="C310" s="1790"/>
      <c r="D310" s="1808" t="s">
        <v>7281</v>
      </c>
      <c r="E310" s="1802"/>
      <c r="F310" s="1802"/>
      <c r="G310" s="1816"/>
    </row>
    <row r="311" spans="1:9" s="1786" customFormat="1" ht="30" customHeight="1">
      <c r="A311" s="1802"/>
      <c r="B311" s="1789" t="s">
        <v>6887</v>
      </c>
      <c r="C311" s="1809">
        <v>64</v>
      </c>
      <c r="D311" s="1808" t="s">
        <v>5881</v>
      </c>
      <c r="E311" s="1808" t="s">
        <v>5753</v>
      </c>
      <c r="F311" s="1808" t="s">
        <v>5880</v>
      </c>
      <c r="G311" s="1816"/>
    </row>
    <row r="312" spans="1:9" s="1786" customFormat="1" ht="30" customHeight="1">
      <c r="A312" s="1802"/>
      <c r="B312" s="2875" t="s">
        <v>18937</v>
      </c>
      <c r="C312" s="1809"/>
      <c r="D312" s="1808"/>
      <c r="E312" s="1808" t="s">
        <v>18936</v>
      </c>
      <c r="F312" s="1808"/>
      <c r="G312" s="1816"/>
    </row>
    <row r="313" spans="1:9" s="1786" customFormat="1" ht="30" customHeight="1">
      <c r="A313" s="1802"/>
      <c r="B313" s="1789"/>
      <c r="C313" s="1809"/>
      <c r="D313" s="1808"/>
      <c r="E313" s="1808"/>
      <c r="F313" s="1808"/>
      <c r="G313" s="1816"/>
    </row>
    <row r="314" spans="1:9" s="1786" customFormat="1" ht="30" customHeight="1">
      <c r="A314" s="1802"/>
      <c r="B314" s="1806" t="s">
        <v>11334</v>
      </c>
      <c r="C314" s="1810"/>
      <c r="D314" s="1806" t="s">
        <v>11335</v>
      </c>
      <c r="E314" s="1806" t="s">
        <v>5107</v>
      </c>
      <c r="G314" s="1816"/>
      <c r="I314" s="1785"/>
    </row>
    <row r="315" spans="1:9" s="1786" customFormat="1" ht="30" customHeight="1">
      <c r="A315" s="1802"/>
      <c r="B315" s="1806" t="s">
        <v>16393</v>
      </c>
      <c r="C315" s="1810"/>
      <c r="D315" s="1806" t="s">
        <v>11335</v>
      </c>
      <c r="E315" s="1806" t="s">
        <v>5107</v>
      </c>
      <c r="G315" s="1816"/>
      <c r="I315" s="1785"/>
    </row>
    <row r="316" spans="1:9" s="1786" customFormat="1" ht="30" customHeight="1">
      <c r="A316" s="1802"/>
      <c r="B316" s="1817" t="s">
        <v>5144</v>
      </c>
      <c r="C316" s="1790">
        <v>64</v>
      </c>
      <c r="D316" s="1868" t="s">
        <v>5753</v>
      </c>
      <c r="E316" s="1808" t="s">
        <v>5864</v>
      </c>
      <c r="F316" s="1808" t="s">
        <v>5145</v>
      </c>
      <c r="G316" s="1816"/>
    </row>
    <row r="317" spans="1:9" s="1786" customFormat="1" ht="30" customHeight="1">
      <c r="A317" s="1802"/>
      <c r="B317" s="1789" t="s">
        <v>18426</v>
      </c>
      <c r="C317" s="1790"/>
      <c r="D317" s="1868" t="s">
        <v>11489</v>
      </c>
      <c r="E317" s="1808" t="s">
        <v>18424</v>
      </c>
      <c r="F317" s="1808" t="s">
        <v>18425</v>
      </c>
      <c r="G317" s="1816"/>
    </row>
    <row r="318" spans="1:9" ht="30" customHeight="1">
      <c r="A318" s="1802"/>
      <c r="B318" s="1802" t="s">
        <v>6224</v>
      </c>
      <c r="C318" s="1790"/>
      <c r="D318" s="1876" t="s">
        <v>6225</v>
      </c>
      <c r="E318" s="1841" t="s">
        <v>5919</v>
      </c>
      <c r="F318" s="1802"/>
      <c r="G318" s="1795"/>
    </row>
    <row r="319" spans="1:9" ht="30" customHeight="1">
      <c r="A319" s="1794"/>
      <c r="B319" s="1802"/>
      <c r="C319" s="1790"/>
      <c r="D319" s="1794"/>
      <c r="E319" s="1794"/>
      <c r="F319" s="1802" t="s">
        <v>5107</v>
      </c>
      <c r="G319" s="1795"/>
    </row>
    <row r="320" spans="1:9" ht="30" customHeight="1">
      <c r="A320" s="1794"/>
      <c r="B320" s="1802"/>
      <c r="C320" s="1790"/>
      <c r="D320" s="1794"/>
      <c r="E320" s="1794"/>
      <c r="F320" s="1794"/>
      <c r="G320" s="1795"/>
    </row>
    <row r="321" spans="1:7" ht="30" customHeight="1">
      <c r="A321" s="1794"/>
      <c r="B321" s="1802" t="s">
        <v>9056</v>
      </c>
      <c r="C321" s="1790"/>
      <c r="D321" s="1834" t="s">
        <v>9053</v>
      </c>
      <c r="E321" s="1794"/>
      <c r="F321" s="1794"/>
      <c r="G321" s="1795"/>
    </row>
    <row r="322" spans="1:7" ht="30" customHeight="1">
      <c r="A322" s="1794"/>
      <c r="B322" s="1802" t="s">
        <v>9054</v>
      </c>
      <c r="C322" s="1790"/>
      <c r="D322" s="1834" t="s">
        <v>9055</v>
      </c>
      <c r="E322" s="1794"/>
      <c r="F322" s="1794"/>
      <c r="G322" s="1795"/>
    </row>
    <row r="323" spans="1:7" ht="30" customHeight="1">
      <c r="A323" s="1794"/>
      <c r="B323" s="1802"/>
      <c r="C323" s="1790"/>
      <c r="D323" s="1794"/>
      <c r="E323" s="1794"/>
      <c r="F323" s="1834"/>
      <c r="G323" s="1835"/>
    </row>
    <row r="324" spans="1:7" ht="30" customHeight="1">
      <c r="A324" s="1794"/>
      <c r="B324" s="1802"/>
      <c r="C324" s="1790"/>
      <c r="D324" s="1802"/>
      <c r="E324" s="1802"/>
      <c r="F324" s="1794"/>
      <c r="G324" s="1795"/>
    </row>
    <row r="325" spans="1:7" ht="30" customHeight="1">
      <c r="A325" s="1794"/>
      <c r="B325" s="1802"/>
      <c r="C325" s="1790"/>
      <c r="D325" s="1794"/>
      <c r="E325" s="1794"/>
      <c r="F325" s="1794"/>
      <c r="G325" s="1795"/>
    </row>
    <row r="326" spans="1:7" ht="30" customHeight="1">
      <c r="A326" s="1794"/>
      <c r="B326" s="1802"/>
      <c r="C326" s="1790"/>
      <c r="D326" s="1794"/>
      <c r="E326" s="1794"/>
      <c r="F326" s="1794"/>
      <c r="G326" s="1795"/>
    </row>
    <row r="327" spans="1:7" ht="30" customHeight="1">
      <c r="A327" s="1794"/>
      <c r="B327" s="1802"/>
      <c r="C327" s="1790"/>
      <c r="D327" s="1794"/>
      <c r="E327" s="1794"/>
      <c r="F327" s="1794"/>
      <c r="G327" s="1795"/>
    </row>
    <row r="328" spans="1:7" ht="30" customHeight="1">
      <c r="A328" s="1794"/>
      <c r="B328" s="1802"/>
      <c r="C328" s="1790"/>
      <c r="D328" s="1794"/>
      <c r="E328" s="1794"/>
      <c r="F328" s="1794"/>
      <c r="G328" s="1795"/>
    </row>
    <row r="329" spans="1:7" ht="30" customHeight="1">
      <c r="A329" s="1794"/>
      <c r="B329" s="1802"/>
      <c r="C329" s="1790"/>
      <c r="D329" s="1794"/>
      <c r="E329" s="1794"/>
      <c r="F329" s="1794"/>
      <c r="G329" s="1795"/>
    </row>
    <row r="330" spans="1:7" ht="30" customHeight="1">
      <c r="A330" s="2784"/>
      <c r="B330" s="2784"/>
      <c r="C330" s="2785"/>
      <c r="D330" s="2784"/>
      <c r="E330" s="2784"/>
      <c r="F330" s="2784"/>
      <c r="G330" s="1795"/>
    </row>
    <row r="331" spans="1:7" ht="30" customHeight="1">
      <c r="A331" s="1794"/>
      <c r="B331" s="1802"/>
      <c r="C331" s="1790"/>
      <c r="D331" s="1794"/>
      <c r="E331" s="1794"/>
      <c r="F331" s="1794"/>
      <c r="G331" s="1795"/>
    </row>
    <row r="332" spans="1:7" ht="30" customHeight="1">
      <c r="A332" s="1794"/>
      <c r="B332" s="1802" t="s">
        <v>18427</v>
      </c>
      <c r="C332" s="1790"/>
      <c r="D332" s="1794"/>
      <c r="E332" s="1794"/>
      <c r="G332" s="1788"/>
    </row>
    <row r="333" spans="1:7" ht="30" customHeight="1">
      <c r="G333" s="1788"/>
    </row>
    <row r="334" spans="1:7" ht="30" customHeight="1">
      <c r="B334" s="1802" t="s">
        <v>19700</v>
      </c>
      <c r="G334" s="1788"/>
    </row>
    <row r="335" spans="1:7" ht="30" customHeight="1">
      <c r="B335" s="1802"/>
      <c r="G335" s="1788"/>
    </row>
    <row r="336" spans="1:7" ht="30" customHeight="1">
      <c r="G336" s="1788"/>
    </row>
    <row r="337" spans="2:7" ht="30" customHeight="1">
      <c r="G337" s="1788"/>
    </row>
    <row r="338" spans="2:7" ht="30" customHeight="1">
      <c r="G338" s="1788"/>
    </row>
    <row r="339" spans="2:7" ht="30" customHeight="1">
      <c r="G339" s="1788"/>
    </row>
    <row r="340" spans="2:7" ht="30" customHeight="1">
      <c r="G340" s="1788"/>
    </row>
    <row r="341" spans="2:7" ht="30" customHeight="1">
      <c r="G341" s="1788"/>
    </row>
    <row r="342" spans="2:7" ht="30" customHeight="1">
      <c r="G342" s="1788"/>
    </row>
    <row r="343" spans="2:7" ht="30" customHeight="1">
      <c r="B343" s="1785"/>
      <c r="C343" s="1785"/>
      <c r="G343" s="1788"/>
    </row>
    <row r="344" spans="2:7" ht="30" customHeight="1">
      <c r="B344" s="1785"/>
      <c r="C344" s="1785"/>
      <c r="G344" s="1788"/>
    </row>
    <row r="345" spans="2:7" ht="30" customHeight="1">
      <c r="B345" s="1785"/>
      <c r="C345" s="1785"/>
    </row>
    <row r="346" spans="2:7" ht="30" customHeight="1">
      <c r="B346" s="1785"/>
      <c r="C346" s="1785"/>
    </row>
    <row r="347" spans="2:7" ht="30" customHeight="1">
      <c r="B347" s="1785"/>
      <c r="C347" s="1785"/>
    </row>
    <row r="348" spans="2:7" ht="30" customHeight="1">
      <c r="B348" s="1785"/>
      <c r="C348" s="1785"/>
    </row>
    <row r="349" spans="2:7" ht="30" customHeight="1">
      <c r="B349" s="1785"/>
      <c r="C349" s="1785"/>
    </row>
    <row r="350" spans="2:7" ht="30" customHeight="1">
      <c r="B350" s="1785"/>
      <c r="C350" s="1785"/>
    </row>
    <row r="351" spans="2:7" ht="30" customHeight="1">
      <c r="B351" s="1785"/>
      <c r="C351" s="1785"/>
    </row>
    <row r="352" spans="2:7" ht="30" customHeight="1">
      <c r="B352" s="1785"/>
      <c r="C352" s="1785"/>
    </row>
    <row r="353" spans="2:3" ht="30" customHeight="1">
      <c r="B353" s="1785"/>
      <c r="C353" s="1785"/>
    </row>
    <row r="354" spans="2:3" ht="30" customHeight="1">
      <c r="B354" s="1785"/>
      <c r="C354" s="1785"/>
    </row>
    <row r="355" spans="2:3" ht="30" customHeight="1">
      <c r="B355" s="1785"/>
      <c r="C355" s="1785"/>
    </row>
    <row r="356" spans="2:3" ht="30" customHeight="1">
      <c r="B356" s="1785"/>
      <c r="C356" s="1785"/>
    </row>
    <row r="357" spans="2:3" ht="30" customHeight="1">
      <c r="B357" s="1785"/>
      <c r="C357" s="1785"/>
    </row>
    <row r="358" spans="2:3" ht="30" customHeight="1">
      <c r="B358" s="1785"/>
      <c r="C358" s="1785"/>
    </row>
    <row r="359" spans="2:3" ht="30" customHeight="1"/>
    <row r="360" spans="2:3" ht="30" customHeight="1"/>
    <row r="361" spans="2:3" ht="30" customHeight="1"/>
    <row r="362" spans="2:3" ht="30" customHeight="1"/>
    <row r="363" spans="2:3" ht="30" customHeight="1"/>
    <row r="364" spans="2:3" ht="30" customHeight="1"/>
    <row r="365" spans="2:3" ht="30" customHeight="1"/>
    <row r="366" spans="2:3" ht="30" customHeight="1"/>
    <row r="367" spans="2:3" ht="30" customHeight="1"/>
    <row r="368" spans="2:3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</sheetData>
  <sortState xmlns:xlrd2="http://schemas.microsoft.com/office/spreadsheetml/2017/richdata2" ref="A7:I213">
    <sortCondition ref="B7:B213"/>
  </sortState>
  <phoneticPr fontId="19" type="noConversion"/>
  <pageMargins left="0.75" right="0.75" top="1" bottom="1" header="0.5" footer="0.5"/>
  <pageSetup paperSize="9" orientation="portrait" horizontalDpi="4294967292" verticalDpi="4294967292"/>
  <rowBreaks count="1" manualBreakCount="1">
    <brk id="2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E58"/>
  <sheetViews>
    <sheetView workbookViewId="0">
      <pane ySplit="1" topLeftCell="A2" activePane="bottomLeft" state="frozen"/>
      <selection sqref="A1:XFD1048576"/>
      <selection pane="bottomLeft" activeCell="A39" sqref="A39:D39"/>
    </sheetView>
  </sheetViews>
  <sheetFormatPr baseColWidth="10" defaultColWidth="10.83203125" defaultRowHeight="23" customHeight="1"/>
  <cols>
    <col min="1" max="1" width="63.33203125" style="3" customWidth="1"/>
    <col min="2" max="2" width="54.1640625" style="3" customWidth="1"/>
    <col min="3" max="3" width="61.5" style="3" customWidth="1"/>
    <col min="4" max="4" width="114" style="451" customWidth="1"/>
    <col min="5" max="5" width="43.1640625" style="3" customWidth="1"/>
    <col min="6" max="16384" width="10.83203125" style="3"/>
  </cols>
  <sheetData>
    <row r="1" spans="1:4" ht="23" customHeight="1">
      <c r="A1" s="1" t="s">
        <v>122</v>
      </c>
      <c r="B1" s="3" t="s">
        <v>123</v>
      </c>
      <c r="C1" s="3" t="s">
        <v>124</v>
      </c>
    </row>
    <row r="2" spans="1:4" ht="23" customHeight="1">
      <c r="A2" s="1238" t="s">
        <v>186</v>
      </c>
      <c r="B2" s="1238"/>
      <c r="C2" s="1238" t="s">
        <v>187</v>
      </c>
    </row>
    <row r="3" spans="1:4" ht="23" customHeight="1">
      <c r="A3" s="1238" t="s">
        <v>333</v>
      </c>
      <c r="B3" s="1238"/>
      <c r="C3" s="1238" t="s">
        <v>334</v>
      </c>
    </row>
    <row r="4" spans="1:4" ht="23" customHeight="1">
      <c r="A4" s="1238" t="s">
        <v>185</v>
      </c>
      <c r="B4" s="1238"/>
      <c r="C4" s="1238" t="s">
        <v>184</v>
      </c>
    </row>
    <row r="5" spans="1:4" ht="23" customHeight="1">
      <c r="A5" s="1238" t="s">
        <v>9488</v>
      </c>
      <c r="B5" s="91"/>
      <c r="C5" s="91"/>
    </row>
    <row r="6" spans="1:4" ht="23" customHeight="1">
      <c r="A6" s="3" t="s">
        <v>12950</v>
      </c>
      <c r="B6" s="3" t="s">
        <v>12963</v>
      </c>
      <c r="C6" s="3" t="s">
        <v>12964</v>
      </c>
      <c r="D6" s="1246" t="s">
        <v>12951</v>
      </c>
    </row>
    <row r="7" spans="1:4" ht="23" customHeight="1">
      <c r="A7" s="3" t="s">
        <v>266</v>
      </c>
      <c r="B7" s="3" t="s">
        <v>175</v>
      </c>
      <c r="C7" s="3" t="s">
        <v>176</v>
      </c>
    </row>
    <row r="8" spans="1:4" ht="23" customHeight="1">
      <c r="A8" s="3" t="s">
        <v>181</v>
      </c>
      <c r="C8" s="3" t="s">
        <v>182</v>
      </c>
    </row>
    <row r="9" spans="1:4" ht="23" customHeight="1">
      <c r="A9" s="3" t="s">
        <v>181</v>
      </c>
      <c r="C9" s="3" t="s">
        <v>183</v>
      </c>
    </row>
    <row r="10" spans="1:4" ht="23" customHeight="1">
      <c r="A10" s="3" t="s">
        <v>6875</v>
      </c>
    </row>
    <row r="11" spans="1:4" ht="23" customHeight="1">
      <c r="A11" s="3" t="s">
        <v>177</v>
      </c>
      <c r="B11" s="3" t="s">
        <v>175</v>
      </c>
      <c r="C11" s="3" t="s">
        <v>178</v>
      </c>
    </row>
    <row r="12" spans="1:4" ht="23" customHeight="1">
      <c r="A12" s="3" t="s">
        <v>163</v>
      </c>
      <c r="C12" s="3" t="s">
        <v>164</v>
      </c>
    </row>
    <row r="13" spans="1:4" ht="23" customHeight="1">
      <c r="A13" s="3" t="s">
        <v>157</v>
      </c>
      <c r="C13" s="3" t="s">
        <v>158</v>
      </c>
    </row>
    <row r="14" spans="1:4" ht="23" customHeight="1">
      <c r="A14" s="3" t="s">
        <v>155</v>
      </c>
      <c r="C14" s="3" t="s">
        <v>156</v>
      </c>
    </row>
    <row r="15" spans="1:4" ht="23" customHeight="1">
      <c r="A15" s="3" t="s">
        <v>161</v>
      </c>
      <c r="C15" s="3" t="s">
        <v>162</v>
      </c>
    </row>
    <row r="16" spans="1:4" ht="23" customHeight="1">
      <c r="A16" s="3" t="s">
        <v>159</v>
      </c>
      <c r="C16" s="3" t="s">
        <v>160</v>
      </c>
    </row>
    <row r="17" spans="1:4" ht="23" customHeight="1">
      <c r="A17" s="3" t="s">
        <v>351</v>
      </c>
      <c r="B17" s="3" t="s">
        <v>352</v>
      </c>
    </row>
    <row r="18" spans="1:4" ht="23" customHeight="1">
      <c r="A18" s="3" t="s">
        <v>503</v>
      </c>
      <c r="C18" s="3" t="s">
        <v>504</v>
      </c>
      <c r="D18" s="451" t="s">
        <v>505</v>
      </c>
    </row>
    <row r="19" spans="1:4" ht="23" customHeight="1">
      <c r="A19" s="3" t="s">
        <v>9486</v>
      </c>
      <c r="C19" s="3" t="s">
        <v>9487</v>
      </c>
    </row>
    <row r="20" spans="1:4" ht="23" customHeight="1">
      <c r="A20" s="3" t="s">
        <v>353</v>
      </c>
      <c r="C20" s="3" t="s">
        <v>354</v>
      </c>
    </row>
    <row r="21" spans="1:4" ht="23" customHeight="1">
      <c r="A21" s="3" t="s">
        <v>13852</v>
      </c>
      <c r="B21" s="3" t="s">
        <v>175</v>
      </c>
      <c r="C21" s="1595" t="s">
        <v>13853</v>
      </c>
    </row>
    <row r="22" spans="1:4" ht="23" customHeight="1">
      <c r="A22" s="3" t="s">
        <v>189</v>
      </c>
      <c r="C22" s="3" t="s">
        <v>188</v>
      </c>
    </row>
    <row r="23" spans="1:4" ht="23" customHeight="1">
      <c r="A23" s="3" t="s">
        <v>179</v>
      </c>
      <c r="C23" s="3" t="s">
        <v>180</v>
      </c>
    </row>
    <row r="24" spans="1:4" ht="23" customHeight="1">
      <c r="A24" s="3" t="s">
        <v>13854</v>
      </c>
      <c r="C24" s="3" t="s">
        <v>8881</v>
      </c>
    </row>
    <row r="25" spans="1:4" ht="23" customHeight="1">
      <c r="A25" s="3" t="s">
        <v>171</v>
      </c>
      <c r="B25" s="3" t="s">
        <v>267</v>
      </c>
      <c r="C25" s="3" t="s">
        <v>270</v>
      </c>
    </row>
    <row r="26" spans="1:4" ht="23" customHeight="1">
      <c r="A26" s="3" t="s">
        <v>171</v>
      </c>
      <c r="B26" s="3" t="s">
        <v>268</v>
      </c>
      <c r="C26" s="3" t="s">
        <v>271</v>
      </c>
    </row>
    <row r="27" spans="1:4" ht="23" customHeight="1">
      <c r="A27" s="3" t="s">
        <v>171</v>
      </c>
      <c r="B27" s="3" t="s">
        <v>269</v>
      </c>
      <c r="C27" s="3" t="s">
        <v>272</v>
      </c>
    </row>
    <row r="28" spans="1:4" ht="23" customHeight="1">
      <c r="A28" s="3" t="s">
        <v>171</v>
      </c>
      <c r="C28" s="3" t="s">
        <v>5918</v>
      </c>
    </row>
    <row r="29" spans="1:4" ht="23" customHeight="1">
      <c r="A29" s="3" t="s">
        <v>165</v>
      </c>
      <c r="C29" s="3" t="s">
        <v>6212</v>
      </c>
    </row>
    <row r="30" spans="1:4" ht="23" customHeight="1">
      <c r="A30" s="3" t="s">
        <v>172</v>
      </c>
      <c r="C30" s="3" t="s">
        <v>173</v>
      </c>
    </row>
    <row r="31" spans="1:4" ht="23" customHeight="1">
      <c r="A31" s="3" t="s">
        <v>9770</v>
      </c>
      <c r="C31" s="448" t="s">
        <v>9758</v>
      </c>
    </row>
    <row r="32" spans="1:4" ht="22" customHeight="1">
      <c r="A32" s="3" t="s">
        <v>9771</v>
      </c>
      <c r="C32" s="3" t="s">
        <v>166</v>
      </c>
    </row>
    <row r="33" spans="1:5" ht="23" customHeight="1">
      <c r="A33" s="3" t="s">
        <v>168</v>
      </c>
      <c r="C33" s="3" t="s">
        <v>167</v>
      </c>
    </row>
    <row r="34" spans="1:5" ht="23" customHeight="1">
      <c r="A34" s="3" t="s">
        <v>6524</v>
      </c>
      <c r="C34" s="3" t="s">
        <v>170</v>
      </c>
    </row>
    <row r="35" spans="1:5" ht="23" customHeight="1">
      <c r="A35" s="3" t="s">
        <v>7319</v>
      </c>
      <c r="C35" s="3" t="s">
        <v>169</v>
      </c>
    </row>
    <row r="36" spans="1:5" ht="23" customHeight="1">
      <c r="A36" s="3" t="s">
        <v>125</v>
      </c>
      <c r="B36" s="3" t="s">
        <v>126</v>
      </c>
      <c r="C36" s="3" t="s">
        <v>127</v>
      </c>
    </row>
    <row r="37" spans="1:5" ht="23" customHeight="1">
      <c r="A37" s="3" t="s">
        <v>128</v>
      </c>
      <c r="B37" s="3" t="s">
        <v>129</v>
      </c>
      <c r="C37" s="3" t="s">
        <v>130</v>
      </c>
      <c r="D37" s="451">
        <v>4522654</v>
      </c>
    </row>
    <row r="38" spans="1:5" ht="23" customHeight="1">
      <c r="A38" s="1238" t="s">
        <v>13229</v>
      </c>
      <c r="B38" s="1238"/>
      <c r="C38" s="2240" t="s">
        <v>13230</v>
      </c>
    </row>
    <row r="39" spans="1:5" ht="23" customHeight="1">
      <c r="A39" s="1238" t="s">
        <v>13831</v>
      </c>
      <c r="B39" s="1238"/>
      <c r="C39" s="2240" t="s">
        <v>13829</v>
      </c>
      <c r="D39" s="3123" t="s">
        <v>13830</v>
      </c>
    </row>
    <row r="40" spans="1:5" s="6" customFormat="1" ht="23" customHeight="1">
      <c r="A40" s="3" t="s">
        <v>336</v>
      </c>
      <c r="B40" s="3"/>
      <c r="C40" s="3" t="s">
        <v>335</v>
      </c>
      <c r="D40" s="451"/>
      <c r="E40" s="3"/>
    </row>
    <row r="41" spans="1:5" s="6" customFormat="1" ht="23" customHeight="1">
      <c r="A41" s="3" t="s">
        <v>341</v>
      </c>
      <c r="B41" s="3"/>
      <c r="C41" s="3" t="s">
        <v>536</v>
      </c>
      <c r="D41" s="451"/>
      <c r="E41" s="3"/>
    </row>
    <row r="42" spans="1:5" s="6" customFormat="1" ht="23" customHeight="1">
      <c r="A42" s="1596" t="s">
        <v>13855</v>
      </c>
      <c r="B42" s="3" t="s">
        <v>5753</v>
      </c>
      <c r="C42" s="3" t="s">
        <v>12692</v>
      </c>
      <c r="D42" s="451" t="s">
        <v>12690</v>
      </c>
      <c r="E42" s="3"/>
    </row>
    <row r="43" spans="1:5" s="6" customFormat="1" ht="23" customHeight="1">
      <c r="A43" s="3" t="s">
        <v>314</v>
      </c>
      <c r="B43" s="3"/>
      <c r="C43" s="3" t="s">
        <v>315</v>
      </c>
      <c r="D43" s="451"/>
      <c r="E43" s="3"/>
    </row>
    <row r="44" spans="1:5" s="6" customFormat="1" ht="23" customHeight="1">
      <c r="A44" s="3" t="s">
        <v>12693</v>
      </c>
      <c r="B44" s="3"/>
      <c r="C44" s="1236" t="s">
        <v>12695</v>
      </c>
      <c r="D44" s="451"/>
      <c r="E44" s="3"/>
    </row>
    <row r="45" spans="1:5" s="6" customFormat="1" ht="23" customHeight="1">
      <c r="A45" s="3" t="s">
        <v>12694</v>
      </c>
      <c r="B45" s="3"/>
      <c r="C45" s="1236" t="s">
        <v>12696</v>
      </c>
      <c r="D45" s="451"/>
      <c r="E45" s="3"/>
    </row>
    <row r="46" spans="1:5" s="6" customFormat="1" ht="23" customHeight="1">
      <c r="A46" s="3" t="s">
        <v>273</v>
      </c>
      <c r="B46" s="3" t="s">
        <v>274</v>
      </c>
      <c r="C46" s="3" t="s">
        <v>275</v>
      </c>
      <c r="D46" s="451" t="s">
        <v>276</v>
      </c>
      <c r="E46" s="3"/>
    </row>
    <row r="47" spans="1:5" ht="23" customHeight="1">
      <c r="A47" s="3" t="s">
        <v>534</v>
      </c>
      <c r="C47" s="3" t="s">
        <v>535</v>
      </c>
    </row>
    <row r="48" spans="1:5" ht="23" customHeight="1">
      <c r="A48" s="3" t="s">
        <v>8880</v>
      </c>
      <c r="C48" s="3" t="s">
        <v>533</v>
      </c>
    </row>
    <row r="49" spans="1:5" ht="23" customHeight="1">
      <c r="A49" s="51" t="s">
        <v>7316</v>
      </c>
      <c r="C49" s="492" t="s">
        <v>6843</v>
      </c>
      <c r="D49" s="451" t="s">
        <v>7317</v>
      </c>
    </row>
    <row r="50" spans="1:5" ht="23" customHeight="1">
      <c r="A50" s="671" t="s">
        <v>12565</v>
      </c>
      <c r="B50" s="672" t="s">
        <v>12563</v>
      </c>
      <c r="C50" s="1203" t="s">
        <v>12564</v>
      </c>
    </row>
    <row r="51" spans="1:5" s="451" customFormat="1" ht="44" customHeight="1">
      <c r="A51" s="492" t="s">
        <v>7313</v>
      </c>
      <c r="C51" s="492" t="s">
        <v>6843</v>
      </c>
      <c r="D51" s="493" t="s">
        <v>7318</v>
      </c>
    </row>
    <row r="52" spans="1:5" s="491" customFormat="1" ht="23" customHeight="1">
      <c r="A52" s="488" t="s">
        <v>283</v>
      </c>
      <c r="B52" s="488"/>
      <c r="C52" s="489" t="s">
        <v>284</v>
      </c>
      <c r="D52" s="490"/>
      <c r="E52" s="488"/>
    </row>
    <row r="53" spans="1:5" ht="23" customHeight="1">
      <c r="A53" s="6" t="s">
        <v>281</v>
      </c>
      <c r="B53" s="6"/>
      <c r="C53" s="27" t="s">
        <v>282</v>
      </c>
      <c r="D53" s="487"/>
      <c r="E53" s="6"/>
    </row>
    <row r="54" spans="1:5" ht="23" customHeight="1">
      <c r="A54" s="6" t="s">
        <v>277</v>
      </c>
      <c r="B54" s="6"/>
      <c r="C54" s="27" t="s">
        <v>278</v>
      </c>
      <c r="D54" s="487"/>
      <c r="E54" s="6"/>
    </row>
    <row r="55" spans="1:5" ht="23" customHeight="1">
      <c r="A55" s="6" t="s">
        <v>7689</v>
      </c>
      <c r="B55" s="6"/>
      <c r="C55" s="27" t="s">
        <v>7688</v>
      </c>
      <c r="D55" s="487"/>
      <c r="E55" s="6"/>
    </row>
    <row r="56" spans="1:5" ht="23" customHeight="1">
      <c r="A56" s="6" t="s">
        <v>279</v>
      </c>
      <c r="B56" s="6"/>
      <c r="C56" s="27" t="s">
        <v>280</v>
      </c>
      <c r="D56" s="487"/>
      <c r="E56" s="6"/>
    </row>
    <row r="57" spans="1:5" ht="23" customHeight="1">
      <c r="A57" s="3" t="s">
        <v>539</v>
      </c>
      <c r="C57" s="3" t="s">
        <v>540</v>
      </c>
    </row>
    <row r="58" spans="1:5" ht="23" customHeight="1">
      <c r="A58" s="448" t="s">
        <v>311</v>
      </c>
      <c r="B58" s="88" t="s">
        <v>313</v>
      </c>
      <c r="C58" s="88" t="s">
        <v>312</v>
      </c>
      <c r="D58" s="88"/>
    </row>
  </sheetData>
  <sortState xmlns:xlrd2="http://schemas.microsoft.com/office/spreadsheetml/2017/richdata2" ref="A2:E46">
    <sortCondition ref="A2:A46"/>
  </sortState>
  <phoneticPr fontId="19" type="noConversion"/>
  <pageMargins left="0.75" right="0.75" top="1" bottom="1" header="0.5" footer="0.5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ECDFF-5F57-BF42-AC12-BB4CFF0F5D0D}">
  <sheetPr codeName="Feuil4"/>
  <dimension ref="A1:L410"/>
  <sheetViews>
    <sheetView workbookViewId="0">
      <pane ySplit="2" topLeftCell="A216" activePane="bottomLeft" state="frozen"/>
      <selection pane="bottomLeft" activeCell="C227" sqref="C227"/>
    </sheetView>
  </sheetViews>
  <sheetFormatPr baseColWidth="10" defaultRowHeight="30" customHeight="1"/>
  <cols>
    <col min="1" max="1" width="12.33203125" style="2555" customWidth="1"/>
    <col min="2" max="2" width="54.33203125" style="2542" customWidth="1"/>
    <col min="3" max="3" width="48.83203125" style="2551" customWidth="1"/>
    <col min="4" max="4" width="12.33203125" style="2549" customWidth="1"/>
    <col min="5" max="5" width="54.33203125" style="2542" customWidth="1"/>
    <col min="6" max="6" width="48.83203125" style="2546" customWidth="1"/>
    <col min="7" max="7" width="12.33203125" style="2549" customWidth="1"/>
    <col min="8" max="8" width="54.33203125" style="2542" customWidth="1"/>
    <col min="9" max="9" width="48.83203125" style="2546" customWidth="1"/>
    <col min="10" max="16384" width="10.83203125" style="2544"/>
  </cols>
  <sheetData>
    <row r="1" spans="1:9" ht="30" customHeight="1">
      <c r="A1" s="2554">
        <v>68</v>
      </c>
      <c r="B1" s="3204" t="s">
        <v>17553</v>
      </c>
      <c r="C1" s="3204"/>
      <c r="D1" s="2557">
        <v>67</v>
      </c>
      <c r="E1" s="3205" t="s">
        <v>17556</v>
      </c>
      <c r="F1" s="3205"/>
      <c r="G1" s="2557">
        <v>88</v>
      </c>
      <c r="H1" s="3205" t="s">
        <v>17557</v>
      </c>
      <c r="I1" s="3205"/>
    </row>
    <row r="2" spans="1:9" ht="30" customHeight="1" thickBot="1">
      <c r="A2" s="2558"/>
      <c r="B2" s="2559" t="s">
        <v>17554</v>
      </c>
      <c r="C2" s="2560" t="s">
        <v>17555</v>
      </c>
      <c r="D2" s="2561"/>
      <c r="E2" s="2561" t="s">
        <v>17554</v>
      </c>
      <c r="F2" s="2562" t="s">
        <v>17555</v>
      </c>
      <c r="G2" s="2561"/>
      <c r="H2" s="2561" t="s">
        <v>17554</v>
      </c>
      <c r="I2" s="2562" t="s">
        <v>17555</v>
      </c>
    </row>
    <row r="3" spans="1:9" ht="30" customHeight="1" thickTop="1">
      <c r="A3" s="2572">
        <v>600</v>
      </c>
      <c r="B3" s="2563" t="s">
        <v>17559</v>
      </c>
      <c r="C3" s="2564" t="s">
        <v>12661</v>
      </c>
      <c r="D3" s="2575"/>
      <c r="E3" s="2563"/>
      <c r="F3" s="2576"/>
      <c r="G3" s="2575">
        <v>520</v>
      </c>
      <c r="H3" s="2585" t="s">
        <v>12625</v>
      </c>
      <c r="I3" s="2586" t="s">
        <v>12644</v>
      </c>
    </row>
    <row r="4" spans="1:9" ht="30" customHeight="1">
      <c r="A4" s="2573">
        <v>210</v>
      </c>
      <c r="B4" s="2565" t="s">
        <v>17560</v>
      </c>
      <c r="C4" s="2543" t="s">
        <v>17980</v>
      </c>
      <c r="D4" s="2577"/>
      <c r="E4" s="2565"/>
      <c r="F4" s="2547"/>
      <c r="G4" s="2577">
        <v>520</v>
      </c>
      <c r="H4" s="2565" t="s">
        <v>12611</v>
      </c>
      <c r="I4" s="2547" t="s">
        <v>12645</v>
      </c>
    </row>
    <row r="5" spans="1:9" ht="30" customHeight="1">
      <c r="A5" s="2573">
        <v>130</v>
      </c>
      <c r="B5" s="2565" t="s">
        <v>17561</v>
      </c>
      <c r="C5" s="2543" t="s">
        <v>17925</v>
      </c>
      <c r="D5" s="2578">
        <v>730</v>
      </c>
      <c r="E5" s="2579" t="s">
        <v>18032</v>
      </c>
      <c r="F5" s="2545" t="s">
        <v>12671</v>
      </c>
      <c r="G5" s="2577">
        <v>100</v>
      </c>
      <c r="H5" s="2565" t="s">
        <v>12642</v>
      </c>
      <c r="I5" s="2547" t="s">
        <v>12643</v>
      </c>
    </row>
    <row r="6" spans="1:9" ht="30" customHeight="1">
      <c r="A6" s="2574">
        <v>770</v>
      </c>
      <c r="B6" s="2566" t="s">
        <v>12656</v>
      </c>
      <c r="C6" s="2552" t="s">
        <v>12633</v>
      </c>
      <c r="D6" s="2549">
        <v>600</v>
      </c>
      <c r="E6" s="2579" t="s">
        <v>12665</v>
      </c>
      <c r="F6" s="2550" t="s">
        <v>12633</v>
      </c>
      <c r="G6" s="2578">
        <v>490</v>
      </c>
      <c r="H6" s="2565" t="s">
        <v>12614</v>
      </c>
      <c r="I6" s="2547" t="s">
        <v>12620</v>
      </c>
    </row>
    <row r="7" spans="1:9" ht="30" customHeight="1">
      <c r="A7" s="2573">
        <v>210</v>
      </c>
      <c r="B7" s="2565" t="s">
        <v>17562</v>
      </c>
      <c r="C7" s="2543" t="s">
        <v>6721</v>
      </c>
      <c r="D7" s="2577">
        <v>600</v>
      </c>
      <c r="E7" s="2579" t="s">
        <v>12666</v>
      </c>
      <c r="F7" s="2550" t="s">
        <v>12672</v>
      </c>
      <c r="G7" s="2578">
        <v>650</v>
      </c>
      <c r="H7" s="2565" t="s">
        <v>12623</v>
      </c>
      <c r="I7" s="2547" t="s">
        <v>12639</v>
      </c>
    </row>
    <row r="8" spans="1:9" ht="30" customHeight="1">
      <c r="A8" s="2573">
        <v>280</v>
      </c>
      <c r="B8" s="2565" t="s">
        <v>18019</v>
      </c>
      <c r="C8" s="2543" t="s">
        <v>18020</v>
      </c>
      <c r="D8" s="2577">
        <v>420</v>
      </c>
      <c r="E8" s="2565" t="s">
        <v>14327</v>
      </c>
      <c r="F8" s="2547" t="s">
        <v>16187</v>
      </c>
      <c r="G8" s="2578">
        <v>230</v>
      </c>
      <c r="H8" s="2565" t="s">
        <v>12629</v>
      </c>
      <c r="I8" s="2547" t="s">
        <v>12641</v>
      </c>
    </row>
    <row r="9" spans="1:9" ht="30" customHeight="1">
      <c r="A9" s="2573">
        <v>280</v>
      </c>
      <c r="B9" s="2565" t="s">
        <v>17563</v>
      </c>
      <c r="C9" s="2543" t="s">
        <v>18021</v>
      </c>
      <c r="D9" s="2577"/>
      <c r="E9" s="2565"/>
      <c r="F9" s="2543"/>
      <c r="G9" s="2578">
        <v>520</v>
      </c>
      <c r="H9" s="2565" t="s">
        <v>12637</v>
      </c>
      <c r="I9" s="2547" t="s">
        <v>6728</v>
      </c>
    </row>
    <row r="10" spans="1:9" ht="30" customHeight="1">
      <c r="A10" s="2573">
        <v>320</v>
      </c>
      <c r="B10" s="2565" t="s">
        <v>17564</v>
      </c>
      <c r="C10" s="2543" t="s">
        <v>12674</v>
      </c>
      <c r="D10" s="2577"/>
      <c r="E10" s="2565"/>
      <c r="F10" s="2547"/>
      <c r="G10" s="2577">
        <v>490</v>
      </c>
      <c r="H10" s="2565" t="s">
        <v>12616</v>
      </c>
      <c r="I10" s="2547" t="s">
        <v>12619</v>
      </c>
    </row>
    <row r="11" spans="1:9" ht="30" customHeight="1">
      <c r="A11" s="2573">
        <v>130</v>
      </c>
      <c r="B11" s="2565" t="s">
        <v>17565</v>
      </c>
      <c r="C11" s="2543" t="s">
        <v>12627</v>
      </c>
      <c r="D11" s="2577"/>
      <c r="E11" s="2565"/>
      <c r="F11" s="2547"/>
      <c r="G11" s="2577">
        <v>490</v>
      </c>
      <c r="H11" s="2565" t="s">
        <v>12617</v>
      </c>
      <c r="I11" s="2547" t="s">
        <v>12622</v>
      </c>
    </row>
    <row r="12" spans="1:9" ht="30" customHeight="1">
      <c r="A12" s="2573">
        <v>700</v>
      </c>
      <c r="B12" s="2565" t="s">
        <v>17566</v>
      </c>
      <c r="C12" s="2543" t="s">
        <v>17981</v>
      </c>
      <c r="D12" s="2577"/>
      <c r="E12" s="2565"/>
      <c r="F12" s="2547"/>
      <c r="G12" s="2577">
        <v>490</v>
      </c>
      <c r="H12" s="2565" t="s">
        <v>12613</v>
      </c>
      <c r="I12" s="2547" t="s">
        <v>6718</v>
      </c>
    </row>
    <row r="13" spans="1:9" ht="30" customHeight="1">
      <c r="A13" s="2573">
        <v>700</v>
      </c>
      <c r="B13" s="2565" t="s">
        <v>17567</v>
      </c>
      <c r="C13" s="2543" t="s">
        <v>17982</v>
      </c>
      <c r="D13" s="2577"/>
      <c r="E13" s="2565"/>
      <c r="F13" s="2547"/>
      <c r="G13" s="2577">
        <v>490</v>
      </c>
      <c r="H13" s="2565" t="s">
        <v>12612</v>
      </c>
      <c r="I13" s="2547" t="s">
        <v>12620</v>
      </c>
    </row>
    <row r="14" spans="1:9" ht="30" customHeight="1">
      <c r="A14" s="2573">
        <v>220</v>
      </c>
      <c r="B14" s="2565" t="s">
        <v>17568</v>
      </c>
      <c r="C14" s="2543" t="s">
        <v>17569</v>
      </c>
      <c r="D14" s="2577"/>
      <c r="E14" s="2565"/>
      <c r="F14" s="2547"/>
      <c r="G14" s="2577">
        <v>650</v>
      </c>
      <c r="H14" s="2565" t="s">
        <v>12624</v>
      </c>
      <c r="I14" s="2547" t="s">
        <v>12640</v>
      </c>
    </row>
    <row r="15" spans="1:9" ht="30" customHeight="1">
      <c r="A15" s="2573">
        <v>150</v>
      </c>
      <c r="B15" s="2565" t="s">
        <v>17571</v>
      </c>
      <c r="C15" s="2543" t="s">
        <v>12674</v>
      </c>
      <c r="D15" s="2577"/>
      <c r="E15" s="2565"/>
      <c r="F15" s="2547"/>
      <c r="G15" s="2577">
        <v>230</v>
      </c>
      <c r="H15" s="2579" t="s">
        <v>12628</v>
      </c>
      <c r="I15" s="2545" t="s">
        <v>6728</v>
      </c>
    </row>
    <row r="16" spans="1:9" ht="30" customHeight="1">
      <c r="A16" s="2573">
        <v>390</v>
      </c>
      <c r="B16" s="2565" t="s">
        <v>17572</v>
      </c>
      <c r="C16" s="2543" t="s">
        <v>17981</v>
      </c>
      <c r="D16" s="2577"/>
      <c r="E16" s="2565"/>
      <c r="F16" s="2547"/>
      <c r="G16" s="2577">
        <v>490</v>
      </c>
      <c r="H16" s="2566" t="s">
        <v>12615</v>
      </c>
      <c r="I16" s="2547" t="s">
        <v>12621</v>
      </c>
    </row>
    <row r="17" spans="1:9" ht="30" customHeight="1">
      <c r="A17" s="2573">
        <v>740</v>
      </c>
      <c r="B17" s="2565" t="s">
        <v>17573</v>
      </c>
      <c r="C17" s="2543" t="s">
        <v>6728</v>
      </c>
      <c r="D17" s="2577"/>
      <c r="E17" s="2565"/>
      <c r="F17" s="2547"/>
      <c r="G17" s="2577">
        <v>520</v>
      </c>
      <c r="H17" s="2565" t="s">
        <v>12610</v>
      </c>
      <c r="I17" s="2547" t="s">
        <v>12638</v>
      </c>
    </row>
    <row r="18" spans="1:9" ht="30" customHeight="1">
      <c r="A18" s="2573">
        <v>210</v>
      </c>
      <c r="B18" s="2565" t="s">
        <v>17574</v>
      </c>
      <c r="C18" s="2543" t="s">
        <v>17983</v>
      </c>
      <c r="D18" s="2577"/>
      <c r="E18" s="2565"/>
      <c r="F18" s="2547"/>
      <c r="G18" s="2577">
        <v>100</v>
      </c>
      <c r="H18" s="2565" t="s">
        <v>12626</v>
      </c>
      <c r="I18" s="2547" t="s">
        <v>12627</v>
      </c>
    </row>
    <row r="19" spans="1:9" ht="30" customHeight="1">
      <c r="A19" s="2573">
        <v>210</v>
      </c>
      <c r="B19" s="2565" t="s">
        <v>17575</v>
      </c>
      <c r="C19" s="2543" t="s">
        <v>17984</v>
      </c>
      <c r="D19" s="2577"/>
      <c r="E19" s="2565"/>
      <c r="F19" s="2547"/>
      <c r="G19" s="2577">
        <v>100</v>
      </c>
      <c r="H19" s="2570" t="s">
        <v>12646</v>
      </c>
      <c r="I19" s="2547" t="s">
        <v>12631</v>
      </c>
    </row>
    <row r="20" spans="1:9" ht="30" customHeight="1">
      <c r="A20" s="2573">
        <v>320</v>
      </c>
      <c r="B20" s="2565" t="s">
        <v>17576</v>
      </c>
      <c r="C20" s="2543" t="s">
        <v>17908</v>
      </c>
      <c r="D20" s="2577"/>
      <c r="E20" s="2565"/>
      <c r="F20" s="2547"/>
      <c r="G20" s="2577">
        <v>100</v>
      </c>
      <c r="H20" s="2570" t="s">
        <v>12646</v>
      </c>
      <c r="I20" s="2547" t="s">
        <v>12632</v>
      </c>
    </row>
    <row r="21" spans="1:9" ht="30" customHeight="1">
      <c r="A21" s="2573">
        <v>490</v>
      </c>
      <c r="B21" s="2565" t="s">
        <v>17577</v>
      </c>
      <c r="C21" s="2543" t="s">
        <v>17908</v>
      </c>
      <c r="D21" s="2577"/>
      <c r="E21" s="2565"/>
      <c r="F21" s="2547"/>
      <c r="G21" s="2577">
        <v>100</v>
      </c>
      <c r="H21" s="2570" t="s">
        <v>12646</v>
      </c>
      <c r="I21" s="2547" t="s">
        <v>12633</v>
      </c>
    </row>
    <row r="22" spans="1:9" ht="30" customHeight="1">
      <c r="A22" s="2573">
        <v>870</v>
      </c>
      <c r="B22" s="2565" t="s">
        <v>17578</v>
      </c>
      <c r="C22" s="2543" t="s">
        <v>12671</v>
      </c>
      <c r="D22" s="2577"/>
      <c r="E22" s="2565"/>
      <c r="F22" s="2547"/>
      <c r="G22" s="2577">
        <v>520</v>
      </c>
      <c r="H22" s="2565" t="s">
        <v>12609</v>
      </c>
      <c r="I22" s="2547" t="s">
        <v>12618</v>
      </c>
    </row>
    <row r="23" spans="1:9" ht="30" customHeight="1">
      <c r="A23" s="2573">
        <v>390</v>
      </c>
      <c r="B23" s="2566" t="s">
        <v>17579</v>
      </c>
      <c r="C23" s="2552" t="s">
        <v>17979</v>
      </c>
      <c r="D23" s="2578"/>
      <c r="E23" s="2565"/>
      <c r="F23" s="2547"/>
      <c r="G23" s="2577">
        <v>100</v>
      </c>
      <c r="H23" s="2565" t="s">
        <v>12630</v>
      </c>
      <c r="I23" s="2543" t="s">
        <v>12630</v>
      </c>
    </row>
    <row r="24" spans="1:9" ht="30" customHeight="1">
      <c r="A24" s="2574">
        <v>980</v>
      </c>
      <c r="B24" s="2566" t="s">
        <v>1392</v>
      </c>
      <c r="C24" s="2552" t="s">
        <v>12633</v>
      </c>
      <c r="D24" s="2578"/>
      <c r="E24" s="2565"/>
      <c r="F24" s="2547"/>
      <c r="G24" s="2577"/>
      <c r="H24" s="2565"/>
      <c r="I24" s="2547"/>
    </row>
    <row r="25" spans="1:9" ht="30" customHeight="1">
      <c r="A25" s="2573">
        <v>980</v>
      </c>
      <c r="B25" s="2566" t="s">
        <v>1392</v>
      </c>
      <c r="C25" s="2552" t="s">
        <v>17912</v>
      </c>
      <c r="D25" s="2578"/>
      <c r="E25" s="2565"/>
      <c r="F25" s="2547"/>
      <c r="G25" s="2577"/>
      <c r="H25" s="2565"/>
      <c r="I25" s="2547"/>
    </row>
    <row r="26" spans="1:9" ht="30" customHeight="1">
      <c r="A26" s="2573">
        <v>24</v>
      </c>
      <c r="B26" s="2566" t="s">
        <v>17580</v>
      </c>
      <c r="C26" s="2552" t="s">
        <v>12622</v>
      </c>
      <c r="D26" s="2578"/>
      <c r="E26" s="2565"/>
      <c r="F26" s="2547"/>
      <c r="G26" s="2577"/>
      <c r="H26" s="2565"/>
      <c r="I26" s="2547"/>
    </row>
    <row r="27" spans="1:9" ht="30" customHeight="1">
      <c r="A27" s="2573">
        <v>480</v>
      </c>
      <c r="B27" s="2566" t="s">
        <v>17581</v>
      </c>
      <c r="C27" s="2552" t="s">
        <v>17985</v>
      </c>
      <c r="D27" s="2578"/>
      <c r="E27" s="2565"/>
      <c r="F27" s="2547"/>
      <c r="G27" s="2577"/>
      <c r="H27" s="2565"/>
      <c r="I27" s="2547"/>
    </row>
    <row r="28" spans="1:9" ht="30" customHeight="1">
      <c r="A28" s="2573">
        <v>630</v>
      </c>
      <c r="B28" s="2566" t="s">
        <v>12678</v>
      </c>
      <c r="C28" s="2552" t="s">
        <v>12661</v>
      </c>
      <c r="D28" s="2578"/>
      <c r="E28" s="2565"/>
      <c r="F28" s="2547"/>
      <c r="G28" s="2577"/>
      <c r="H28" s="2565"/>
      <c r="I28" s="2547"/>
    </row>
    <row r="29" spans="1:9" ht="30" customHeight="1">
      <c r="A29" s="2573">
        <v>130</v>
      </c>
      <c r="B29" s="2566" t="s">
        <v>17582</v>
      </c>
      <c r="C29" s="2552" t="s">
        <v>17979</v>
      </c>
      <c r="D29" s="2578"/>
      <c r="E29" s="2565"/>
      <c r="F29" s="2547"/>
      <c r="G29" s="2577"/>
      <c r="H29" s="2565"/>
      <c r="I29" s="2547"/>
    </row>
    <row r="30" spans="1:9" ht="30" customHeight="1">
      <c r="A30" s="2574">
        <v>750</v>
      </c>
      <c r="B30" s="2566" t="s">
        <v>12668</v>
      </c>
      <c r="C30" s="2552" t="s">
        <v>7131</v>
      </c>
      <c r="D30" s="2578"/>
      <c r="E30" s="2565"/>
      <c r="F30" s="2547"/>
      <c r="G30" s="2577"/>
      <c r="H30" s="2565"/>
      <c r="I30" s="2547"/>
    </row>
    <row r="31" spans="1:9" ht="30" customHeight="1">
      <c r="A31" s="2573">
        <v>500</v>
      </c>
      <c r="B31" s="2565" t="s">
        <v>17583</v>
      </c>
      <c r="C31" s="2543" t="s">
        <v>17923</v>
      </c>
      <c r="D31" s="2577"/>
      <c r="E31" s="2565"/>
      <c r="F31" s="2547"/>
      <c r="G31" s="2577"/>
      <c r="H31" s="2565"/>
      <c r="I31" s="2547"/>
    </row>
    <row r="32" spans="1:9" ht="30" customHeight="1">
      <c r="A32" s="2573">
        <v>500</v>
      </c>
      <c r="B32" s="2565" t="s">
        <v>17584</v>
      </c>
      <c r="C32" s="2543" t="s">
        <v>17986</v>
      </c>
      <c r="D32" s="2577"/>
      <c r="E32" s="2565"/>
      <c r="F32" s="2547"/>
      <c r="G32" s="2577"/>
      <c r="H32" s="2565"/>
      <c r="I32" s="2547"/>
    </row>
    <row r="33" spans="1:12" ht="30" customHeight="1">
      <c r="A33" s="2573">
        <v>210</v>
      </c>
      <c r="B33" s="2565" t="s">
        <v>17585</v>
      </c>
      <c r="C33" s="2543" t="s">
        <v>17983</v>
      </c>
      <c r="D33" s="2577"/>
      <c r="E33" s="2565"/>
      <c r="F33" s="2547"/>
      <c r="G33" s="2577"/>
      <c r="H33" s="2565"/>
      <c r="I33" s="2547"/>
    </row>
    <row r="34" spans="1:12" ht="30" customHeight="1">
      <c r="A34" s="2573">
        <v>500</v>
      </c>
      <c r="B34" s="2565" t="s">
        <v>17586</v>
      </c>
      <c r="C34" s="2543" t="s">
        <v>12682</v>
      </c>
      <c r="D34" s="2577"/>
      <c r="E34" s="2565"/>
      <c r="F34" s="2547"/>
      <c r="G34" s="2577"/>
      <c r="H34" s="2565"/>
      <c r="I34" s="2547"/>
    </row>
    <row r="35" spans="1:12" ht="30" customHeight="1">
      <c r="A35" s="2573">
        <v>560</v>
      </c>
      <c r="B35" s="2565" t="s">
        <v>17587</v>
      </c>
      <c r="C35" s="2543" t="s">
        <v>17987</v>
      </c>
      <c r="D35" s="2577"/>
      <c r="E35" s="2565"/>
      <c r="F35" s="2547"/>
      <c r="G35" s="2577"/>
      <c r="H35" s="2565"/>
      <c r="I35" s="2547"/>
      <c r="L35" s="2548"/>
    </row>
    <row r="36" spans="1:12" ht="30" customHeight="1">
      <c r="A36" s="2573">
        <v>480</v>
      </c>
      <c r="B36" s="2565" t="s">
        <v>17588</v>
      </c>
      <c r="C36" s="2543" t="s">
        <v>12641</v>
      </c>
      <c r="D36" s="2577"/>
      <c r="E36" s="2565"/>
      <c r="F36" s="2547"/>
      <c r="G36" s="2577"/>
      <c r="H36" s="2565"/>
      <c r="I36" s="2547"/>
    </row>
    <row r="37" spans="1:12" ht="30" customHeight="1">
      <c r="A37" s="2573">
        <v>480</v>
      </c>
      <c r="B37" s="2565" t="s">
        <v>17589</v>
      </c>
      <c r="C37" s="2543" t="s">
        <v>17908</v>
      </c>
      <c r="D37" s="2577"/>
      <c r="E37" s="2565"/>
      <c r="F37" s="2547"/>
      <c r="G37" s="2577"/>
      <c r="H37" s="2565"/>
      <c r="I37" s="2547"/>
    </row>
    <row r="38" spans="1:12" ht="30" customHeight="1">
      <c r="A38" s="2573">
        <v>600</v>
      </c>
      <c r="B38" s="2565" t="s">
        <v>17590</v>
      </c>
      <c r="C38" s="2543" t="s">
        <v>17920</v>
      </c>
      <c r="D38" s="2577"/>
      <c r="E38" s="2565"/>
      <c r="F38" s="2547"/>
      <c r="G38" s="2577"/>
      <c r="H38" s="2565"/>
      <c r="I38" s="2547"/>
    </row>
    <row r="39" spans="1:12" ht="30" customHeight="1">
      <c r="A39" s="2573">
        <v>250</v>
      </c>
      <c r="B39" s="2565" t="s">
        <v>17591</v>
      </c>
      <c r="C39" s="2543" t="s">
        <v>12671</v>
      </c>
      <c r="D39" s="2577"/>
      <c r="E39" s="2565"/>
      <c r="F39" s="2547"/>
      <c r="G39" s="2577"/>
      <c r="H39" s="2565"/>
      <c r="I39" s="2547"/>
    </row>
    <row r="40" spans="1:12" ht="30" customHeight="1">
      <c r="A40" s="2573">
        <v>320</v>
      </c>
      <c r="B40" s="2565" t="s">
        <v>17592</v>
      </c>
      <c r="C40" s="2543" t="s">
        <v>12622</v>
      </c>
      <c r="D40" s="2577"/>
      <c r="E40" s="2565"/>
      <c r="F40" s="2547"/>
      <c r="G40" s="2577"/>
      <c r="H40" s="2565"/>
      <c r="I40" s="2547"/>
    </row>
    <row r="41" spans="1:12" ht="30" customHeight="1">
      <c r="A41" s="2573">
        <v>580</v>
      </c>
      <c r="B41" s="2565" t="s">
        <v>17593</v>
      </c>
      <c r="C41" s="2543" t="s">
        <v>17988</v>
      </c>
      <c r="D41" s="2577"/>
      <c r="E41" s="2565"/>
      <c r="F41" s="2547"/>
      <c r="G41" s="2577"/>
      <c r="H41" s="2565"/>
      <c r="I41" s="2547"/>
    </row>
    <row r="42" spans="1:12" ht="30" customHeight="1">
      <c r="A42" s="2573">
        <v>620</v>
      </c>
      <c r="B42" s="2565" t="s">
        <v>17594</v>
      </c>
      <c r="C42" s="2543" t="s">
        <v>17915</v>
      </c>
      <c r="D42" s="2577"/>
      <c r="E42" s="2565"/>
      <c r="F42" s="2547"/>
      <c r="G42" s="2577"/>
      <c r="H42" s="2565"/>
      <c r="I42" s="2547"/>
    </row>
    <row r="43" spans="1:12" ht="30" customHeight="1">
      <c r="A43" s="2573">
        <v>740</v>
      </c>
      <c r="B43" s="2565" t="s">
        <v>17595</v>
      </c>
      <c r="C43" s="2543" t="s">
        <v>12641</v>
      </c>
      <c r="D43" s="2577"/>
      <c r="E43" s="2565"/>
      <c r="F43" s="2547"/>
      <c r="G43" s="2577"/>
      <c r="H43" s="2565"/>
      <c r="I43" s="2547"/>
    </row>
    <row r="44" spans="1:12" ht="30" customHeight="1">
      <c r="A44" s="2573">
        <v>730</v>
      </c>
      <c r="B44" s="2565" t="s">
        <v>17596</v>
      </c>
      <c r="C44" s="2543" t="s">
        <v>17717</v>
      </c>
      <c r="D44" s="2577"/>
      <c r="E44" s="2565"/>
      <c r="F44" s="2547"/>
      <c r="G44" s="2577"/>
      <c r="H44" s="2565"/>
      <c r="I44" s="2547"/>
    </row>
    <row r="45" spans="1:12" ht="30" customHeight="1">
      <c r="A45" s="2573">
        <v>540</v>
      </c>
      <c r="B45" s="2565" t="s">
        <v>17597</v>
      </c>
      <c r="C45" s="2543" t="s">
        <v>17598</v>
      </c>
      <c r="D45" s="2577"/>
      <c r="E45" s="2565"/>
      <c r="F45" s="2547"/>
      <c r="G45" s="2577"/>
      <c r="H45" s="2565"/>
      <c r="I45" s="2547"/>
    </row>
    <row r="46" spans="1:12" ht="30" customHeight="1">
      <c r="A46" s="2573">
        <v>290</v>
      </c>
      <c r="B46" s="2565" t="s">
        <v>17599</v>
      </c>
      <c r="C46" s="2543" t="s">
        <v>17989</v>
      </c>
      <c r="D46" s="2577"/>
      <c r="E46" s="2565"/>
      <c r="F46" s="2547"/>
      <c r="G46" s="2577"/>
      <c r="H46" s="2565"/>
      <c r="I46" s="2547"/>
    </row>
    <row r="47" spans="1:12" ht="30" customHeight="1">
      <c r="A47" s="2573">
        <v>290</v>
      </c>
      <c r="B47" s="2565" t="s">
        <v>17600</v>
      </c>
      <c r="C47" s="2543" t="s">
        <v>17908</v>
      </c>
      <c r="D47" s="2577"/>
      <c r="E47" s="2565"/>
      <c r="F47" s="2547"/>
      <c r="G47" s="2577"/>
      <c r="H47" s="2565"/>
      <c r="I47" s="2547"/>
    </row>
    <row r="48" spans="1:12" ht="30" customHeight="1">
      <c r="A48" s="2573">
        <v>480</v>
      </c>
      <c r="B48" s="2565" t="s">
        <v>17601</v>
      </c>
      <c r="C48" s="2543" t="s">
        <v>12674</v>
      </c>
      <c r="D48" s="2577"/>
      <c r="E48" s="2565"/>
      <c r="F48" s="2547"/>
      <c r="G48" s="2577"/>
      <c r="H48" s="2565"/>
      <c r="I48" s="2547"/>
    </row>
    <row r="49" spans="1:9" ht="30" customHeight="1">
      <c r="A49" s="2573">
        <v>210</v>
      </c>
      <c r="B49" s="2565" t="s">
        <v>17602</v>
      </c>
      <c r="C49" s="2543" t="s">
        <v>17990</v>
      </c>
      <c r="D49" s="2577"/>
      <c r="E49" s="2565"/>
      <c r="F49" s="2547"/>
      <c r="G49" s="2577"/>
      <c r="H49" s="2565"/>
      <c r="I49" s="2547"/>
    </row>
    <row r="50" spans="1:9" ht="30" customHeight="1">
      <c r="A50" s="2573">
        <v>380</v>
      </c>
      <c r="B50" s="2567" t="s">
        <v>17603</v>
      </c>
      <c r="C50" s="2568" t="s">
        <v>18031</v>
      </c>
      <c r="D50" s="2580"/>
      <c r="E50" s="2565"/>
      <c r="F50" s="2547"/>
      <c r="G50" s="2577"/>
      <c r="H50" s="2565"/>
      <c r="I50" s="2547"/>
    </row>
    <row r="51" spans="1:9" ht="30" customHeight="1">
      <c r="A51" s="2573">
        <v>780</v>
      </c>
      <c r="B51" s="2565" t="s">
        <v>17604</v>
      </c>
      <c r="C51" s="2543" t="s">
        <v>17991</v>
      </c>
      <c r="D51" s="2577"/>
      <c r="E51" s="2565"/>
      <c r="F51" s="2547"/>
      <c r="G51" s="2577"/>
      <c r="H51" s="2565"/>
      <c r="I51" s="2547"/>
    </row>
    <row r="52" spans="1:9" ht="30" customHeight="1">
      <c r="A52" s="2573">
        <v>870</v>
      </c>
      <c r="B52" s="2565" t="s">
        <v>17605</v>
      </c>
      <c r="C52" s="2552" t="s">
        <v>17992</v>
      </c>
      <c r="D52" s="2578"/>
      <c r="E52" s="2565"/>
      <c r="F52" s="2547"/>
      <c r="G52" s="2577"/>
      <c r="H52" s="2565"/>
      <c r="I52" s="2547"/>
    </row>
    <row r="53" spans="1:9" ht="30" customHeight="1">
      <c r="A53" s="2573">
        <v>440</v>
      </c>
      <c r="B53" s="2565" t="s">
        <v>17606</v>
      </c>
      <c r="C53" s="2552" t="s">
        <v>12674</v>
      </c>
      <c r="D53" s="2578"/>
      <c r="E53" s="2565"/>
      <c r="F53" s="2547"/>
      <c r="G53" s="2577"/>
      <c r="H53" s="2565"/>
      <c r="I53" s="2547"/>
    </row>
    <row r="54" spans="1:9" ht="30" customHeight="1">
      <c r="A54" s="2573">
        <v>350</v>
      </c>
      <c r="B54" s="2565" t="s">
        <v>17607</v>
      </c>
      <c r="C54" s="2552" t="s">
        <v>12671</v>
      </c>
      <c r="D54" s="2578"/>
      <c r="E54" s="2565"/>
      <c r="F54" s="2547"/>
      <c r="G54" s="2577"/>
      <c r="H54" s="2565"/>
      <c r="I54" s="2547"/>
    </row>
    <row r="55" spans="1:9" ht="30" customHeight="1">
      <c r="A55" s="2573">
        <v>210</v>
      </c>
      <c r="B55" s="2565" t="s">
        <v>17608</v>
      </c>
      <c r="C55" s="2552" t="s">
        <v>9271</v>
      </c>
      <c r="D55" s="2578"/>
      <c r="E55" s="2565"/>
      <c r="F55" s="2547"/>
      <c r="G55" s="2577"/>
      <c r="H55" s="2565"/>
      <c r="I55" s="2547"/>
    </row>
    <row r="56" spans="1:9" ht="30" customHeight="1">
      <c r="A56" s="2573">
        <v>530</v>
      </c>
      <c r="B56" s="2565" t="s">
        <v>17609</v>
      </c>
      <c r="C56" s="2543" t="s">
        <v>17920</v>
      </c>
      <c r="D56" s="2577"/>
      <c r="E56" s="2565"/>
      <c r="F56" s="2547"/>
      <c r="G56" s="2577"/>
      <c r="H56" s="2565"/>
      <c r="I56" s="2547"/>
    </row>
    <row r="57" spans="1:9" ht="30" customHeight="1">
      <c r="A57" s="2573">
        <v>520</v>
      </c>
      <c r="B57" s="2565" t="s">
        <v>17610</v>
      </c>
      <c r="C57" s="2543" t="s">
        <v>17712</v>
      </c>
      <c r="D57" s="2577"/>
      <c r="E57" s="2565"/>
      <c r="F57" s="2547"/>
      <c r="G57" s="2577"/>
      <c r="H57" s="2565"/>
      <c r="I57" s="2547"/>
    </row>
    <row r="58" spans="1:9" ht="30" customHeight="1">
      <c r="A58" s="2573">
        <v>520</v>
      </c>
      <c r="B58" s="2565" t="s">
        <v>17611</v>
      </c>
      <c r="C58" s="2543" t="s">
        <v>17993</v>
      </c>
      <c r="D58" s="2577"/>
      <c r="E58" s="2565"/>
      <c r="F58" s="2547"/>
      <c r="G58" s="2577"/>
      <c r="H58" s="2565"/>
      <c r="I58" s="2547"/>
    </row>
    <row r="59" spans="1:9" ht="30" customHeight="1">
      <c r="A59" s="2573">
        <v>220</v>
      </c>
      <c r="B59" s="2565" t="s">
        <v>17612</v>
      </c>
      <c r="C59" s="2543" t="s">
        <v>12633</v>
      </c>
      <c r="D59" s="2577"/>
      <c r="E59" s="2565"/>
      <c r="F59" s="2547"/>
      <c r="G59" s="2577"/>
      <c r="H59" s="2565"/>
      <c r="I59" s="2547"/>
    </row>
    <row r="60" spans="1:9" ht="30" customHeight="1">
      <c r="A60" s="2573">
        <v>130</v>
      </c>
      <c r="B60" s="2565" t="s">
        <v>17613</v>
      </c>
      <c r="C60" s="2543" t="s">
        <v>12671</v>
      </c>
      <c r="D60" s="2577"/>
      <c r="E60" s="2565"/>
      <c r="F60" s="2547"/>
      <c r="G60" s="2577"/>
      <c r="H60" s="2565"/>
      <c r="I60" s="2547"/>
    </row>
    <row r="61" spans="1:9" ht="30" customHeight="1">
      <c r="A61" s="2573">
        <v>700</v>
      </c>
      <c r="B61" s="2565" t="s">
        <v>17614</v>
      </c>
      <c r="C61" s="2543" t="s">
        <v>9271</v>
      </c>
      <c r="D61" s="2577"/>
      <c r="E61" s="2565"/>
      <c r="F61" s="2547"/>
      <c r="G61" s="2577"/>
      <c r="H61" s="2565"/>
      <c r="I61" s="2547"/>
    </row>
    <row r="62" spans="1:9" ht="30" customHeight="1">
      <c r="A62" s="2573">
        <v>490</v>
      </c>
      <c r="B62" s="2565" t="s">
        <v>17615</v>
      </c>
      <c r="C62" s="2543" t="s">
        <v>17680</v>
      </c>
      <c r="D62" s="2577"/>
      <c r="E62" s="2565"/>
      <c r="F62" s="2547"/>
      <c r="G62" s="2577"/>
      <c r="H62" s="2565"/>
      <c r="I62" s="2547"/>
    </row>
    <row r="63" spans="1:9" ht="30" customHeight="1">
      <c r="A63" s="2573">
        <v>210</v>
      </c>
      <c r="B63" s="2565" t="s">
        <v>17616</v>
      </c>
      <c r="C63" s="2543" t="s">
        <v>17994</v>
      </c>
      <c r="D63" s="2577"/>
      <c r="E63" s="2565"/>
      <c r="F63" s="2547"/>
      <c r="G63" s="2577"/>
      <c r="H63" s="2565"/>
      <c r="I63" s="2547"/>
    </row>
    <row r="64" spans="1:9" ht="30" customHeight="1">
      <c r="A64" s="2573">
        <v>0</v>
      </c>
      <c r="B64" s="2565" t="s">
        <v>7151</v>
      </c>
      <c r="C64" s="2543" t="s">
        <v>12633</v>
      </c>
      <c r="D64" s="2577"/>
      <c r="E64" s="2565"/>
      <c r="F64" s="2547"/>
      <c r="G64" s="2577"/>
      <c r="H64" s="2565"/>
      <c r="I64" s="2547"/>
    </row>
    <row r="65" spans="1:9" ht="30" customHeight="1">
      <c r="A65" s="2573">
        <v>480</v>
      </c>
      <c r="B65" s="2565" t="s">
        <v>17617</v>
      </c>
      <c r="C65" s="2543" t="s">
        <v>17995</v>
      </c>
      <c r="D65" s="2577"/>
      <c r="E65" s="2565"/>
      <c r="F65" s="2547"/>
      <c r="G65" s="2577"/>
      <c r="H65" s="2565"/>
      <c r="I65" s="2547"/>
    </row>
    <row r="66" spans="1:9" ht="30" customHeight="1">
      <c r="A66" s="2573">
        <v>210</v>
      </c>
      <c r="B66" s="2565" t="s">
        <v>17618</v>
      </c>
      <c r="C66" s="2543" t="s">
        <v>17996</v>
      </c>
      <c r="D66" s="2577"/>
      <c r="E66" s="2565"/>
      <c r="F66" s="2547"/>
      <c r="G66" s="2577"/>
      <c r="H66" s="2565"/>
      <c r="I66" s="2547"/>
    </row>
    <row r="67" spans="1:9" ht="30" customHeight="1">
      <c r="A67" s="2573">
        <v>600</v>
      </c>
      <c r="B67" s="2565" t="s">
        <v>17619</v>
      </c>
      <c r="C67" s="2543" t="s">
        <v>17717</v>
      </c>
      <c r="D67" s="2577"/>
      <c r="E67" s="2565"/>
      <c r="F67" s="2547"/>
      <c r="G67" s="2577"/>
      <c r="H67" s="2565"/>
      <c r="I67" s="2547"/>
    </row>
    <row r="68" spans="1:9" ht="30" customHeight="1">
      <c r="A68" s="2573">
        <v>350</v>
      </c>
      <c r="B68" s="2565" t="s">
        <v>17620</v>
      </c>
      <c r="C68" s="2543" t="s">
        <v>17923</v>
      </c>
      <c r="D68" s="2577"/>
      <c r="E68" s="2565"/>
      <c r="F68" s="2547"/>
      <c r="G68" s="2577"/>
      <c r="H68" s="2565"/>
      <c r="I68" s="2547"/>
    </row>
    <row r="69" spans="1:9" ht="30" customHeight="1">
      <c r="A69" s="2573">
        <v>780</v>
      </c>
      <c r="B69" s="2565" t="s">
        <v>17621</v>
      </c>
      <c r="C69" s="2543" t="s">
        <v>6728</v>
      </c>
      <c r="D69" s="2577"/>
      <c r="E69" s="2565"/>
      <c r="F69" s="2547"/>
      <c r="G69" s="2577"/>
      <c r="H69" s="2565"/>
      <c r="I69" s="2547"/>
    </row>
    <row r="70" spans="1:9" ht="30" customHeight="1">
      <c r="A70" s="2573">
        <v>440</v>
      </c>
      <c r="B70" s="2565" t="s">
        <v>17622</v>
      </c>
      <c r="C70" s="2543" t="s">
        <v>6728</v>
      </c>
      <c r="D70" s="2577"/>
      <c r="E70" s="2565"/>
      <c r="F70" s="2547"/>
      <c r="G70" s="2577"/>
      <c r="H70" s="2565"/>
      <c r="I70" s="2547"/>
    </row>
    <row r="71" spans="1:9" ht="30" customHeight="1">
      <c r="A71" s="2573">
        <v>290</v>
      </c>
      <c r="B71" s="2565" t="s">
        <v>17623</v>
      </c>
      <c r="C71" s="2543" t="s">
        <v>17997</v>
      </c>
      <c r="D71" s="2577"/>
      <c r="E71" s="2565"/>
      <c r="F71" s="2547"/>
      <c r="G71" s="2577"/>
      <c r="H71" s="2565"/>
      <c r="I71" s="2547"/>
    </row>
    <row r="72" spans="1:9" ht="30" customHeight="1">
      <c r="A72" s="2573">
        <v>480</v>
      </c>
      <c r="B72" s="2565" t="s">
        <v>17624</v>
      </c>
      <c r="C72" s="2543" t="s">
        <v>17712</v>
      </c>
      <c r="D72" s="2577"/>
      <c r="E72" s="2565"/>
      <c r="F72" s="2547"/>
      <c r="G72" s="2577"/>
      <c r="H72" s="2565"/>
      <c r="I72" s="2547"/>
    </row>
    <row r="73" spans="1:9" ht="30" customHeight="1">
      <c r="A73" s="2573">
        <v>480</v>
      </c>
      <c r="B73" s="2565" t="s">
        <v>17625</v>
      </c>
      <c r="C73" s="2543" t="s">
        <v>12671</v>
      </c>
      <c r="D73" s="2577"/>
      <c r="E73" s="2565"/>
      <c r="F73" s="2547"/>
      <c r="G73" s="2577"/>
      <c r="H73" s="2565"/>
      <c r="I73" s="2547"/>
    </row>
    <row r="74" spans="1:9" ht="30" customHeight="1">
      <c r="A74" s="2573">
        <v>320</v>
      </c>
      <c r="B74" s="2565" t="s">
        <v>17626</v>
      </c>
      <c r="C74" s="2543" t="s">
        <v>12641</v>
      </c>
      <c r="D74" s="2577"/>
      <c r="E74" s="2565"/>
      <c r="F74" s="2547"/>
      <c r="G74" s="2577"/>
      <c r="H74" s="2565"/>
      <c r="I74" s="2547"/>
    </row>
    <row r="75" spans="1:9" ht="30" customHeight="1">
      <c r="A75" s="2573">
        <v>720</v>
      </c>
      <c r="B75" s="2565" t="s">
        <v>17627</v>
      </c>
      <c r="C75" s="2543" t="s">
        <v>17717</v>
      </c>
      <c r="D75" s="2577"/>
      <c r="E75" s="2565"/>
      <c r="F75" s="2547"/>
      <c r="G75" s="2577"/>
      <c r="H75" s="2565"/>
      <c r="I75" s="2547"/>
    </row>
    <row r="76" spans="1:9" ht="30" customHeight="1">
      <c r="A76" s="2573">
        <v>420</v>
      </c>
      <c r="B76" s="2565" t="s">
        <v>17628</v>
      </c>
      <c r="C76" s="2543" t="s">
        <v>17712</v>
      </c>
      <c r="D76" s="2577"/>
      <c r="E76" s="2565"/>
      <c r="F76" s="2547"/>
      <c r="G76" s="2577"/>
      <c r="H76" s="2565"/>
      <c r="I76" s="2547"/>
    </row>
    <row r="77" spans="1:9" ht="30" customHeight="1">
      <c r="A77" s="2573">
        <v>210</v>
      </c>
      <c r="B77" s="2565" t="s">
        <v>17629</v>
      </c>
      <c r="C77" s="2543" t="s">
        <v>17712</v>
      </c>
      <c r="D77" s="2577"/>
      <c r="E77" s="2565"/>
      <c r="F77" s="2547"/>
      <c r="G77" s="2577"/>
      <c r="H77" s="2565"/>
      <c r="I77" s="2547"/>
    </row>
    <row r="78" spans="1:9" ht="30" customHeight="1">
      <c r="A78" s="2573">
        <v>130</v>
      </c>
      <c r="B78" s="2565" t="s">
        <v>17630</v>
      </c>
      <c r="C78" s="2543" t="s">
        <v>12660</v>
      </c>
      <c r="D78" s="2577"/>
      <c r="E78" s="2565"/>
      <c r="F78" s="2547"/>
      <c r="G78" s="2577"/>
      <c r="H78" s="2565"/>
      <c r="I78" s="2547"/>
    </row>
    <row r="79" spans="1:9" ht="30" customHeight="1">
      <c r="A79" s="2573">
        <v>190</v>
      </c>
      <c r="B79" s="2565" t="s">
        <v>17631</v>
      </c>
      <c r="C79" s="2543" t="s">
        <v>12633</v>
      </c>
      <c r="D79" s="2577"/>
      <c r="E79" s="2565"/>
      <c r="F79" s="2547"/>
      <c r="G79" s="2577"/>
      <c r="H79" s="2565"/>
      <c r="I79" s="2547"/>
    </row>
    <row r="80" spans="1:9" ht="30" customHeight="1">
      <c r="A80" s="2573">
        <v>140</v>
      </c>
      <c r="B80" s="2565" t="s">
        <v>17632</v>
      </c>
      <c r="C80" s="2543" t="s">
        <v>5762</v>
      </c>
      <c r="D80" s="2577"/>
      <c r="E80" s="2565"/>
      <c r="F80" s="2547"/>
      <c r="G80" s="2577"/>
      <c r="H80" s="2565"/>
      <c r="I80" s="2547"/>
    </row>
    <row r="81" spans="1:9" ht="30" customHeight="1">
      <c r="A81" s="2573">
        <v>440</v>
      </c>
      <c r="B81" s="2565" t="s">
        <v>17633</v>
      </c>
      <c r="C81" s="2543" t="s">
        <v>17712</v>
      </c>
      <c r="D81" s="2577"/>
      <c r="E81" s="2565"/>
      <c r="F81" s="2547"/>
      <c r="G81" s="2577"/>
      <c r="H81" s="2565"/>
      <c r="I81" s="2547"/>
    </row>
    <row r="82" spans="1:9" ht="30" customHeight="1">
      <c r="A82" s="2573">
        <v>210</v>
      </c>
      <c r="B82" s="2565" t="s">
        <v>17634</v>
      </c>
      <c r="C82" s="2552" t="s">
        <v>17998</v>
      </c>
      <c r="D82" s="2578"/>
      <c r="E82" s="2565"/>
      <c r="F82" s="2547"/>
      <c r="G82" s="2577"/>
      <c r="H82" s="2565"/>
      <c r="I82" s="2547"/>
    </row>
    <row r="83" spans="1:9" ht="30" customHeight="1">
      <c r="A83" s="2573">
        <v>210</v>
      </c>
      <c r="B83" s="2565" t="s">
        <v>17635</v>
      </c>
      <c r="C83" s="2543" t="s">
        <v>5762</v>
      </c>
      <c r="D83" s="2577"/>
      <c r="E83" s="2565"/>
      <c r="F83" s="2547"/>
      <c r="G83" s="2577"/>
      <c r="H83" s="2565"/>
      <c r="I83" s="2547"/>
    </row>
    <row r="84" spans="1:9" ht="30" customHeight="1">
      <c r="A84" s="2573">
        <v>640</v>
      </c>
      <c r="B84" s="2565" t="s">
        <v>17636</v>
      </c>
      <c r="C84" s="2543" t="s">
        <v>12674</v>
      </c>
      <c r="D84" s="2577"/>
      <c r="E84" s="2565"/>
      <c r="F84" s="2547"/>
      <c r="G84" s="2577"/>
      <c r="H84" s="2565"/>
      <c r="I84" s="2547"/>
    </row>
    <row r="85" spans="1:9" ht="30" customHeight="1">
      <c r="A85" s="2573">
        <v>540</v>
      </c>
      <c r="B85" s="2565" t="s">
        <v>17638</v>
      </c>
      <c r="C85" s="2543" t="s">
        <v>17991</v>
      </c>
      <c r="D85" s="2577"/>
      <c r="E85" s="2565"/>
      <c r="F85" s="2547"/>
      <c r="G85" s="2577"/>
      <c r="H85" s="2565"/>
      <c r="I85" s="2547"/>
    </row>
    <row r="86" spans="1:9" ht="30" customHeight="1">
      <c r="A86" s="2573">
        <v>470</v>
      </c>
      <c r="B86" s="2565" t="s">
        <v>17637</v>
      </c>
      <c r="C86" s="2543" t="s">
        <v>17941</v>
      </c>
      <c r="D86" s="2577"/>
      <c r="E86" s="2565"/>
      <c r="F86" s="2547"/>
      <c r="G86" s="2577"/>
      <c r="H86" s="2565"/>
      <c r="I86" s="2547"/>
    </row>
    <row r="87" spans="1:9" ht="30" customHeight="1">
      <c r="A87" s="2573">
        <v>480</v>
      </c>
      <c r="B87" s="2565" t="s">
        <v>17639</v>
      </c>
      <c r="C87" s="2543" t="s">
        <v>17999</v>
      </c>
      <c r="D87" s="2577"/>
      <c r="E87" s="2565"/>
      <c r="F87" s="2547"/>
      <c r="G87" s="2577"/>
      <c r="H87" s="2565"/>
      <c r="I87" s="2547"/>
    </row>
    <row r="88" spans="1:9" ht="30" customHeight="1">
      <c r="A88" s="2573">
        <v>740</v>
      </c>
      <c r="B88" s="2565" t="s">
        <v>17640</v>
      </c>
      <c r="C88" s="2543" t="s">
        <v>18000</v>
      </c>
      <c r="D88" s="2577"/>
      <c r="E88" s="2565"/>
      <c r="F88" s="2547"/>
      <c r="G88" s="2577"/>
      <c r="H88" s="2565"/>
      <c r="I88" s="2547"/>
    </row>
    <row r="89" spans="1:9" ht="30" customHeight="1">
      <c r="A89" s="2573">
        <v>480</v>
      </c>
      <c r="B89" s="2565" t="s">
        <v>17641</v>
      </c>
      <c r="C89" s="2543" t="s">
        <v>5762</v>
      </c>
      <c r="D89" s="2577"/>
      <c r="E89" s="2565"/>
      <c r="F89" s="2547"/>
      <c r="G89" s="2577"/>
      <c r="H89" s="2565"/>
      <c r="I89" s="2547"/>
    </row>
    <row r="90" spans="1:9" ht="30" customHeight="1">
      <c r="A90" s="2573">
        <v>720</v>
      </c>
      <c r="B90" s="2565" t="s">
        <v>17642</v>
      </c>
      <c r="C90" s="2543" t="s">
        <v>17912</v>
      </c>
      <c r="D90" s="2577"/>
      <c r="E90" s="2565"/>
      <c r="F90" s="2547"/>
      <c r="G90" s="2577"/>
      <c r="H90" s="2565"/>
      <c r="I90" s="2547"/>
    </row>
    <row r="91" spans="1:9" ht="30" customHeight="1">
      <c r="A91" s="2573">
        <v>220</v>
      </c>
      <c r="B91" s="2565" t="s">
        <v>17643</v>
      </c>
      <c r="C91" s="2543" t="s">
        <v>17923</v>
      </c>
      <c r="D91" s="2577"/>
      <c r="E91" s="2565"/>
      <c r="F91" s="2547"/>
      <c r="G91" s="2577"/>
      <c r="H91" s="2565"/>
      <c r="I91" s="2547"/>
    </row>
    <row r="92" spans="1:9" ht="30" customHeight="1">
      <c r="A92" s="2573">
        <v>320</v>
      </c>
      <c r="B92" s="2565" t="s">
        <v>17644</v>
      </c>
      <c r="C92" s="2543" t="s">
        <v>5762</v>
      </c>
      <c r="D92" s="2577"/>
      <c r="E92" s="2565"/>
      <c r="F92" s="2547"/>
      <c r="G92" s="2577"/>
      <c r="H92" s="2565"/>
      <c r="I92" s="2547"/>
    </row>
    <row r="93" spans="1:9" ht="30" customHeight="1">
      <c r="A93" s="2573">
        <v>130</v>
      </c>
      <c r="B93" s="2565" t="s">
        <v>17645</v>
      </c>
      <c r="C93" s="2543" t="s">
        <v>12671</v>
      </c>
      <c r="D93" s="2577"/>
      <c r="E93" s="2565"/>
      <c r="F93" s="2547"/>
      <c r="G93" s="2577"/>
      <c r="H93" s="2565"/>
      <c r="I93" s="2547"/>
    </row>
    <row r="94" spans="1:9" ht="30" customHeight="1">
      <c r="A94" s="2573">
        <v>240</v>
      </c>
      <c r="B94" s="2565" t="s">
        <v>17646</v>
      </c>
      <c r="C94" s="2543" t="s">
        <v>6721</v>
      </c>
      <c r="D94" s="2577"/>
      <c r="E94" s="2565"/>
      <c r="F94" s="2547"/>
      <c r="G94" s="2577"/>
      <c r="H94" s="2565"/>
      <c r="I94" s="2547"/>
    </row>
    <row r="95" spans="1:9" ht="30" customHeight="1">
      <c r="A95" s="2573">
        <v>580</v>
      </c>
      <c r="B95" s="2565" t="s">
        <v>17647</v>
      </c>
      <c r="C95" s="2543" t="s">
        <v>17712</v>
      </c>
      <c r="D95" s="2577"/>
      <c r="E95" s="2565"/>
      <c r="F95" s="2547"/>
      <c r="G95" s="2577"/>
      <c r="H95" s="2565"/>
      <c r="I95" s="2547"/>
    </row>
    <row r="96" spans="1:9" ht="30" customHeight="1">
      <c r="A96" s="2573">
        <v>720</v>
      </c>
      <c r="B96" s="2565" t="s">
        <v>17648</v>
      </c>
      <c r="C96" s="2543" t="s">
        <v>18001</v>
      </c>
      <c r="D96" s="2577"/>
      <c r="E96" s="2565"/>
      <c r="F96" s="2547"/>
      <c r="G96" s="2577"/>
      <c r="H96" s="2565"/>
      <c r="I96" s="2547"/>
    </row>
    <row r="97" spans="1:9" ht="30" customHeight="1">
      <c r="A97" s="2573">
        <v>120</v>
      </c>
      <c r="B97" s="2565" t="s">
        <v>17649</v>
      </c>
      <c r="C97" s="2543" t="s">
        <v>5762</v>
      </c>
      <c r="D97" s="2577"/>
      <c r="E97" s="2565"/>
      <c r="F97" s="2547"/>
      <c r="G97" s="2577"/>
      <c r="H97" s="2565"/>
      <c r="I97" s="2547"/>
    </row>
    <row r="98" spans="1:9" ht="30" customHeight="1">
      <c r="A98" s="2573">
        <v>990</v>
      </c>
      <c r="B98" s="2565" t="s">
        <v>17650</v>
      </c>
      <c r="C98" s="2543" t="s">
        <v>18002</v>
      </c>
      <c r="D98" s="2577"/>
      <c r="E98" s="2565"/>
      <c r="F98" s="2547"/>
      <c r="G98" s="2577"/>
      <c r="H98" s="2565"/>
      <c r="I98" s="2547"/>
    </row>
    <row r="99" spans="1:9" ht="30" customHeight="1">
      <c r="A99" s="2573">
        <v>690</v>
      </c>
      <c r="B99" s="2565" t="s">
        <v>17651</v>
      </c>
      <c r="C99" s="2543" t="s">
        <v>17912</v>
      </c>
      <c r="D99" s="2577"/>
      <c r="E99" s="2565"/>
      <c r="F99" s="2547"/>
      <c r="G99" s="2577"/>
      <c r="H99" s="2565"/>
      <c r="I99" s="2547"/>
    </row>
    <row r="100" spans="1:9" ht="30" customHeight="1">
      <c r="A100" s="2573">
        <v>510</v>
      </c>
      <c r="B100" s="2565" t="s">
        <v>17652</v>
      </c>
      <c r="C100" s="2543" t="s">
        <v>18003</v>
      </c>
      <c r="D100" s="2577"/>
      <c r="E100" s="2565"/>
      <c r="F100" s="2547"/>
      <c r="G100" s="2577"/>
      <c r="H100" s="2565"/>
      <c r="I100" s="2547"/>
    </row>
    <row r="101" spans="1:9" ht="30" customHeight="1">
      <c r="A101" s="2573">
        <v>600</v>
      </c>
      <c r="B101" s="2565" t="s">
        <v>17653</v>
      </c>
      <c r="C101" s="2543" t="s">
        <v>17936</v>
      </c>
      <c r="D101" s="2577"/>
      <c r="E101" s="2565"/>
      <c r="F101" s="2547"/>
      <c r="G101" s="2577"/>
      <c r="H101" s="2565"/>
      <c r="I101" s="2547"/>
    </row>
    <row r="102" spans="1:9" ht="30" customHeight="1">
      <c r="A102" s="2573">
        <v>210</v>
      </c>
      <c r="B102" s="2565" t="s">
        <v>17654</v>
      </c>
      <c r="C102" s="2543" t="s">
        <v>18004</v>
      </c>
      <c r="D102" s="2577"/>
      <c r="E102" s="2565"/>
      <c r="F102" s="2547"/>
      <c r="G102" s="2577"/>
      <c r="H102" s="2565"/>
      <c r="I102" s="2547"/>
    </row>
    <row r="103" spans="1:9" ht="30" customHeight="1">
      <c r="A103" s="2573">
        <v>760</v>
      </c>
      <c r="B103" s="2565" t="s">
        <v>17655</v>
      </c>
      <c r="C103" s="2543" t="s">
        <v>12627</v>
      </c>
      <c r="D103" s="2577"/>
      <c r="E103" s="2565"/>
      <c r="F103" s="2547"/>
      <c r="G103" s="2577"/>
      <c r="H103" s="2565"/>
      <c r="I103" s="2547"/>
    </row>
    <row r="104" spans="1:9" ht="30" customHeight="1">
      <c r="A104" s="2573">
        <v>210</v>
      </c>
      <c r="B104" s="2565" t="s">
        <v>17656</v>
      </c>
      <c r="C104" s="2543" t="s">
        <v>5762</v>
      </c>
      <c r="D104" s="2577"/>
      <c r="E104" s="2565"/>
      <c r="F104" s="2581"/>
      <c r="G104" s="2587"/>
      <c r="H104" s="2565"/>
      <c r="I104" s="2581"/>
    </row>
    <row r="105" spans="1:9" ht="30" customHeight="1">
      <c r="A105" s="2573">
        <v>960</v>
      </c>
      <c r="B105" s="2565" t="s">
        <v>17657</v>
      </c>
      <c r="C105" s="2543" t="s">
        <v>12633</v>
      </c>
      <c r="D105" s="2577"/>
      <c r="E105" s="2565"/>
      <c r="F105" s="2547"/>
      <c r="G105" s="2577"/>
      <c r="H105" s="2565"/>
      <c r="I105" s="2547"/>
    </row>
    <row r="106" spans="1:9" ht="30" customHeight="1">
      <c r="A106" s="2573">
        <v>140</v>
      </c>
      <c r="B106" s="2565" t="s">
        <v>17658</v>
      </c>
      <c r="C106" s="2543" t="s">
        <v>5762</v>
      </c>
      <c r="D106" s="2577"/>
      <c r="E106" s="2565"/>
      <c r="F106" s="2547"/>
      <c r="G106" s="2577"/>
      <c r="H106" s="2565"/>
      <c r="I106" s="2547"/>
    </row>
    <row r="107" spans="1:9" ht="30" customHeight="1">
      <c r="A107" s="2573">
        <v>320</v>
      </c>
      <c r="B107" s="2565" t="s">
        <v>17659</v>
      </c>
      <c r="C107" s="2543" t="s">
        <v>17997</v>
      </c>
      <c r="D107" s="2577"/>
      <c r="E107" s="2565"/>
      <c r="F107" s="2547"/>
      <c r="G107" s="2577"/>
      <c r="H107" s="2565"/>
      <c r="I107" s="2547"/>
    </row>
    <row r="108" spans="1:9" ht="30" customHeight="1">
      <c r="A108" s="2573">
        <v>420</v>
      </c>
      <c r="B108" s="2565" t="s">
        <v>17660</v>
      </c>
      <c r="C108" s="2543" t="s">
        <v>18005</v>
      </c>
      <c r="D108" s="2577"/>
      <c r="E108" s="2565"/>
      <c r="F108" s="2547"/>
      <c r="G108" s="2577"/>
      <c r="H108" s="2565"/>
      <c r="I108" s="2547"/>
    </row>
    <row r="109" spans="1:9" ht="30" customHeight="1">
      <c r="A109" s="2573">
        <v>500</v>
      </c>
      <c r="B109" s="2565" t="s">
        <v>3709</v>
      </c>
      <c r="C109" s="2543" t="s">
        <v>17717</v>
      </c>
      <c r="D109" s="2577"/>
      <c r="E109" s="2565"/>
      <c r="F109" s="2547"/>
      <c r="G109" s="2577"/>
      <c r="H109" s="2565"/>
      <c r="I109" s="2547"/>
    </row>
    <row r="110" spans="1:9" ht="30" customHeight="1">
      <c r="A110" s="2573">
        <v>970</v>
      </c>
      <c r="B110" s="2565" t="s">
        <v>17661</v>
      </c>
      <c r="C110" s="2543" t="s">
        <v>17717</v>
      </c>
      <c r="D110" s="2577"/>
      <c r="E110" s="2565"/>
      <c r="F110" s="2547"/>
      <c r="G110" s="2577"/>
      <c r="H110" s="2565"/>
      <c r="I110" s="2547"/>
    </row>
    <row r="111" spans="1:9" ht="30" customHeight="1">
      <c r="A111" s="2573">
        <v>210</v>
      </c>
      <c r="B111" s="2569" t="s">
        <v>17662</v>
      </c>
      <c r="C111" s="2556" t="s">
        <v>18030</v>
      </c>
      <c r="D111" s="2578"/>
      <c r="E111" s="2565"/>
      <c r="F111" s="2547"/>
      <c r="G111" s="2577"/>
      <c r="H111" s="2565"/>
      <c r="I111" s="2547"/>
    </row>
    <row r="112" spans="1:9" ht="30" customHeight="1">
      <c r="A112" s="2573">
        <v>116</v>
      </c>
      <c r="B112" s="2565" t="s">
        <v>17663</v>
      </c>
      <c r="C112" s="2543" t="s">
        <v>12672</v>
      </c>
      <c r="D112" s="2577"/>
      <c r="E112" s="2565"/>
      <c r="F112" s="2547"/>
      <c r="G112" s="2577"/>
      <c r="H112" s="2565"/>
      <c r="I112" s="2547"/>
    </row>
    <row r="113" spans="1:9" ht="30" customHeight="1">
      <c r="A113" s="2573">
        <v>250</v>
      </c>
      <c r="B113" s="2565" t="s">
        <v>17664</v>
      </c>
      <c r="C113" s="2543" t="s">
        <v>17953</v>
      </c>
      <c r="D113" s="2577"/>
      <c r="E113" s="2565"/>
      <c r="F113" s="2547"/>
      <c r="G113" s="2577"/>
      <c r="H113" s="2565"/>
      <c r="I113" s="2547"/>
    </row>
    <row r="114" spans="1:9" ht="30" customHeight="1">
      <c r="A114" s="2573">
        <v>140</v>
      </c>
      <c r="B114" s="2565" t="s">
        <v>17665</v>
      </c>
      <c r="C114" s="2543" t="s">
        <v>17979</v>
      </c>
      <c r="D114" s="2577"/>
      <c r="E114" s="2565"/>
      <c r="F114" s="2547"/>
      <c r="G114" s="2577"/>
      <c r="H114" s="2565"/>
      <c r="I114" s="2547"/>
    </row>
    <row r="115" spans="1:9" ht="30" customHeight="1">
      <c r="A115" s="2573">
        <v>440</v>
      </c>
      <c r="B115" s="2566" t="s">
        <v>17666</v>
      </c>
      <c r="C115" s="2552" t="s">
        <v>12633</v>
      </c>
      <c r="D115" s="2578"/>
      <c r="E115" s="2565"/>
      <c r="F115" s="2547"/>
      <c r="G115" s="2577"/>
      <c r="H115" s="2565"/>
      <c r="I115" s="2547"/>
    </row>
    <row r="116" spans="1:9" ht="30" customHeight="1">
      <c r="A116" s="2574">
        <v>650</v>
      </c>
      <c r="B116" s="2566" t="s">
        <v>12655</v>
      </c>
      <c r="C116" s="2552" t="s">
        <v>12659</v>
      </c>
      <c r="D116" s="2578"/>
      <c r="E116" s="2565"/>
      <c r="F116" s="2547"/>
      <c r="G116" s="2577"/>
      <c r="H116" s="2565"/>
      <c r="I116" s="2547"/>
    </row>
    <row r="117" spans="1:9" ht="30" customHeight="1">
      <c r="A117" s="2573">
        <v>210</v>
      </c>
      <c r="B117" s="2565" t="s">
        <v>17667</v>
      </c>
      <c r="C117" s="2543" t="s">
        <v>17981</v>
      </c>
      <c r="D117" s="2577"/>
      <c r="E117" s="2565"/>
      <c r="F117" s="2547"/>
      <c r="G117" s="2577"/>
      <c r="H117" s="2565"/>
      <c r="I117" s="2547"/>
    </row>
    <row r="118" spans="1:9" ht="30" customHeight="1">
      <c r="A118" s="2573">
        <v>220</v>
      </c>
      <c r="B118" s="2565" t="s">
        <v>17668</v>
      </c>
      <c r="C118" s="3206" t="s">
        <v>12661</v>
      </c>
      <c r="D118" s="2582"/>
      <c r="E118" s="2565"/>
      <c r="F118" s="2547"/>
      <c r="G118" s="2577"/>
      <c r="H118" s="2565"/>
      <c r="I118" s="2547"/>
    </row>
    <row r="119" spans="1:9" ht="30" customHeight="1">
      <c r="A119" s="2573">
        <v>220</v>
      </c>
      <c r="B119" s="2565" t="s">
        <v>17669</v>
      </c>
      <c r="C119" s="3206"/>
      <c r="D119" s="2582"/>
      <c r="E119" s="2565"/>
      <c r="F119" s="2547"/>
      <c r="G119" s="2577"/>
      <c r="H119" s="2565"/>
      <c r="I119" s="2547"/>
    </row>
    <row r="120" spans="1:9" ht="30" customHeight="1">
      <c r="A120" s="2573">
        <v>500</v>
      </c>
      <c r="B120" s="2565" t="s">
        <v>17670</v>
      </c>
      <c r="C120" s="2543" t="s">
        <v>12641</v>
      </c>
      <c r="D120" s="2577"/>
      <c r="E120" s="2565"/>
      <c r="F120" s="2547"/>
      <c r="G120" s="2577"/>
      <c r="H120" s="2565"/>
      <c r="I120" s="2547"/>
    </row>
    <row r="121" spans="1:9" ht="30" customHeight="1">
      <c r="A121" s="2573">
        <v>420</v>
      </c>
      <c r="B121" s="2565" t="s">
        <v>17671</v>
      </c>
      <c r="C121" s="2543" t="s">
        <v>18000</v>
      </c>
      <c r="D121" s="2577"/>
      <c r="E121" s="2565"/>
      <c r="F121" s="2547"/>
      <c r="G121" s="2577"/>
      <c r="H121" s="2565"/>
      <c r="I121" s="2547"/>
    </row>
    <row r="122" spans="1:9" ht="30" customHeight="1">
      <c r="A122" s="2573">
        <v>130</v>
      </c>
      <c r="B122" s="2565" t="s">
        <v>17672</v>
      </c>
      <c r="C122" s="2543" t="s">
        <v>18006</v>
      </c>
      <c r="D122" s="2577"/>
      <c r="E122" s="2565"/>
      <c r="F122" s="2547"/>
      <c r="G122" s="2577"/>
      <c r="H122" s="2565"/>
      <c r="I122" s="2547"/>
    </row>
    <row r="123" spans="1:9" ht="30" customHeight="1">
      <c r="A123" s="2573">
        <v>210</v>
      </c>
      <c r="B123" s="2565" t="s">
        <v>17673</v>
      </c>
      <c r="C123" s="2553" t="s">
        <v>18016</v>
      </c>
      <c r="D123" s="2583"/>
      <c r="E123" s="2565"/>
      <c r="F123" s="2547"/>
      <c r="G123" s="2577"/>
      <c r="H123" s="2565"/>
      <c r="I123" s="2547"/>
    </row>
    <row r="124" spans="1:9" ht="30" customHeight="1">
      <c r="A124" s="2573">
        <v>220</v>
      </c>
      <c r="B124" s="2565" t="s">
        <v>17674</v>
      </c>
      <c r="C124" s="2543" t="s">
        <v>17991</v>
      </c>
      <c r="D124" s="2577"/>
      <c r="E124" s="2565"/>
      <c r="F124" s="2547"/>
      <c r="G124" s="2577"/>
      <c r="H124" s="2565"/>
      <c r="I124" s="2547"/>
    </row>
    <row r="125" spans="1:9" ht="30" customHeight="1">
      <c r="A125" s="2573">
        <v>720</v>
      </c>
      <c r="B125" s="2565" t="s">
        <v>17675</v>
      </c>
      <c r="C125" s="2543" t="s">
        <v>18015</v>
      </c>
      <c r="D125" s="2577"/>
      <c r="E125" s="2565"/>
      <c r="F125" s="2547"/>
      <c r="G125" s="2577"/>
      <c r="H125" s="2565"/>
      <c r="I125" s="2547"/>
    </row>
    <row r="126" spans="1:9" ht="30" customHeight="1">
      <c r="A126" s="2573">
        <v>560</v>
      </c>
      <c r="B126" s="2566" t="s">
        <v>17676</v>
      </c>
      <c r="C126" s="2552" t="s">
        <v>12661</v>
      </c>
      <c r="D126" s="2578"/>
      <c r="E126" s="2565"/>
      <c r="F126" s="2547"/>
      <c r="G126" s="2577"/>
      <c r="H126" s="2565"/>
      <c r="I126" s="2547"/>
    </row>
    <row r="127" spans="1:9" ht="30" customHeight="1">
      <c r="A127" s="2573">
        <v>990</v>
      </c>
      <c r="B127" s="2565" t="s">
        <v>17677</v>
      </c>
      <c r="C127" s="2543" t="s">
        <v>18007</v>
      </c>
      <c r="D127" s="2577"/>
      <c r="E127" s="2565"/>
      <c r="F127" s="2547"/>
      <c r="G127" s="2577"/>
      <c r="H127" s="2565"/>
      <c r="I127" s="2547"/>
    </row>
    <row r="128" spans="1:9" ht="30" customHeight="1">
      <c r="A128" s="2573">
        <v>600</v>
      </c>
      <c r="B128" s="2565" t="s">
        <v>17678</v>
      </c>
      <c r="C128" s="2543" t="s">
        <v>12674</v>
      </c>
      <c r="D128" s="2577"/>
      <c r="E128" s="2565"/>
      <c r="F128" s="2547"/>
      <c r="G128" s="2577"/>
      <c r="H128" s="2565"/>
      <c r="I128" s="2547"/>
    </row>
    <row r="129" spans="1:9" ht="30" customHeight="1">
      <c r="A129" s="2573">
        <v>130</v>
      </c>
      <c r="B129" s="2565" t="s">
        <v>17679</v>
      </c>
      <c r="C129" s="2543" t="s">
        <v>17680</v>
      </c>
      <c r="D129" s="2577"/>
      <c r="E129" s="2565"/>
      <c r="F129" s="2547"/>
      <c r="G129" s="2577"/>
      <c r="H129" s="2565"/>
      <c r="I129" s="2547"/>
    </row>
    <row r="130" spans="1:9" ht="30" customHeight="1">
      <c r="A130" s="2573">
        <v>150</v>
      </c>
      <c r="B130" s="2565" t="s">
        <v>17681</v>
      </c>
      <c r="C130" s="2543" t="s">
        <v>17682</v>
      </c>
      <c r="D130" s="2577"/>
      <c r="E130" s="2565"/>
      <c r="F130" s="2547"/>
      <c r="G130" s="2577"/>
      <c r="H130" s="2565"/>
      <c r="I130" s="2547"/>
    </row>
    <row r="131" spans="1:9" ht="30" customHeight="1">
      <c r="A131" s="2573">
        <v>960</v>
      </c>
      <c r="B131" s="2565" t="s">
        <v>17683</v>
      </c>
      <c r="C131" s="2543" t="s">
        <v>18018</v>
      </c>
      <c r="D131" s="2577"/>
      <c r="E131" s="2565"/>
      <c r="F131" s="2547"/>
      <c r="G131" s="2577"/>
      <c r="H131" s="2565"/>
      <c r="I131" s="2547"/>
    </row>
    <row r="132" spans="1:9" ht="30" customHeight="1">
      <c r="A132" s="2573">
        <v>420</v>
      </c>
      <c r="B132" s="2565" t="s">
        <v>17684</v>
      </c>
      <c r="C132" s="2543" t="s">
        <v>17908</v>
      </c>
      <c r="D132" s="2577"/>
      <c r="E132" s="2565"/>
      <c r="F132" s="2547"/>
      <c r="G132" s="2577"/>
      <c r="H132" s="2565"/>
      <c r="I132" s="2547"/>
    </row>
    <row r="133" spans="1:9" ht="30" customHeight="1">
      <c r="A133" s="2573">
        <v>220</v>
      </c>
      <c r="B133" s="2565" t="s">
        <v>17685</v>
      </c>
      <c r="C133" s="2543" t="s">
        <v>12627</v>
      </c>
      <c r="D133" s="2577"/>
      <c r="E133" s="2565"/>
      <c r="F133" s="2547"/>
      <c r="G133" s="2577"/>
      <c r="H133" s="2565"/>
      <c r="I133" s="2547"/>
    </row>
    <row r="134" spans="1:9" ht="30" customHeight="1">
      <c r="A134" s="2573">
        <v>600</v>
      </c>
      <c r="B134" s="2565" t="s">
        <v>17686</v>
      </c>
      <c r="C134" s="2543" t="s">
        <v>18008</v>
      </c>
      <c r="D134" s="2577"/>
      <c r="E134" s="2565"/>
      <c r="F134" s="2547"/>
      <c r="G134" s="2577"/>
      <c r="H134" s="2565"/>
      <c r="I134" s="2547"/>
    </row>
    <row r="135" spans="1:9" ht="30" customHeight="1">
      <c r="A135" s="2573">
        <v>580</v>
      </c>
      <c r="B135" s="2565" t="s">
        <v>18017</v>
      </c>
      <c r="C135" s="2543" t="s">
        <v>18018</v>
      </c>
      <c r="D135" s="2577"/>
      <c r="E135" s="2565"/>
      <c r="F135" s="2547"/>
      <c r="G135" s="2577"/>
      <c r="H135" s="2565"/>
      <c r="I135" s="2547"/>
    </row>
    <row r="136" spans="1:9" ht="30" customHeight="1">
      <c r="A136" s="2573">
        <v>560</v>
      </c>
      <c r="B136" s="2565" t="s">
        <v>17687</v>
      </c>
      <c r="C136" s="2543" t="s">
        <v>17920</v>
      </c>
      <c r="D136" s="2577"/>
      <c r="E136" s="2565"/>
      <c r="F136" s="2547"/>
      <c r="G136" s="2577"/>
      <c r="H136" s="2565"/>
      <c r="I136" s="2547"/>
    </row>
    <row r="137" spans="1:9" ht="30" customHeight="1">
      <c r="A137" s="2573">
        <v>118</v>
      </c>
      <c r="B137" s="2565" t="s">
        <v>17688</v>
      </c>
      <c r="C137" s="2543" t="s">
        <v>12672</v>
      </c>
      <c r="D137" s="2577"/>
      <c r="E137" s="2565"/>
      <c r="F137" s="2547"/>
      <c r="G137" s="2577"/>
      <c r="H137" s="2565"/>
      <c r="I137" s="2547"/>
    </row>
    <row r="138" spans="1:9" ht="30" customHeight="1">
      <c r="A138" s="2573">
        <v>740</v>
      </c>
      <c r="B138" s="2565" t="s">
        <v>17689</v>
      </c>
      <c r="C138" s="2543" t="s">
        <v>12627</v>
      </c>
      <c r="D138" s="2577"/>
      <c r="E138" s="2565"/>
      <c r="F138" s="2547"/>
      <c r="G138" s="2577"/>
      <c r="H138" s="2565"/>
      <c r="I138" s="2547"/>
    </row>
    <row r="139" spans="1:9" ht="30" customHeight="1">
      <c r="A139" s="2573">
        <v>720</v>
      </c>
      <c r="B139" s="2565" t="s">
        <v>17690</v>
      </c>
      <c r="C139" s="2552" t="s">
        <v>12661</v>
      </c>
      <c r="D139" s="2578"/>
      <c r="E139" s="2565"/>
      <c r="F139" s="2547"/>
      <c r="G139" s="2577"/>
      <c r="H139" s="2565"/>
      <c r="I139" s="2547"/>
    </row>
    <row r="140" spans="1:9" ht="30" customHeight="1">
      <c r="A140" s="2573">
        <v>140</v>
      </c>
      <c r="B140" s="2565" t="s">
        <v>17691</v>
      </c>
      <c r="C140" s="2553" t="s">
        <v>18016</v>
      </c>
      <c r="D140" s="2583"/>
      <c r="E140" s="2565"/>
      <c r="F140" s="2547"/>
      <c r="G140" s="2577"/>
      <c r="H140" s="2565"/>
      <c r="I140" s="2547"/>
    </row>
    <row r="141" spans="1:9" ht="30" customHeight="1">
      <c r="A141" s="2573">
        <v>320</v>
      </c>
      <c r="B141" s="2565" t="s">
        <v>17692</v>
      </c>
      <c r="C141" s="2543" t="s">
        <v>12633</v>
      </c>
      <c r="D141" s="2577"/>
      <c r="E141" s="2565"/>
      <c r="F141" s="2547"/>
      <c r="G141" s="2577"/>
      <c r="H141" s="2565"/>
      <c r="I141" s="2547"/>
    </row>
    <row r="142" spans="1:9" ht="30" customHeight="1">
      <c r="A142" s="2573">
        <v>490</v>
      </c>
      <c r="B142" s="2565" t="s">
        <v>17693</v>
      </c>
      <c r="C142" s="2543" t="s">
        <v>6728</v>
      </c>
      <c r="D142" s="2577"/>
      <c r="E142" s="2565"/>
      <c r="F142" s="2547"/>
      <c r="G142" s="2577"/>
      <c r="H142" s="2565"/>
      <c r="I142" s="2547"/>
    </row>
    <row r="143" spans="1:9" ht="30" customHeight="1">
      <c r="A143" s="2573">
        <v>160</v>
      </c>
      <c r="B143" s="2565" t="s">
        <v>17694</v>
      </c>
      <c r="C143" s="2543" t="s">
        <v>18009</v>
      </c>
      <c r="D143" s="2577"/>
      <c r="E143" s="2565"/>
      <c r="F143" s="2547"/>
      <c r="G143" s="2577"/>
      <c r="H143" s="2565"/>
      <c r="I143" s="2547"/>
    </row>
    <row r="144" spans="1:9" ht="30" customHeight="1">
      <c r="A144" s="2573">
        <v>125</v>
      </c>
      <c r="B144" s="2565" t="s">
        <v>12680</v>
      </c>
      <c r="C144" s="2543" t="s">
        <v>12672</v>
      </c>
      <c r="D144" s="2577"/>
      <c r="E144" s="2565"/>
      <c r="F144" s="2547"/>
      <c r="G144" s="2577"/>
      <c r="H144" s="2565"/>
      <c r="I144" s="2547"/>
    </row>
    <row r="145" spans="1:9" ht="30" customHeight="1">
      <c r="A145" s="2573">
        <v>150</v>
      </c>
      <c r="B145" s="2565" t="s">
        <v>12670</v>
      </c>
      <c r="C145" s="2543" t="s">
        <v>12674</v>
      </c>
      <c r="D145" s="2577"/>
      <c r="E145" s="2565"/>
      <c r="F145" s="2547"/>
      <c r="G145" s="2577"/>
      <c r="H145" s="2565"/>
      <c r="I145" s="2547"/>
    </row>
    <row r="146" spans="1:9" ht="30" customHeight="1">
      <c r="A146" s="2573">
        <v>130</v>
      </c>
      <c r="B146" s="2565" t="s">
        <v>17695</v>
      </c>
      <c r="C146" s="2543" t="s">
        <v>12633</v>
      </c>
      <c r="D146" s="2577"/>
      <c r="E146" s="2565"/>
      <c r="F146" s="2547"/>
      <c r="G146" s="2577"/>
      <c r="H146" s="2565"/>
      <c r="I146" s="2547"/>
    </row>
    <row r="147" spans="1:9" ht="30" customHeight="1">
      <c r="A147" s="2573">
        <v>330</v>
      </c>
      <c r="B147" s="2565" t="s">
        <v>17696</v>
      </c>
      <c r="C147" s="2543" t="s">
        <v>13193</v>
      </c>
      <c r="D147" s="2577"/>
      <c r="E147" s="2565"/>
      <c r="F147" s="2547"/>
      <c r="G147" s="2577"/>
      <c r="H147" s="2565"/>
      <c r="I147" s="2547"/>
    </row>
    <row r="148" spans="1:9" ht="30" customHeight="1">
      <c r="A148" s="2573">
        <v>420</v>
      </c>
      <c r="B148" s="2565" t="s">
        <v>17697</v>
      </c>
      <c r="C148" s="2543" t="s">
        <v>18010</v>
      </c>
      <c r="D148" s="2577"/>
      <c r="E148" s="2565"/>
      <c r="F148" s="2547"/>
      <c r="G148" s="2577"/>
      <c r="H148" s="2565"/>
      <c r="I148" s="2547"/>
    </row>
    <row r="149" spans="1:9" ht="30" customHeight="1">
      <c r="A149" s="2573">
        <v>470</v>
      </c>
      <c r="B149" s="2565" t="s">
        <v>17698</v>
      </c>
      <c r="C149" s="2543" t="s">
        <v>17950</v>
      </c>
      <c r="D149" s="2577"/>
      <c r="E149" s="2565"/>
      <c r="F149" s="2547"/>
      <c r="G149" s="2577"/>
      <c r="H149" s="2565"/>
      <c r="I149" s="2547"/>
    </row>
    <row r="150" spans="1:9" ht="30" customHeight="1">
      <c r="A150" s="2573">
        <v>720</v>
      </c>
      <c r="B150" s="2565" t="s">
        <v>17699</v>
      </c>
      <c r="C150" s="2543" t="s">
        <v>12633</v>
      </c>
      <c r="D150" s="2577"/>
      <c r="E150" s="2565"/>
      <c r="F150" s="2547"/>
      <c r="G150" s="2577"/>
      <c r="H150" s="2565"/>
      <c r="I150" s="2547"/>
    </row>
    <row r="151" spans="1:9" ht="30" customHeight="1">
      <c r="A151" s="2573">
        <v>970</v>
      </c>
      <c r="B151" s="2565" t="s">
        <v>17700</v>
      </c>
      <c r="C151" s="2552" t="s">
        <v>12661</v>
      </c>
      <c r="D151" s="2578"/>
      <c r="E151" s="2565"/>
      <c r="F151" s="2547"/>
      <c r="G151" s="2577"/>
      <c r="H151" s="2565"/>
      <c r="I151" s="2547"/>
    </row>
    <row r="152" spans="1:9" ht="30" customHeight="1">
      <c r="A152" s="2573">
        <v>110</v>
      </c>
      <c r="B152" s="2565" t="s">
        <v>17701</v>
      </c>
      <c r="C152" s="2543" t="s">
        <v>17920</v>
      </c>
      <c r="D152" s="2577"/>
      <c r="E152" s="2565"/>
      <c r="F152" s="2547"/>
      <c r="G152" s="2577"/>
      <c r="H152" s="2565"/>
      <c r="I152" s="2547"/>
    </row>
    <row r="153" spans="1:9" ht="30" customHeight="1">
      <c r="A153" s="2573">
        <v>40</v>
      </c>
      <c r="B153" s="2565" t="s">
        <v>17702</v>
      </c>
      <c r="C153" s="2543" t="s">
        <v>16187</v>
      </c>
      <c r="D153" s="2577"/>
      <c r="E153" s="2565"/>
      <c r="F153" s="2547"/>
      <c r="G153" s="2577"/>
      <c r="H153" s="2565"/>
      <c r="I153" s="2547"/>
    </row>
    <row r="154" spans="1:9" ht="30" customHeight="1">
      <c r="A154" s="2573">
        <v>500</v>
      </c>
      <c r="B154" s="2565" t="s">
        <v>17703</v>
      </c>
      <c r="C154" s="2543" t="s">
        <v>17917</v>
      </c>
      <c r="D154" s="2577"/>
      <c r="E154" s="2565"/>
      <c r="F154" s="2547"/>
      <c r="G154" s="2577"/>
      <c r="H154" s="2565"/>
      <c r="I154" s="2547"/>
    </row>
    <row r="155" spans="1:9" ht="30" customHeight="1">
      <c r="A155" s="2573">
        <v>320</v>
      </c>
      <c r="B155" s="2565" t="s">
        <v>17704</v>
      </c>
      <c r="C155" s="2543" t="s">
        <v>12633</v>
      </c>
      <c r="D155" s="2577"/>
      <c r="E155" s="2565"/>
      <c r="F155" s="2547"/>
      <c r="G155" s="2577"/>
      <c r="H155" s="2565"/>
      <c r="I155" s="2547"/>
    </row>
    <row r="156" spans="1:9" ht="30" customHeight="1">
      <c r="A156" s="2573">
        <v>130</v>
      </c>
      <c r="B156" s="2565" t="s">
        <v>17705</v>
      </c>
      <c r="C156" s="2543" t="s">
        <v>17717</v>
      </c>
      <c r="D156" s="2577"/>
      <c r="E156" s="2565"/>
      <c r="F156" s="2547"/>
      <c r="G156" s="2577"/>
      <c r="H156" s="2565"/>
      <c r="I156" s="2547"/>
    </row>
    <row r="157" spans="1:9" ht="30" customHeight="1">
      <c r="A157" s="2573">
        <v>500</v>
      </c>
      <c r="B157" s="2566" t="s">
        <v>17706</v>
      </c>
      <c r="C157" s="2552" t="s">
        <v>18011</v>
      </c>
      <c r="D157" s="2578"/>
      <c r="E157" s="2565"/>
      <c r="F157" s="2547"/>
      <c r="G157" s="2577"/>
      <c r="H157" s="2565"/>
      <c r="I157" s="2547"/>
    </row>
    <row r="158" spans="1:9" ht="30" customHeight="1">
      <c r="A158" s="2573">
        <v>510</v>
      </c>
      <c r="B158" s="2566" t="s">
        <v>17707</v>
      </c>
      <c r="C158" s="2552" t="s">
        <v>17908</v>
      </c>
      <c r="D158" s="2578"/>
      <c r="E158" s="2565"/>
      <c r="F158" s="2547"/>
      <c r="G158" s="2577"/>
      <c r="H158" s="2565"/>
      <c r="I158" s="2547"/>
    </row>
    <row r="159" spans="1:9" ht="30" customHeight="1">
      <c r="A159" s="2574">
        <v>230</v>
      </c>
      <c r="B159" s="2566" t="s">
        <v>12657</v>
      </c>
      <c r="C159" s="2552" t="s">
        <v>6728</v>
      </c>
      <c r="D159" s="2578"/>
      <c r="E159" s="2565"/>
      <c r="F159" s="2547"/>
      <c r="G159" s="2577"/>
      <c r="H159" s="2565"/>
      <c r="I159" s="2547"/>
    </row>
    <row r="160" spans="1:9" ht="30" customHeight="1">
      <c r="A160" s="2573">
        <v>240</v>
      </c>
      <c r="B160" s="2565" t="s">
        <v>17708</v>
      </c>
      <c r="C160" s="2543" t="s">
        <v>17985</v>
      </c>
      <c r="D160" s="2577"/>
      <c r="E160" s="2565"/>
      <c r="F160" s="2547"/>
      <c r="G160" s="2577"/>
      <c r="H160" s="2565"/>
      <c r="I160" s="2547"/>
    </row>
    <row r="161" spans="1:9" ht="30" customHeight="1">
      <c r="A161" s="2573">
        <v>680</v>
      </c>
      <c r="B161" s="2565" t="s">
        <v>17709</v>
      </c>
      <c r="C161" s="2543" t="s">
        <v>17920</v>
      </c>
      <c r="D161" s="2577"/>
      <c r="E161" s="2565"/>
      <c r="F161" s="2547"/>
      <c r="G161" s="2577"/>
      <c r="H161" s="2565"/>
      <c r="I161" s="2547"/>
    </row>
    <row r="162" spans="1:9" ht="30" customHeight="1">
      <c r="A162" s="2573">
        <v>240</v>
      </c>
      <c r="B162" s="2565" t="s">
        <v>17710</v>
      </c>
      <c r="C162" s="2543" t="s">
        <v>18012</v>
      </c>
      <c r="D162" s="2577"/>
      <c r="E162" s="2565"/>
      <c r="F162" s="2547"/>
      <c r="G162" s="2577"/>
      <c r="H162" s="2565"/>
      <c r="I162" s="2547"/>
    </row>
    <row r="163" spans="1:9" ht="30" customHeight="1">
      <c r="A163" s="2573">
        <v>480</v>
      </c>
      <c r="B163" s="2565" t="s">
        <v>17711</v>
      </c>
      <c r="C163" s="2543" t="s">
        <v>17712</v>
      </c>
      <c r="D163" s="2577"/>
      <c r="E163" s="2565"/>
      <c r="F163" s="2547"/>
      <c r="G163" s="2577"/>
      <c r="H163" s="2565"/>
      <c r="I163" s="2547"/>
    </row>
    <row r="164" spans="1:9" ht="30" customHeight="1">
      <c r="A164" s="2573">
        <v>260</v>
      </c>
      <c r="B164" s="2565" t="s">
        <v>17713</v>
      </c>
      <c r="C164" s="2543" t="s">
        <v>18013</v>
      </c>
      <c r="D164" s="2577"/>
      <c r="E164" s="2565"/>
      <c r="F164" s="2547"/>
      <c r="G164" s="2577"/>
      <c r="H164" s="2565"/>
      <c r="I164" s="2547"/>
    </row>
    <row r="165" spans="1:9" ht="30" customHeight="1">
      <c r="A165" s="2573">
        <v>290</v>
      </c>
      <c r="B165" s="2565" t="s">
        <v>17714</v>
      </c>
      <c r="C165" s="2543" t="s">
        <v>12639</v>
      </c>
      <c r="D165" s="2577"/>
      <c r="E165" s="2565"/>
      <c r="F165" s="2547"/>
      <c r="G165" s="2577"/>
      <c r="H165" s="2565"/>
      <c r="I165" s="2547"/>
    </row>
    <row r="166" spans="1:9" ht="30" customHeight="1">
      <c r="A166" s="2573">
        <v>220</v>
      </c>
      <c r="B166" s="2565" t="s">
        <v>17715</v>
      </c>
      <c r="C166" s="2543" t="s">
        <v>12674</v>
      </c>
      <c r="D166" s="2577"/>
      <c r="E166" s="2565"/>
      <c r="F166" s="2547"/>
      <c r="G166" s="2577"/>
      <c r="H166" s="2565"/>
      <c r="I166" s="2547"/>
    </row>
    <row r="167" spans="1:9" ht="30" customHeight="1">
      <c r="A167" s="2573">
        <v>480</v>
      </c>
      <c r="B167" s="2565" t="s">
        <v>17716</v>
      </c>
      <c r="C167" s="2543" t="s">
        <v>17717</v>
      </c>
      <c r="D167" s="2577"/>
      <c r="E167" s="2565"/>
      <c r="F167" s="2547"/>
      <c r="G167" s="2577"/>
      <c r="H167" s="2565"/>
      <c r="I167" s="2547"/>
    </row>
    <row r="168" spans="1:9" ht="30" customHeight="1">
      <c r="A168" s="2573">
        <v>510</v>
      </c>
      <c r="B168" s="2565" t="s">
        <v>17718</v>
      </c>
      <c r="C168" s="2543" t="s">
        <v>17717</v>
      </c>
      <c r="D168" s="2577"/>
      <c r="E168" s="2565"/>
      <c r="F168" s="2547"/>
      <c r="G168" s="2577"/>
      <c r="H168" s="2565"/>
      <c r="I168" s="2547"/>
    </row>
    <row r="169" spans="1:9" ht="30" customHeight="1">
      <c r="A169" s="2573">
        <v>820</v>
      </c>
      <c r="B169" s="2565" t="s">
        <v>17719</v>
      </c>
      <c r="C169" s="2543" t="s">
        <v>17680</v>
      </c>
      <c r="D169" s="2577"/>
      <c r="E169" s="2565"/>
      <c r="F169" s="2547"/>
      <c r="G169" s="2577"/>
      <c r="H169" s="2565"/>
      <c r="I169" s="2547"/>
    </row>
    <row r="170" spans="1:9" ht="30" customHeight="1">
      <c r="A170" s="2573">
        <v>320</v>
      </c>
      <c r="B170" s="2565" t="s">
        <v>17720</v>
      </c>
      <c r="C170" s="2543" t="s">
        <v>5762</v>
      </c>
      <c r="D170" s="2577"/>
      <c r="E170" s="2565"/>
      <c r="F170" s="2547"/>
      <c r="G170" s="2577"/>
      <c r="H170" s="2565"/>
      <c r="I170" s="2547"/>
    </row>
    <row r="171" spans="1:9" ht="30" customHeight="1">
      <c r="A171" s="2573">
        <v>910</v>
      </c>
      <c r="B171" s="2565" t="s">
        <v>17721</v>
      </c>
      <c r="C171" s="2543" t="s">
        <v>17908</v>
      </c>
      <c r="D171" s="2577"/>
      <c r="E171" s="2565"/>
      <c r="F171" s="2547"/>
      <c r="G171" s="2577"/>
      <c r="H171" s="2565"/>
      <c r="I171" s="2547"/>
    </row>
    <row r="172" spans="1:9" ht="30" customHeight="1">
      <c r="A172" s="2573">
        <v>440</v>
      </c>
      <c r="B172" s="2565" t="s">
        <v>17722</v>
      </c>
      <c r="C172" s="2543" t="s">
        <v>6721</v>
      </c>
      <c r="D172" s="2577"/>
      <c r="E172" s="2565"/>
      <c r="F172" s="2547"/>
      <c r="G172" s="2577"/>
      <c r="H172" s="2565"/>
      <c r="I172" s="2547"/>
    </row>
    <row r="173" spans="1:9" ht="30" customHeight="1">
      <c r="A173" s="2574">
        <v>650</v>
      </c>
      <c r="B173" s="2566" t="s">
        <v>12654</v>
      </c>
      <c r="C173" s="2552" t="s">
        <v>12660</v>
      </c>
      <c r="D173" s="2578"/>
      <c r="E173" s="2565"/>
      <c r="F173" s="2547"/>
      <c r="G173" s="2577"/>
      <c r="H173" s="2565"/>
      <c r="I173" s="2547"/>
    </row>
    <row r="174" spans="1:9" ht="30" customHeight="1">
      <c r="A174" s="2573">
        <v>580</v>
      </c>
      <c r="B174" s="2565" t="s">
        <v>17723</v>
      </c>
      <c r="C174" s="2543" t="s">
        <v>12671</v>
      </c>
      <c r="D174" s="2577"/>
      <c r="E174" s="2565"/>
      <c r="F174" s="2547"/>
      <c r="G174" s="2577"/>
      <c r="H174" s="2565"/>
      <c r="I174" s="2547"/>
    </row>
    <row r="175" spans="1:9" ht="30" customHeight="1">
      <c r="A175" s="2573">
        <v>610</v>
      </c>
      <c r="B175" s="2565" t="s">
        <v>17724</v>
      </c>
      <c r="C175" s="2543" t="s">
        <v>17920</v>
      </c>
      <c r="D175" s="2577"/>
      <c r="E175" s="2565"/>
      <c r="F175" s="2547"/>
      <c r="G175" s="2577"/>
      <c r="H175" s="2565"/>
      <c r="I175" s="2547"/>
    </row>
    <row r="176" spans="1:9" ht="30" customHeight="1">
      <c r="A176" s="2573">
        <v>610</v>
      </c>
      <c r="B176" s="2565" t="s">
        <v>17725</v>
      </c>
      <c r="C176" s="2543" t="s">
        <v>17712</v>
      </c>
      <c r="D176" s="2577"/>
      <c r="E176" s="2565"/>
      <c r="F176" s="2547"/>
      <c r="G176" s="2577"/>
      <c r="H176" s="2565"/>
      <c r="I176" s="2547"/>
    </row>
    <row r="177" spans="1:9" ht="30" customHeight="1">
      <c r="A177" s="2573">
        <v>290</v>
      </c>
      <c r="B177" s="2565" t="s">
        <v>17726</v>
      </c>
      <c r="C177" s="2543" t="s">
        <v>17975</v>
      </c>
      <c r="D177" s="2577"/>
      <c r="E177" s="2565"/>
      <c r="F177" s="2547"/>
      <c r="G177" s="2577"/>
      <c r="H177" s="2565"/>
      <c r="I177" s="2547"/>
    </row>
    <row r="178" spans="1:9" ht="30" customHeight="1">
      <c r="A178" s="2573">
        <v>800</v>
      </c>
      <c r="B178" s="2565" t="s">
        <v>17727</v>
      </c>
      <c r="C178" s="2543" t="s">
        <v>12641</v>
      </c>
      <c r="D178" s="2577"/>
      <c r="E178" s="2565"/>
      <c r="F178" s="2547"/>
      <c r="G178" s="2577"/>
      <c r="H178" s="2565"/>
      <c r="I178" s="2547"/>
    </row>
    <row r="179" spans="1:9" ht="30" customHeight="1">
      <c r="A179" s="2573">
        <v>480</v>
      </c>
      <c r="B179" s="2565" t="s">
        <v>17728</v>
      </c>
      <c r="C179" s="2543" t="s">
        <v>12672</v>
      </c>
      <c r="D179" s="2577"/>
      <c r="E179" s="2565"/>
      <c r="F179" s="2547"/>
      <c r="G179" s="2577"/>
      <c r="H179" s="2565"/>
      <c r="I179" s="2547"/>
    </row>
    <row r="180" spans="1:9" ht="30" customHeight="1">
      <c r="A180" s="2573">
        <v>220</v>
      </c>
      <c r="B180" s="2565" t="s">
        <v>17729</v>
      </c>
      <c r="C180" s="2543" t="s">
        <v>17717</v>
      </c>
      <c r="D180" s="2577"/>
      <c r="E180" s="2565"/>
      <c r="F180" s="2547"/>
      <c r="G180" s="2577"/>
      <c r="H180" s="2565"/>
      <c r="I180" s="2547"/>
    </row>
    <row r="181" spans="1:9" ht="30" customHeight="1">
      <c r="A181" s="2573">
        <v>220</v>
      </c>
      <c r="B181" s="2565" t="s">
        <v>17730</v>
      </c>
      <c r="C181" s="2543" t="s">
        <v>12634</v>
      </c>
      <c r="D181" s="2577"/>
      <c r="E181" s="2565"/>
      <c r="F181" s="2547"/>
      <c r="G181" s="2577"/>
      <c r="H181" s="2565"/>
      <c r="I181" s="2547"/>
    </row>
    <row r="182" spans="1:9" ht="30" customHeight="1">
      <c r="A182" s="2573">
        <v>480</v>
      </c>
      <c r="B182" s="2565" t="s">
        <v>17731</v>
      </c>
      <c r="C182" s="2543" t="s">
        <v>17974</v>
      </c>
      <c r="D182" s="2577"/>
      <c r="E182" s="2565"/>
      <c r="F182" s="2547"/>
      <c r="G182" s="2577"/>
      <c r="H182" s="2565"/>
      <c r="I182" s="2547"/>
    </row>
    <row r="183" spans="1:9" ht="30" customHeight="1">
      <c r="A183" s="2574">
        <v>660</v>
      </c>
      <c r="B183" s="2566" t="s">
        <v>13191</v>
      </c>
      <c r="C183" s="2552" t="s">
        <v>13196</v>
      </c>
      <c r="D183" s="2578"/>
      <c r="E183" s="2565"/>
      <c r="F183" s="2547"/>
      <c r="G183" s="2577"/>
      <c r="H183" s="2565"/>
      <c r="I183" s="2547"/>
    </row>
    <row r="184" spans="1:9" ht="30" customHeight="1">
      <c r="A184" s="2573">
        <v>480</v>
      </c>
      <c r="B184" s="2565" t="s">
        <v>17732</v>
      </c>
      <c r="C184" s="2543" t="s">
        <v>12671</v>
      </c>
      <c r="D184" s="2577"/>
      <c r="E184" s="2565"/>
      <c r="F184" s="2547"/>
      <c r="G184" s="2577"/>
      <c r="H184" s="2565"/>
      <c r="I184" s="2547"/>
    </row>
    <row r="185" spans="1:9" ht="30" customHeight="1">
      <c r="A185" s="2573">
        <v>480</v>
      </c>
      <c r="B185" s="2565" t="s">
        <v>17733</v>
      </c>
      <c r="C185" s="2543" t="s">
        <v>5762</v>
      </c>
      <c r="D185" s="2577"/>
      <c r="E185" s="2565"/>
      <c r="F185" s="2547"/>
      <c r="G185" s="2577"/>
      <c r="H185" s="2565"/>
      <c r="I185" s="2547"/>
    </row>
    <row r="186" spans="1:9" ht="30" customHeight="1">
      <c r="A186" s="2573">
        <v>610</v>
      </c>
      <c r="B186" s="2565" t="s">
        <v>17734</v>
      </c>
      <c r="C186" s="2543" t="s">
        <v>17973</v>
      </c>
      <c r="D186" s="2577"/>
      <c r="E186" s="2565"/>
      <c r="F186" s="2547"/>
      <c r="G186" s="2577"/>
      <c r="H186" s="2565"/>
      <c r="I186" s="2547"/>
    </row>
    <row r="187" spans="1:9" ht="30" customHeight="1">
      <c r="A187" s="2573">
        <v>280</v>
      </c>
      <c r="B187" s="2565" t="s">
        <v>17735</v>
      </c>
      <c r="C187" s="2543" t="s">
        <v>5762</v>
      </c>
      <c r="D187" s="2577"/>
      <c r="E187" s="2565"/>
      <c r="F187" s="2547"/>
      <c r="G187" s="2577"/>
      <c r="H187" s="2565"/>
      <c r="I187" s="2547"/>
    </row>
    <row r="188" spans="1:9" ht="30" customHeight="1">
      <c r="A188" s="2573">
        <v>480</v>
      </c>
      <c r="B188" s="2565" t="s">
        <v>17736</v>
      </c>
      <c r="C188" s="2543" t="s">
        <v>5762</v>
      </c>
      <c r="D188" s="2577"/>
      <c r="E188" s="2565"/>
      <c r="F188" s="2547"/>
      <c r="G188" s="2577"/>
      <c r="H188" s="2565"/>
      <c r="I188" s="2547"/>
    </row>
    <row r="189" spans="1:9" ht="30" customHeight="1">
      <c r="A189" s="2573">
        <v>720</v>
      </c>
      <c r="B189" s="2565" t="s">
        <v>17737</v>
      </c>
      <c r="C189" s="2543" t="s">
        <v>17972</v>
      </c>
      <c r="D189" s="2577"/>
      <c r="E189" s="2565"/>
      <c r="F189" s="2547"/>
      <c r="G189" s="2577"/>
      <c r="H189" s="2565"/>
      <c r="I189" s="2547"/>
    </row>
    <row r="190" spans="1:9" ht="30" customHeight="1">
      <c r="A190" s="2573">
        <v>140</v>
      </c>
      <c r="B190" s="2565" t="s">
        <v>17738</v>
      </c>
      <c r="C190" s="2543" t="s">
        <v>5762</v>
      </c>
      <c r="D190" s="2577"/>
      <c r="E190" s="2565"/>
      <c r="F190" s="2547"/>
      <c r="G190" s="2577"/>
      <c r="H190" s="2565"/>
      <c r="I190" s="2547"/>
    </row>
    <row r="191" spans="1:9" ht="30" customHeight="1">
      <c r="A191" s="2573">
        <v>460</v>
      </c>
      <c r="B191" s="2565" t="s">
        <v>17739</v>
      </c>
      <c r="C191" s="2543" t="s">
        <v>17970</v>
      </c>
      <c r="D191" s="2577"/>
      <c r="E191" s="2565"/>
      <c r="F191" s="2547"/>
      <c r="G191" s="2577"/>
      <c r="H191" s="2565"/>
      <c r="I191" s="2547"/>
    </row>
    <row r="192" spans="1:9" ht="30" customHeight="1">
      <c r="A192" s="2573">
        <v>480</v>
      </c>
      <c r="B192" s="2565" t="s">
        <v>17971</v>
      </c>
      <c r="C192" s="2543" t="s">
        <v>17717</v>
      </c>
      <c r="D192" s="2577"/>
      <c r="E192" s="2565"/>
      <c r="F192" s="2547"/>
      <c r="G192" s="2577"/>
      <c r="H192" s="2565"/>
      <c r="I192" s="2547"/>
    </row>
    <row r="193" spans="1:9" ht="30" customHeight="1">
      <c r="A193" s="2573">
        <v>210</v>
      </c>
      <c r="B193" s="2565" t="s">
        <v>17740</v>
      </c>
      <c r="C193" s="2543" t="s">
        <v>5762</v>
      </c>
      <c r="D193" s="2577"/>
      <c r="E193" s="2565"/>
      <c r="F193" s="2547"/>
      <c r="G193" s="2577"/>
      <c r="H193" s="2565"/>
      <c r="I193" s="2547"/>
    </row>
    <row r="194" spans="1:9" ht="30" customHeight="1">
      <c r="A194" s="2573">
        <v>510</v>
      </c>
      <c r="B194" s="2565" t="s">
        <v>17741</v>
      </c>
      <c r="C194" s="2543" t="s">
        <v>17908</v>
      </c>
      <c r="D194" s="2577"/>
      <c r="E194" s="2565"/>
      <c r="F194" s="2547"/>
      <c r="G194" s="2577"/>
      <c r="H194" s="2565"/>
      <c r="I194" s="2547"/>
    </row>
    <row r="195" spans="1:9" ht="30" customHeight="1">
      <c r="A195" s="2573">
        <v>510</v>
      </c>
      <c r="B195" s="2565" t="s">
        <v>17742</v>
      </c>
      <c r="C195" s="2543" t="s">
        <v>12627</v>
      </c>
      <c r="D195" s="2577"/>
      <c r="E195" s="2565"/>
      <c r="F195" s="2547"/>
      <c r="G195" s="2577"/>
      <c r="H195" s="2565"/>
      <c r="I195" s="2547"/>
    </row>
    <row r="196" spans="1:9" ht="30" customHeight="1">
      <c r="A196" s="2573">
        <v>550</v>
      </c>
      <c r="B196" s="2565" t="s">
        <v>17966</v>
      </c>
      <c r="C196" s="2543" t="s">
        <v>12622</v>
      </c>
      <c r="D196" s="2577"/>
      <c r="E196" s="2565"/>
      <c r="F196" s="2547"/>
      <c r="G196" s="2577"/>
      <c r="H196" s="2565"/>
      <c r="I196" s="2547"/>
    </row>
    <row r="197" spans="1:9" ht="30" customHeight="1">
      <c r="A197" s="2573">
        <v>210</v>
      </c>
      <c r="B197" s="2565" t="s">
        <v>17969</v>
      </c>
      <c r="C197" s="2543" t="s">
        <v>17717</v>
      </c>
      <c r="D197" s="2577"/>
      <c r="E197" s="2565"/>
      <c r="F197" s="2547"/>
      <c r="G197" s="2577"/>
      <c r="H197" s="2565"/>
      <c r="I197" s="2547"/>
    </row>
    <row r="198" spans="1:9" ht="30" customHeight="1">
      <c r="A198" s="2573">
        <v>290</v>
      </c>
      <c r="B198" s="2565" t="s">
        <v>17968</v>
      </c>
      <c r="C198" s="2543" t="s">
        <v>12633</v>
      </c>
      <c r="D198" s="2577"/>
      <c r="E198" s="2565"/>
      <c r="F198" s="2547"/>
      <c r="G198" s="2577"/>
      <c r="H198" s="2565"/>
      <c r="I198" s="2547"/>
    </row>
    <row r="199" spans="1:9" ht="30" customHeight="1">
      <c r="A199" s="2573">
        <v>210</v>
      </c>
      <c r="B199" s="2565" t="s">
        <v>17965</v>
      </c>
      <c r="C199" s="2543" t="s">
        <v>12672</v>
      </c>
      <c r="D199" s="2577"/>
      <c r="E199" s="2565"/>
      <c r="F199" s="2547"/>
      <c r="G199" s="2577"/>
      <c r="H199" s="2565"/>
      <c r="I199" s="2547"/>
    </row>
    <row r="200" spans="1:9" ht="30" customHeight="1">
      <c r="A200" s="2573">
        <v>500</v>
      </c>
      <c r="B200" s="2565" t="s">
        <v>17964</v>
      </c>
      <c r="C200" s="2543" t="s">
        <v>17712</v>
      </c>
      <c r="D200" s="2577"/>
      <c r="E200" s="2565"/>
      <c r="F200" s="2547"/>
      <c r="G200" s="2577"/>
      <c r="H200" s="2565"/>
      <c r="I200" s="2547"/>
    </row>
    <row r="201" spans="1:9" ht="30" customHeight="1">
      <c r="A201" s="2573">
        <v>380</v>
      </c>
      <c r="B201" s="2565" t="s">
        <v>17963</v>
      </c>
      <c r="C201" s="2543" t="s">
        <v>12641</v>
      </c>
      <c r="D201" s="2577"/>
      <c r="E201" s="2565"/>
      <c r="F201" s="2547"/>
      <c r="G201" s="2577"/>
      <c r="H201" s="2565"/>
      <c r="I201" s="2547"/>
    </row>
    <row r="202" spans="1:9" ht="30" customHeight="1">
      <c r="A202" s="2573">
        <v>890</v>
      </c>
      <c r="B202" s="2565" t="s">
        <v>17962</v>
      </c>
      <c r="C202" s="2543" t="s">
        <v>17712</v>
      </c>
      <c r="D202" s="2577"/>
      <c r="E202" s="2565"/>
      <c r="F202" s="2547"/>
      <c r="G202" s="2577"/>
      <c r="H202" s="2565"/>
      <c r="I202" s="2547"/>
    </row>
    <row r="203" spans="1:9" ht="30" customHeight="1">
      <c r="A203" s="2573">
        <v>700</v>
      </c>
      <c r="B203" s="2565" t="s">
        <v>17961</v>
      </c>
      <c r="C203" s="2543" t="s">
        <v>17953</v>
      </c>
      <c r="D203" s="2577"/>
      <c r="E203" s="2565"/>
      <c r="F203" s="2547"/>
      <c r="G203" s="2577"/>
      <c r="H203" s="2565"/>
      <c r="I203" s="2547"/>
    </row>
    <row r="204" spans="1:9" ht="30" customHeight="1">
      <c r="A204" s="2573">
        <v>730</v>
      </c>
      <c r="B204" s="2565" t="s">
        <v>17960</v>
      </c>
      <c r="C204" s="2543" t="s">
        <v>17967</v>
      </c>
      <c r="D204" s="2577"/>
      <c r="E204" s="2565"/>
      <c r="F204" s="2547"/>
      <c r="G204" s="2577"/>
      <c r="H204" s="2565"/>
      <c r="I204" s="2547"/>
    </row>
    <row r="205" spans="1:9" ht="30" customHeight="1">
      <c r="A205" s="2573">
        <v>720</v>
      </c>
      <c r="B205" s="2565" t="s">
        <v>17959</v>
      </c>
      <c r="C205" s="2543" t="s">
        <v>12674</v>
      </c>
      <c r="D205" s="2577"/>
      <c r="E205" s="2565"/>
      <c r="F205" s="2547"/>
      <c r="G205" s="2577"/>
      <c r="H205" s="2565"/>
      <c r="I205" s="2547"/>
    </row>
    <row r="206" spans="1:9" ht="30" customHeight="1">
      <c r="A206" s="2574">
        <v>630</v>
      </c>
      <c r="B206" s="2566" t="s">
        <v>12677</v>
      </c>
      <c r="C206" s="2552" t="s">
        <v>12682</v>
      </c>
      <c r="D206" s="2578"/>
      <c r="E206" s="2565"/>
      <c r="F206" s="2547"/>
      <c r="G206" s="2577"/>
      <c r="H206" s="2565"/>
      <c r="I206" s="2547"/>
    </row>
    <row r="207" spans="1:9" ht="30" customHeight="1">
      <c r="A207" s="2573">
        <v>380</v>
      </c>
      <c r="B207" s="2565" t="s">
        <v>17743</v>
      </c>
      <c r="C207" s="2543" t="s">
        <v>17958</v>
      </c>
      <c r="D207" s="2577"/>
      <c r="E207" s="2565"/>
      <c r="F207" s="2547"/>
      <c r="G207" s="2577"/>
      <c r="H207" s="2565"/>
      <c r="I207" s="2547"/>
    </row>
    <row r="208" spans="1:9" ht="30" customHeight="1">
      <c r="A208" s="2573">
        <v>470</v>
      </c>
      <c r="B208" s="2565" t="s">
        <v>17744</v>
      </c>
      <c r="C208" s="2543" t="s">
        <v>17957</v>
      </c>
      <c r="D208" s="2577"/>
      <c r="E208" s="2565"/>
      <c r="F208" s="2547"/>
      <c r="G208" s="2577"/>
      <c r="H208" s="2565"/>
      <c r="I208" s="2547"/>
    </row>
    <row r="209" spans="1:9" ht="30" customHeight="1">
      <c r="A209" s="2573">
        <v>480</v>
      </c>
      <c r="B209" s="2565" t="s">
        <v>17745</v>
      </c>
      <c r="C209" s="2543" t="s">
        <v>12622</v>
      </c>
      <c r="D209" s="2577"/>
      <c r="E209" s="2565"/>
      <c r="F209" s="2547"/>
      <c r="G209" s="2577"/>
      <c r="H209" s="2565"/>
      <c r="I209" s="2547"/>
    </row>
    <row r="210" spans="1:9" ht="30" customHeight="1">
      <c r="A210" s="2573">
        <v>470</v>
      </c>
      <c r="B210" s="2565" t="s">
        <v>17746</v>
      </c>
      <c r="C210" s="2543" t="s">
        <v>17920</v>
      </c>
      <c r="D210" s="2577"/>
      <c r="E210" s="2565"/>
      <c r="F210" s="2547"/>
      <c r="G210" s="2577"/>
      <c r="H210" s="2565"/>
      <c r="I210" s="2547"/>
    </row>
    <row r="211" spans="1:9" ht="30" customHeight="1">
      <c r="A211" s="2573">
        <v>210</v>
      </c>
      <c r="B211" s="2565" t="s">
        <v>17747</v>
      </c>
      <c r="C211" s="2543" t="s">
        <v>17956</v>
      </c>
      <c r="D211" s="2577"/>
      <c r="E211" s="2565"/>
      <c r="F211" s="2547"/>
      <c r="G211" s="2577"/>
      <c r="H211" s="2565"/>
      <c r="I211" s="2547"/>
    </row>
    <row r="212" spans="1:9" ht="30" customHeight="1">
      <c r="A212" s="2573">
        <v>210</v>
      </c>
      <c r="B212" s="2565" t="s">
        <v>17748</v>
      </c>
      <c r="C212" s="2543" t="s">
        <v>17955</v>
      </c>
      <c r="D212" s="2577"/>
      <c r="E212" s="2565"/>
      <c r="F212" s="2547"/>
      <c r="G212" s="2577"/>
      <c r="H212" s="2565"/>
      <c r="I212" s="2547"/>
    </row>
    <row r="213" spans="1:9" ht="30" customHeight="1">
      <c r="A213" s="2573">
        <v>690</v>
      </c>
      <c r="B213" s="2565" t="s">
        <v>17749</v>
      </c>
      <c r="C213" s="2543" t="s">
        <v>17939</v>
      </c>
      <c r="D213" s="2577"/>
      <c r="E213" s="2565"/>
      <c r="F213" s="2547"/>
      <c r="G213" s="2577"/>
      <c r="H213" s="2565"/>
      <c r="I213" s="2547"/>
    </row>
    <row r="214" spans="1:9" ht="30" customHeight="1">
      <c r="A214" s="2573">
        <v>580</v>
      </c>
      <c r="B214" s="2565" t="s">
        <v>17750</v>
      </c>
      <c r="C214" s="2543" t="s">
        <v>12641</v>
      </c>
      <c r="D214" s="2577"/>
      <c r="E214" s="2565"/>
      <c r="F214" s="2547"/>
      <c r="G214" s="2577"/>
      <c r="H214" s="2565"/>
      <c r="I214" s="2547"/>
    </row>
    <row r="215" spans="1:9" ht="30" customHeight="1">
      <c r="A215" s="2573">
        <v>790</v>
      </c>
      <c r="B215" s="2565" t="s">
        <v>17751</v>
      </c>
      <c r="C215" s="2543" t="s">
        <v>12681</v>
      </c>
      <c r="D215" s="2577"/>
      <c r="E215" s="2565"/>
      <c r="F215" s="2547"/>
      <c r="G215" s="2577"/>
      <c r="H215" s="2565"/>
      <c r="I215" s="2547"/>
    </row>
    <row r="216" spans="1:9" ht="30" customHeight="1">
      <c r="A216" s="2573">
        <v>780</v>
      </c>
      <c r="B216" s="2565" t="s">
        <v>17752</v>
      </c>
      <c r="C216" s="2543" t="s">
        <v>5762</v>
      </c>
      <c r="D216" s="2577"/>
      <c r="E216" s="2565"/>
      <c r="F216" s="2547"/>
      <c r="G216" s="2577"/>
      <c r="H216" s="2565"/>
      <c r="I216" s="2547"/>
    </row>
    <row r="217" spans="1:9" ht="30" customHeight="1">
      <c r="A217" s="2573">
        <v>640</v>
      </c>
      <c r="B217" s="2565" t="s">
        <v>17754</v>
      </c>
      <c r="C217" s="2543" t="s">
        <v>12641</v>
      </c>
      <c r="D217" s="2577"/>
      <c r="E217" s="2565"/>
      <c r="F217" s="2547"/>
      <c r="G217" s="2577"/>
      <c r="H217" s="2565"/>
      <c r="I217" s="2547"/>
    </row>
    <row r="218" spans="1:9" ht="30" customHeight="1">
      <c r="A218" s="2573">
        <v>640</v>
      </c>
      <c r="B218" s="2565" t="s">
        <v>17753</v>
      </c>
      <c r="C218" s="2543" t="s">
        <v>12671</v>
      </c>
      <c r="D218" s="2577"/>
      <c r="E218" s="2565"/>
      <c r="F218" s="2547"/>
      <c r="G218" s="2577"/>
      <c r="H218" s="2565"/>
      <c r="I218" s="2547"/>
    </row>
    <row r="219" spans="1:9" ht="30" customHeight="1">
      <c r="A219" s="2573">
        <v>380</v>
      </c>
      <c r="B219" s="2567" t="s">
        <v>17755</v>
      </c>
      <c r="C219" s="2568" t="s">
        <v>16187</v>
      </c>
      <c r="D219" s="2578"/>
      <c r="E219" s="2565"/>
      <c r="F219" s="2547"/>
      <c r="G219" s="2577"/>
      <c r="H219" s="2565"/>
      <c r="I219" s="2547"/>
    </row>
    <row r="220" spans="1:9" ht="30" customHeight="1">
      <c r="A220" s="2573" t="s">
        <v>18022</v>
      </c>
      <c r="B220" s="2565" t="s">
        <v>17756</v>
      </c>
      <c r="C220" s="2543" t="s">
        <v>9271</v>
      </c>
      <c r="D220" s="2577"/>
      <c r="E220" s="2565"/>
      <c r="F220" s="2547"/>
      <c r="G220" s="2577"/>
      <c r="H220" s="2565"/>
      <c r="I220" s="2547"/>
    </row>
    <row r="221" spans="1:9" ht="30" customHeight="1">
      <c r="A221" s="2573">
        <v>740</v>
      </c>
      <c r="B221" s="2565" t="s">
        <v>17757</v>
      </c>
      <c r="C221" s="2543" t="s">
        <v>17953</v>
      </c>
      <c r="D221" s="2577"/>
      <c r="E221" s="2565"/>
      <c r="F221" s="2547"/>
      <c r="G221" s="2577"/>
      <c r="H221" s="2565"/>
      <c r="I221" s="2547"/>
    </row>
    <row r="222" spans="1:9" ht="30" customHeight="1">
      <c r="A222" s="2573">
        <v>140</v>
      </c>
      <c r="B222" s="2565" t="s">
        <v>17758</v>
      </c>
      <c r="C222" s="2543" t="s">
        <v>17717</v>
      </c>
      <c r="D222" s="2577"/>
      <c r="E222" s="2565"/>
      <c r="F222" s="2547"/>
      <c r="G222" s="2577"/>
      <c r="H222" s="2565"/>
      <c r="I222" s="2547"/>
    </row>
    <row r="223" spans="1:9" ht="30" customHeight="1">
      <c r="A223" s="2573">
        <v>320</v>
      </c>
      <c r="B223" s="2565" t="s">
        <v>17759</v>
      </c>
      <c r="C223" s="2543" t="s">
        <v>5762</v>
      </c>
      <c r="D223" s="2577"/>
      <c r="E223" s="2565"/>
      <c r="F223" s="2547"/>
      <c r="G223" s="2577"/>
      <c r="H223" s="2565"/>
      <c r="I223" s="2547"/>
    </row>
    <row r="224" spans="1:9" ht="30" customHeight="1">
      <c r="A224" s="2573">
        <v>250</v>
      </c>
      <c r="B224" s="2565" t="s">
        <v>17760</v>
      </c>
      <c r="C224" s="2543" t="s">
        <v>17954</v>
      </c>
      <c r="D224" s="2577"/>
      <c r="E224" s="2565"/>
      <c r="F224" s="2547"/>
      <c r="G224" s="2577"/>
      <c r="H224" s="2565"/>
      <c r="I224" s="2547"/>
    </row>
    <row r="225" spans="1:9" ht="30" customHeight="1">
      <c r="A225" s="2573">
        <v>530</v>
      </c>
      <c r="B225" s="2565" t="s">
        <v>17761</v>
      </c>
      <c r="C225" s="2543" t="s">
        <v>17717</v>
      </c>
      <c r="D225" s="2577"/>
      <c r="E225" s="2565"/>
      <c r="F225" s="2547"/>
      <c r="G225" s="2577"/>
      <c r="H225" s="2565"/>
      <c r="I225" s="2547"/>
    </row>
    <row r="226" spans="1:9" ht="30" customHeight="1">
      <c r="A226" s="2573">
        <v>740</v>
      </c>
      <c r="B226" s="2565" t="s">
        <v>17762</v>
      </c>
      <c r="C226" s="2543" t="s">
        <v>9271</v>
      </c>
      <c r="D226" s="2577"/>
      <c r="E226" s="2565"/>
      <c r="F226" s="2547"/>
      <c r="G226" s="2577"/>
      <c r="H226" s="2565"/>
      <c r="I226" s="2547"/>
    </row>
    <row r="227" spans="1:9" ht="30" customHeight="1">
      <c r="A227" s="2573">
        <v>600</v>
      </c>
      <c r="B227" s="2565" t="s">
        <v>17763</v>
      </c>
      <c r="C227" s="2543" t="s">
        <v>13193</v>
      </c>
      <c r="D227" s="2577"/>
      <c r="E227" s="2565"/>
      <c r="F227" s="2547"/>
      <c r="G227" s="2577"/>
      <c r="H227" s="2565"/>
      <c r="I227" s="2547"/>
    </row>
    <row r="228" spans="1:9" ht="30" customHeight="1">
      <c r="A228" s="2573">
        <v>220</v>
      </c>
      <c r="B228" s="2565" t="s">
        <v>17764</v>
      </c>
      <c r="C228" s="2543" t="s">
        <v>12630</v>
      </c>
      <c r="D228" s="2577"/>
      <c r="E228" s="2565"/>
      <c r="F228" s="2547"/>
      <c r="G228" s="2577"/>
      <c r="H228" s="2565"/>
      <c r="I228" s="2547"/>
    </row>
    <row r="229" spans="1:9" ht="30" customHeight="1">
      <c r="A229" s="2573">
        <v>290</v>
      </c>
      <c r="B229" s="2565" t="s">
        <v>17765</v>
      </c>
      <c r="C229" s="2543" t="s">
        <v>17680</v>
      </c>
      <c r="D229" s="2577"/>
      <c r="E229" s="2565"/>
      <c r="F229" s="2547"/>
      <c r="G229" s="2577"/>
      <c r="H229" s="2565"/>
      <c r="I229" s="2547"/>
    </row>
    <row r="230" spans="1:9" ht="30" customHeight="1">
      <c r="A230" s="2573">
        <v>250</v>
      </c>
      <c r="B230" s="2565" t="s">
        <v>17766</v>
      </c>
      <c r="C230" s="2543" t="s">
        <v>17953</v>
      </c>
      <c r="D230" s="2577"/>
      <c r="E230" s="2565"/>
      <c r="F230" s="2547"/>
      <c r="G230" s="2577"/>
      <c r="H230" s="2565"/>
      <c r="I230" s="2547"/>
    </row>
    <row r="231" spans="1:9" ht="30" customHeight="1">
      <c r="A231" s="2573">
        <v>250</v>
      </c>
      <c r="B231" s="2565" t="s">
        <v>17767</v>
      </c>
      <c r="C231" s="2543" t="s">
        <v>17952</v>
      </c>
      <c r="D231" s="2577"/>
      <c r="E231" s="2565"/>
      <c r="F231" s="2547"/>
      <c r="G231" s="2577"/>
      <c r="H231" s="2565"/>
      <c r="I231" s="2547"/>
    </row>
    <row r="232" spans="1:9" ht="30" customHeight="1">
      <c r="A232" s="2573">
        <v>230</v>
      </c>
      <c r="B232" s="2565" t="s">
        <v>17768</v>
      </c>
      <c r="C232" s="2543" t="s">
        <v>17923</v>
      </c>
      <c r="D232" s="2577"/>
      <c r="E232" s="2565"/>
      <c r="F232" s="2547"/>
      <c r="G232" s="2577"/>
      <c r="H232" s="2565"/>
      <c r="I232" s="2547"/>
    </row>
    <row r="233" spans="1:9" ht="30" customHeight="1">
      <c r="A233" s="2573">
        <v>680</v>
      </c>
      <c r="B233" s="2565" t="s">
        <v>17769</v>
      </c>
      <c r="C233" s="2543" t="s">
        <v>12681</v>
      </c>
      <c r="D233" s="2577"/>
      <c r="E233" s="2565"/>
      <c r="F233" s="2547"/>
      <c r="G233" s="2577"/>
      <c r="H233" s="2565"/>
      <c r="I233" s="2547"/>
    </row>
    <row r="234" spans="1:9" ht="30" customHeight="1">
      <c r="A234" s="2573">
        <v>290</v>
      </c>
      <c r="B234" s="2565" t="s">
        <v>17770</v>
      </c>
      <c r="C234" s="2543" t="s">
        <v>17943</v>
      </c>
      <c r="D234" s="2577"/>
      <c r="E234" s="2565"/>
      <c r="F234" s="2547"/>
      <c r="G234" s="2577"/>
      <c r="H234" s="2565"/>
      <c r="I234" s="2547"/>
    </row>
    <row r="235" spans="1:9" ht="30" customHeight="1">
      <c r="A235" s="2573">
        <v>960</v>
      </c>
      <c r="B235" s="2565" t="s">
        <v>17771</v>
      </c>
      <c r="C235" s="2543" t="s">
        <v>5762</v>
      </c>
      <c r="D235" s="2577"/>
      <c r="E235" s="2565"/>
      <c r="F235" s="2547"/>
      <c r="G235" s="2577"/>
      <c r="H235" s="2565"/>
      <c r="I235" s="2547"/>
    </row>
    <row r="236" spans="1:9" ht="30" customHeight="1">
      <c r="A236" s="2573">
        <v>250</v>
      </c>
      <c r="B236" s="2565" t="s">
        <v>17772</v>
      </c>
      <c r="C236" s="2543" t="s">
        <v>6728</v>
      </c>
      <c r="D236" s="2577"/>
      <c r="E236" s="2565"/>
      <c r="F236" s="2547"/>
      <c r="G236" s="2577"/>
      <c r="H236" s="2565"/>
      <c r="I236" s="2547"/>
    </row>
    <row r="237" spans="1:9" ht="30" customHeight="1">
      <c r="A237" s="2573">
        <v>250</v>
      </c>
      <c r="B237" s="2565" t="s">
        <v>17773</v>
      </c>
      <c r="C237" s="2543" t="s">
        <v>17717</v>
      </c>
      <c r="D237" s="2577"/>
      <c r="E237" s="2565"/>
      <c r="F237" s="2547"/>
      <c r="G237" s="2577"/>
      <c r="H237" s="2565"/>
      <c r="I237" s="2547"/>
    </row>
    <row r="238" spans="1:9" ht="30" customHeight="1">
      <c r="A238" s="2573">
        <v>480</v>
      </c>
      <c r="B238" s="2565" t="s">
        <v>17951</v>
      </c>
      <c r="C238" s="2543" t="s">
        <v>12633</v>
      </c>
      <c r="D238" s="2577"/>
      <c r="E238" s="2565"/>
      <c r="F238" s="2547"/>
      <c r="G238" s="2577"/>
      <c r="H238" s="2565"/>
      <c r="I238" s="2547"/>
    </row>
    <row r="239" spans="1:9" ht="30" customHeight="1">
      <c r="A239" s="2573">
        <v>420</v>
      </c>
      <c r="B239" s="2565" t="s">
        <v>17949</v>
      </c>
      <c r="C239" s="2543" t="s">
        <v>17950</v>
      </c>
      <c r="D239" s="2577"/>
      <c r="E239" s="2565"/>
      <c r="F239" s="2547"/>
      <c r="G239" s="2577"/>
      <c r="H239" s="2565"/>
      <c r="I239" s="2547"/>
    </row>
    <row r="240" spans="1:9" ht="30" customHeight="1">
      <c r="A240" s="2573">
        <v>130</v>
      </c>
      <c r="B240" s="2565" t="s">
        <v>17774</v>
      </c>
      <c r="C240" s="2543" t="s">
        <v>17912</v>
      </c>
      <c r="D240" s="2577"/>
      <c r="E240" s="2565"/>
      <c r="F240" s="2547"/>
      <c r="G240" s="2577"/>
      <c r="H240" s="2565"/>
      <c r="I240" s="2547"/>
    </row>
    <row r="241" spans="1:9" ht="30" customHeight="1">
      <c r="A241" s="2573">
        <v>600</v>
      </c>
      <c r="B241" s="2565" t="s">
        <v>17775</v>
      </c>
      <c r="C241" s="2543" t="s">
        <v>17948</v>
      </c>
      <c r="D241" s="2577"/>
      <c r="E241" s="2565"/>
      <c r="F241" s="2547"/>
      <c r="G241" s="2577"/>
      <c r="H241" s="2565"/>
      <c r="I241" s="2547"/>
    </row>
    <row r="242" spans="1:9" ht="30" customHeight="1">
      <c r="A242" s="2573">
        <v>830</v>
      </c>
      <c r="B242" s="2565" t="s">
        <v>17776</v>
      </c>
      <c r="C242" s="2543" t="s">
        <v>6728</v>
      </c>
      <c r="D242" s="2577"/>
      <c r="E242" s="2565"/>
      <c r="F242" s="2547"/>
      <c r="G242" s="2577"/>
      <c r="H242" s="2565"/>
      <c r="I242" s="2547"/>
    </row>
    <row r="243" spans="1:9" ht="30" customHeight="1">
      <c r="A243" s="2573">
        <v>480</v>
      </c>
      <c r="B243" s="2565" t="s">
        <v>17777</v>
      </c>
      <c r="C243" s="2543" t="s">
        <v>12633</v>
      </c>
      <c r="D243" s="2577"/>
      <c r="E243" s="2565"/>
      <c r="F243" s="2547"/>
      <c r="G243" s="2577"/>
      <c r="H243" s="2565"/>
      <c r="I243" s="2547"/>
    </row>
    <row r="244" spans="1:9" ht="30" customHeight="1">
      <c r="A244" s="2573">
        <v>370</v>
      </c>
      <c r="B244" s="2565" t="s">
        <v>6774</v>
      </c>
      <c r="C244" s="2543" t="s">
        <v>17947</v>
      </c>
      <c r="D244" s="2577"/>
      <c r="E244" s="2565"/>
      <c r="F244" s="2547"/>
      <c r="G244" s="2577"/>
      <c r="H244" s="2565"/>
      <c r="I244" s="2547"/>
    </row>
    <row r="245" spans="1:9" ht="30" customHeight="1">
      <c r="A245" s="2573">
        <v>500</v>
      </c>
      <c r="B245" s="2565" t="s">
        <v>17778</v>
      </c>
      <c r="C245" s="2543" t="s">
        <v>6728</v>
      </c>
      <c r="D245" s="2577"/>
      <c r="E245" s="2565"/>
      <c r="F245" s="2547"/>
      <c r="G245" s="2577"/>
      <c r="H245" s="2565"/>
      <c r="I245" s="2547"/>
    </row>
    <row r="246" spans="1:9" ht="30" customHeight="1">
      <c r="A246" s="2573">
        <v>570</v>
      </c>
      <c r="B246" s="2565" t="s">
        <v>17779</v>
      </c>
      <c r="C246" s="2543" t="s">
        <v>9271</v>
      </c>
      <c r="D246" s="2577"/>
      <c r="E246" s="2565"/>
      <c r="F246" s="2547"/>
      <c r="G246" s="2577"/>
      <c r="H246" s="2565"/>
      <c r="I246" s="2547"/>
    </row>
    <row r="247" spans="1:9" ht="30" customHeight="1">
      <c r="A247" s="2573">
        <v>150</v>
      </c>
      <c r="B247" s="2565" t="s">
        <v>12679</v>
      </c>
      <c r="C247" s="2543" t="s">
        <v>6728</v>
      </c>
      <c r="D247" s="2577"/>
      <c r="E247" s="2565"/>
      <c r="F247" s="2547"/>
      <c r="G247" s="2577"/>
      <c r="H247" s="2565"/>
      <c r="I247" s="2547"/>
    </row>
    <row r="248" spans="1:9" ht="30" customHeight="1">
      <c r="A248" s="2573">
        <v>490</v>
      </c>
      <c r="B248" s="2565" t="s">
        <v>17780</v>
      </c>
      <c r="C248" s="2543" t="s">
        <v>17712</v>
      </c>
      <c r="D248" s="2577"/>
      <c r="E248" s="2565"/>
      <c r="F248" s="2547"/>
      <c r="G248" s="2577"/>
      <c r="H248" s="2565"/>
      <c r="I248" s="2547"/>
    </row>
    <row r="249" spans="1:9" ht="30" customHeight="1">
      <c r="A249" s="2573">
        <v>490</v>
      </c>
      <c r="B249" s="2565" t="s">
        <v>17781</v>
      </c>
      <c r="C249" s="2543" t="s">
        <v>12633</v>
      </c>
      <c r="D249" s="2577"/>
      <c r="E249" s="2565"/>
      <c r="F249" s="2547"/>
      <c r="G249" s="2577"/>
      <c r="H249" s="2565"/>
      <c r="I249" s="2547"/>
    </row>
    <row r="250" spans="1:9" ht="30" customHeight="1">
      <c r="A250" s="2573">
        <v>250</v>
      </c>
      <c r="B250" s="2565" t="s">
        <v>17783</v>
      </c>
      <c r="C250" s="2543" t="s">
        <v>12633</v>
      </c>
      <c r="D250" s="2577"/>
      <c r="E250" s="2565"/>
      <c r="F250" s="2547"/>
      <c r="G250" s="2577"/>
      <c r="H250" s="2565"/>
      <c r="I250" s="2547"/>
    </row>
    <row r="251" spans="1:9" ht="30" customHeight="1">
      <c r="A251" s="2573">
        <v>120</v>
      </c>
      <c r="B251" s="2565" t="s">
        <v>17782</v>
      </c>
      <c r="C251" s="2543" t="s">
        <v>12672</v>
      </c>
      <c r="D251" s="2577"/>
      <c r="E251" s="2565"/>
      <c r="F251" s="2547"/>
      <c r="G251" s="2577"/>
      <c r="H251" s="2565"/>
      <c r="I251" s="2547"/>
    </row>
    <row r="252" spans="1:9" ht="30" customHeight="1">
      <c r="A252" s="2573">
        <v>480</v>
      </c>
      <c r="B252" s="2565" t="s">
        <v>17784</v>
      </c>
      <c r="C252" s="2543" t="s">
        <v>17946</v>
      </c>
      <c r="D252" s="2577"/>
      <c r="E252" s="2565"/>
      <c r="F252" s="2547"/>
      <c r="G252" s="2577"/>
      <c r="H252" s="2565"/>
      <c r="I252" s="2547"/>
    </row>
    <row r="253" spans="1:9" ht="30" customHeight="1">
      <c r="A253" s="2573">
        <v>840</v>
      </c>
      <c r="B253" s="2565" t="s">
        <v>17785</v>
      </c>
      <c r="C253" s="2543" t="s">
        <v>9271</v>
      </c>
      <c r="D253" s="2577"/>
      <c r="E253" s="2565"/>
      <c r="F253" s="2547"/>
      <c r="G253" s="2577"/>
      <c r="H253" s="2565"/>
      <c r="I253" s="2547"/>
    </row>
    <row r="254" spans="1:9" ht="30" customHeight="1">
      <c r="A254" s="2573">
        <v>480</v>
      </c>
      <c r="B254" s="2565" t="s">
        <v>17786</v>
      </c>
      <c r="C254" s="2543" t="s">
        <v>9271</v>
      </c>
      <c r="D254" s="2577"/>
      <c r="E254" s="2565"/>
      <c r="F254" s="2547"/>
      <c r="G254" s="2577"/>
      <c r="H254" s="2565"/>
      <c r="I254" s="2547"/>
    </row>
    <row r="255" spans="1:9" ht="30" customHeight="1">
      <c r="A255" s="2573">
        <v>190</v>
      </c>
      <c r="B255" s="2565" t="s">
        <v>17787</v>
      </c>
      <c r="C255" s="2543" t="s">
        <v>17945</v>
      </c>
      <c r="D255" s="2577"/>
      <c r="E255" s="2565"/>
      <c r="F255" s="2547"/>
      <c r="G255" s="2577"/>
      <c r="H255" s="2565"/>
      <c r="I255" s="2547"/>
    </row>
    <row r="256" spans="1:9" ht="30" customHeight="1">
      <c r="A256" s="2573">
        <v>800</v>
      </c>
      <c r="B256" s="2565" t="s">
        <v>17788</v>
      </c>
      <c r="C256" s="2543" t="s">
        <v>17944</v>
      </c>
      <c r="D256" s="2577"/>
      <c r="E256" s="2565"/>
      <c r="F256" s="2547"/>
      <c r="G256" s="2577"/>
      <c r="H256" s="2565"/>
      <c r="I256" s="2547"/>
    </row>
    <row r="257" spans="1:9" ht="30" customHeight="1">
      <c r="A257" s="2573">
        <v>470</v>
      </c>
      <c r="B257" s="2565" t="s">
        <v>17789</v>
      </c>
      <c r="C257" s="2543" t="s">
        <v>17943</v>
      </c>
      <c r="D257" s="2577"/>
      <c r="E257" s="2565"/>
      <c r="F257" s="2547"/>
      <c r="G257" s="2577"/>
      <c r="H257" s="2565"/>
      <c r="I257" s="2547"/>
    </row>
    <row r="258" spans="1:9" ht="30" customHeight="1">
      <c r="A258" s="2573">
        <v>730</v>
      </c>
      <c r="B258" s="2565" t="s">
        <v>17790</v>
      </c>
      <c r="C258" s="2543" t="s">
        <v>12672</v>
      </c>
      <c r="D258" s="2577"/>
      <c r="E258" s="2565"/>
      <c r="F258" s="2547"/>
      <c r="G258" s="2577"/>
      <c r="H258" s="2565"/>
      <c r="I258" s="2547"/>
    </row>
    <row r="259" spans="1:9" ht="30" customHeight="1">
      <c r="A259" s="2573">
        <v>220</v>
      </c>
      <c r="B259" s="2565" t="s">
        <v>17791</v>
      </c>
      <c r="C259" s="2543" t="s">
        <v>9271</v>
      </c>
      <c r="D259" s="2577"/>
      <c r="E259" s="2565"/>
      <c r="F259" s="2547"/>
      <c r="G259" s="2577"/>
      <c r="H259" s="2565"/>
      <c r="I259" s="2547"/>
    </row>
    <row r="260" spans="1:9" ht="30" customHeight="1">
      <c r="A260" s="2573">
        <v>510</v>
      </c>
      <c r="B260" s="2565" t="s">
        <v>17792</v>
      </c>
      <c r="C260" s="2543" t="s">
        <v>12671</v>
      </c>
      <c r="D260" s="2577"/>
      <c r="E260" s="2565"/>
      <c r="F260" s="2547"/>
      <c r="G260" s="2577"/>
      <c r="H260" s="2565"/>
      <c r="I260" s="2547"/>
    </row>
    <row r="261" spans="1:9" ht="30" customHeight="1">
      <c r="A261" s="2573">
        <v>890</v>
      </c>
      <c r="B261" s="2565" t="s">
        <v>17793</v>
      </c>
      <c r="C261" s="2543" t="s">
        <v>9271</v>
      </c>
      <c r="D261" s="2577"/>
      <c r="E261" s="2565"/>
      <c r="F261" s="2547"/>
      <c r="G261" s="2577"/>
      <c r="H261" s="2565"/>
      <c r="I261" s="2547"/>
    </row>
    <row r="262" spans="1:9" ht="30" customHeight="1">
      <c r="A262" s="2573">
        <v>950</v>
      </c>
      <c r="B262" s="2565" t="s">
        <v>17794</v>
      </c>
      <c r="C262" s="2543" t="s">
        <v>17942</v>
      </c>
      <c r="D262" s="2577"/>
      <c r="E262" s="2565"/>
      <c r="F262" s="2547"/>
      <c r="G262" s="2577"/>
      <c r="H262" s="2565"/>
      <c r="I262" s="2547"/>
    </row>
    <row r="263" spans="1:9" ht="30" customHeight="1">
      <c r="A263" s="2573">
        <v>210</v>
      </c>
      <c r="B263" s="2565" t="s">
        <v>17795</v>
      </c>
      <c r="C263" s="2543" t="s">
        <v>17941</v>
      </c>
      <c r="D263" s="2577"/>
      <c r="E263" s="2565"/>
      <c r="F263" s="2547"/>
      <c r="G263" s="2577"/>
      <c r="H263" s="2565"/>
      <c r="I263" s="2547"/>
    </row>
    <row r="264" spans="1:9" ht="30" customHeight="1">
      <c r="A264" s="2573">
        <v>150</v>
      </c>
      <c r="B264" s="2565" t="s">
        <v>6796</v>
      </c>
      <c r="C264" s="2543" t="s">
        <v>12673</v>
      </c>
      <c r="D264" s="2577"/>
      <c r="E264" s="2565"/>
      <c r="F264" s="2547"/>
      <c r="G264" s="2577"/>
      <c r="H264" s="2565"/>
      <c r="I264" s="2547"/>
    </row>
    <row r="265" spans="1:9" ht="30" customHeight="1">
      <c r="A265" s="2573">
        <v>120</v>
      </c>
      <c r="B265" s="2565" t="s">
        <v>17796</v>
      </c>
      <c r="C265" s="2543" t="s">
        <v>12621</v>
      </c>
      <c r="D265" s="2577"/>
      <c r="E265" s="2565"/>
      <c r="F265" s="2547"/>
      <c r="G265" s="2577"/>
      <c r="H265" s="2565"/>
      <c r="I265" s="2547"/>
    </row>
    <row r="266" spans="1:9" ht="30" customHeight="1">
      <c r="A266" s="2573">
        <v>400</v>
      </c>
      <c r="B266" s="2565" t="s">
        <v>17797</v>
      </c>
      <c r="C266" s="2543" t="s">
        <v>17940</v>
      </c>
      <c r="D266" s="2577"/>
      <c r="E266" s="2565"/>
      <c r="F266" s="2547"/>
      <c r="G266" s="2577"/>
      <c r="H266" s="2565"/>
      <c r="I266" s="2547"/>
    </row>
    <row r="267" spans="1:9" ht="30" customHeight="1">
      <c r="A267" s="2573">
        <v>320</v>
      </c>
      <c r="B267" s="2565" t="s">
        <v>17798</v>
      </c>
      <c r="C267" s="2543" t="s">
        <v>12630</v>
      </c>
      <c r="D267" s="2577"/>
      <c r="E267" s="2565"/>
      <c r="F267" s="2547"/>
      <c r="G267" s="2577"/>
      <c r="H267" s="2565"/>
      <c r="I267" s="2547"/>
    </row>
    <row r="268" spans="1:9" ht="30" customHeight="1">
      <c r="A268" s="2573">
        <v>640</v>
      </c>
      <c r="B268" s="2565" t="s">
        <v>17799</v>
      </c>
      <c r="C268" s="2543" t="s">
        <v>17908</v>
      </c>
      <c r="D268" s="2577"/>
      <c r="E268" s="2565"/>
      <c r="F268" s="2547"/>
      <c r="G268" s="2577"/>
      <c r="H268" s="2565"/>
      <c r="I268" s="2547"/>
    </row>
    <row r="269" spans="1:9" ht="30" customHeight="1">
      <c r="A269" s="2573">
        <v>500</v>
      </c>
      <c r="B269" s="2565" t="s">
        <v>17800</v>
      </c>
      <c r="C269" s="2543" t="s">
        <v>7547</v>
      </c>
      <c r="D269" s="2577"/>
      <c r="E269" s="2565"/>
      <c r="F269" s="2547"/>
      <c r="G269" s="2577"/>
      <c r="H269" s="2565"/>
      <c r="I269" s="2547"/>
    </row>
    <row r="270" spans="1:9" ht="30" customHeight="1">
      <c r="A270" s="2573">
        <v>290</v>
      </c>
      <c r="B270" s="2565" t="s">
        <v>17801</v>
      </c>
      <c r="C270" s="2543" t="s">
        <v>17939</v>
      </c>
      <c r="D270" s="2577"/>
      <c r="E270" s="2565"/>
      <c r="F270" s="2547"/>
      <c r="G270" s="2577"/>
      <c r="H270" s="2565"/>
      <c r="I270" s="2547"/>
    </row>
    <row r="271" spans="1:9" ht="30" customHeight="1">
      <c r="A271" s="2573">
        <v>500</v>
      </c>
      <c r="B271" s="2565" t="s">
        <v>17802</v>
      </c>
      <c r="C271" s="2543" t="s">
        <v>17712</v>
      </c>
      <c r="D271" s="2577"/>
      <c r="E271" s="2565"/>
      <c r="F271" s="2547"/>
      <c r="G271" s="2577"/>
      <c r="H271" s="2565"/>
      <c r="I271" s="2547"/>
    </row>
    <row r="272" spans="1:9" ht="30" customHeight="1">
      <c r="A272" s="2573">
        <v>340</v>
      </c>
      <c r="B272" s="2570" t="s">
        <v>12676</v>
      </c>
      <c r="C272" s="2543" t="s">
        <v>17570</v>
      </c>
      <c r="D272" s="2577"/>
      <c r="E272" s="2565"/>
      <c r="F272" s="2547"/>
      <c r="G272" s="2577"/>
      <c r="H272" s="2565"/>
      <c r="I272" s="2547"/>
    </row>
    <row r="273" spans="1:9" ht="30" customHeight="1">
      <c r="A273" s="2573">
        <v>170</v>
      </c>
      <c r="B273" s="2565" t="s">
        <v>17803</v>
      </c>
      <c r="C273" s="2543" t="s">
        <v>17717</v>
      </c>
      <c r="D273" s="2577"/>
      <c r="E273" s="2565"/>
      <c r="F273" s="2547"/>
      <c r="G273" s="2577"/>
      <c r="H273" s="2565"/>
      <c r="I273" s="2547"/>
    </row>
    <row r="274" spans="1:9" ht="30" customHeight="1">
      <c r="A274" s="2573">
        <v>800</v>
      </c>
      <c r="B274" s="2565" t="s">
        <v>17804</v>
      </c>
      <c r="C274" s="2543" t="s">
        <v>12627</v>
      </c>
      <c r="D274" s="2577"/>
      <c r="E274" s="2565"/>
      <c r="F274" s="2547"/>
      <c r="G274" s="2577"/>
      <c r="H274" s="2565"/>
      <c r="I274" s="2547"/>
    </row>
    <row r="275" spans="1:9" ht="30" customHeight="1">
      <c r="A275" s="2573">
        <v>590</v>
      </c>
      <c r="B275" s="2565" t="s">
        <v>12667</v>
      </c>
      <c r="C275" s="2543" t="s">
        <v>17938</v>
      </c>
      <c r="D275" s="2577"/>
      <c r="E275" s="2565"/>
      <c r="F275" s="2547"/>
      <c r="G275" s="2577"/>
      <c r="H275" s="2565"/>
      <c r="I275" s="2547"/>
    </row>
    <row r="276" spans="1:9" ht="30" customHeight="1">
      <c r="A276" s="2573">
        <v>740</v>
      </c>
      <c r="B276" s="2565" t="s">
        <v>17805</v>
      </c>
      <c r="C276" s="2543" t="s">
        <v>17680</v>
      </c>
      <c r="D276" s="2577"/>
      <c r="E276" s="2565"/>
      <c r="F276" s="2547"/>
      <c r="G276" s="2577"/>
      <c r="H276" s="2565"/>
      <c r="I276" s="2547"/>
    </row>
    <row r="277" spans="1:9" ht="30" customHeight="1">
      <c r="A277" s="2573">
        <v>210</v>
      </c>
      <c r="B277" s="2565" t="s">
        <v>17806</v>
      </c>
      <c r="C277" s="2543" t="s">
        <v>17937</v>
      </c>
      <c r="D277" s="2577"/>
      <c r="E277" s="2565"/>
      <c r="F277" s="2547"/>
      <c r="G277" s="2577"/>
      <c r="H277" s="2565"/>
      <c r="I277" s="2547"/>
    </row>
    <row r="278" spans="1:9" ht="30" customHeight="1">
      <c r="A278" s="2573">
        <v>660</v>
      </c>
      <c r="B278" s="2565" t="s">
        <v>13192</v>
      </c>
      <c r="C278" s="2543" t="s">
        <v>13195</v>
      </c>
      <c r="D278" s="2577"/>
      <c r="E278" s="2565"/>
      <c r="F278" s="2547"/>
      <c r="G278" s="2577"/>
      <c r="H278" s="2565"/>
      <c r="I278" s="2547"/>
    </row>
    <row r="279" spans="1:9" ht="30" customHeight="1">
      <c r="A279" s="2573">
        <v>480</v>
      </c>
      <c r="B279" s="2565" t="s">
        <v>17807</v>
      </c>
      <c r="C279" s="2543" t="s">
        <v>17920</v>
      </c>
      <c r="D279" s="2577"/>
      <c r="E279" s="2565"/>
      <c r="F279" s="2547"/>
      <c r="G279" s="2577"/>
      <c r="H279" s="2565"/>
      <c r="I279" s="2547"/>
    </row>
    <row r="280" spans="1:9" ht="30" customHeight="1">
      <c r="A280" s="2573">
        <v>590</v>
      </c>
      <c r="B280" s="2565" t="s">
        <v>17812</v>
      </c>
      <c r="C280" s="2543" t="s">
        <v>17908</v>
      </c>
      <c r="D280" s="2577"/>
      <c r="E280" s="2565"/>
      <c r="F280" s="2547"/>
      <c r="G280" s="2577"/>
      <c r="H280" s="2565"/>
      <c r="I280" s="2547"/>
    </row>
    <row r="281" spans="1:9" ht="30" customHeight="1">
      <c r="A281" s="2573">
        <v>128</v>
      </c>
      <c r="B281" s="2565" t="s">
        <v>17813</v>
      </c>
      <c r="C281" s="2543" t="s">
        <v>17936</v>
      </c>
      <c r="D281" s="2577"/>
      <c r="E281" s="2565"/>
      <c r="F281" s="2547"/>
      <c r="G281" s="2577"/>
      <c r="H281" s="2565"/>
      <c r="I281" s="2547"/>
    </row>
    <row r="282" spans="1:9" ht="30" customHeight="1">
      <c r="A282" s="2573">
        <v>250</v>
      </c>
      <c r="B282" s="2565" t="s">
        <v>17814</v>
      </c>
      <c r="C282" s="2543" t="s">
        <v>6721</v>
      </c>
      <c r="D282" s="2577"/>
      <c r="E282" s="2565"/>
      <c r="F282" s="2547"/>
      <c r="G282" s="2577"/>
      <c r="H282" s="2565"/>
      <c r="I282" s="2547"/>
    </row>
    <row r="283" spans="1:9" ht="30" customHeight="1">
      <c r="A283" s="2573">
        <v>560</v>
      </c>
      <c r="B283" s="2565" t="s">
        <v>17815</v>
      </c>
      <c r="C283" s="2543" t="s">
        <v>17935</v>
      </c>
      <c r="D283" s="2577"/>
      <c r="E283" s="2565"/>
      <c r="F283" s="2547"/>
      <c r="G283" s="2577"/>
      <c r="H283" s="2565"/>
      <c r="I283" s="2547"/>
    </row>
    <row r="284" spans="1:9" ht="30" customHeight="1">
      <c r="A284" s="2573">
        <v>270</v>
      </c>
      <c r="B284" s="2565" t="s">
        <v>17816</v>
      </c>
      <c r="C284" s="2543" t="s">
        <v>17934</v>
      </c>
      <c r="D284" s="2577"/>
      <c r="E284" s="2565"/>
      <c r="F284" s="2547"/>
      <c r="G284" s="2577"/>
      <c r="H284" s="2565"/>
      <c r="I284" s="2547"/>
    </row>
    <row r="285" spans="1:9" ht="30" customHeight="1">
      <c r="A285" s="2573">
        <v>740</v>
      </c>
      <c r="B285" s="2565" t="s">
        <v>17817</v>
      </c>
      <c r="C285" s="2543" t="s">
        <v>17933</v>
      </c>
      <c r="D285" s="2577"/>
      <c r="E285" s="2565"/>
      <c r="F285" s="2547"/>
      <c r="G285" s="2577"/>
      <c r="H285" s="2565"/>
      <c r="I285" s="2547"/>
    </row>
    <row r="286" spans="1:9" ht="30" customHeight="1">
      <c r="A286" s="2573">
        <v>740</v>
      </c>
      <c r="B286" s="2565" t="s">
        <v>17818</v>
      </c>
      <c r="C286" s="2543" t="s">
        <v>16187</v>
      </c>
      <c r="D286" s="2577"/>
      <c r="E286" s="2565"/>
      <c r="F286" s="2547"/>
      <c r="G286" s="2577"/>
      <c r="H286" s="2565"/>
      <c r="I286" s="2547"/>
    </row>
    <row r="287" spans="1:9" ht="30" customHeight="1">
      <c r="A287" s="2573">
        <v>550</v>
      </c>
      <c r="B287" s="2565" t="s">
        <v>17819</v>
      </c>
      <c r="C287" s="2543" t="s">
        <v>17932</v>
      </c>
      <c r="D287" s="2577"/>
      <c r="E287" s="2565"/>
      <c r="F287" s="2547"/>
      <c r="G287" s="2577"/>
      <c r="H287" s="2565"/>
      <c r="I287" s="2547"/>
    </row>
    <row r="288" spans="1:9" ht="30" customHeight="1">
      <c r="A288" s="2573">
        <v>720</v>
      </c>
      <c r="B288" s="2565" t="s">
        <v>17820</v>
      </c>
      <c r="C288" s="2543" t="s">
        <v>17931</v>
      </c>
      <c r="D288" s="2577"/>
      <c r="E288" s="2565"/>
      <c r="F288" s="2547"/>
      <c r="G288" s="2577"/>
      <c r="H288" s="2565"/>
      <c r="I288" s="2547"/>
    </row>
    <row r="289" spans="1:9" ht="30" customHeight="1">
      <c r="A289" s="2573">
        <v>210</v>
      </c>
      <c r="B289" s="2565" t="s">
        <v>17821</v>
      </c>
      <c r="C289" s="2543" t="s">
        <v>17930</v>
      </c>
      <c r="D289" s="2577"/>
      <c r="E289" s="2565"/>
      <c r="F289" s="2547"/>
      <c r="G289" s="2577"/>
      <c r="H289" s="2565"/>
      <c r="I289" s="2547"/>
    </row>
    <row r="290" spans="1:9" ht="30" customHeight="1">
      <c r="A290" s="2573">
        <v>300</v>
      </c>
      <c r="B290" s="2565" t="s">
        <v>17822</v>
      </c>
      <c r="C290" s="2543" t="s">
        <v>13193</v>
      </c>
      <c r="D290" s="2577"/>
      <c r="E290" s="2565"/>
      <c r="F290" s="2547"/>
      <c r="G290" s="2577"/>
      <c r="H290" s="2565"/>
      <c r="I290" s="2547"/>
    </row>
    <row r="291" spans="1:9" ht="30" customHeight="1">
      <c r="A291" s="2573">
        <v>210</v>
      </c>
      <c r="B291" s="2565" t="s">
        <v>17823</v>
      </c>
      <c r="C291" s="2543" t="s">
        <v>5762</v>
      </c>
      <c r="D291" s="2577"/>
      <c r="E291" s="2565"/>
      <c r="F291" s="2547"/>
      <c r="G291" s="2577"/>
      <c r="H291" s="2565"/>
      <c r="I291" s="2547"/>
    </row>
    <row r="292" spans="1:9" ht="30" customHeight="1">
      <c r="A292" s="2574">
        <v>160</v>
      </c>
      <c r="B292" s="2566" t="s">
        <v>17928</v>
      </c>
      <c r="C292" s="2552" t="s">
        <v>6728</v>
      </c>
      <c r="D292" s="2578"/>
      <c r="E292" s="2565"/>
      <c r="F292" s="2547"/>
      <c r="G292" s="2577"/>
      <c r="H292" s="2565"/>
      <c r="I292" s="2547"/>
    </row>
    <row r="293" spans="1:9" ht="30" customHeight="1">
      <c r="A293" s="2573">
        <v>127</v>
      </c>
      <c r="B293" s="2566" t="s">
        <v>17929</v>
      </c>
      <c r="C293" s="2552" t="s">
        <v>16187</v>
      </c>
      <c r="D293" s="2578"/>
      <c r="E293" s="2565"/>
      <c r="F293" s="2547"/>
      <c r="G293" s="2577"/>
      <c r="H293" s="2565"/>
      <c r="I293" s="2547"/>
    </row>
    <row r="294" spans="1:9" ht="30" customHeight="1">
      <c r="A294" s="2574">
        <v>160</v>
      </c>
      <c r="B294" s="2566" t="s">
        <v>17927</v>
      </c>
      <c r="C294" s="2552" t="s">
        <v>13193</v>
      </c>
      <c r="D294" s="2578"/>
      <c r="E294" s="2565"/>
      <c r="F294" s="2547"/>
      <c r="G294" s="2577"/>
      <c r="H294" s="2565"/>
      <c r="I294" s="2547"/>
    </row>
    <row r="295" spans="1:9" ht="30" customHeight="1">
      <c r="A295" s="2574">
        <v>160</v>
      </c>
      <c r="B295" s="2566" t="s">
        <v>17927</v>
      </c>
      <c r="C295" s="2552" t="s">
        <v>13194</v>
      </c>
      <c r="D295" s="2578"/>
      <c r="E295" s="2565"/>
      <c r="F295" s="2547"/>
      <c r="G295" s="2577"/>
      <c r="H295" s="2565"/>
      <c r="I295" s="2547"/>
    </row>
    <row r="296" spans="1:9" ht="30" customHeight="1">
      <c r="A296" s="2574">
        <v>590</v>
      </c>
      <c r="B296" s="2566" t="s">
        <v>18023</v>
      </c>
      <c r="C296" s="2552" t="s">
        <v>18023</v>
      </c>
      <c r="D296" s="2578"/>
      <c r="E296" s="2565"/>
      <c r="F296" s="2547"/>
      <c r="G296" s="2577"/>
      <c r="H296" s="2565"/>
      <c r="I296" s="2547"/>
    </row>
    <row r="297" spans="1:9" ht="30" customHeight="1">
      <c r="A297" s="2573">
        <v>390</v>
      </c>
      <c r="B297" s="2565" t="s">
        <v>17824</v>
      </c>
      <c r="C297" s="2543" t="s">
        <v>12627</v>
      </c>
      <c r="D297" s="2577"/>
      <c r="E297" s="2565"/>
      <c r="F297" s="2547"/>
      <c r="G297" s="2577"/>
      <c r="H297" s="2565"/>
      <c r="I297" s="2547"/>
    </row>
    <row r="298" spans="1:9" ht="30" customHeight="1">
      <c r="A298" s="2573">
        <v>440</v>
      </c>
      <c r="B298" s="2565" t="s">
        <v>17825</v>
      </c>
      <c r="C298" s="2543" t="s">
        <v>17717</v>
      </c>
      <c r="D298" s="2577"/>
      <c r="E298" s="2565"/>
      <c r="F298" s="2547"/>
      <c r="G298" s="2577"/>
      <c r="H298" s="2565"/>
      <c r="I298" s="2547"/>
    </row>
    <row r="299" spans="1:9" ht="30" customHeight="1">
      <c r="A299" s="2573">
        <v>520</v>
      </c>
      <c r="B299" s="2565" t="s">
        <v>18024</v>
      </c>
      <c r="C299" s="2543" t="s">
        <v>6728</v>
      </c>
      <c r="D299" s="2577"/>
      <c r="E299" s="2565"/>
      <c r="F299" s="2547"/>
      <c r="G299" s="2577"/>
      <c r="H299" s="2565"/>
      <c r="I299" s="2547"/>
    </row>
    <row r="300" spans="1:9" ht="30" customHeight="1">
      <c r="A300" s="2573">
        <v>130</v>
      </c>
      <c r="B300" s="2565" t="s">
        <v>17826</v>
      </c>
      <c r="C300" s="2543" t="s">
        <v>5762</v>
      </c>
      <c r="D300" s="2577"/>
      <c r="E300" s="2565"/>
      <c r="F300" s="2547"/>
      <c r="G300" s="2577"/>
      <c r="H300" s="2565"/>
      <c r="I300" s="2547"/>
    </row>
    <row r="301" spans="1:9" ht="30" customHeight="1">
      <c r="A301" s="2573">
        <v>780</v>
      </c>
      <c r="B301" s="2565" t="s">
        <v>17827</v>
      </c>
      <c r="C301" s="2543" t="s">
        <v>12671</v>
      </c>
      <c r="D301" s="2577"/>
      <c r="E301" s="2565"/>
      <c r="F301" s="2547"/>
      <c r="G301" s="2577"/>
      <c r="H301" s="2565"/>
      <c r="I301" s="2547"/>
    </row>
    <row r="302" spans="1:9" ht="30" customHeight="1">
      <c r="A302" s="2573">
        <v>290</v>
      </c>
      <c r="B302" s="2565" t="s">
        <v>17830</v>
      </c>
      <c r="C302" s="2543" t="s">
        <v>17925</v>
      </c>
      <c r="D302" s="2577"/>
      <c r="E302" s="2565"/>
      <c r="F302" s="2547"/>
      <c r="G302" s="2577"/>
      <c r="H302" s="2565"/>
      <c r="I302" s="2547"/>
    </row>
    <row r="303" spans="1:9" ht="30" customHeight="1">
      <c r="A303" s="2573">
        <v>290</v>
      </c>
      <c r="B303" s="2565" t="s">
        <v>17831</v>
      </c>
      <c r="C303" s="2543" t="s">
        <v>17924</v>
      </c>
      <c r="D303" s="2577"/>
      <c r="E303" s="2565"/>
      <c r="F303" s="2547"/>
      <c r="G303" s="2577"/>
      <c r="H303" s="2565"/>
      <c r="I303" s="2547"/>
    </row>
    <row r="304" spans="1:9" ht="30" customHeight="1">
      <c r="A304" s="2573">
        <v>510</v>
      </c>
      <c r="B304" s="2565" t="s">
        <v>17832</v>
      </c>
      <c r="C304" s="2543" t="s">
        <v>12633</v>
      </c>
      <c r="D304" s="2577"/>
      <c r="E304" s="2565"/>
      <c r="F304" s="2547"/>
      <c r="G304" s="2577"/>
      <c r="H304" s="2565"/>
      <c r="I304" s="2547"/>
    </row>
    <row r="305" spans="1:9" ht="30" customHeight="1">
      <c r="A305" s="2574">
        <v>240</v>
      </c>
      <c r="B305" s="2566" t="s">
        <v>12658</v>
      </c>
      <c r="C305" s="2552" t="s">
        <v>12661</v>
      </c>
      <c r="D305" s="2578"/>
      <c r="E305" s="2565"/>
      <c r="F305" s="2547"/>
      <c r="G305" s="2577"/>
      <c r="H305" s="2565"/>
      <c r="I305" s="2547"/>
    </row>
    <row r="306" spans="1:9" ht="30" customHeight="1">
      <c r="A306" s="2573">
        <v>380</v>
      </c>
      <c r="B306" s="2565" t="s">
        <v>17833</v>
      </c>
      <c r="C306" s="2543" t="s">
        <v>5762</v>
      </c>
      <c r="D306" s="2577"/>
      <c r="E306" s="2565"/>
      <c r="F306" s="2547"/>
      <c r="G306" s="2577"/>
      <c r="H306" s="2565"/>
      <c r="I306" s="2547"/>
    </row>
    <row r="307" spans="1:9" ht="30" customHeight="1">
      <c r="A307" s="2573">
        <v>480</v>
      </c>
      <c r="B307" s="2565" t="s">
        <v>17834</v>
      </c>
      <c r="C307" s="2543" t="s">
        <v>12633</v>
      </c>
      <c r="D307" s="2577"/>
      <c r="E307" s="2565"/>
      <c r="F307" s="2547"/>
      <c r="G307" s="2577"/>
      <c r="H307" s="2565"/>
      <c r="I307" s="2547"/>
    </row>
    <row r="308" spans="1:9" ht="30" customHeight="1">
      <c r="A308" s="2573">
        <v>780</v>
      </c>
      <c r="B308" s="2565" t="s">
        <v>17835</v>
      </c>
      <c r="C308" s="2543" t="s">
        <v>12639</v>
      </c>
      <c r="D308" s="2577"/>
      <c r="E308" s="2565"/>
      <c r="F308" s="2547"/>
      <c r="G308" s="2577"/>
      <c r="H308" s="2565"/>
      <c r="I308" s="2547"/>
    </row>
    <row r="309" spans="1:9" ht="30" customHeight="1">
      <c r="A309" s="2573">
        <v>780</v>
      </c>
      <c r="B309" s="2565" t="s">
        <v>17836</v>
      </c>
      <c r="C309" s="2543" t="s">
        <v>17558</v>
      </c>
      <c r="D309" s="2577"/>
      <c r="E309" s="2565"/>
      <c r="F309" s="2547"/>
      <c r="G309" s="2577"/>
      <c r="H309" s="2565"/>
      <c r="I309" s="2547"/>
    </row>
    <row r="310" spans="1:9" ht="30" customHeight="1">
      <c r="A310" s="2573">
        <v>360</v>
      </c>
      <c r="B310" s="2565" t="s">
        <v>18025</v>
      </c>
      <c r="C310" s="2543" t="s">
        <v>12672</v>
      </c>
      <c r="D310" s="2577"/>
      <c r="E310" s="2565"/>
      <c r="F310" s="2547"/>
      <c r="G310" s="2577"/>
      <c r="H310" s="2565"/>
      <c r="I310" s="2547"/>
    </row>
    <row r="311" spans="1:9" ht="30" customHeight="1">
      <c r="A311" s="2573">
        <v>230</v>
      </c>
      <c r="B311" s="2565" t="s">
        <v>17837</v>
      </c>
      <c r="C311" s="2552" t="s">
        <v>17920</v>
      </c>
      <c r="D311" s="2578"/>
      <c r="E311" s="2565"/>
      <c r="F311" s="2547"/>
      <c r="G311" s="2577"/>
      <c r="H311" s="2565"/>
      <c r="I311" s="2547"/>
    </row>
    <row r="312" spans="1:9" ht="30" customHeight="1">
      <c r="A312" s="2573">
        <v>140</v>
      </c>
      <c r="B312" s="2565" t="s">
        <v>17838</v>
      </c>
      <c r="C312" s="2543" t="s">
        <v>5762</v>
      </c>
      <c r="D312" s="2577"/>
      <c r="E312" s="2565"/>
      <c r="F312" s="2547"/>
      <c r="G312" s="2577"/>
      <c r="H312" s="2565"/>
      <c r="I312" s="2547"/>
    </row>
    <row r="313" spans="1:9" ht="30" customHeight="1">
      <c r="A313" s="2573">
        <v>570</v>
      </c>
      <c r="B313" s="2565" t="s">
        <v>17839</v>
      </c>
      <c r="C313" s="2543" t="s">
        <v>17912</v>
      </c>
      <c r="D313" s="2577"/>
      <c r="E313" s="2565"/>
      <c r="F313" s="2547"/>
      <c r="G313" s="2577"/>
      <c r="H313" s="2565"/>
      <c r="I313" s="2547"/>
    </row>
    <row r="314" spans="1:9" ht="30" customHeight="1">
      <c r="A314" s="2573">
        <v>720</v>
      </c>
      <c r="B314" s="2565" t="s">
        <v>17840</v>
      </c>
      <c r="C314" s="2543" t="s">
        <v>12671</v>
      </c>
      <c r="D314" s="2577"/>
      <c r="E314" s="2565"/>
      <c r="F314" s="2547"/>
      <c r="G314" s="2577"/>
      <c r="H314" s="2565"/>
      <c r="I314" s="2547"/>
    </row>
    <row r="315" spans="1:9" ht="30" customHeight="1">
      <c r="A315" s="2573">
        <v>720</v>
      </c>
      <c r="B315" s="2565" t="s">
        <v>17841</v>
      </c>
      <c r="C315" s="2543" t="s">
        <v>12633</v>
      </c>
      <c r="D315" s="2577"/>
      <c r="E315" s="2565"/>
      <c r="F315" s="2547"/>
      <c r="G315" s="2577"/>
      <c r="H315" s="2565"/>
      <c r="I315" s="2547"/>
    </row>
    <row r="316" spans="1:9" ht="30" customHeight="1">
      <c r="A316" s="2573">
        <v>850</v>
      </c>
      <c r="B316" s="2565" t="s">
        <v>17842</v>
      </c>
      <c r="C316" s="2543" t="s">
        <v>17923</v>
      </c>
      <c r="D316" s="2577"/>
      <c r="E316" s="2565"/>
      <c r="F316" s="2547"/>
      <c r="G316" s="2577"/>
      <c r="H316" s="2565"/>
      <c r="I316" s="2547"/>
    </row>
    <row r="317" spans="1:9" ht="30" customHeight="1">
      <c r="A317" s="2573">
        <v>700</v>
      </c>
      <c r="B317" s="2565" t="s">
        <v>17843</v>
      </c>
      <c r="C317" s="2543" t="s">
        <v>17922</v>
      </c>
      <c r="D317" s="2577"/>
      <c r="E317" s="2565"/>
      <c r="F317" s="2547"/>
      <c r="G317" s="2577"/>
      <c r="H317" s="2565"/>
      <c r="I317" s="2547"/>
    </row>
    <row r="318" spans="1:9" ht="30" customHeight="1">
      <c r="A318" s="2573">
        <v>440</v>
      </c>
      <c r="B318" s="2565" t="s">
        <v>17844</v>
      </c>
      <c r="C318" s="2543" t="s">
        <v>17717</v>
      </c>
      <c r="D318" s="2577"/>
      <c r="E318" s="2565"/>
      <c r="F318" s="2547"/>
      <c r="G318" s="2577"/>
      <c r="H318" s="2565"/>
      <c r="I318" s="2547"/>
    </row>
    <row r="319" spans="1:9" ht="30" customHeight="1">
      <c r="A319" s="2573">
        <v>440</v>
      </c>
      <c r="B319" s="2565" t="s">
        <v>17845</v>
      </c>
      <c r="C319" s="2543" t="s">
        <v>12672</v>
      </c>
      <c r="D319" s="2577"/>
      <c r="E319" s="2565"/>
      <c r="F319" s="2547"/>
      <c r="G319" s="2577"/>
      <c r="H319" s="2565"/>
      <c r="I319" s="2547"/>
    </row>
    <row r="320" spans="1:9" ht="30" customHeight="1">
      <c r="A320" s="2573">
        <v>640</v>
      </c>
      <c r="B320" s="2565" t="s">
        <v>17846</v>
      </c>
      <c r="C320" s="2543" t="s">
        <v>6728</v>
      </c>
      <c r="D320" s="2577"/>
      <c r="E320" s="2565"/>
      <c r="F320" s="2547"/>
      <c r="G320" s="2577"/>
      <c r="H320" s="2565"/>
      <c r="I320" s="2547"/>
    </row>
    <row r="321" spans="1:9" ht="30" customHeight="1">
      <c r="A321" s="2573">
        <v>580</v>
      </c>
      <c r="B321" s="2565" t="s">
        <v>17828</v>
      </c>
      <c r="C321" s="2543" t="s">
        <v>12672</v>
      </c>
      <c r="D321" s="2577"/>
      <c r="E321" s="2565"/>
      <c r="F321" s="2547"/>
      <c r="G321" s="2577"/>
      <c r="H321" s="2565"/>
      <c r="I321" s="2547"/>
    </row>
    <row r="322" spans="1:9" ht="30" customHeight="1">
      <c r="A322" s="2573">
        <v>580</v>
      </c>
      <c r="B322" s="2565" t="s">
        <v>17829</v>
      </c>
      <c r="C322" s="2543" t="s">
        <v>17926</v>
      </c>
      <c r="D322" s="2577"/>
      <c r="E322" s="2565"/>
      <c r="F322" s="2547"/>
      <c r="G322" s="2577"/>
      <c r="H322" s="2565"/>
      <c r="I322" s="2547"/>
    </row>
    <row r="323" spans="1:9" ht="30" customHeight="1">
      <c r="A323" s="2573">
        <v>780</v>
      </c>
      <c r="B323" s="2565" t="s">
        <v>17847</v>
      </c>
      <c r="C323" s="2571" t="s">
        <v>5762</v>
      </c>
      <c r="D323" s="2584"/>
      <c r="E323" s="2565"/>
      <c r="F323" s="2547"/>
      <c r="G323" s="2577"/>
      <c r="H323" s="2565"/>
      <c r="I323" s="2547"/>
    </row>
    <row r="324" spans="1:9" ht="30" customHeight="1">
      <c r="A324" s="2573">
        <v>510</v>
      </c>
      <c r="B324" s="2565" t="s">
        <v>17848</v>
      </c>
      <c r="C324" s="2543" t="s">
        <v>17712</v>
      </c>
      <c r="D324" s="2577"/>
      <c r="E324" s="2565"/>
      <c r="F324" s="2547"/>
      <c r="G324" s="2577"/>
      <c r="H324" s="2565"/>
      <c r="I324" s="2547"/>
    </row>
    <row r="325" spans="1:9" ht="30" customHeight="1">
      <c r="A325" s="2573">
        <v>470</v>
      </c>
      <c r="B325" s="2565" t="s">
        <v>17849</v>
      </c>
      <c r="C325" s="2543" t="s">
        <v>17921</v>
      </c>
      <c r="D325" s="2577"/>
      <c r="E325" s="2565"/>
      <c r="F325" s="2547"/>
      <c r="G325" s="2577"/>
      <c r="H325" s="2565"/>
      <c r="I325" s="2547"/>
    </row>
    <row r="326" spans="1:9" ht="30" customHeight="1">
      <c r="A326" s="2573">
        <v>140</v>
      </c>
      <c r="B326" s="2565" t="s">
        <v>17850</v>
      </c>
      <c r="C326" s="2543" t="s">
        <v>5762</v>
      </c>
      <c r="D326" s="2577"/>
      <c r="E326" s="2565"/>
      <c r="F326" s="2547"/>
      <c r="G326" s="2577"/>
      <c r="H326" s="2565"/>
      <c r="I326" s="2547"/>
    </row>
    <row r="327" spans="1:9" ht="30" customHeight="1">
      <c r="A327" s="2573">
        <v>580</v>
      </c>
      <c r="B327" s="2565" t="s">
        <v>17851</v>
      </c>
      <c r="C327" s="2543" t="s">
        <v>5762</v>
      </c>
      <c r="D327" s="2577"/>
      <c r="E327" s="2565"/>
      <c r="F327" s="2547"/>
      <c r="G327" s="2577"/>
      <c r="H327" s="2565"/>
      <c r="I327" s="2547"/>
    </row>
    <row r="328" spans="1:9" ht="30" customHeight="1">
      <c r="A328" s="2573">
        <v>280</v>
      </c>
      <c r="B328" s="2565" t="s">
        <v>17852</v>
      </c>
      <c r="C328" s="2553" t="s">
        <v>5762</v>
      </c>
      <c r="D328" s="2583"/>
      <c r="E328" s="2565"/>
      <c r="F328" s="2547"/>
      <c r="G328" s="2577"/>
      <c r="H328" s="2565"/>
      <c r="I328" s="2547"/>
    </row>
    <row r="329" spans="1:9" ht="30" customHeight="1">
      <c r="A329" s="2573">
        <v>720</v>
      </c>
      <c r="B329" s="2565" t="s">
        <v>17853</v>
      </c>
      <c r="C329" s="2543" t="s">
        <v>17717</v>
      </c>
      <c r="D329" s="2577"/>
      <c r="E329" s="2565"/>
      <c r="F329" s="2547"/>
      <c r="G329" s="2577"/>
      <c r="H329" s="2565"/>
      <c r="I329" s="2547"/>
    </row>
    <row r="330" spans="1:9" ht="30" customHeight="1">
      <c r="A330" s="2573">
        <v>130</v>
      </c>
      <c r="B330" s="2565" t="s">
        <v>17854</v>
      </c>
      <c r="C330" s="2543" t="s">
        <v>12641</v>
      </c>
      <c r="D330" s="2577"/>
      <c r="E330" s="2565"/>
      <c r="F330" s="2547"/>
      <c r="G330" s="2577"/>
      <c r="H330" s="2565"/>
      <c r="I330" s="2547"/>
    </row>
    <row r="331" spans="1:9" ht="30" customHeight="1">
      <c r="A331" s="2573">
        <v>800</v>
      </c>
      <c r="B331" s="2565" t="s">
        <v>17855</v>
      </c>
      <c r="C331" s="2553" t="s">
        <v>5762</v>
      </c>
      <c r="D331" s="2583"/>
      <c r="E331" s="2565"/>
      <c r="F331" s="2547"/>
      <c r="G331" s="2577"/>
      <c r="H331" s="2565"/>
      <c r="I331" s="2547"/>
    </row>
    <row r="332" spans="1:9" ht="30" customHeight="1">
      <c r="A332" s="2574">
        <v>590</v>
      </c>
      <c r="B332" s="2566" t="s">
        <v>12669</v>
      </c>
      <c r="C332" s="2552" t="s">
        <v>12621</v>
      </c>
      <c r="D332" s="2578"/>
      <c r="E332" s="2565"/>
      <c r="F332" s="2547"/>
      <c r="G332" s="2577"/>
      <c r="H332" s="2565"/>
      <c r="I332" s="2547"/>
    </row>
    <row r="333" spans="1:9" ht="30" customHeight="1">
      <c r="A333" s="2573">
        <v>210</v>
      </c>
      <c r="B333" s="2569" t="s">
        <v>17856</v>
      </c>
      <c r="C333" s="2556" t="s">
        <v>17920</v>
      </c>
      <c r="D333" s="2578"/>
      <c r="E333" s="2565"/>
      <c r="F333" s="2547"/>
      <c r="G333" s="2577"/>
      <c r="H333" s="2565"/>
      <c r="I333" s="2547"/>
    </row>
    <row r="334" spans="1:9" ht="30" customHeight="1">
      <c r="A334" s="2573">
        <v>210</v>
      </c>
      <c r="B334" s="2569" t="s">
        <v>17857</v>
      </c>
      <c r="C334" s="2556" t="s">
        <v>17920</v>
      </c>
      <c r="D334" s="2578"/>
      <c r="E334" s="2565"/>
      <c r="F334" s="2547"/>
      <c r="G334" s="2577"/>
      <c r="H334" s="2565"/>
      <c r="I334" s="2547"/>
    </row>
    <row r="335" spans="1:9" ht="30" customHeight="1">
      <c r="A335" s="2573">
        <v>230</v>
      </c>
      <c r="B335" s="2565" t="s">
        <v>17858</v>
      </c>
      <c r="C335" s="2543" t="s">
        <v>17919</v>
      </c>
      <c r="D335" s="2577"/>
      <c r="E335" s="2565"/>
      <c r="F335" s="2547"/>
      <c r="G335" s="2577"/>
      <c r="H335" s="2565"/>
      <c r="I335" s="2547"/>
    </row>
    <row r="336" spans="1:9" ht="30" customHeight="1">
      <c r="A336" s="2573">
        <v>580</v>
      </c>
      <c r="B336" s="2565" t="s">
        <v>17859</v>
      </c>
      <c r="C336" s="2553" t="s">
        <v>18016</v>
      </c>
      <c r="D336" s="2583"/>
      <c r="E336" s="2565"/>
      <c r="F336" s="2547"/>
      <c r="G336" s="2577"/>
      <c r="H336" s="2565"/>
      <c r="I336" s="2547"/>
    </row>
    <row r="337" spans="1:9" ht="30" customHeight="1">
      <c r="A337" s="2573">
        <v>510</v>
      </c>
      <c r="B337" s="2565" t="s">
        <v>17860</v>
      </c>
      <c r="C337" s="2543" t="s">
        <v>17908</v>
      </c>
      <c r="D337" s="2577"/>
      <c r="E337" s="2565"/>
      <c r="F337" s="2547"/>
      <c r="G337" s="2577"/>
      <c r="H337" s="2565"/>
      <c r="I337" s="2547"/>
    </row>
    <row r="338" spans="1:9" ht="30" customHeight="1">
      <c r="A338" s="2573">
        <v>700</v>
      </c>
      <c r="B338" s="2565" t="s">
        <v>17861</v>
      </c>
      <c r="C338" s="2543" t="s">
        <v>17918</v>
      </c>
      <c r="D338" s="2577"/>
      <c r="E338" s="2565"/>
      <c r="F338" s="2547"/>
      <c r="G338" s="2577"/>
      <c r="H338" s="2565"/>
      <c r="I338" s="2547"/>
    </row>
    <row r="339" spans="1:9" ht="30" customHeight="1">
      <c r="A339" s="2573">
        <v>190</v>
      </c>
      <c r="B339" s="2565" t="s">
        <v>17862</v>
      </c>
      <c r="C339" s="2543" t="s">
        <v>17908</v>
      </c>
      <c r="D339" s="2577"/>
      <c r="E339" s="2565"/>
      <c r="F339" s="2547"/>
      <c r="G339" s="2577"/>
      <c r="H339" s="2565"/>
      <c r="I339" s="2547"/>
    </row>
    <row r="340" spans="1:9" ht="30" customHeight="1">
      <c r="A340" s="2573">
        <v>121</v>
      </c>
      <c r="B340" s="2565" t="s">
        <v>17863</v>
      </c>
      <c r="C340" s="2543" t="s">
        <v>17680</v>
      </c>
      <c r="D340" s="2577"/>
      <c r="E340" s="2565"/>
      <c r="F340" s="2547"/>
      <c r="G340" s="2577"/>
      <c r="H340" s="2565"/>
      <c r="I340" s="2547"/>
    </row>
    <row r="341" spans="1:9" ht="30" customHeight="1">
      <c r="A341" s="2573">
        <v>320</v>
      </c>
      <c r="B341" s="2565" t="s">
        <v>17864</v>
      </c>
      <c r="C341" s="2543" t="s">
        <v>12671</v>
      </c>
      <c r="D341" s="2577"/>
      <c r="E341" s="2565"/>
      <c r="F341" s="2547"/>
      <c r="G341" s="2577"/>
      <c r="H341" s="2565"/>
      <c r="I341" s="2547"/>
    </row>
    <row r="342" spans="1:9" ht="30" customHeight="1">
      <c r="A342" s="2573">
        <v>210</v>
      </c>
      <c r="B342" s="2565" t="s">
        <v>17865</v>
      </c>
      <c r="C342" s="2543" t="s">
        <v>12622</v>
      </c>
      <c r="D342" s="2577"/>
      <c r="E342" s="2565"/>
      <c r="F342" s="2547"/>
      <c r="G342" s="2577"/>
      <c r="H342" s="2565"/>
      <c r="I342" s="2547"/>
    </row>
    <row r="343" spans="1:9" ht="30" customHeight="1">
      <c r="A343" s="2573">
        <v>480</v>
      </c>
      <c r="B343" s="2565" t="s">
        <v>17866</v>
      </c>
      <c r="C343" s="2543" t="s">
        <v>17917</v>
      </c>
      <c r="D343" s="2577"/>
      <c r="E343" s="2565"/>
      <c r="F343" s="2547"/>
      <c r="G343" s="2577"/>
      <c r="H343" s="2565"/>
      <c r="I343" s="2547"/>
    </row>
    <row r="344" spans="1:9" ht="30" customHeight="1">
      <c r="A344" s="2573">
        <v>800</v>
      </c>
      <c r="B344" s="2565" t="s">
        <v>17867</v>
      </c>
      <c r="C344" s="2543" t="s">
        <v>17916</v>
      </c>
      <c r="D344" s="2577"/>
      <c r="E344" s="2565"/>
      <c r="F344" s="2547"/>
      <c r="G344" s="2577"/>
      <c r="H344" s="2565"/>
      <c r="I344" s="2547"/>
    </row>
    <row r="345" spans="1:9" ht="30" customHeight="1">
      <c r="A345" s="2573">
        <v>128</v>
      </c>
      <c r="B345" s="2565" t="s">
        <v>17868</v>
      </c>
      <c r="C345" s="2543" t="s">
        <v>6728</v>
      </c>
      <c r="D345" s="2577"/>
      <c r="E345" s="2565"/>
      <c r="F345" s="2547"/>
      <c r="G345" s="2577"/>
      <c r="H345" s="2565"/>
      <c r="I345" s="2547"/>
    </row>
    <row r="346" spans="1:9" ht="30" customHeight="1">
      <c r="A346" s="2573">
        <v>420</v>
      </c>
      <c r="B346" s="2565" t="s">
        <v>17871</v>
      </c>
      <c r="C346" s="2543" t="s">
        <v>6728</v>
      </c>
      <c r="D346" s="2577"/>
      <c r="E346" s="2565"/>
      <c r="F346" s="2547"/>
      <c r="G346" s="2577"/>
      <c r="H346" s="2565"/>
      <c r="I346" s="2547"/>
    </row>
    <row r="347" spans="1:9" ht="30" customHeight="1">
      <c r="A347" s="2573">
        <v>600</v>
      </c>
      <c r="B347" s="2565" t="s">
        <v>17869</v>
      </c>
      <c r="C347" s="2543" t="s">
        <v>17915</v>
      </c>
      <c r="D347" s="2577"/>
      <c r="E347" s="2565"/>
      <c r="F347" s="2547"/>
      <c r="G347" s="2577"/>
      <c r="H347" s="2565"/>
      <c r="I347" s="2547"/>
    </row>
    <row r="348" spans="1:9" ht="30" customHeight="1">
      <c r="A348" s="2573">
        <v>600</v>
      </c>
      <c r="B348" s="2565" t="s">
        <v>17870</v>
      </c>
      <c r="C348" s="2553" t="s">
        <v>5762</v>
      </c>
      <c r="D348" s="2583"/>
      <c r="E348" s="2565"/>
      <c r="F348" s="2547"/>
      <c r="G348" s="2577"/>
      <c r="H348" s="2565"/>
      <c r="I348" s="2547"/>
    </row>
    <row r="349" spans="1:9" ht="30" customHeight="1">
      <c r="A349" s="2573">
        <v>130</v>
      </c>
      <c r="B349" s="2565" t="s">
        <v>17872</v>
      </c>
      <c r="C349" s="2543" t="s">
        <v>12672</v>
      </c>
      <c r="D349" s="2577"/>
      <c r="E349" s="2565"/>
      <c r="F349" s="2547"/>
      <c r="G349" s="2577"/>
      <c r="H349" s="2565"/>
      <c r="I349" s="2547"/>
    </row>
    <row r="350" spans="1:9" ht="30" customHeight="1">
      <c r="A350" s="2573">
        <v>230</v>
      </c>
      <c r="B350" s="2565" t="s">
        <v>17873</v>
      </c>
      <c r="C350" s="2543" t="s">
        <v>12674</v>
      </c>
      <c r="D350" s="2577"/>
      <c r="E350" s="2565"/>
      <c r="F350" s="2547"/>
      <c r="G350" s="2577"/>
      <c r="H350" s="2565"/>
      <c r="I350" s="2547"/>
    </row>
    <row r="351" spans="1:9" ht="30" customHeight="1">
      <c r="A351" s="2573">
        <v>640</v>
      </c>
      <c r="B351" s="2565" t="s">
        <v>17874</v>
      </c>
      <c r="C351" s="2543" t="s">
        <v>17712</v>
      </c>
      <c r="D351" s="2577"/>
      <c r="E351" s="2565"/>
      <c r="F351" s="2547"/>
      <c r="G351" s="2577"/>
      <c r="H351" s="2565"/>
      <c r="I351" s="2547"/>
    </row>
    <row r="352" spans="1:9" ht="30" customHeight="1">
      <c r="A352" s="2573">
        <v>130</v>
      </c>
      <c r="B352" s="2565" t="s">
        <v>17875</v>
      </c>
      <c r="C352" s="2543" t="s">
        <v>17914</v>
      </c>
      <c r="D352" s="2577"/>
      <c r="E352" s="2565"/>
      <c r="F352" s="2547"/>
      <c r="G352" s="2577"/>
      <c r="H352" s="2565"/>
      <c r="I352" s="2547"/>
    </row>
    <row r="353" spans="1:9" ht="30" customHeight="1">
      <c r="A353" s="2573">
        <v>230</v>
      </c>
      <c r="B353" s="2565" t="s">
        <v>17876</v>
      </c>
      <c r="C353" s="2543" t="s">
        <v>17712</v>
      </c>
      <c r="D353" s="2577"/>
      <c r="E353" s="2565"/>
      <c r="F353" s="2547"/>
      <c r="G353" s="2577"/>
      <c r="H353" s="2565"/>
      <c r="I353" s="2547"/>
    </row>
    <row r="354" spans="1:9" ht="30" customHeight="1">
      <c r="A354" s="2573">
        <v>230</v>
      </c>
      <c r="B354" s="2565" t="s">
        <v>17877</v>
      </c>
      <c r="C354" s="2543" t="s">
        <v>17908</v>
      </c>
      <c r="D354" s="2577"/>
      <c r="E354" s="2565"/>
      <c r="F354" s="2547"/>
      <c r="G354" s="2577"/>
      <c r="H354" s="2565"/>
      <c r="I354" s="2547"/>
    </row>
    <row r="355" spans="1:9" ht="30" customHeight="1">
      <c r="A355" s="2573">
        <v>700</v>
      </c>
      <c r="B355" s="2565" t="s">
        <v>17878</v>
      </c>
      <c r="C355" s="2543" t="s">
        <v>17913</v>
      </c>
      <c r="D355" s="2577"/>
      <c r="E355" s="2565"/>
      <c r="F355" s="2547"/>
      <c r="G355" s="2577"/>
      <c r="H355" s="2565"/>
      <c r="I355" s="2547"/>
    </row>
    <row r="356" spans="1:9" ht="30" customHeight="1">
      <c r="A356" s="2573">
        <v>600</v>
      </c>
      <c r="B356" s="2565" t="s">
        <v>17879</v>
      </c>
      <c r="C356" s="2543" t="s">
        <v>17912</v>
      </c>
      <c r="D356" s="2577"/>
      <c r="E356" s="2565"/>
      <c r="F356" s="2547"/>
      <c r="G356" s="2577"/>
      <c r="H356" s="2565"/>
      <c r="I356" s="2547"/>
    </row>
    <row r="357" spans="1:9" ht="30" customHeight="1">
      <c r="A357" s="2573">
        <v>290</v>
      </c>
      <c r="B357" s="2565" t="s">
        <v>17880</v>
      </c>
      <c r="C357" s="2543" t="s">
        <v>12639</v>
      </c>
      <c r="D357" s="2577"/>
      <c r="E357" s="2565"/>
      <c r="F357" s="2547"/>
      <c r="G357" s="2577"/>
      <c r="H357" s="2565"/>
      <c r="I357" s="2547"/>
    </row>
    <row r="358" spans="1:9" ht="30" customHeight="1">
      <c r="A358" s="2573">
        <v>220</v>
      </c>
      <c r="B358" s="2565" t="s">
        <v>17881</v>
      </c>
      <c r="C358" s="2543" t="s">
        <v>12633</v>
      </c>
      <c r="D358" s="2577"/>
      <c r="E358" s="2565"/>
      <c r="F358" s="2547"/>
      <c r="G358" s="2577"/>
      <c r="H358" s="2565"/>
      <c r="I358" s="2547"/>
    </row>
    <row r="359" spans="1:9" ht="30" customHeight="1">
      <c r="A359" s="2573">
        <v>480</v>
      </c>
      <c r="B359" s="2565" t="s">
        <v>17882</v>
      </c>
      <c r="C359" s="2543" t="s">
        <v>17680</v>
      </c>
      <c r="D359" s="2577"/>
      <c r="E359" s="2565"/>
      <c r="F359" s="2547"/>
      <c r="G359" s="2577"/>
      <c r="H359" s="2565"/>
      <c r="I359" s="2547"/>
    </row>
    <row r="360" spans="1:9" ht="30" customHeight="1">
      <c r="A360" s="2573">
        <v>250</v>
      </c>
      <c r="B360" s="2565" t="s">
        <v>17883</v>
      </c>
      <c r="C360" s="2543" t="s">
        <v>12641</v>
      </c>
      <c r="D360" s="2577"/>
      <c r="E360" s="2565"/>
      <c r="F360" s="2547"/>
      <c r="G360" s="2577"/>
      <c r="H360" s="2565"/>
      <c r="I360" s="2547"/>
    </row>
    <row r="361" spans="1:9" ht="30" customHeight="1">
      <c r="A361" s="2573">
        <v>920</v>
      </c>
      <c r="B361" s="2565" t="s">
        <v>17884</v>
      </c>
      <c r="C361" s="2543" t="s">
        <v>17911</v>
      </c>
      <c r="D361" s="2577"/>
      <c r="E361" s="2565"/>
      <c r="F361" s="2547"/>
      <c r="G361" s="2577"/>
      <c r="H361" s="2565"/>
      <c r="I361" s="2547"/>
    </row>
    <row r="362" spans="1:9" ht="30" customHeight="1">
      <c r="A362" s="2573">
        <v>320</v>
      </c>
      <c r="B362" s="2565" t="s">
        <v>17885</v>
      </c>
      <c r="C362" s="2543" t="s">
        <v>12674</v>
      </c>
      <c r="D362" s="2577"/>
      <c r="E362" s="2565"/>
      <c r="F362" s="2547"/>
      <c r="G362" s="2577"/>
      <c r="H362" s="2565"/>
      <c r="I362" s="2547"/>
    </row>
    <row r="363" spans="1:9" ht="30" customHeight="1">
      <c r="A363" s="2573">
        <v>320</v>
      </c>
      <c r="B363" s="2565" t="s">
        <v>17886</v>
      </c>
      <c r="C363" s="2543" t="s">
        <v>6728</v>
      </c>
      <c r="D363" s="2577"/>
      <c r="E363" s="2565"/>
      <c r="F363" s="2547"/>
      <c r="G363" s="2577"/>
      <c r="H363" s="2565"/>
      <c r="I363" s="2547"/>
    </row>
    <row r="364" spans="1:9" ht="30" customHeight="1">
      <c r="A364" s="2573">
        <v>230</v>
      </c>
      <c r="B364" s="2565" t="s">
        <v>17887</v>
      </c>
      <c r="C364" s="2543" t="s">
        <v>12633</v>
      </c>
      <c r="D364" s="2577"/>
      <c r="E364" s="2565"/>
      <c r="F364" s="2547"/>
      <c r="G364" s="2577"/>
      <c r="H364" s="2565"/>
      <c r="I364" s="2547"/>
    </row>
    <row r="365" spans="1:9" ht="30" customHeight="1">
      <c r="A365" s="2573">
        <v>820</v>
      </c>
      <c r="B365" s="2565" t="s">
        <v>17888</v>
      </c>
      <c r="C365" s="2543" t="s">
        <v>17712</v>
      </c>
      <c r="D365" s="2577"/>
      <c r="E365" s="2565"/>
      <c r="F365" s="2547"/>
      <c r="G365" s="2577"/>
      <c r="H365" s="2565"/>
      <c r="I365" s="2547"/>
    </row>
    <row r="366" spans="1:9" ht="30" customHeight="1">
      <c r="A366" s="2573">
        <v>960</v>
      </c>
      <c r="B366" s="2565" t="s">
        <v>17889</v>
      </c>
      <c r="C366" s="2543" t="s">
        <v>17910</v>
      </c>
      <c r="D366" s="2577"/>
      <c r="E366" s="2565"/>
      <c r="F366" s="2547"/>
      <c r="G366" s="2577"/>
      <c r="H366" s="2565"/>
      <c r="I366" s="2547"/>
    </row>
    <row r="367" spans="1:9" ht="30" customHeight="1">
      <c r="A367" s="2573">
        <v>760</v>
      </c>
      <c r="B367" s="2565" t="s">
        <v>17890</v>
      </c>
      <c r="C367" s="2543" t="s">
        <v>17909</v>
      </c>
      <c r="D367" s="2577"/>
      <c r="E367" s="2565"/>
      <c r="F367" s="2547"/>
      <c r="G367" s="2577"/>
      <c r="H367" s="2565"/>
      <c r="I367" s="2547"/>
    </row>
    <row r="368" spans="1:9" ht="30" customHeight="1">
      <c r="A368" s="2573">
        <v>840</v>
      </c>
      <c r="B368" s="2565" t="s">
        <v>17891</v>
      </c>
      <c r="C368" s="2543" t="s">
        <v>12627</v>
      </c>
      <c r="D368" s="2577"/>
      <c r="E368" s="2565"/>
      <c r="F368" s="2547"/>
      <c r="G368" s="2577"/>
      <c r="H368" s="2565"/>
      <c r="I368" s="2547"/>
    </row>
    <row r="369" spans="1:9" ht="30" customHeight="1">
      <c r="A369" s="2573">
        <v>920</v>
      </c>
      <c r="B369" s="2565" t="s">
        <v>17892</v>
      </c>
      <c r="C369" s="2543" t="s">
        <v>12627</v>
      </c>
      <c r="D369" s="2577"/>
      <c r="E369" s="2565"/>
      <c r="F369" s="2547"/>
      <c r="G369" s="2577"/>
      <c r="H369" s="2565"/>
      <c r="I369" s="2547"/>
    </row>
    <row r="370" spans="1:9" ht="30" customHeight="1">
      <c r="A370" s="2573">
        <v>310</v>
      </c>
      <c r="B370" s="2565" t="s">
        <v>17893</v>
      </c>
      <c r="C370" s="2543" t="s">
        <v>17908</v>
      </c>
      <c r="D370" s="2577"/>
      <c r="E370" s="2565"/>
      <c r="F370" s="2547"/>
      <c r="G370" s="2577"/>
      <c r="H370" s="2565"/>
      <c r="I370" s="2547"/>
    </row>
    <row r="371" spans="1:9" ht="30" customHeight="1">
      <c r="A371" s="2573">
        <v>720</v>
      </c>
      <c r="B371" s="2565" t="s">
        <v>17894</v>
      </c>
      <c r="C371" s="2543" t="s">
        <v>7131</v>
      </c>
      <c r="D371" s="2577"/>
      <c r="E371" s="2565"/>
      <c r="F371" s="2547"/>
      <c r="G371" s="2577"/>
      <c r="H371" s="2565"/>
      <c r="I371" s="2547"/>
    </row>
    <row r="372" spans="1:9" ht="30" customHeight="1">
      <c r="A372" s="2573">
        <v>130</v>
      </c>
      <c r="B372" s="2565" t="s">
        <v>17895</v>
      </c>
      <c r="C372" s="2543" t="s">
        <v>17712</v>
      </c>
      <c r="D372" s="2577"/>
      <c r="E372" s="2565"/>
      <c r="F372" s="2547"/>
      <c r="G372" s="2577"/>
      <c r="H372" s="2565"/>
      <c r="I372" s="2547"/>
    </row>
    <row r="373" spans="1:9" ht="30" customHeight="1">
      <c r="A373" s="2573">
        <v>210</v>
      </c>
      <c r="B373" s="2565" t="s">
        <v>17896</v>
      </c>
      <c r="C373" s="2553" t="s">
        <v>18016</v>
      </c>
      <c r="D373" s="2583"/>
      <c r="E373" s="2565"/>
      <c r="F373" s="2547"/>
      <c r="G373" s="2577"/>
      <c r="H373" s="2565"/>
      <c r="I373" s="2547"/>
    </row>
    <row r="374" spans="1:9" ht="30" customHeight="1">
      <c r="A374" s="2573">
        <v>600</v>
      </c>
      <c r="B374" s="2565" t="s">
        <v>17897</v>
      </c>
      <c r="C374" s="2543" t="s">
        <v>17907</v>
      </c>
      <c r="D374" s="2577"/>
      <c r="E374" s="2565"/>
      <c r="F374" s="2547"/>
      <c r="G374" s="2577"/>
      <c r="H374" s="2565"/>
      <c r="I374" s="2547"/>
    </row>
    <row r="375" spans="1:9" ht="30" customHeight="1">
      <c r="A375" s="2573">
        <v>580</v>
      </c>
      <c r="B375" s="2565" t="s">
        <v>17898</v>
      </c>
      <c r="C375" s="2543" t="s">
        <v>12672</v>
      </c>
      <c r="D375" s="2577"/>
      <c r="E375" s="2565"/>
      <c r="F375" s="2547"/>
      <c r="G375" s="2577"/>
      <c r="H375" s="2565"/>
      <c r="I375" s="2547"/>
    </row>
    <row r="376" spans="1:9" ht="30" customHeight="1">
      <c r="A376" s="2573">
        <v>500</v>
      </c>
      <c r="B376" s="2565" t="s">
        <v>17899</v>
      </c>
      <c r="C376" s="2543" t="s">
        <v>17906</v>
      </c>
      <c r="D376" s="2577"/>
      <c r="E376" s="2565"/>
      <c r="F376" s="2547"/>
      <c r="G376" s="2577"/>
      <c r="H376" s="2565"/>
      <c r="I376" s="2547"/>
    </row>
    <row r="377" spans="1:9" ht="30" customHeight="1">
      <c r="A377" s="2573">
        <v>130</v>
      </c>
      <c r="B377" s="2565" t="s">
        <v>17900</v>
      </c>
      <c r="C377" s="2543" t="s">
        <v>17712</v>
      </c>
      <c r="D377" s="2577"/>
      <c r="E377" s="2565"/>
      <c r="F377" s="2547"/>
      <c r="G377" s="2577"/>
      <c r="H377" s="2565"/>
      <c r="I377" s="2547"/>
    </row>
    <row r="378" spans="1:9" ht="30" customHeight="1">
      <c r="A378" s="2573">
        <v>340</v>
      </c>
      <c r="B378" s="2565" t="s">
        <v>12675</v>
      </c>
      <c r="C378" s="2543" t="s">
        <v>12681</v>
      </c>
      <c r="D378" s="2577"/>
      <c r="E378" s="2565"/>
      <c r="F378" s="2547"/>
      <c r="G378" s="2577"/>
      <c r="H378" s="2565"/>
      <c r="I378" s="2547"/>
    </row>
    <row r="379" spans="1:9" ht="30" customHeight="1">
      <c r="A379" s="2573">
        <v>720</v>
      </c>
      <c r="B379" s="2565" t="s">
        <v>17901</v>
      </c>
      <c r="C379" s="2543" t="s">
        <v>17905</v>
      </c>
      <c r="D379" s="2577"/>
      <c r="E379" s="2565"/>
      <c r="F379" s="2547"/>
      <c r="G379" s="2577"/>
      <c r="H379" s="2565"/>
      <c r="I379" s="2547"/>
    </row>
    <row r="380" spans="1:9" ht="30" customHeight="1">
      <c r="A380" s="2573">
        <v>230</v>
      </c>
      <c r="B380" s="2565" t="s">
        <v>17902</v>
      </c>
      <c r="C380" s="2543" t="s">
        <v>17904</v>
      </c>
      <c r="D380" s="2577"/>
      <c r="E380" s="2565"/>
      <c r="F380" s="2547"/>
      <c r="G380" s="2577"/>
      <c r="H380" s="2565"/>
      <c r="I380" s="2547"/>
    </row>
    <row r="381" spans="1:9" ht="30" customHeight="1">
      <c r="A381" s="2573">
        <v>440</v>
      </c>
      <c r="B381" s="2565" t="s">
        <v>17903</v>
      </c>
      <c r="C381" s="2543" t="s">
        <v>6721</v>
      </c>
      <c r="D381" s="2577"/>
      <c r="E381" s="2565"/>
      <c r="F381" s="2547"/>
      <c r="G381" s="2577"/>
      <c r="H381" s="2565"/>
      <c r="I381" s="2547"/>
    </row>
    <row r="382" spans="1:9" ht="30" customHeight="1">
      <c r="D382" s="2577"/>
      <c r="E382" s="2565"/>
      <c r="F382" s="2547"/>
      <c r="G382" s="2577"/>
      <c r="H382" s="2565"/>
      <c r="I382" s="2547"/>
    </row>
    <row r="383" spans="1:9" ht="30" customHeight="1">
      <c r="D383" s="2577"/>
      <c r="E383" s="2565"/>
      <c r="F383" s="2547"/>
      <c r="G383" s="2577"/>
      <c r="H383" s="2565"/>
      <c r="I383" s="2547"/>
    </row>
    <row r="384" spans="1:9" ht="30" customHeight="1">
      <c r="D384" s="2577"/>
      <c r="E384" s="2565"/>
      <c r="F384" s="2547"/>
      <c r="G384" s="2577"/>
      <c r="H384" s="2565"/>
      <c r="I384" s="2547"/>
    </row>
    <row r="385" spans="4:9" ht="30" customHeight="1">
      <c r="D385" s="2577"/>
      <c r="E385" s="2565"/>
      <c r="F385" s="2547"/>
      <c r="G385" s="2577"/>
      <c r="H385" s="2565"/>
      <c r="I385" s="2547"/>
    </row>
    <row r="386" spans="4:9" ht="30" customHeight="1">
      <c r="D386" s="2577"/>
      <c r="E386" s="2565"/>
      <c r="F386" s="2547"/>
      <c r="G386" s="2577"/>
      <c r="H386" s="2565"/>
      <c r="I386" s="2547"/>
    </row>
    <row r="387" spans="4:9" ht="30" customHeight="1">
      <c r="D387" s="2577"/>
      <c r="E387" s="2565"/>
      <c r="F387" s="2547"/>
      <c r="G387" s="2577"/>
      <c r="H387" s="2565"/>
      <c r="I387" s="2547"/>
    </row>
    <row r="388" spans="4:9" ht="30" customHeight="1">
      <c r="D388" s="2577"/>
      <c r="E388" s="2565"/>
      <c r="F388" s="2547"/>
      <c r="G388" s="2577"/>
      <c r="H388" s="2565"/>
      <c r="I388" s="2547"/>
    </row>
    <row r="389" spans="4:9" ht="30" customHeight="1">
      <c r="D389" s="2577"/>
      <c r="E389" s="2565"/>
      <c r="F389" s="2547"/>
      <c r="G389" s="2577"/>
      <c r="H389" s="2565"/>
      <c r="I389" s="2547"/>
    </row>
    <row r="390" spans="4:9" ht="30" customHeight="1">
      <c r="D390" s="2577"/>
      <c r="E390" s="2565"/>
      <c r="F390" s="2547"/>
      <c r="G390" s="2577"/>
      <c r="H390" s="2565"/>
      <c r="I390" s="2547"/>
    </row>
    <row r="391" spans="4:9" ht="30" customHeight="1">
      <c r="D391" s="2577"/>
      <c r="E391" s="2565"/>
      <c r="F391" s="2547"/>
      <c r="G391" s="2577"/>
      <c r="H391" s="2565"/>
      <c r="I391" s="2547"/>
    </row>
    <row r="392" spans="4:9" ht="30" customHeight="1">
      <c r="D392" s="2577"/>
      <c r="E392" s="2565"/>
      <c r="F392" s="2547"/>
      <c r="G392" s="2577"/>
      <c r="H392" s="2565"/>
      <c r="I392" s="2547"/>
    </row>
    <row r="393" spans="4:9" ht="30" customHeight="1">
      <c r="D393" s="2577"/>
      <c r="E393" s="2565"/>
      <c r="F393" s="2547"/>
      <c r="G393" s="2577"/>
      <c r="H393" s="2565"/>
      <c r="I393" s="2547"/>
    </row>
    <row r="394" spans="4:9" ht="30" customHeight="1">
      <c r="D394" s="2577"/>
      <c r="E394" s="2565"/>
      <c r="F394" s="2547"/>
      <c r="G394" s="2577"/>
      <c r="H394" s="2565"/>
      <c r="I394" s="2547"/>
    </row>
    <row r="395" spans="4:9" ht="30" customHeight="1">
      <c r="D395" s="2577"/>
      <c r="E395" s="2565"/>
      <c r="F395" s="2547"/>
      <c r="G395" s="2577"/>
      <c r="H395" s="2565"/>
      <c r="I395" s="2547"/>
    </row>
    <row r="396" spans="4:9" ht="30" customHeight="1">
      <c r="D396" s="2577"/>
      <c r="E396" s="2565"/>
      <c r="F396" s="2547"/>
      <c r="G396" s="2577"/>
      <c r="H396" s="2565"/>
      <c r="I396" s="2547"/>
    </row>
    <row r="397" spans="4:9" ht="30" customHeight="1">
      <c r="D397" s="2577"/>
      <c r="E397" s="2565"/>
      <c r="F397" s="2547"/>
      <c r="G397" s="2577"/>
      <c r="H397" s="2565"/>
      <c r="I397" s="2547"/>
    </row>
    <row r="398" spans="4:9" ht="30" customHeight="1">
      <c r="D398" s="2577"/>
      <c r="E398" s="2565"/>
      <c r="F398" s="2547"/>
      <c r="G398" s="2577"/>
      <c r="H398" s="2565"/>
      <c r="I398" s="2547"/>
    </row>
    <row r="399" spans="4:9" ht="30" customHeight="1">
      <c r="D399" s="2577"/>
      <c r="E399" s="2565"/>
      <c r="F399" s="2547"/>
      <c r="G399" s="2577"/>
      <c r="H399" s="2565"/>
      <c r="I399" s="2547"/>
    </row>
    <row r="400" spans="4:9" ht="30" customHeight="1">
      <c r="D400" s="2577"/>
      <c r="E400" s="2565"/>
      <c r="F400" s="2547"/>
      <c r="G400" s="2577"/>
      <c r="H400" s="2565"/>
      <c r="I400" s="2547"/>
    </row>
    <row r="401" spans="4:9" ht="30" customHeight="1">
      <c r="D401" s="2577"/>
      <c r="E401" s="2565"/>
      <c r="F401" s="2547"/>
      <c r="G401" s="2577"/>
      <c r="H401" s="2565"/>
      <c r="I401" s="2547"/>
    </row>
    <row r="402" spans="4:9" ht="30" customHeight="1">
      <c r="D402" s="2577"/>
      <c r="E402" s="2565"/>
      <c r="F402" s="2547"/>
      <c r="G402" s="2577"/>
      <c r="H402" s="2565"/>
      <c r="I402" s="2547"/>
    </row>
    <row r="403" spans="4:9" ht="30" customHeight="1">
      <c r="D403" s="2577"/>
      <c r="E403" s="2565"/>
      <c r="F403" s="2547"/>
      <c r="G403" s="2577"/>
      <c r="H403" s="2565"/>
      <c r="I403" s="2547"/>
    </row>
    <row r="404" spans="4:9" ht="30" customHeight="1">
      <c r="D404" s="2577"/>
      <c r="E404" s="2565"/>
      <c r="F404" s="2547"/>
      <c r="G404" s="2577"/>
      <c r="H404" s="2565"/>
      <c r="I404" s="2547"/>
    </row>
    <row r="405" spans="4:9" ht="30" customHeight="1">
      <c r="D405" s="2577"/>
      <c r="E405" s="2565"/>
      <c r="F405" s="2547"/>
      <c r="G405" s="2577"/>
      <c r="H405" s="2565"/>
      <c r="I405" s="2547"/>
    </row>
    <row r="406" spans="4:9" ht="30" customHeight="1">
      <c r="D406" s="2577"/>
      <c r="E406" s="2565"/>
      <c r="F406" s="2547"/>
      <c r="G406" s="2577"/>
      <c r="H406" s="2565"/>
      <c r="I406" s="2547"/>
    </row>
    <row r="407" spans="4:9" ht="30" customHeight="1">
      <c r="D407" s="2577"/>
      <c r="E407" s="2565"/>
      <c r="F407" s="2547"/>
      <c r="G407" s="2577"/>
      <c r="H407" s="2565"/>
      <c r="I407" s="2547"/>
    </row>
    <row r="408" spans="4:9" ht="30" customHeight="1">
      <c r="D408" s="2577"/>
      <c r="E408" s="2565"/>
      <c r="F408" s="2547"/>
      <c r="G408" s="2577"/>
      <c r="H408" s="2565"/>
      <c r="I408" s="2547"/>
    </row>
    <row r="409" spans="4:9" ht="30" customHeight="1">
      <c r="D409" s="2577"/>
      <c r="E409" s="2565"/>
      <c r="F409" s="2547"/>
      <c r="G409" s="2577"/>
      <c r="H409" s="2565"/>
      <c r="I409" s="2547"/>
    </row>
    <row r="410" spans="4:9" ht="30" customHeight="1">
      <c r="D410" s="2577"/>
      <c r="E410" s="2565"/>
      <c r="F410" s="2547"/>
      <c r="G410" s="2577"/>
      <c r="H410" s="2565"/>
      <c r="I410" s="2547"/>
    </row>
  </sheetData>
  <sortState xmlns:xlrd2="http://schemas.microsoft.com/office/spreadsheetml/2017/richdata2" ref="E5:F10">
    <sortCondition ref="E5:E10"/>
  </sortState>
  <mergeCells count="4">
    <mergeCell ref="B1:C1"/>
    <mergeCell ref="E1:F1"/>
    <mergeCell ref="H1:I1"/>
    <mergeCell ref="C118:C119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>
    <tabColor rgb="FFFF0000"/>
  </sheetPr>
  <dimension ref="A1:R130"/>
  <sheetViews>
    <sheetView workbookViewId="0">
      <pane ySplit="1" topLeftCell="A2" activePane="bottomLeft" state="frozen"/>
      <selection pane="bottomLeft" activeCell="D24" sqref="D24"/>
    </sheetView>
  </sheetViews>
  <sheetFormatPr baseColWidth="10" defaultColWidth="10.83203125" defaultRowHeight="26"/>
  <cols>
    <col min="1" max="1" width="57.5" style="921" customWidth="1"/>
    <col min="2" max="2" width="22.5" style="921" customWidth="1"/>
    <col min="3" max="3" width="57.5" style="921" customWidth="1"/>
    <col min="4" max="5" width="22.5" style="921" customWidth="1"/>
    <col min="6" max="6" width="14.33203125" style="921" customWidth="1"/>
    <col min="7" max="7" width="10.83203125" style="921"/>
    <col min="8" max="8" width="63.33203125" style="921" customWidth="1"/>
    <col min="9" max="9" width="76" style="921" customWidth="1"/>
    <col min="10" max="13" width="10.83203125" style="921"/>
    <col min="14" max="14" width="22.1640625" style="1138" customWidth="1"/>
    <col min="15" max="15" width="22.33203125" style="1138" customWidth="1"/>
    <col min="16" max="16" width="23" style="1138" customWidth="1"/>
    <col min="17" max="17" width="18.83203125" style="1138" customWidth="1"/>
    <col min="18" max="18" width="20" style="1138" customWidth="1"/>
    <col min="19" max="16384" width="10.83203125" style="921"/>
  </cols>
  <sheetData>
    <row r="1" spans="1:18">
      <c r="A1" s="922" t="s">
        <v>11378</v>
      </c>
      <c r="B1" s="923" t="s">
        <v>10680</v>
      </c>
      <c r="C1" s="922"/>
      <c r="D1" s="924" t="s">
        <v>11217</v>
      </c>
      <c r="E1" s="924" t="s">
        <v>11218</v>
      </c>
      <c r="F1" s="924" t="s">
        <v>20</v>
      </c>
      <c r="H1" s="2920" t="s">
        <v>19202</v>
      </c>
      <c r="N1" s="2378"/>
      <c r="O1" s="2378"/>
      <c r="P1" s="2378"/>
      <c r="Q1" s="2378"/>
      <c r="R1" s="2378"/>
    </row>
    <row r="2" spans="1:18">
      <c r="A2" s="922"/>
      <c r="B2" s="922"/>
      <c r="C2" s="922"/>
      <c r="D2" s="922"/>
      <c r="E2" s="922"/>
      <c r="F2" s="922"/>
      <c r="N2" s="2378"/>
      <c r="O2" s="2378"/>
      <c r="P2" s="2378"/>
      <c r="Q2" s="2378"/>
      <c r="R2" s="2378"/>
    </row>
    <row r="3" spans="1:18">
      <c r="A3" s="922" t="s">
        <v>11360</v>
      </c>
      <c r="B3" s="1127"/>
      <c r="C3" s="922"/>
      <c r="D3" s="932"/>
      <c r="E3" s="932"/>
      <c r="F3" s="922"/>
      <c r="H3" s="921" t="s">
        <v>19201</v>
      </c>
      <c r="I3" s="921" t="s">
        <v>19203</v>
      </c>
    </row>
    <row r="4" spans="1:18">
      <c r="A4" s="922" t="s">
        <v>10681</v>
      </c>
      <c r="B4" s="1129"/>
      <c r="D4" s="931"/>
      <c r="E4" s="931"/>
      <c r="F4" s="925"/>
      <c r="I4" s="922"/>
      <c r="J4" s="922"/>
    </row>
    <row r="5" spans="1:18">
      <c r="A5" s="936" t="s">
        <v>203</v>
      </c>
      <c r="B5" s="1127"/>
      <c r="C5" s="922"/>
      <c r="D5" s="932"/>
      <c r="E5" s="932"/>
      <c r="F5" s="922"/>
    </row>
    <row r="6" spans="1:18">
      <c r="A6" s="936" t="s">
        <v>11356</v>
      </c>
      <c r="B6" s="1127"/>
      <c r="C6" s="922"/>
      <c r="D6" s="932"/>
      <c r="E6" s="932"/>
      <c r="F6" s="922"/>
    </row>
    <row r="7" spans="1:18">
      <c r="A7" s="936" t="s">
        <v>10009</v>
      </c>
      <c r="B7" s="1127"/>
      <c r="C7" s="922"/>
      <c r="D7" s="932"/>
      <c r="E7" s="932"/>
      <c r="F7" s="922"/>
    </row>
    <row r="8" spans="1:18">
      <c r="A8" s="1144" t="s">
        <v>12003</v>
      </c>
      <c r="B8" s="1139"/>
      <c r="C8" s="1135" t="s">
        <v>18960</v>
      </c>
      <c r="D8" s="1137"/>
      <c r="E8" s="1137"/>
      <c r="F8" s="1146"/>
    </row>
    <row r="9" spans="1:18">
      <c r="A9" s="1144" t="s">
        <v>324</v>
      </c>
      <c r="B9" s="1139"/>
      <c r="C9" s="1135"/>
      <c r="D9" s="1137"/>
      <c r="E9" s="1136"/>
      <c r="F9" s="1146"/>
    </row>
    <row r="10" spans="1:18" s="1143" customFormat="1">
      <c r="A10" s="1144" t="s">
        <v>10517</v>
      </c>
      <c r="B10" s="1141"/>
      <c r="C10" s="1142" t="s">
        <v>15645</v>
      </c>
      <c r="D10" s="1144"/>
      <c r="E10" s="1140"/>
      <c r="F10" s="1145"/>
      <c r="N10" s="2380"/>
      <c r="O10" s="1138"/>
      <c r="P10" s="1138"/>
      <c r="Q10" s="1138"/>
      <c r="R10" s="1138"/>
    </row>
    <row r="11" spans="1:18">
      <c r="A11" s="936" t="s">
        <v>9868</v>
      </c>
      <c r="B11" s="1141"/>
      <c r="C11" s="922"/>
      <c r="D11" s="932"/>
      <c r="E11" s="932"/>
      <c r="F11" s="922"/>
    </row>
    <row r="12" spans="1:18">
      <c r="A12" s="922" t="s">
        <v>325</v>
      </c>
      <c r="B12" s="1127"/>
      <c r="C12" s="922"/>
      <c r="D12" s="932"/>
      <c r="E12" s="922"/>
      <c r="F12" s="925"/>
      <c r="P12" s="2379"/>
    </row>
    <row r="13" spans="1:18">
      <c r="A13" s="936" t="s">
        <v>207</v>
      </c>
      <c r="B13" s="1127"/>
      <c r="C13" s="922"/>
      <c r="D13" s="932"/>
      <c r="E13" s="932"/>
      <c r="F13" s="922"/>
      <c r="P13" s="2379"/>
    </row>
    <row r="14" spans="1:18">
      <c r="A14" s="936" t="s">
        <v>5088</v>
      </c>
      <c r="B14" s="1126"/>
      <c r="C14" s="922"/>
      <c r="D14" s="932"/>
      <c r="E14" s="932"/>
      <c r="F14" s="922"/>
    </row>
    <row r="15" spans="1:18">
      <c r="A15" s="922" t="s">
        <v>10002</v>
      </c>
      <c r="B15" s="1127"/>
      <c r="C15" s="922"/>
      <c r="D15" s="932"/>
      <c r="E15" s="922"/>
      <c r="F15" s="925"/>
    </row>
    <row r="16" spans="1:18">
      <c r="A16" s="922" t="s">
        <v>11365</v>
      </c>
      <c r="B16" s="1127"/>
      <c r="C16" s="922"/>
      <c r="D16" s="932"/>
      <c r="E16" s="922"/>
      <c r="F16" s="922"/>
    </row>
    <row r="17" spans="1:6">
      <c r="A17" s="922" t="s">
        <v>8895</v>
      </c>
      <c r="B17" s="922"/>
      <c r="C17" s="922" t="s">
        <v>15651</v>
      </c>
      <c r="D17" s="929"/>
      <c r="E17" s="922"/>
      <c r="F17" s="922"/>
    </row>
    <row r="18" spans="1:6">
      <c r="A18" s="922" t="s">
        <v>326</v>
      </c>
      <c r="B18" s="1127"/>
      <c r="C18" s="922"/>
      <c r="D18" s="932"/>
      <c r="E18" s="932"/>
      <c r="F18" s="922"/>
    </row>
    <row r="19" spans="1:6">
      <c r="A19" s="936" t="s">
        <v>328</v>
      </c>
      <c r="B19" s="1127"/>
      <c r="C19" s="922"/>
      <c r="D19" s="932"/>
      <c r="E19" s="932"/>
      <c r="F19" s="922"/>
    </row>
    <row r="20" spans="1:6">
      <c r="A20" s="936" t="s">
        <v>11362</v>
      </c>
      <c r="B20" s="1127"/>
      <c r="C20" s="922"/>
      <c r="D20" s="932"/>
      <c r="E20" s="932"/>
      <c r="F20" s="922"/>
    </row>
    <row r="21" spans="1:6">
      <c r="A21" s="922" t="s">
        <v>212</v>
      </c>
      <c r="B21" s="1127"/>
      <c r="C21" s="922"/>
      <c r="D21" s="932"/>
      <c r="E21" s="932"/>
      <c r="F21" s="922"/>
    </row>
    <row r="22" spans="1:6">
      <c r="A22" s="1135" t="s">
        <v>6014</v>
      </c>
      <c r="B22" s="1139"/>
      <c r="C22" s="1135"/>
      <c r="D22" s="1137"/>
      <c r="E22" s="1136"/>
      <c r="F22" s="1146"/>
    </row>
    <row r="23" spans="1:6">
      <c r="A23" s="922" t="s">
        <v>6018</v>
      </c>
      <c r="B23" s="1127"/>
      <c r="C23" s="929"/>
      <c r="D23" s="932"/>
      <c r="E23" s="932"/>
      <c r="F23" s="929"/>
    </row>
    <row r="24" spans="1:6">
      <c r="A24" s="1135" t="s">
        <v>12009</v>
      </c>
      <c r="B24" s="1139"/>
      <c r="C24" s="1136"/>
      <c r="D24" s="1136"/>
      <c r="E24" s="1136"/>
      <c r="F24" s="1146"/>
    </row>
    <row r="25" spans="1:6">
      <c r="A25" s="2381" t="s">
        <v>259</v>
      </c>
      <c r="B25" s="1127"/>
      <c r="C25" s="922"/>
      <c r="D25" s="932"/>
      <c r="E25" s="932"/>
      <c r="F25" s="922"/>
    </row>
    <row r="26" spans="1:6">
      <c r="A26" s="922" t="s">
        <v>11392</v>
      </c>
      <c r="B26" s="922"/>
      <c r="C26" s="922" t="s">
        <v>11393</v>
      </c>
      <c r="D26" s="929"/>
      <c r="E26" s="932"/>
      <c r="F26" s="922"/>
    </row>
    <row r="27" spans="1:6">
      <c r="A27" s="2381" t="s">
        <v>11379</v>
      </c>
      <c r="B27" s="1127"/>
      <c r="C27" s="922" t="s">
        <v>15650</v>
      </c>
      <c r="D27" s="932"/>
      <c r="E27" s="922"/>
      <c r="F27" s="922"/>
    </row>
    <row r="28" spans="1:6">
      <c r="A28" s="936" t="s">
        <v>214</v>
      </c>
      <c r="B28" s="1127"/>
      <c r="C28" s="922"/>
      <c r="D28" s="932"/>
      <c r="E28" s="932"/>
      <c r="F28" s="922"/>
    </row>
    <row r="29" spans="1:6">
      <c r="A29" s="936" t="s">
        <v>9872</v>
      </c>
      <c r="B29" s="1127"/>
      <c r="C29" s="922"/>
      <c r="D29" s="932"/>
      <c r="E29" s="932"/>
      <c r="F29" s="922"/>
    </row>
    <row r="30" spans="1:6">
      <c r="A30" s="922" t="s">
        <v>11370</v>
      </c>
      <c r="B30" s="1127"/>
      <c r="C30" s="922"/>
      <c r="D30" s="932"/>
      <c r="E30" s="932"/>
      <c r="F30" s="922"/>
    </row>
    <row r="31" spans="1:6">
      <c r="A31" s="1135" t="s">
        <v>12008</v>
      </c>
      <c r="B31" s="1139"/>
      <c r="C31" s="1135"/>
      <c r="D31" s="1137"/>
      <c r="E31" s="1136"/>
      <c r="F31" s="1146"/>
    </row>
    <row r="32" spans="1:6">
      <c r="A32" s="922" t="s">
        <v>11366</v>
      </c>
      <c r="B32" s="1127"/>
      <c r="C32" s="922"/>
      <c r="D32" s="932"/>
      <c r="E32" s="922"/>
      <c r="F32" s="922"/>
    </row>
    <row r="33" spans="1:6">
      <c r="A33" s="1135" t="s">
        <v>12004</v>
      </c>
      <c r="B33" s="1139"/>
      <c r="C33" s="1135"/>
      <c r="D33" s="1137"/>
      <c r="E33" s="1135"/>
      <c r="F33" s="1135"/>
    </row>
    <row r="34" spans="1:6">
      <c r="A34" s="922" t="s">
        <v>10658</v>
      </c>
      <c r="B34" s="1127"/>
      <c r="C34" s="922"/>
      <c r="D34" s="932"/>
      <c r="E34" s="932"/>
      <c r="F34" s="922"/>
    </row>
    <row r="35" spans="1:6">
      <c r="A35" s="922" t="s">
        <v>10004</v>
      </c>
      <c r="B35" s="1127"/>
      <c r="C35" s="922"/>
      <c r="D35" s="932"/>
      <c r="E35" s="922"/>
      <c r="F35" s="922"/>
    </row>
    <row r="36" spans="1:6">
      <c r="A36" s="1135" t="s">
        <v>12006</v>
      </c>
      <c r="B36" s="1139"/>
      <c r="C36" s="1135"/>
      <c r="D36" s="1137"/>
      <c r="E36" s="1135"/>
      <c r="F36" s="1146"/>
    </row>
    <row r="37" spans="1:6">
      <c r="A37" s="936" t="s">
        <v>11380</v>
      </c>
      <c r="B37" s="1127"/>
      <c r="C37" s="922"/>
      <c r="D37" s="932"/>
      <c r="E37" s="922"/>
      <c r="F37" s="922"/>
    </row>
    <row r="38" spans="1:6">
      <c r="A38" s="922" t="s">
        <v>11375</v>
      </c>
      <c r="B38" s="1127"/>
      <c r="C38" s="922"/>
      <c r="D38" s="932"/>
      <c r="E38" s="922"/>
      <c r="F38" s="922"/>
    </row>
    <row r="39" spans="1:6">
      <c r="A39" s="922" t="s">
        <v>320</v>
      </c>
      <c r="B39" s="1127"/>
      <c r="C39" s="922"/>
      <c r="D39" s="932"/>
      <c r="E39" s="922"/>
      <c r="F39" s="922"/>
    </row>
    <row r="40" spans="1:6">
      <c r="A40" s="922" t="s">
        <v>10007</v>
      </c>
      <c r="B40" s="1127"/>
      <c r="C40" s="929"/>
      <c r="D40" s="933"/>
      <c r="E40" s="933"/>
      <c r="F40" s="931"/>
    </row>
    <row r="41" spans="1:6">
      <c r="A41" s="922" t="s">
        <v>6017</v>
      </c>
      <c r="B41" s="1127"/>
      <c r="C41" s="929"/>
      <c r="D41" s="933"/>
      <c r="E41" s="932"/>
      <c r="F41" s="931"/>
    </row>
    <row r="42" spans="1:6">
      <c r="A42" s="922" t="s">
        <v>9876</v>
      </c>
      <c r="B42" s="922"/>
      <c r="C42" s="922"/>
      <c r="D42" s="932"/>
      <c r="E42" s="932"/>
      <c r="F42" s="922"/>
    </row>
    <row r="43" spans="1:6">
      <c r="A43" s="922" t="s">
        <v>7583</v>
      </c>
      <c r="B43" s="1127"/>
      <c r="C43" s="922"/>
      <c r="D43" s="932"/>
      <c r="E43" s="932"/>
      <c r="F43" s="922"/>
    </row>
    <row r="44" spans="1:6">
      <c r="A44" s="922" t="s">
        <v>10005</v>
      </c>
      <c r="B44" s="922"/>
      <c r="C44" s="922"/>
      <c r="D44" s="932"/>
      <c r="E44" s="932"/>
      <c r="F44" s="922"/>
    </row>
    <row r="45" spans="1:6">
      <c r="A45" s="936" t="s">
        <v>330</v>
      </c>
      <c r="B45" s="1126"/>
      <c r="C45" s="928"/>
      <c r="D45" s="932"/>
      <c r="E45" s="932"/>
      <c r="F45" s="922"/>
    </row>
    <row r="46" spans="1:6">
      <c r="A46" s="932" t="s">
        <v>9873</v>
      </c>
      <c r="B46" s="1127"/>
      <c r="C46" s="922"/>
      <c r="D46" s="932"/>
      <c r="E46" s="922"/>
      <c r="F46" s="922"/>
    </row>
    <row r="47" spans="1:6">
      <c r="A47" s="1136" t="s">
        <v>12005</v>
      </c>
      <c r="B47" s="1139"/>
      <c r="C47" s="1135"/>
      <c r="D47" s="1137"/>
      <c r="E47" s="1135"/>
      <c r="F47" s="1135"/>
    </row>
    <row r="48" spans="1:6">
      <c r="A48" s="932" t="s">
        <v>11359</v>
      </c>
      <c r="B48" s="1127"/>
      <c r="C48" s="922"/>
      <c r="D48" s="932"/>
      <c r="E48" s="922"/>
      <c r="F48" s="922"/>
    </row>
    <row r="49" spans="1:6">
      <c r="A49" s="932" t="s">
        <v>11386</v>
      </c>
      <c r="B49" s="922"/>
      <c r="C49" s="922"/>
      <c r="D49" s="932"/>
      <c r="E49" s="932"/>
      <c r="F49" s="922"/>
    </row>
    <row r="50" spans="1:6">
      <c r="A50" s="922" t="s">
        <v>11376</v>
      </c>
      <c r="B50" s="1127"/>
      <c r="C50" s="922" t="s">
        <v>11381</v>
      </c>
      <c r="D50" s="932"/>
      <c r="E50" s="932"/>
      <c r="F50" s="922"/>
    </row>
    <row r="51" spans="1:6">
      <c r="A51" s="922" t="s">
        <v>6828</v>
      </c>
      <c r="B51" s="1127"/>
      <c r="C51" s="922" t="s">
        <v>15647</v>
      </c>
      <c r="D51" s="932"/>
      <c r="E51" s="932"/>
      <c r="F51" s="922"/>
    </row>
    <row r="52" spans="1:6">
      <c r="A52" s="922" t="s">
        <v>11373</v>
      </c>
      <c r="B52" s="1127"/>
      <c r="C52" s="922"/>
      <c r="D52" s="932"/>
      <c r="E52" s="922"/>
      <c r="F52" s="922"/>
    </row>
    <row r="53" spans="1:6">
      <c r="A53" s="936" t="s">
        <v>11357</v>
      </c>
      <c r="B53" s="1127"/>
      <c r="C53" s="922"/>
      <c r="D53" s="932"/>
      <c r="E53" s="932"/>
      <c r="F53" s="922"/>
    </row>
    <row r="54" spans="1:6">
      <c r="A54" s="936" t="s">
        <v>10008</v>
      </c>
      <c r="B54" s="1127"/>
      <c r="C54" s="922"/>
      <c r="D54" s="932"/>
      <c r="E54" s="932"/>
      <c r="F54" s="922"/>
    </row>
    <row r="55" spans="1:6">
      <c r="A55" s="922" t="s">
        <v>7287</v>
      </c>
      <c r="B55" s="1127"/>
      <c r="C55" s="922"/>
      <c r="D55" s="932"/>
      <c r="E55" s="922"/>
      <c r="F55" s="922"/>
    </row>
    <row r="56" spans="1:6">
      <c r="A56" s="922" t="s">
        <v>11374</v>
      </c>
      <c r="B56" s="1127"/>
      <c r="C56" s="922"/>
      <c r="D56" s="932"/>
      <c r="E56" s="922"/>
      <c r="F56" s="922"/>
    </row>
    <row r="57" spans="1:6">
      <c r="A57" s="936" t="s">
        <v>223</v>
      </c>
      <c r="B57" s="1127"/>
      <c r="C57" s="922"/>
      <c r="D57" s="932"/>
      <c r="E57" s="932"/>
      <c r="F57" s="922"/>
    </row>
    <row r="58" spans="1:6">
      <c r="A58" s="936" t="s">
        <v>9866</v>
      </c>
      <c r="B58" s="1127"/>
      <c r="C58" s="922"/>
      <c r="D58" s="932"/>
      <c r="E58" s="932"/>
      <c r="F58" s="922"/>
    </row>
    <row r="59" spans="1:6">
      <c r="A59" s="937" t="s">
        <v>11396</v>
      </c>
      <c r="B59" s="1127"/>
      <c r="C59" s="922"/>
      <c r="D59" s="932"/>
      <c r="E59" s="922"/>
      <c r="F59" s="922"/>
    </row>
    <row r="60" spans="1:6">
      <c r="A60" s="922" t="s">
        <v>11364</v>
      </c>
      <c r="B60" s="1127"/>
      <c r="C60" s="928" t="s">
        <v>8739</v>
      </c>
      <c r="D60" s="932"/>
      <c r="E60" s="922"/>
      <c r="F60" s="922"/>
    </row>
    <row r="61" spans="1:6">
      <c r="A61" s="936" t="s">
        <v>11387</v>
      </c>
      <c r="B61" s="1127"/>
      <c r="C61" s="928"/>
      <c r="D61" s="929"/>
      <c r="E61" s="932"/>
      <c r="F61" s="922"/>
    </row>
    <row r="62" spans="1:6">
      <c r="A62" s="937" t="s">
        <v>323</v>
      </c>
      <c r="B62" s="922"/>
      <c r="C62" s="928"/>
      <c r="D62" s="932"/>
      <c r="E62" s="932"/>
      <c r="F62" s="922"/>
    </row>
    <row r="63" spans="1:6">
      <c r="A63" s="936" t="s">
        <v>6257</v>
      </c>
      <c r="B63" s="1126"/>
      <c r="C63" s="928"/>
      <c r="D63" s="932"/>
      <c r="E63" s="922"/>
      <c r="F63" s="922"/>
    </row>
    <row r="64" spans="1:6">
      <c r="A64" s="922" t="s">
        <v>11355</v>
      </c>
      <c r="B64" s="922"/>
      <c r="C64" s="922"/>
      <c r="D64" s="932"/>
      <c r="E64" s="932"/>
      <c r="F64" s="922"/>
    </row>
    <row r="65" spans="1:6">
      <c r="A65" s="922" t="s">
        <v>11389</v>
      </c>
      <c r="B65" s="922"/>
      <c r="C65" s="922" t="s">
        <v>11390</v>
      </c>
      <c r="D65" s="929"/>
      <c r="E65" s="932"/>
      <c r="F65" s="922"/>
    </row>
    <row r="66" spans="1:6">
      <c r="A66" s="922" t="s">
        <v>10006</v>
      </c>
      <c r="B66" s="1127"/>
      <c r="C66" s="922"/>
      <c r="D66" s="932"/>
      <c r="E66" s="932"/>
      <c r="F66" s="1150"/>
    </row>
    <row r="67" spans="1:6">
      <c r="A67" s="922" t="s">
        <v>8961</v>
      </c>
      <c r="B67" s="1127"/>
      <c r="C67" s="922" t="s">
        <v>5705</v>
      </c>
      <c r="D67" s="932"/>
      <c r="E67" s="932"/>
      <c r="F67" s="922"/>
    </row>
    <row r="68" spans="1:6">
      <c r="A68" s="936" t="s">
        <v>6013</v>
      </c>
      <c r="B68" s="922"/>
      <c r="C68" s="922"/>
      <c r="D68" s="929"/>
      <c r="E68" s="932"/>
      <c r="F68" s="922"/>
    </row>
    <row r="69" spans="1:6">
      <c r="A69" s="1135" t="s">
        <v>12010</v>
      </c>
      <c r="B69" s="1127"/>
      <c r="C69" s="1135"/>
      <c r="D69" s="1148"/>
      <c r="E69" s="1135"/>
      <c r="F69" s="1149"/>
    </row>
    <row r="70" spans="1:6">
      <c r="A70" s="1135" t="s">
        <v>12011</v>
      </c>
      <c r="B70" s="1139"/>
      <c r="C70" s="1135"/>
      <c r="D70" s="1148"/>
      <c r="E70" s="1135"/>
      <c r="F70" s="1149"/>
    </row>
    <row r="71" spans="1:6">
      <c r="A71" s="922" t="s">
        <v>9875</v>
      </c>
      <c r="B71" s="1127"/>
      <c r="C71" s="922" t="s">
        <v>9875</v>
      </c>
      <c r="D71" s="932"/>
      <c r="E71" s="922"/>
      <c r="F71" s="922"/>
    </row>
    <row r="72" spans="1:6">
      <c r="A72" s="936" t="s">
        <v>5097</v>
      </c>
      <c r="B72" s="1127"/>
      <c r="C72" s="929"/>
      <c r="D72" s="932"/>
      <c r="E72" s="932"/>
      <c r="F72" s="929"/>
    </row>
    <row r="73" spans="1:6">
      <c r="A73" s="922" t="s">
        <v>6829</v>
      </c>
      <c r="B73" s="1127"/>
      <c r="C73" s="922"/>
      <c r="D73" s="932"/>
      <c r="E73" s="932"/>
      <c r="F73" s="922"/>
    </row>
    <row r="74" spans="1:6">
      <c r="A74" s="922" t="s">
        <v>7580</v>
      </c>
      <c r="B74" s="1127"/>
      <c r="C74" s="922"/>
      <c r="D74" s="932"/>
      <c r="E74" s="922"/>
      <c r="F74" s="922"/>
    </row>
    <row r="75" spans="1:6">
      <c r="A75" s="936" t="s">
        <v>6016</v>
      </c>
      <c r="B75" s="1127"/>
      <c r="C75" s="922"/>
      <c r="D75" s="932"/>
      <c r="E75" s="932"/>
      <c r="F75" s="922"/>
    </row>
    <row r="76" spans="1:6">
      <c r="A76" s="936" t="s">
        <v>11385</v>
      </c>
      <c r="B76" s="922"/>
      <c r="C76" s="922"/>
      <c r="D76" s="929"/>
      <c r="E76" s="932"/>
      <c r="F76" s="922"/>
    </row>
    <row r="77" spans="1:6">
      <c r="A77" s="936" t="s">
        <v>9865</v>
      </c>
      <c r="B77" s="1127"/>
      <c r="C77" s="922"/>
      <c r="D77" s="932"/>
      <c r="E77" s="932"/>
      <c r="F77" s="922"/>
    </row>
    <row r="78" spans="1:6">
      <c r="A78" s="936" t="s">
        <v>9871</v>
      </c>
      <c r="B78" s="1127"/>
      <c r="C78" s="922"/>
      <c r="D78" s="932"/>
      <c r="E78" s="932"/>
      <c r="F78" s="922"/>
    </row>
    <row r="79" spans="1:6">
      <c r="A79" s="1132" t="s">
        <v>12002</v>
      </c>
      <c r="B79" s="1134"/>
      <c r="C79" s="1130" t="s">
        <v>15646</v>
      </c>
      <c r="D79" s="1131"/>
      <c r="E79" s="1131"/>
      <c r="F79" s="1133"/>
    </row>
    <row r="80" spans="1:6">
      <c r="A80" s="922" t="s">
        <v>7581</v>
      </c>
      <c r="B80" s="1127"/>
      <c r="C80" s="922"/>
      <c r="D80" s="932"/>
      <c r="E80" s="932"/>
      <c r="F80" s="922"/>
    </row>
    <row r="81" spans="1:6">
      <c r="A81" s="922" t="s">
        <v>11368</v>
      </c>
      <c r="B81" s="1127"/>
      <c r="C81" s="922"/>
      <c r="D81" s="932"/>
      <c r="E81" s="922"/>
      <c r="F81" s="922"/>
    </row>
    <row r="82" spans="1:6">
      <c r="A82" s="922" t="s">
        <v>11369</v>
      </c>
      <c r="B82" s="922"/>
      <c r="C82" s="922"/>
      <c r="D82" s="932"/>
      <c r="E82" s="932"/>
      <c r="F82" s="922"/>
    </row>
    <row r="83" spans="1:6">
      <c r="A83" s="922" t="s">
        <v>11388</v>
      </c>
      <c r="B83" s="922"/>
      <c r="C83" s="922" t="s">
        <v>7582</v>
      </c>
      <c r="D83" s="929"/>
      <c r="E83" s="932"/>
      <c r="F83" s="922"/>
    </row>
    <row r="84" spans="1:6">
      <c r="A84" s="922" t="s">
        <v>11367</v>
      </c>
      <c r="B84" s="1127"/>
      <c r="C84" s="922"/>
      <c r="D84" s="932"/>
      <c r="E84" s="922"/>
      <c r="F84" s="922"/>
    </row>
    <row r="85" spans="1:6">
      <c r="A85" s="922" t="s">
        <v>11372</v>
      </c>
      <c r="B85" s="1127"/>
      <c r="C85" s="922"/>
      <c r="D85" s="932"/>
      <c r="E85" s="929"/>
      <c r="F85" s="929"/>
    </row>
    <row r="86" spans="1:6">
      <c r="A86" s="936" t="s">
        <v>5099</v>
      </c>
      <c r="B86" s="1127"/>
      <c r="C86" s="922"/>
      <c r="D86" s="932"/>
      <c r="E86" s="932"/>
      <c r="F86" s="929"/>
    </row>
    <row r="87" spans="1:6" ht="29">
      <c r="A87" s="936" t="s">
        <v>9867</v>
      </c>
      <c r="B87" s="1128"/>
      <c r="C87" s="922"/>
      <c r="D87" s="932"/>
      <c r="E87" s="932"/>
      <c r="F87" s="922"/>
    </row>
    <row r="88" spans="1:6" ht="29">
      <c r="A88" s="936" t="s">
        <v>243</v>
      </c>
      <c r="B88" s="930"/>
      <c r="C88" s="922"/>
      <c r="D88" s="932"/>
      <c r="E88" s="932"/>
      <c r="F88" s="922"/>
    </row>
    <row r="89" spans="1:6">
      <c r="A89" s="922" t="s">
        <v>11361</v>
      </c>
      <c r="B89" s="1127"/>
      <c r="C89" s="922"/>
      <c r="D89" s="932"/>
      <c r="E89" s="932"/>
      <c r="F89" s="922"/>
    </row>
    <row r="90" spans="1:6">
      <c r="A90" s="936" t="s">
        <v>9869</v>
      </c>
      <c r="B90" s="1127"/>
      <c r="C90" s="922"/>
      <c r="D90" s="932"/>
      <c r="E90" s="929"/>
      <c r="F90" s="922"/>
    </row>
    <row r="91" spans="1:6">
      <c r="A91" s="922" t="s">
        <v>11391</v>
      </c>
      <c r="B91" s="1127"/>
      <c r="C91" s="922"/>
      <c r="D91" s="932"/>
      <c r="E91" s="932"/>
      <c r="F91" s="922"/>
    </row>
    <row r="92" spans="1:6">
      <c r="A92" s="922" t="s">
        <v>11377</v>
      </c>
      <c r="B92" s="1127"/>
      <c r="C92" s="922" t="s">
        <v>11219</v>
      </c>
      <c r="D92" s="935"/>
      <c r="E92" s="925"/>
      <c r="F92" s="926"/>
    </row>
    <row r="93" spans="1:6">
      <c r="A93" s="922" t="s">
        <v>144</v>
      </c>
      <c r="B93" s="922"/>
      <c r="C93" s="922"/>
      <c r="D93" s="932"/>
      <c r="E93" s="932"/>
      <c r="F93" s="922"/>
    </row>
    <row r="94" spans="1:6">
      <c r="A94" s="922" t="s">
        <v>6011</v>
      </c>
      <c r="B94" s="1127"/>
      <c r="C94" s="922" t="s">
        <v>7582</v>
      </c>
      <c r="D94" s="932"/>
      <c r="E94" s="932"/>
      <c r="F94" s="922"/>
    </row>
    <row r="95" spans="1:6">
      <c r="A95" s="922" t="s">
        <v>9874</v>
      </c>
      <c r="B95" s="1127"/>
      <c r="C95" s="922"/>
      <c r="D95" s="932"/>
      <c r="E95" s="922"/>
      <c r="F95" s="922"/>
    </row>
    <row r="96" spans="1:6">
      <c r="A96" s="922" t="s">
        <v>11383</v>
      </c>
      <c r="B96" s="1127"/>
      <c r="C96" s="922" t="s">
        <v>11220</v>
      </c>
      <c r="D96" s="935"/>
      <c r="E96" s="922"/>
      <c r="F96" s="926"/>
    </row>
    <row r="97" spans="1:6">
      <c r="A97" s="922" t="s">
        <v>11384</v>
      </c>
      <c r="B97" s="1127"/>
      <c r="C97" s="922" t="s">
        <v>11220</v>
      </c>
      <c r="D97" s="935"/>
      <c r="E97" s="922"/>
      <c r="F97" s="926"/>
    </row>
    <row r="98" spans="1:6">
      <c r="A98" s="922" t="s">
        <v>11382</v>
      </c>
      <c r="B98" s="1127"/>
      <c r="C98" s="922" t="s">
        <v>11220</v>
      </c>
      <c r="D98" s="935"/>
      <c r="E98" s="922"/>
      <c r="F98" s="926"/>
    </row>
    <row r="99" spans="1:6">
      <c r="A99" s="922" t="s">
        <v>11371</v>
      </c>
      <c r="B99" s="1127"/>
      <c r="C99" s="922" t="s">
        <v>15646</v>
      </c>
      <c r="D99" s="932"/>
      <c r="E99" s="922"/>
      <c r="F99" s="922"/>
    </row>
    <row r="100" spans="1:6">
      <c r="A100" s="922" t="s">
        <v>327</v>
      </c>
      <c r="B100" s="1127"/>
      <c r="C100" s="922"/>
      <c r="D100" s="935"/>
      <c r="E100" s="922"/>
      <c r="F100" s="925"/>
    </row>
    <row r="101" spans="1:6">
      <c r="A101" s="922" t="s">
        <v>11395</v>
      </c>
      <c r="B101" s="1127"/>
      <c r="C101" s="922" t="s">
        <v>15649</v>
      </c>
      <c r="D101" s="932"/>
      <c r="E101" s="922"/>
      <c r="F101" s="922"/>
    </row>
    <row r="102" spans="1:6">
      <c r="A102" s="936" t="s">
        <v>6012</v>
      </c>
      <c r="B102" s="922"/>
      <c r="C102" s="922"/>
      <c r="D102" s="932"/>
      <c r="E102" s="922"/>
      <c r="F102" s="922"/>
    </row>
    <row r="103" spans="1:6">
      <c r="A103" s="922" t="s">
        <v>11221</v>
      </c>
      <c r="B103" s="1127"/>
      <c r="C103" s="922"/>
      <c r="D103" s="934" t="s">
        <v>11240</v>
      </c>
      <c r="E103" s="926"/>
      <c r="F103" s="926"/>
    </row>
    <row r="104" spans="1:6">
      <c r="A104" s="2382" t="s">
        <v>14412</v>
      </c>
      <c r="B104" s="2383"/>
      <c r="C104" s="2382" t="s">
        <v>15648</v>
      </c>
      <c r="D104" s="2384"/>
      <c r="E104" s="2385"/>
      <c r="F104" s="2385"/>
    </row>
    <row r="105" spans="1:6">
      <c r="A105" s="922" t="s">
        <v>11363</v>
      </c>
      <c r="B105" s="1127"/>
      <c r="C105" s="922"/>
      <c r="D105" s="932"/>
      <c r="E105" s="922"/>
      <c r="F105" s="922"/>
    </row>
    <row r="106" spans="1:6">
      <c r="A106" s="922" t="s">
        <v>11358</v>
      </c>
      <c r="B106" s="1127"/>
      <c r="C106" s="922"/>
      <c r="D106" s="932"/>
      <c r="E106" s="922"/>
      <c r="F106" s="922"/>
    </row>
    <row r="107" spans="1:6">
      <c r="A107" s="1125" t="s">
        <v>5705</v>
      </c>
      <c r="B107" s="1127"/>
      <c r="C107" s="922"/>
      <c r="D107" s="932"/>
      <c r="E107" s="932"/>
      <c r="F107" s="922"/>
    </row>
    <row r="108" spans="1:6">
      <c r="A108" s="922" t="s">
        <v>8983</v>
      </c>
      <c r="B108" s="1127"/>
      <c r="C108" s="922"/>
      <c r="D108" s="932"/>
      <c r="E108" s="922"/>
      <c r="F108" s="922"/>
    </row>
    <row r="109" spans="1:6">
      <c r="A109" s="922" t="s">
        <v>531</v>
      </c>
      <c r="B109" s="1127"/>
      <c r="C109" s="922" t="s">
        <v>15647</v>
      </c>
      <c r="D109" s="932"/>
      <c r="E109" s="932"/>
      <c r="F109" s="922"/>
    </row>
    <row r="110" spans="1:6">
      <c r="A110" s="1151" t="s">
        <v>9870</v>
      </c>
      <c r="B110" s="1139"/>
      <c r="C110" s="1135"/>
      <c r="D110" s="1137"/>
      <c r="E110" s="1137"/>
      <c r="F110" s="1135"/>
    </row>
    <row r="111" spans="1:6">
      <c r="A111" s="922" t="s">
        <v>6258</v>
      </c>
      <c r="B111" s="1127"/>
      <c r="C111" s="922" t="s">
        <v>520</v>
      </c>
      <c r="D111" s="932"/>
      <c r="E111" s="922"/>
      <c r="F111" s="925"/>
    </row>
    <row r="112" spans="1:6">
      <c r="A112" s="1135" t="s">
        <v>12007</v>
      </c>
      <c r="B112" s="1139"/>
      <c r="C112" s="1135"/>
      <c r="D112" s="1137"/>
      <c r="E112" s="1135"/>
      <c r="F112" s="1147"/>
    </row>
    <row r="113" spans="1:6">
      <c r="A113" s="922" t="s">
        <v>258</v>
      </c>
      <c r="B113" s="1127"/>
      <c r="C113" s="922"/>
      <c r="D113" s="932"/>
      <c r="E113" s="932"/>
      <c r="F113" s="922"/>
    </row>
    <row r="114" spans="1:6">
      <c r="A114" s="936" t="s">
        <v>6015</v>
      </c>
      <c r="B114" s="1127"/>
      <c r="C114" s="922"/>
      <c r="D114" s="932"/>
      <c r="E114" s="932"/>
      <c r="F114" s="922"/>
    </row>
    <row r="115" spans="1:6">
      <c r="A115" s="922" t="s">
        <v>12001</v>
      </c>
      <c r="B115" s="1127"/>
      <c r="C115" s="922" t="s">
        <v>15162</v>
      </c>
      <c r="D115" s="922"/>
      <c r="E115" s="922"/>
      <c r="F115" s="922"/>
    </row>
    <row r="116" spans="1:6">
      <c r="A116" s="922"/>
      <c r="B116" s="922"/>
      <c r="C116" s="922"/>
      <c r="D116" s="922"/>
      <c r="E116" s="922"/>
      <c r="F116" s="922"/>
    </row>
    <row r="117" spans="1:6">
      <c r="A117" s="922"/>
      <c r="B117" s="927"/>
      <c r="C117" s="922"/>
      <c r="D117" s="922"/>
      <c r="E117" s="922"/>
      <c r="F117" s="922"/>
    </row>
    <row r="118" spans="1:6">
      <c r="A118" s="922"/>
      <c r="B118" s="922"/>
      <c r="C118" s="922"/>
      <c r="D118" s="922"/>
      <c r="E118" s="922"/>
      <c r="F118" s="922"/>
    </row>
    <row r="119" spans="1:6">
      <c r="A119" s="922"/>
      <c r="B119" s="922"/>
      <c r="C119" s="922"/>
      <c r="D119" s="922"/>
      <c r="E119" s="922"/>
      <c r="F119" s="922"/>
    </row>
    <row r="120" spans="1:6">
      <c r="A120" s="922"/>
      <c r="B120" s="922"/>
      <c r="C120" s="922"/>
      <c r="D120" s="922"/>
      <c r="E120" s="922"/>
      <c r="F120" s="922"/>
    </row>
    <row r="121" spans="1:6">
      <c r="A121" s="922"/>
      <c r="B121" s="922"/>
      <c r="C121" s="922"/>
      <c r="D121" s="922"/>
      <c r="E121" s="922"/>
      <c r="F121" s="922"/>
    </row>
    <row r="122" spans="1:6">
      <c r="A122" s="922"/>
      <c r="B122" s="922"/>
      <c r="C122" s="922"/>
      <c r="D122" s="922"/>
      <c r="E122" s="922"/>
      <c r="F122" s="922"/>
    </row>
    <row r="123" spans="1:6">
      <c r="A123" s="922"/>
      <c r="B123" s="922"/>
      <c r="C123" s="922"/>
      <c r="D123" s="922"/>
      <c r="E123" s="922"/>
      <c r="F123" s="922"/>
    </row>
    <row r="124" spans="1:6">
      <c r="A124" s="922"/>
      <c r="B124" s="922"/>
      <c r="C124" s="922"/>
      <c r="D124" s="922"/>
      <c r="E124" s="922"/>
      <c r="F124" s="922"/>
    </row>
    <row r="125" spans="1:6">
      <c r="A125" s="922"/>
      <c r="B125" s="922"/>
      <c r="C125" s="922"/>
      <c r="D125" s="922"/>
      <c r="E125" s="922"/>
      <c r="F125" s="922"/>
    </row>
    <row r="126" spans="1:6">
      <c r="A126" s="922"/>
      <c r="B126" s="922"/>
      <c r="C126" s="922"/>
      <c r="D126" s="922"/>
      <c r="E126" s="922"/>
      <c r="F126" s="922"/>
    </row>
    <row r="127" spans="1:6">
      <c r="A127" s="922"/>
      <c r="B127" s="922"/>
      <c r="C127" s="922"/>
      <c r="D127" s="922"/>
      <c r="E127" s="922"/>
      <c r="F127" s="922"/>
    </row>
    <row r="128" spans="1:6">
      <c r="A128" s="922"/>
      <c r="B128" s="922"/>
      <c r="C128" s="922"/>
      <c r="D128" s="922"/>
      <c r="E128" s="922"/>
      <c r="F128" s="922"/>
    </row>
    <row r="129" spans="1:6">
      <c r="A129" s="922"/>
      <c r="B129" s="922"/>
      <c r="C129" s="922"/>
      <c r="D129" s="922"/>
      <c r="E129" s="922"/>
      <c r="F129" s="922"/>
    </row>
    <row r="130" spans="1:6">
      <c r="C130" s="922"/>
    </row>
  </sheetData>
  <sortState xmlns:xlrd2="http://schemas.microsoft.com/office/spreadsheetml/2017/richdata2" ref="A3:F117">
    <sortCondition ref="A3"/>
  </sortState>
  <pageMargins left="0.75" right="0.75" top="1" bottom="1" header="0.5" footer="0.5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1"/>
  <dimension ref="A1:G36"/>
  <sheetViews>
    <sheetView workbookViewId="0">
      <pane ySplit="1" topLeftCell="A2" activePane="bottomLeft" state="frozen"/>
      <selection pane="bottomLeft" activeCell="B10" sqref="B10:C11"/>
    </sheetView>
  </sheetViews>
  <sheetFormatPr baseColWidth="10" defaultColWidth="10.83203125" defaultRowHeight="28"/>
  <cols>
    <col min="1" max="1" width="50.33203125" style="2735" customWidth="1"/>
    <col min="2" max="3" width="45.83203125" style="2736" customWidth="1"/>
    <col min="4" max="4" width="63" style="2736" customWidth="1"/>
    <col min="5" max="5" width="39.5" style="2737" customWidth="1"/>
    <col min="6" max="6" width="72.6640625" style="1019" customWidth="1"/>
    <col min="7" max="7" width="7.83203125" style="1019" customWidth="1"/>
    <col min="8" max="8" width="43.6640625" style="1019" customWidth="1"/>
    <col min="9" max="16384" width="10.83203125" style="1019"/>
  </cols>
  <sheetData>
    <row r="1" spans="1:7" s="2740" customFormat="1" ht="58">
      <c r="A1" s="2743" t="s">
        <v>18189</v>
      </c>
      <c r="B1" s="3207" t="s">
        <v>18196</v>
      </c>
      <c r="C1" s="3208"/>
      <c r="D1" s="3208"/>
      <c r="E1" s="2743" t="s">
        <v>18212</v>
      </c>
      <c r="F1" s="2741" t="s">
        <v>18222</v>
      </c>
    </row>
    <row r="2" spans="1:7" ht="29" thickBot="1">
      <c r="A2" s="3127" t="s">
        <v>18191</v>
      </c>
      <c r="B2" s="2736" t="s">
        <v>11360</v>
      </c>
      <c r="C2" s="2736" t="s">
        <v>18199</v>
      </c>
      <c r="D2" s="2746" t="s">
        <v>18205</v>
      </c>
      <c r="E2" s="2755" t="s">
        <v>18208</v>
      </c>
      <c r="F2" s="2737" t="s">
        <v>18223</v>
      </c>
      <c r="G2" s="1019" t="s">
        <v>18226</v>
      </c>
    </row>
    <row r="3" spans="1:7" ht="29" thickBot="1">
      <c r="A3" s="2744"/>
      <c r="B3" s="2742"/>
      <c r="C3" s="2742" t="s">
        <v>18200</v>
      </c>
      <c r="D3" s="2749" t="s">
        <v>18206</v>
      </c>
      <c r="E3" s="2756" t="s">
        <v>18207</v>
      </c>
      <c r="F3" s="2737" t="s">
        <v>18224</v>
      </c>
      <c r="G3" s="1019" t="s">
        <v>18227</v>
      </c>
    </row>
    <row r="4" spans="1:7" ht="30" thickTop="1" thickBot="1">
      <c r="A4" s="2744" t="s">
        <v>18192</v>
      </c>
      <c r="B4" s="2736" t="s">
        <v>18197</v>
      </c>
      <c r="C4" s="2736" t="s">
        <v>18201</v>
      </c>
      <c r="D4" s="1019" t="s">
        <v>18209</v>
      </c>
      <c r="E4" s="2755" t="s">
        <v>18213</v>
      </c>
      <c r="F4" s="2737" t="s">
        <v>18225</v>
      </c>
      <c r="G4" s="1019" t="s">
        <v>18226</v>
      </c>
    </row>
    <row r="5" spans="1:7" ht="29" thickBot="1">
      <c r="A5" s="2744"/>
      <c r="D5" s="2748" t="s">
        <v>18210</v>
      </c>
      <c r="E5" s="2757" t="s">
        <v>18214</v>
      </c>
      <c r="F5" s="2737" t="s">
        <v>15161</v>
      </c>
      <c r="G5" s="1019" t="s">
        <v>11240</v>
      </c>
    </row>
    <row r="6" spans="1:7" ht="29" thickBot="1">
      <c r="A6" s="2744"/>
      <c r="B6" s="2742"/>
      <c r="C6" s="2742"/>
      <c r="D6" s="2747" t="s">
        <v>18211</v>
      </c>
      <c r="E6" s="2758" t="s">
        <v>18221</v>
      </c>
      <c r="F6" s="2737"/>
    </row>
    <row r="7" spans="1:7" ht="30" thickTop="1" thickBot="1">
      <c r="A7" s="2744" t="s">
        <v>18193</v>
      </c>
      <c r="B7" s="2753" t="s">
        <v>18198</v>
      </c>
      <c r="C7" s="2736" t="s">
        <v>18202</v>
      </c>
      <c r="D7" s="2736" t="s">
        <v>18215</v>
      </c>
      <c r="E7" s="2755" t="s">
        <v>18219</v>
      </c>
      <c r="F7" s="2737"/>
    </row>
    <row r="8" spans="1:7" ht="29" thickBot="1">
      <c r="A8" s="2744"/>
      <c r="C8" s="2753" t="s">
        <v>18203</v>
      </c>
      <c r="D8" s="2754" t="s">
        <v>18216</v>
      </c>
      <c r="E8" s="2757" t="s">
        <v>18218</v>
      </c>
      <c r="F8" s="2737"/>
    </row>
    <row r="9" spans="1:7" ht="29" thickBot="1">
      <c r="A9" s="2744"/>
      <c r="C9" s="2753" t="s">
        <v>18204</v>
      </c>
      <c r="D9" s="2753" t="s">
        <v>18217</v>
      </c>
      <c r="E9" s="2755" t="s">
        <v>18220</v>
      </c>
      <c r="F9" s="2737"/>
    </row>
    <row r="10" spans="1:7" ht="29" thickTop="1">
      <c r="A10" s="2744"/>
      <c r="B10" s="3097" t="s">
        <v>19455</v>
      </c>
      <c r="C10" s="3097" t="s">
        <v>19456</v>
      </c>
      <c r="D10" s="2750"/>
      <c r="E10" s="2752"/>
      <c r="F10" s="2737"/>
    </row>
    <row r="11" spans="1:7">
      <c r="A11" s="3127" t="s">
        <v>18190</v>
      </c>
      <c r="B11" s="3097"/>
      <c r="C11" s="3097" t="s">
        <v>19457</v>
      </c>
      <c r="E11" s="2751"/>
      <c r="F11" s="2737"/>
    </row>
    <row r="12" spans="1:7">
      <c r="A12" s="2744"/>
      <c r="E12" s="2751"/>
      <c r="F12" s="2737"/>
    </row>
    <row r="13" spans="1:7">
      <c r="A13" s="2745" t="s">
        <v>18194</v>
      </c>
      <c r="E13" s="2751"/>
      <c r="F13" s="2737"/>
    </row>
    <row r="14" spans="1:7">
      <c r="A14" s="2745"/>
      <c r="E14" s="2751"/>
      <c r="F14" s="2737"/>
    </row>
    <row r="15" spans="1:7">
      <c r="A15" s="2745" t="s">
        <v>18195</v>
      </c>
      <c r="E15" s="2751"/>
      <c r="F15" s="2737"/>
    </row>
    <row r="16" spans="1:7">
      <c r="A16" s="2745"/>
      <c r="E16" s="2751"/>
      <c r="F16" s="2737"/>
    </row>
    <row r="17" spans="1:6">
      <c r="A17" s="2745"/>
      <c r="E17" s="2751"/>
      <c r="F17" s="2737"/>
    </row>
    <row r="18" spans="1:6">
      <c r="A18" s="2745"/>
      <c r="E18" s="2751"/>
      <c r="F18" s="2737"/>
    </row>
    <row r="19" spans="1:6">
      <c r="A19" s="2745"/>
      <c r="E19" s="2751"/>
      <c r="F19" s="2737"/>
    </row>
    <row r="20" spans="1:6">
      <c r="A20" s="2745"/>
      <c r="E20" s="2751"/>
      <c r="F20" s="2737"/>
    </row>
    <row r="21" spans="1:6">
      <c r="A21" s="2745"/>
      <c r="E21" s="2751"/>
      <c r="F21" s="2737"/>
    </row>
    <row r="22" spans="1:6">
      <c r="A22" s="2745"/>
      <c r="E22" s="2751"/>
      <c r="F22" s="2737"/>
    </row>
    <row r="23" spans="1:6">
      <c r="A23" s="2738"/>
    </row>
    <row r="24" spans="1:6">
      <c r="A24" s="2738"/>
    </row>
    <row r="25" spans="1:6">
      <c r="A25" s="2738"/>
    </row>
    <row r="26" spans="1:6">
      <c r="A26" s="2738"/>
      <c r="F26" s="2736"/>
    </row>
    <row r="27" spans="1:6">
      <c r="A27" s="2739"/>
    </row>
    <row r="28" spans="1:6">
      <c r="A28" s="2739"/>
    </row>
    <row r="29" spans="1:6">
      <c r="A29" s="2739"/>
    </row>
    <row r="30" spans="1:6">
      <c r="A30" s="2739"/>
    </row>
    <row r="31" spans="1:6">
      <c r="A31" s="2738"/>
    </row>
    <row r="32" spans="1:6">
      <c r="A32" s="2739"/>
    </row>
    <row r="33" spans="1:1">
      <c r="A33" s="2739"/>
    </row>
    <row r="34" spans="1:1">
      <c r="A34" s="2739"/>
    </row>
    <row r="35" spans="1:1">
      <c r="A35" s="2739"/>
    </row>
    <row r="36" spans="1:1">
      <c r="A36" s="2739"/>
    </row>
  </sheetData>
  <mergeCells count="1">
    <mergeCell ref="B1:D1"/>
  </mergeCells>
  <phoneticPr fontId="19" type="noConversion"/>
  <pageMargins left="0.75" right="0.75" top="1" bottom="1" header="0.5" footer="0.5"/>
  <pageSetup paperSize="9"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25">
    <tabColor theme="8" tint="0.39997558519241921"/>
  </sheetPr>
  <dimension ref="A1:DD57"/>
  <sheetViews>
    <sheetView workbookViewId="0">
      <pane xSplit="1" ySplit="2" topLeftCell="AQ17" activePane="bottomRight" state="frozen"/>
      <selection sqref="A1:XFD1048576"/>
      <selection pane="topRight" sqref="A1:XFD1048576"/>
      <selection pane="bottomLeft" sqref="A1:XFD1048576"/>
      <selection pane="bottomRight" activeCell="X44" sqref="X44"/>
    </sheetView>
  </sheetViews>
  <sheetFormatPr baseColWidth="10" defaultColWidth="16.83203125" defaultRowHeight="24"/>
  <cols>
    <col min="1" max="1" width="19.83203125" style="95" customWidth="1"/>
    <col min="2" max="3" width="16.83203125" style="95"/>
    <col min="4" max="4" width="16.83203125" style="96"/>
    <col min="5" max="15" width="16.83203125" style="97"/>
    <col min="16" max="16" width="16.83203125" style="98"/>
    <col min="17" max="17" width="16.83203125" style="101"/>
    <col min="18" max="18" width="16.83203125" style="100"/>
    <col min="19" max="19" width="16.83203125" style="101"/>
    <col min="20" max="20" width="16.83203125" style="100"/>
    <col min="21" max="21" width="16.83203125" style="108"/>
    <col min="22" max="22" width="16.83203125" style="100"/>
    <col min="23" max="23" width="16.83203125" style="108"/>
    <col min="24" max="24" width="16.83203125" style="100"/>
    <col min="25" max="25" width="16.83203125" style="109"/>
    <col min="26" max="26" width="16.83203125" style="98"/>
    <col min="27" max="27" width="16.83203125" style="109"/>
    <col min="28" max="28" width="16.83203125" style="95"/>
    <col min="29" max="29" width="16.83203125" style="110"/>
    <col min="30" max="30" width="16.83203125" style="95"/>
    <col min="31" max="31" width="16.83203125" style="111"/>
    <col min="32" max="32" width="16.83203125" style="95"/>
    <col min="33" max="33" width="16.83203125" style="111"/>
    <col min="34" max="34" width="16.83203125" style="95"/>
    <col min="35" max="35" width="16.83203125" style="111"/>
    <col min="36" max="36" width="16.83203125" style="95"/>
    <col min="37" max="37" width="16.83203125" style="111"/>
    <col min="38" max="38" width="16.83203125" style="95"/>
    <col min="39" max="39" width="16.83203125" style="106"/>
    <col min="40" max="40" width="16.83203125" style="95"/>
    <col min="41" max="41" width="16.83203125" style="106"/>
    <col min="42" max="42" width="16.83203125" style="95"/>
    <col min="43" max="43" width="16.83203125" style="106"/>
    <col min="44" max="44" width="16.83203125" style="107"/>
    <col min="45" max="45" width="16.83203125" style="1152"/>
    <col min="46" max="46" width="16.83203125" style="95"/>
    <col min="47" max="47" width="16.83203125" style="1152"/>
    <col min="48" max="48" width="16.83203125" style="95"/>
    <col min="49" max="49" width="16.83203125" style="331"/>
    <col min="50" max="50" width="16.83203125" style="95"/>
    <col min="51" max="51" width="16.83203125" style="106"/>
    <col min="52" max="54" width="16.83203125" style="107"/>
    <col min="55" max="55" width="16.83203125" style="95"/>
    <col min="56" max="56" width="16.83203125" style="106"/>
    <col min="57" max="57" width="16.83203125" style="95"/>
    <col min="58" max="58" width="16.83203125" style="106"/>
    <col min="59" max="59" width="16.83203125" style="95"/>
    <col min="60" max="60" width="16.83203125" style="106"/>
    <col min="61" max="61" width="16.83203125" style="95"/>
    <col min="62" max="62" width="16.83203125" style="106"/>
    <col min="63" max="63" width="16.83203125" style="95"/>
    <col min="64" max="64" width="16.83203125" style="106"/>
    <col min="65" max="65" width="16.83203125" style="95"/>
    <col min="66" max="66" width="16.83203125" style="106"/>
    <col min="67" max="67" width="16.83203125" style="95"/>
    <col min="68" max="68" width="16.83203125" style="106"/>
    <col min="69" max="69" width="16.83203125" style="95"/>
    <col min="70" max="70" width="16.83203125" style="106"/>
    <col min="71" max="71" width="16.83203125" style="95"/>
    <col min="72" max="72" width="16.83203125" style="106"/>
    <col min="73" max="73" width="16.83203125" style="95"/>
    <col min="74" max="74" width="16.83203125" style="106"/>
    <col min="75" max="75" width="16.83203125" style="95"/>
    <col min="76" max="76" width="16.83203125" style="106"/>
    <col min="77" max="77" width="16.83203125" style="95"/>
    <col min="78" max="78" width="16.83203125" style="106"/>
    <col min="79" max="79" width="16.83203125" style="95"/>
    <col min="80" max="80" width="16.83203125" style="106"/>
    <col min="81" max="81" width="16.83203125" style="95"/>
    <col min="82" max="82" width="16.83203125" style="106"/>
    <col min="83" max="83" width="16.83203125" style="95"/>
    <col min="84" max="84" width="16.83203125" style="106"/>
    <col min="85" max="85" width="16.83203125" style="95"/>
    <col min="86" max="86" width="16.83203125" style="106"/>
    <col min="87" max="87" width="16.83203125" style="95"/>
    <col min="88" max="88" width="16.83203125" style="106"/>
    <col min="89" max="89" width="16.83203125" style="95"/>
    <col min="90" max="90" width="16.83203125" style="106"/>
    <col min="91" max="91" width="16.83203125" style="95"/>
    <col min="92" max="92" width="16.83203125" style="106"/>
    <col min="93" max="93" width="16.83203125" style="95"/>
    <col min="94" max="94" width="16.83203125" style="106"/>
    <col min="95" max="95" width="16.83203125" style="95"/>
    <col min="96" max="96" width="16.83203125" style="106"/>
    <col min="97" max="97" width="16.83203125" style="95"/>
    <col min="98" max="98" width="16.83203125" style="106"/>
    <col min="99" max="99" width="16.83203125" style="95"/>
    <col min="100" max="100" width="16.83203125" style="106"/>
    <col min="101" max="101" width="16.83203125" style="95"/>
    <col min="102" max="102" width="16.83203125" style="106"/>
    <col min="103" max="103" width="16.83203125" style="95"/>
    <col min="104" max="104" width="16.83203125" style="106"/>
    <col min="105" max="105" width="16.83203125" style="95"/>
    <col min="106" max="106" width="16.83203125" style="106"/>
    <col min="107" max="107" width="16.83203125" style="95"/>
    <col min="108" max="108" width="16.83203125" style="106"/>
    <col min="109" max="16384" width="16.83203125" style="95"/>
  </cols>
  <sheetData>
    <row r="1" spans="1:108">
      <c r="A1" s="94" t="s">
        <v>6054</v>
      </c>
      <c r="C1" s="3"/>
      <c r="E1" s="97">
        <v>1995</v>
      </c>
      <c r="F1" s="97">
        <v>1996</v>
      </c>
      <c r="G1" s="97">
        <v>1997</v>
      </c>
      <c r="H1" s="97">
        <v>1998</v>
      </c>
      <c r="I1" s="97">
        <v>1999</v>
      </c>
      <c r="J1" s="97">
        <v>2000</v>
      </c>
      <c r="K1" s="97">
        <v>2001</v>
      </c>
      <c r="L1" s="97">
        <v>2002</v>
      </c>
      <c r="M1" s="97">
        <v>2003</v>
      </c>
      <c r="N1" s="97">
        <v>2004</v>
      </c>
      <c r="O1" s="97">
        <v>2005</v>
      </c>
      <c r="P1" s="3211">
        <v>2006</v>
      </c>
      <c r="Q1" s="3212"/>
      <c r="R1" s="3213">
        <v>2007</v>
      </c>
      <c r="S1" s="3214"/>
      <c r="T1" s="3213">
        <v>2008</v>
      </c>
      <c r="U1" s="3214"/>
      <c r="V1" s="3213">
        <v>2009</v>
      </c>
      <c r="W1" s="3214"/>
      <c r="X1" s="3213">
        <v>2010</v>
      </c>
      <c r="Y1" s="3214"/>
      <c r="Z1" s="3215">
        <v>2011</v>
      </c>
      <c r="AA1" s="3216"/>
      <c r="AB1" s="3217">
        <v>2012</v>
      </c>
      <c r="AC1" s="3210"/>
      <c r="AD1" s="3209">
        <v>2013</v>
      </c>
      <c r="AE1" s="3218"/>
      <c r="AF1" s="3215">
        <v>2014</v>
      </c>
      <c r="AG1" s="3218"/>
      <c r="AH1" s="3209">
        <v>2015</v>
      </c>
      <c r="AI1" s="3218"/>
      <c r="AJ1" s="3219">
        <v>2016</v>
      </c>
      <c r="AK1" s="3215"/>
      <c r="AL1" s="3215"/>
      <c r="AM1" s="3210"/>
      <c r="AN1" s="3215">
        <v>2017</v>
      </c>
      <c r="AO1" s="3210"/>
      <c r="AP1" s="3209">
        <v>2018</v>
      </c>
      <c r="AQ1" s="3215"/>
      <c r="AR1" s="3220">
        <v>2018</v>
      </c>
      <c r="AS1" s="3221"/>
      <c r="AT1" s="3209">
        <v>2019</v>
      </c>
      <c r="AU1" s="3215"/>
      <c r="AV1" s="3220">
        <v>2020</v>
      </c>
      <c r="AW1" s="3221"/>
      <c r="AX1" s="3215">
        <v>2021</v>
      </c>
      <c r="AY1" s="3215"/>
      <c r="AZ1" s="2722"/>
      <c r="BA1" s="3215">
        <v>2021</v>
      </c>
      <c r="BB1" s="3221"/>
      <c r="BC1" s="3209">
        <v>2022</v>
      </c>
      <c r="BD1" s="3215"/>
      <c r="BE1" s="3220">
        <v>2023</v>
      </c>
      <c r="BF1" s="3221"/>
      <c r="BG1" s="3215">
        <v>2024</v>
      </c>
      <c r="BH1" s="3210"/>
      <c r="BI1" s="3209">
        <v>2025</v>
      </c>
      <c r="BJ1" s="3210"/>
      <c r="BK1" s="3219">
        <v>2026</v>
      </c>
      <c r="BL1" s="3210"/>
      <c r="BM1" s="3209">
        <v>2027</v>
      </c>
      <c r="BN1" s="3210"/>
      <c r="BO1" s="3215">
        <v>2028</v>
      </c>
      <c r="BP1" s="3210"/>
      <c r="BQ1" s="3219">
        <v>2029</v>
      </c>
      <c r="BR1" s="3210"/>
      <c r="BS1" s="3209">
        <v>2030</v>
      </c>
      <c r="BT1" s="3210"/>
      <c r="BU1" s="3215">
        <v>2031</v>
      </c>
      <c r="BV1" s="3210"/>
      <c r="BW1" s="3219">
        <v>2032</v>
      </c>
      <c r="BX1" s="3210"/>
      <c r="BY1" s="3209">
        <v>2033</v>
      </c>
      <c r="BZ1" s="3210"/>
      <c r="CA1" s="3219">
        <v>2034</v>
      </c>
      <c r="CB1" s="3210"/>
      <c r="CC1" s="3209">
        <v>2035</v>
      </c>
      <c r="CD1" s="3210"/>
      <c r="CE1" s="3215">
        <v>2036</v>
      </c>
      <c r="CF1" s="3210"/>
      <c r="CG1" s="3219">
        <v>2037</v>
      </c>
      <c r="CH1" s="3210"/>
      <c r="CI1" s="3209">
        <v>2038</v>
      </c>
      <c r="CJ1" s="3210"/>
      <c r="CK1" s="3215">
        <v>2039</v>
      </c>
      <c r="CL1" s="3210"/>
      <c r="CM1" s="3219">
        <v>2040</v>
      </c>
      <c r="CN1" s="3210"/>
      <c r="CO1" s="3209">
        <v>2041</v>
      </c>
      <c r="CP1" s="3210"/>
      <c r="CQ1" s="3219">
        <v>2042</v>
      </c>
      <c r="CR1" s="3210"/>
      <c r="CS1" s="3209">
        <v>2043</v>
      </c>
      <c r="CT1" s="3210"/>
      <c r="CU1" s="3215">
        <v>2044</v>
      </c>
      <c r="CV1" s="3210"/>
      <c r="CW1" s="3219">
        <v>2045</v>
      </c>
      <c r="CX1" s="3210"/>
      <c r="CY1" s="3209">
        <v>2046</v>
      </c>
      <c r="CZ1" s="3210"/>
      <c r="DA1" s="3215">
        <v>2047</v>
      </c>
      <c r="DB1" s="3210"/>
      <c r="DC1" s="3219">
        <v>2048</v>
      </c>
      <c r="DD1" s="3210"/>
    </row>
    <row r="2" spans="1:108" ht="27">
      <c r="P2" s="98" t="s">
        <v>5464</v>
      </c>
      <c r="Q2" s="99" t="s">
        <v>434</v>
      </c>
      <c r="R2" s="100" t="s">
        <v>5464</v>
      </c>
      <c r="T2" s="100" t="s">
        <v>5464</v>
      </c>
      <c r="U2" s="101" t="s">
        <v>434</v>
      </c>
      <c r="V2" s="100" t="s">
        <v>5464</v>
      </c>
      <c r="W2" s="101" t="s">
        <v>434</v>
      </c>
      <c r="X2" s="100" t="s">
        <v>5464</v>
      </c>
      <c r="Y2" s="101" t="s">
        <v>434</v>
      </c>
      <c r="Z2" s="98" t="s">
        <v>5464</v>
      </c>
      <c r="AA2" s="101" t="s">
        <v>434</v>
      </c>
      <c r="AB2" s="102" t="s">
        <v>5464</v>
      </c>
      <c r="AC2" s="103" t="s">
        <v>434</v>
      </c>
      <c r="AD2" s="102" t="s">
        <v>5464</v>
      </c>
      <c r="AE2" s="104" t="s">
        <v>434</v>
      </c>
      <c r="AF2" s="102" t="s">
        <v>5464</v>
      </c>
      <c r="AG2" s="104" t="s">
        <v>434</v>
      </c>
      <c r="AH2" s="102" t="s">
        <v>5464</v>
      </c>
      <c r="AI2" s="104" t="s">
        <v>434</v>
      </c>
      <c r="AJ2" s="102" t="s">
        <v>5464</v>
      </c>
      <c r="AK2" s="583" t="s">
        <v>434</v>
      </c>
      <c r="AL2" s="102" t="s">
        <v>5464</v>
      </c>
      <c r="AM2" s="105" t="s">
        <v>434</v>
      </c>
      <c r="AN2" s="539" t="s">
        <v>5464</v>
      </c>
      <c r="AO2" s="540" t="s">
        <v>434</v>
      </c>
      <c r="AP2" s="539" t="s">
        <v>5464</v>
      </c>
      <c r="AQ2" s="2602" t="s">
        <v>434</v>
      </c>
      <c r="AR2" s="2621" t="s">
        <v>5464</v>
      </c>
      <c r="AS2" s="2622" t="s">
        <v>434</v>
      </c>
      <c r="AT2" s="539" t="s">
        <v>5464</v>
      </c>
      <c r="AU2" s="2660" t="s">
        <v>434</v>
      </c>
      <c r="AV2" s="2621" t="s">
        <v>13826</v>
      </c>
      <c r="AW2" s="2676" t="s">
        <v>434</v>
      </c>
      <c r="AX2" s="2178" t="s">
        <v>13826</v>
      </c>
      <c r="AY2" s="326" t="s">
        <v>434</v>
      </c>
      <c r="AZ2" s="2723"/>
      <c r="BA2" s="2602" t="s">
        <v>13826</v>
      </c>
      <c r="BB2" s="2676" t="s">
        <v>434</v>
      </c>
      <c r="BC2" s="2178" t="s">
        <v>13826</v>
      </c>
      <c r="BD2" s="326" t="s">
        <v>434</v>
      </c>
      <c r="BE2" s="2621" t="s">
        <v>5464</v>
      </c>
      <c r="BF2" s="2676" t="s">
        <v>434</v>
      </c>
      <c r="BG2" s="2998" t="s">
        <v>13826</v>
      </c>
      <c r="BH2" s="326" t="s">
        <v>434</v>
      </c>
      <c r="BI2" s="2999" t="s">
        <v>5464</v>
      </c>
      <c r="BJ2" s="2676" t="s">
        <v>434</v>
      </c>
      <c r="BK2" s="2998" t="s">
        <v>13826</v>
      </c>
      <c r="BL2" s="326" t="s">
        <v>434</v>
      </c>
      <c r="BM2" s="2999" t="s">
        <v>5464</v>
      </c>
      <c r="BN2" s="2676" t="s">
        <v>434</v>
      </c>
      <c r="BO2" s="2998" t="s">
        <v>13826</v>
      </c>
      <c r="BP2" s="326" t="s">
        <v>434</v>
      </c>
      <c r="BQ2" s="2999" t="s">
        <v>5464</v>
      </c>
      <c r="BR2" s="2676" t="s">
        <v>434</v>
      </c>
      <c r="BS2" s="2998" t="s">
        <v>13826</v>
      </c>
      <c r="BT2" s="326" t="s">
        <v>434</v>
      </c>
      <c r="BU2" s="2999" t="s">
        <v>5464</v>
      </c>
      <c r="BV2" s="2676" t="s">
        <v>434</v>
      </c>
      <c r="BW2" s="2998" t="s">
        <v>13826</v>
      </c>
      <c r="BX2" s="326" t="s">
        <v>434</v>
      </c>
      <c r="BY2" s="2999" t="s">
        <v>5464</v>
      </c>
      <c r="BZ2" s="2676" t="s">
        <v>434</v>
      </c>
      <c r="CA2" s="2998" t="s">
        <v>13826</v>
      </c>
      <c r="CB2" s="326" t="s">
        <v>434</v>
      </c>
      <c r="CC2" s="2999" t="s">
        <v>5464</v>
      </c>
      <c r="CD2" s="2676" t="s">
        <v>434</v>
      </c>
    </row>
    <row r="3" spans="1:108">
      <c r="A3" s="95" t="s">
        <v>6055</v>
      </c>
      <c r="E3" s="97">
        <v>440.99</v>
      </c>
      <c r="F3" s="97">
        <v>339.38</v>
      </c>
      <c r="G3" s="97">
        <v>329.52</v>
      </c>
      <c r="H3" s="97">
        <v>361.24</v>
      </c>
      <c r="J3" s="97">
        <v>323.08</v>
      </c>
      <c r="K3" s="97">
        <v>364.06</v>
      </c>
      <c r="L3" s="97">
        <v>372.22</v>
      </c>
      <c r="M3" s="97">
        <v>372.99</v>
      </c>
      <c r="N3" s="97">
        <v>336.96</v>
      </c>
      <c r="O3" s="97">
        <v>333.12</v>
      </c>
      <c r="Q3" s="101">
        <v>309.85000000000002</v>
      </c>
      <c r="AK3" s="584"/>
      <c r="AQ3" s="107"/>
      <c r="AR3" s="2623"/>
      <c r="AS3" s="2624"/>
      <c r="AU3" s="2661"/>
      <c r="AV3" s="2623"/>
      <c r="AW3" s="2677"/>
      <c r="AY3" s="107"/>
      <c r="AZ3" s="2724"/>
      <c r="BB3" s="2701"/>
      <c r="BD3" s="107"/>
      <c r="BE3" s="2647"/>
      <c r="BF3" s="3029"/>
      <c r="BH3" s="107"/>
      <c r="BI3" s="3040"/>
      <c r="BJ3" s="3041"/>
      <c r="BK3" s="2647"/>
      <c r="BL3" s="3029"/>
      <c r="BM3" s="2647"/>
      <c r="BN3" s="3029"/>
      <c r="BO3" s="2647"/>
      <c r="BP3" s="3029"/>
    </row>
    <row r="4" spans="1:108">
      <c r="AK4" s="584"/>
      <c r="AQ4" s="107"/>
      <c r="AR4" s="2623"/>
      <c r="AS4" s="2624"/>
      <c r="AU4" s="2661"/>
      <c r="AV4" s="2623"/>
      <c r="AW4" s="2677"/>
      <c r="AY4" s="107"/>
      <c r="AZ4" s="2724"/>
      <c r="BB4" s="2701"/>
      <c r="BD4" s="107"/>
      <c r="BE4" s="2647"/>
      <c r="BF4" s="3029"/>
      <c r="BH4" s="107"/>
      <c r="BI4" s="3040"/>
      <c r="BJ4" s="3041"/>
      <c r="BK4" s="2647"/>
      <c r="BL4" s="3029"/>
      <c r="BM4" s="2647"/>
      <c r="BN4" s="3029"/>
      <c r="BO4" s="2647"/>
      <c r="BP4" s="3029"/>
    </row>
    <row r="5" spans="1:108">
      <c r="A5" s="95" t="s">
        <v>6056</v>
      </c>
      <c r="E5" s="97" t="s">
        <v>6057</v>
      </c>
      <c r="F5" s="97">
        <v>334.49</v>
      </c>
      <c r="G5" s="97">
        <v>348.77</v>
      </c>
      <c r="H5" s="97">
        <v>295.36</v>
      </c>
      <c r="J5" s="97">
        <v>246.73</v>
      </c>
      <c r="K5" s="97">
        <v>238.35</v>
      </c>
      <c r="L5" s="97">
        <v>394.78</v>
      </c>
      <c r="M5" s="97">
        <v>411.09</v>
      </c>
      <c r="N5" s="97">
        <v>324.77</v>
      </c>
      <c r="O5" s="97">
        <v>303.64</v>
      </c>
      <c r="Q5" s="101">
        <v>487.86</v>
      </c>
      <c r="AK5" s="584"/>
      <c r="AQ5" s="107"/>
      <c r="AR5" s="2623"/>
      <c r="AS5" s="2624"/>
      <c r="AU5" s="2661"/>
      <c r="AV5" s="2623"/>
      <c r="AW5" s="2677"/>
      <c r="AY5" s="107"/>
      <c r="AZ5" s="2724"/>
      <c r="BB5" s="2701"/>
      <c r="BD5" s="107"/>
      <c r="BE5" s="2647"/>
      <c r="BF5" s="3029"/>
      <c r="BH5" s="107"/>
      <c r="BI5" s="3040"/>
      <c r="BJ5" s="3041"/>
      <c r="BK5" s="2647"/>
      <c r="BL5" s="3029"/>
      <c r="BM5" s="2647"/>
      <c r="BN5" s="3029"/>
      <c r="BO5" s="2647"/>
      <c r="BP5" s="3029"/>
    </row>
    <row r="6" spans="1:108">
      <c r="AK6" s="584"/>
      <c r="AQ6" s="107"/>
      <c r="AR6" s="2623"/>
      <c r="AS6" s="2624"/>
      <c r="AU6" s="2661"/>
      <c r="AV6" s="2623"/>
      <c r="AW6" s="2677"/>
      <c r="AY6" s="107"/>
      <c r="AZ6" s="2724"/>
      <c r="BB6" s="2701"/>
      <c r="BD6" s="107"/>
      <c r="BE6" s="2647"/>
      <c r="BF6" s="3029"/>
      <c r="BG6" s="2623"/>
      <c r="BH6" s="2701"/>
      <c r="BI6" s="2647"/>
      <c r="BJ6" s="107"/>
      <c r="BK6" s="2647"/>
      <c r="BL6" s="3029"/>
      <c r="BM6" s="2647"/>
      <c r="BN6" s="3029"/>
      <c r="BO6" s="2647"/>
      <c r="BP6" s="3029"/>
    </row>
    <row r="7" spans="1:108">
      <c r="A7" s="95" t="s">
        <v>6058</v>
      </c>
      <c r="E7" s="97">
        <v>236.54</v>
      </c>
      <c r="F7" s="97">
        <v>164.64</v>
      </c>
      <c r="G7" s="97">
        <v>167.1</v>
      </c>
      <c r="H7" s="97">
        <v>167.54</v>
      </c>
      <c r="J7" s="97">
        <v>233.91</v>
      </c>
      <c r="K7" s="97">
        <v>182.99</v>
      </c>
      <c r="L7" s="97">
        <v>200.01</v>
      </c>
      <c r="M7" s="97">
        <v>153.97</v>
      </c>
      <c r="N7" s="97">
        <v>173.47</v>
      </c>
      <c r="O7" s="97">
        <v>175.71</v>
      </c>
      <c r="AK7" s="584"/>
      <c r="AQ7" s="107"/>
      <c r="AR7" s="2623"/>
      <c r="AS7" s="2624"/>
      <c r="AU7" s="2661"/>
      <c r="AV7" s="2623"/>
      <c r="AW7" s="2677"/>
      <c r="AY7" s="107"/>
      <c r="AZ7" s="2724"/>
      <c r="BB7" s="2701"/>
      <c r="BD7" s="107"/>
      <c r="BE7" s="2647"/>
      <c r="BF7" s="3029"/>
      <c r="BG7" s="2623"/>
      <c r="BH7" s="2701"/>
      <c r="BI7" s="2647"/>
      <c r="BJ7" s="2610"/>
      <c r="BK7" s="2647"/>
      <c r="BL7" s="3029"/>
      <c r="BM7" s="2647"/>
      <c r="BN7" s="3029"/>
      <c r="BO7" s="2647"/>
      <c r="BP7" s="3029"/>
    </row>
    <row r="8" spans="1:108">
      <c r="AK8" s="584"/>
      <c r="AQ8" s="107"/>
      <c r="AR8" s="2623"/>
      <c r="AS8" s="2624"/>
      <c r="AU8" s="2661"/>
      <c r="AV8" s="2623"/>
      <c r="AW8" s="2677"/>
      <c r="AY8" s="107"/>
      <c r="AZ8" s="2724"/>
      <c r="BB8" s="2701"/>
      <c r="BD8" s="107"/>
      <c r="BE8" s="2647"/>
      <c r="BF8" s="3029"/>
      <c r="BG8" s="2623"/>
      <c r="BH8" s="2701"/>
      <c r="BI8" s="2647"/>
      <c r="BJ8" s="2610"/>
      <c r="BK8" s="2647"/>
      <c r="BL8" s="3029"/>
      <c r="BM8" s="2647"/>
      <c r="BN8" s="3029"/>
      <c r="BO8" s="2647"/>
      <c r="BP8" s="3029"/>
    </row>
    <row r="9" spans="1:108">
      <c r="A9" s="95" t="s">
        <v>6059</v>
      </c>
      <c r="E9" s="97">
        <v>76.72</v>
      </c>
      <c r="F9" s="97">
        <v>77.849999999999994</v>
      </c>
      <c r="G9" s="97">
        <v>54.85</v>
      </c>
      <c r="J9" s="97">
        <v>76.260000000000005</v>
      </c>
      <c r="K9" s="97">
        <v>86.07</v>
      </c>
      <c r="L9" s="97">
        <v>141.99</v>
      </c>
      <c r="M9" s="97">
        <v>153.4</v>
      </c>
      <c r="N9" s="97">
        <v>130.25</v>
      </c>
      <c r="O9" s="97">
        <v>118.65</v>
      </c>
      <c r="AK9" s="584"/>
      <c r="AQ9" s="107"/>
      <c r="AR9" s="2623"/>
      <c r="AS9" s="2624"/>
      <c r="AU9" s="2661"/>
      <c r="AV9" s="2623"/>
      <c r="AW9" s="2677"/>
      <c r="AY9" s="107"/>
      <c r="AZ9" s="2724"/>
      <c r="BB9" s="2701"/>
      <c r="BD9" s="107"/>
      <c r="BE9" s="2647"/>
      <c r="BF9" s="3029"/>
      <c r="BG9" s="2623"/>
      <c r="BH9" s="2701"/>
      <c r="BI9" s="2647"/>
      <c r="BJ9" s="2610"/>
      <c r="BK9" s="2647"/>
      <c r="BL9" s="3029"/>
      <c r="BM9" s="2647"/>
      <c r="BN9" s="3029"/>
      <c r="BO9" s="2647"/>
      <c r="BP9" s="3029"/>
    </row>
    <row r="10" spans="1:108">
      <c r="E10" s="97">
        <v>42.25</v>
      </c>
      <c r="H10" s="97">
        <v>148.16</v>
      </c>
      <c r="AK10" s="584"/>
      <c r="AQ10" s="107"/>
      <c r="AR10" s="2623"/>
      <c r="AS10" s="2624"/>
      <c r="AU10" s="2661"/>
      <c r="AV10" s="2623"/>
      <c r="AW10" s="2677"/>
      <c r="AY10" s="107"/>
      <c r="AZ10" s="2724"/>
      <c r="BB10" s="2701"/>
      <c r="BD10" s="107"/>
      <c r="BE10" s="2647"/>
      <c r="BF10" s="3029"/>
      <c r="BG10" s="2623"/>
      <c r="BH10" s="2701"/>
      <c r="BI10" s="2647"/>
      <c r="BJ10" s="2610"/>
      <c r="BK10" s="2647"/>
      <c r="BL10" s="3029"/>
      <c r="BM10" s="2647"/>
      <c r="BN10" s="3029"/>
      <c r="BO10" s="2647"/>
      <c r="BP10" s="3029"/>
    </row>
    <row r="11" spans="1:108">
      <c r="A11" s="95" t="s">
        <v>6060</v>
      </c>
      <c r="F11" s="97">
        <v>132.72</v>
      </c>
      <c r="G11" s="97">
        <v>148.02000000000001</v>
      </c>
      <c r="J11" s="97">
        <v>100.91</v>
      </c>
      <c r="K11" s="97">
        <v>203.24</v>
      </c>
      <c r="L11" s="97">
        <v>135.54</v>
      </c>
      <c r="M11" s="97">
        <v>123.63</v>
      </c>
      <c r="N11" s="97">
        <v>131.52000000000001</v>
      </c>
      <c r="O11" s="97">
        <v>158.09</v>
      </c>
      <c r="AK11" s="584"/>
      <c r="AQ11" s="107"/>
      <c r="AR11" s="2623"/>
      <c r="AS11" s="2624"/>
      <c r="AU11" s="2661"/>
      <c r="AV11" s="2623"/>
      <c r="AW11" s="2677"/>
      <c r="AY11" s="107"/>
      <c r="AZ11" s="2724"/>
      <c r="BB11" s="2701"/>
      <c r="BD11" s="107"/>
      <c r="BE11" s="2647"/>
      <c r="BF11" s="3029"/>
      <c r="BG11" s="2623"/>
      <c r="BH11" s="2701"/>
      <c r="BI11" s="2647"/>
      <c r="BJ11" s="2610"/>
      <c r="BK11" s="2647"/>
      <c r="BL11" s="3029"/>
      <c r="BM11" s="2647"/>
      <c r="BN11" s="3029"/>
      <c r="BO11" s="2647"/>
      <c r="BP11" s="3029"/>
    </row>
    <row r="12" spans="1:108" hidden="1">
      <c r="A12" s="95" t="s">
        <v>6061</v>
      </c>
      <c r="AK12" s="584"/>
      <c r="AQ12" s="107"/>
      <c r="AR12" s="2623"/>
      <c r="AS12" s="2624"/>
      <c r="AU12" s="2661"/>
      <c r="AV12" s="2623"/>
      <c r="AW12" s="2677"/>
      <c r="AY12" s="107"/>
      <c r="AZ12" s="2724"/>
      <c r="BB12" s="2701"/>
      <c r="BD12" s="107"/>
      <c r="BE12" s="2647"/>
      <c r="BF12" s="3029"/>
      <c r="BG12" s="2623"/>
      <c r="BH12" s="2701"/>
      <c r="BI12" s="2647"/>
      <c r="BJ12" s="2610"/>
      <c r="BK12" s="2647"/>
      <c r="BL12" s="3029"/>
      <c r="BM12" s="2647"/>
      <c r="BN12" s="3029"/>
      <c r="BO12" s="2647"/>
      <c r="BP12" s="3029"/>
    </row>
    <row r="13" spans="1:108" hidden="1">
      <c r="A13" s="95" t="s">
        <v>6062</v>
      </c>
      <c r="B13" s="95" t="s">
        <v>6063</v>
      </c>
      <c r="E13" s="97">
        <v>228.71</v>
      </c>
      <c r="F13" s="97">
        <v>255.08</v>
      </c>
      <c r="G13" s="97">
        <v>287.27</v>
      </c>
      <c r="H13" s="97">
        <v>233.2</v>
      </c>
      <c r="J13" s="97">
        <v>290.2</v>
      </c>
      <c r="K13" s="97">
        <v>254.76</v>
      </c>
      <c r="L13" s="97">
        <v>226.29</v>
      </c>
      <c r="M13" s="97">
        <v>157.84</v>
      </c>
      <c r="N13" s="97">
        <v>236.67</v>
      </c>
      <c r="O13" s="97">
        <v>286.41000000000003</v>
      </c>
      <c r="Q13" s="101">
        <v>208.7</v>
      </c>
      <c r="S13" s="101">
        <v>260.61</v>
      </c>
      <c r="AK13" s="584"/>
      <c r="AQ13" s="107"/>
      <c r="AR13" s="2623"/>
      <c r="AS13" s="2624"/>
      <c r="AU13" s="2661"/>
      <c r="AV13" s="2623"/>
      <c r="AW13" s="2677"/>
      <c r="AY13" s="107"/>
      <c r="AZ13" s="2724"/>
      <c r="BB13" s="2701"/>
      <c r="BD13" s="107"/>
      <c r="BE13" s="2647"/>
      <c r="BF13" s="3029"/>
      <c r="BG13" s="2623"/>
      <c r="BH13" s="2701"/>
      <c r="BI13" s="2647"/>
      <c r="BJ13" s="2610"/>
      <c r="BK13" s="2647"/>
      <c r="BL13" s="3029"/>
      <c r="BM13" s="2647"/>
      <c r="BN13" s="3029"/>
      <c r="BO13" s="2647"/>
      <c r="BP13" s="3029"/>
    </row>
    <row r="14" spans="1:108">
      <c r="AK14" s="584"/>
      <c r="AQ14" s="107"/>
      <c r="AR14" s="2623"/>
      <c r="AS14" s="2624"/>
      <c r="AU14" s="2661"/>
      <c r="AV14" s="2623"/>
      <c r="AW14" s="2677"/>
      <c r="AY14" s="107"/>
      <c r="AZ14" s="2724"/>
      <c r="BB14" s="2701"/>
      <c r="BD14" s="107"/>
      <c r="BE14" s="2647"/>
      <c r="BF14" s="3029"/>
      <c r="BG14" s="2623"/>
      <c r="BH14" s="2701"/>
      <c r="BI14" s="2647"/>
      <c r="BJ14" s="2610"/>
      <c r="BK14" s="2647"/>
      <c r="BL14" s="3029"/>
      <c r="BM14" s="2647"/>
      <c r="BN14" s="3029"/>
      <c r="BO14" s="2647"/>
      <c r="BP14" s="3029"/>
    </row>
    <row r="15" spans="1:108">
      <c r="A15" s="112" t="s">
        <v>6064</v>
      </c>
      <c r="AK15" s="584"/>
      <c r="AQ15" s="107"/>
      <c r="AR15" s="2623"/>
      <c r="AS15" s="2624"/>
      <c r="AU15" s="2661"/>
      <c r="AV15" s="2623"/>
      <c r="AW15" s="2677"/>
      <c r="AY15" s="107"/>
      <c r="AZ15" s="2724"/>
      <c r="BB15" s="2701"/>
      <c r="BD15" s="107"/>
      <c r="BE15" s="2647"/>
      <c r="BF15" s="3029"/>
      <c r="BG15" s="2623"/>
      <c r="BH15" s="2701"/>
      <c r="BI15" s="2647"/>
      <c r="BJ15" s="2610"/>
      <c r="BK15" s="2647"/>
      <c r="BL15" s="3029"/>
      <c r="BM15" s="2647"/>
      <c r="BN15" s="3029"/>
      <c r="BO15" s="2647"/>
      <c r="BP15" s="3029"/>
    </row>
    <row r="16" spans="1:108" s="113" customFormat="1">
      <c r="A16" s="567" t="s">
        <v>7526</v>
      </c>
      <c r="B16" s="541"/>
      <c r="C16" s="91"/>
      <c r="D16" s="91"/>
      <c r="E16" s="559"/>
      <c r="F16" s="559"/>
      <c r="G16" s="559"/>
      <c r="H16" s="559"/>
      <c r="I16" s="559"/>
      <c r="J16" s="559"/>
      <c r="K16" s="559"/>
      <c r="L16" s="559"/>
      <c r="M16" s="559"/>
      <c r="N16" s="559"/>
      <c r="O16" s="559"/>
      <c r="P16" s="560"/>
      <c r="Q16" s="561"/>
      <c r="R16" s="562"/>
      <c r="S16" s="561"/>
      <c r="T16" s="562"/>
      <c r="U16" s="563"/>
      <c r="V16" s="562"/>
      <c r="W16" s="563"/>
      <c r="X16" s="562"/>
      <c r="Y16" s="564"/>
      <c r="Z16" s="560"/>
      <c r="AA16" s="564"/>
      <c r="AC16" s="565"/>
      <c r="AE16" s="566"/>
      <c r="AG16" s="566"/>
      <c r="AI16" s="566"/>
      <c r="AK16" s="585"/>
      <c r="AM16" s="541"/>
      <c r="AO16" s="541"/>
      <c r="AQ16" s="745"/>
      <c r="AR16" s="2625"/>
      <c r="AS16" s="2626"/>
      <c r="AU16" s="2662"/>
      <c r="AV16" s="2625"/>
      <c r="AW16" s="2678"/>
      <c r="AY16" s="745"/>
      <c r="AZ16" s="2725"/>
      <c r="BA16" s="2360" t="s">
        <v>15525</v>
      </c>
      <c r="BB16" s="2702" t="s">
        <v>15525</v>
      </c>
      <c r="BD16" s="745"/>
      <c r="BE16" s="3025"/>
      <c r="BF16" s="3031"/>
      <c r="BG16" s="2625"/>
      <c r="BH16" s="2715"/>
      <c r="BI16" s="3025"/>
      <c r="BJ16" s="3024"/>
      <c r="BK16" s="3025"/>
      <c r="BL16" s="3031"/>
      <c r="BM16" s="3025"/>
      <c r="BN16" s="3031"/>
      <c r="BO16" s="3025"/>
      <c r="BP16" s="3031"/>
      <c r="BR16" s="541"/>
      <c r="BT16" s="541"/>
      <c r="BV16" s="541"/>
      <c r="BX16" s="541"/>
      <c r="BZ16" s="541"/>
      <c r="CB16" s="541"/>
      <c r="CD16" s="541"/>
      <c r="CF16" s="541"/>
      <c r="CH16" s="541"/>
      <c r="CJ16" s="541"/>
      <c r="CL16" s="541"/>
      <c r="CN16" s="541"/>
      <c r="CP16" s="541"/>
      <c r="CR16" s="541"/>
      <c r="CT16" s="541"/>
      <c r="CV16" s="541"/>
      <c r="CX16" s="541"/>
      <c r="CZ16" s="541"/>
      <c r="DB16" s="541"/>
      <c r="DD16" s="541"/>
    </row>
    <row r="17" spans="1:108" s="725" customFormat="1">
      <c r="A17" s="715" t="s">
        <v>6393</v>
      </c>
      <c r="B17" s="716"/>
      <c r="C17" s="717"/>
      <c r="D17" s="717"/>
      <c r="E17" s="718"/>
      <c r="F17" s="718"/>
      <c r="G17" s="718"/>
      <c r="H17" s="718"/>
      <c r="I17" s="718"/>
      <c r="J17" s="718"/>
      <c r="K17" s="718"/>
      <c r="L17" s="718"/>
      <c r="M17" s="718"/>
      <c r="N17" s="718"/>
      <c r="O17" s="718"/>
      <c r="P17" s="719"/>
      <c r="Q17" s="720"/>
      <c r="R17" s="721"/>
      <c r="S17" s="720"/>
      <c r="T17" s="722"/>
      <c r="U17" s="723"/>
      <c r="V17" s="721"/>
      <c r="W17" s="723"/>
      <c r="X17" s="721"/>
      <c r="Y17" s="724"/>
      <c r="Z17" s="719"/>
      <c r="AA17" s="724"/>
      <c r="AC17" s="726"/>
      <c r="AE17" s="726"/>
      <c r="AG17" s="726"/>
      <c r="AI17" s="726"/>
      <c r="AJ17" s="728">
        <v>94218</v>
      </c>
      <c r="AK17" s="741">
        <v>94676</v>
      </c>
      <c r="AM17" s="726"/>
      <c r="AN17" s="725">
        <v>97204</v>
      </c>
      <c r="AO17" s="726">
        <v>97697</v>
      </c>
      <c r="AP17" s="725">
        <v>194</v>
      </c>
      <c r="AQ17" s="729">
        <v>631</v>
      </c>
      <c r="AR17" s="2627"/>
      <c r="AS17" s="2628"/>
      <c r="AU17" s="2663"/>
      <c r="AV17" s="2679">
        <v>5909</v>
      </c>
      <c r="AW17" s="2680">
        <v>6420</v>
      </c>
      <c r="AX17" s="2179">
        <v>2060</v>
      </c>
      <c r="AY17" s="2356">
        <v>2532</v>
      </c>
      <c r="AZ17" s="2726"/>
      <c r="BA17" s="2356"/>
      <c r="BB17" s="2704"/>
      <c r="BC17" s="2179">
        <v>4791</v>
      </c>
      <c r="BD17" s="2356">
        <v>5237</v>
      </c>
      <c r="BE17" s="2817"/>
      <c r="BF17" s="3035"/>
      <c r="BG17" s="2703"/>
      <c r="BH17" s="2704"/>
      <c r="BI17" s="2817"/>
      <c r="BJ17" s="2696"/>
      <c r="BK17" s="2639"/>
      <c r="BL17" s="2640"/>
      <c r="BM17" s="2639"/>
      <c r="BN17" s="2640"/>
      <c r="BO17" s="2639"/>
      <c r="BP17" s="2640"/>
      <c r="BR17" s="726"/>
      <c r="BT17" s="726"/>
      <c r="BV17" s="726"/>
      <c r="BX17" s="726"/>
      <c r="BZ17" s="726"/>
      <c r="CB17" s="726"/>
      <c r="CD17" s="726"/>
      <c r="CF17" s="726"/>
      <c r="CH17" s="726"/>
      <c r="CJ17" s="726"/>
      <c r="CL17" s="726"/>
      <c r="CN17" s="726"/>
      <c r="CP17" s="726"/>
      <c r="CR17" s="726"/>
      <c r="CT17" s="726"/>
      <c r="CV17" s="726"/>
      <c r="CX17" s="726"/>
      <c r="CZ17" s="726"/>
      <c r="DB17" s="726"/>
      <c r="DD17" s="726"/>
    </row>
    <row r="18" spans="1:108" s="631" customFormat="1">
      <c r="A18" s="621" t="s">
        <v>6055</v>
      </c>
      <c r="B18" s="621"/>
      <c r="C18" s="622"/>
      <c r="D18" s="622"/>
      <c r="E18" s="623"/>
      <c r="F18" s="623"/>
      <c r="G18" s="623"/>
      <c r="H18" s="623"/>
      <c r="I18" s="623"/>
      <c r="J18" s="623"/>
      <c r="K18" s="623"/>
      <c r="L18" s="623"/>
      <c r="M18" s="623"/>
      <c r="N18" s="623"/>
      <c r="O18" s="623"/>
      <c r="P18" s="624"/>
      <c r="Q18" s="625"/>
      <c r="R18" s="626">
        <v>603</v>
      </c>
      <c r="S18" s="627">
        <v>74.89</v>
      </c>
      <c r="T18" s="626">
        <v>444</v>
      </c>
      <c r="U18" s="628">
        <v>87.15</v>
      </c>
      <c r="V18" s="626">
        <v>483</v>
      </c>
      <c r="W18" s="628">
        <v>63.93</v>
      </c>
      <c r="X18" s="626">
        <v>586</v>
      </c>
      <c r="Y18" s="629">
        <v>76.2</v>
      </c>
      <c r="Z18" s="624">
        <v>571</v>
      </c>
      <c r="AA18" s="630">
        <v>76.7</v>
      </c>
      <c r="AB18" s="631">
        <v>571</v>
      </c>
      <c r="AC18" s="632">
        <v>80.84</v>
      </c>
      <c r="AD18" s="631">
        <v>500</v>
      </c>
      <c r="AE18" s="633">
        <v>75.599999999999994</v>
      </c>
      <c r="AF18" s="631">
        <v>455</v>
      </c>
      <c r="AG18" s="633">
        <v>75.599999999999994</v>
      </c>
      <c r="AH18" s="631">
        <v>485</v>
      </c>
      <c r="AI18" s="633">
        <v>83.29</v>
      </c>
      <c r="AJ18" s="634">
        <v>458</v>
      </c>
      <c r="AK18" s="635">
        <v>82.82</v>
      </c>
      <c r="AM18" s="636"/>
      <c r="AN18" s="636">
        <v>493</v>
      </c>
      <c r="AO18" s="632">
        <v>83.8</v>
      </c>
      <c r="AP18" s="636">
        <v>590</v>
      </c>
      <c r="AQ18" s="2603">
        <v>100.23</v>
      </c>
      <c r="AR18" s="2629"/>
      <c r="AS18" s="2630"/>
      <c r="AU18" s="2664">
        <v>82</v>
      </c>
      <c r="AV18" s="2681">
        <v>511</v>
      </c>
      <c r="AW18" s="2630">
        <v>88</v>
      </c>
      <c r="AX18" s="636">
        <v>472</v>
      </c>
      <c r="AY18" s="2411">
        <v>92.02</v>
      </c>
      <c r="AZ18" s="2825" t="s">
        <v>6055</v>
      </c>
      <c r="BA18" s="2636"/>
      <c r="BB18" s="2630"/>
      <c r="BC18" s="2636">
        <v>446</v>
      </c>
      <c r="BD18" s="2603">
        <v>97.42</v>
      </c>
      <c r="BE18" s="2636"/>
      <c r="BF18" s="3036"/>
      <c r="BG18" s="2629"/>
      <c r="BH18" s="2716"/>
      <c r="BI18" s="2636"/>
      <c r="BJ18" s="2605"/>
      <c r="BK18" s="2636"/>
      <c r="BL18" s="3036"/>
      <c r="BM18" s="2636"/>
      <c r="BN18" s="3036"/>
      <c r="BO18" s="2636"/>
      <c r="BP18" s="3036"/>
      <c r="BQ18" s="636"/>
      <c r="BR18" s="636"/>
      <c r="BS18" s="636"/>
      <c r="BT18" s="636"/>
      <c r="BU18" s="636"/>
      <c r="BV18" s="636"/>
      <c r="BW18" s="636"/>
      <c r="BX18" s="636"/>
      <c r="BY18" s="636"/>
      <c r="BZ18" s="636"/>
      <c r="CA18" s="636"/>
      <c r="CB18" s="636"/>
      <c r="CC18" s="636"/>
      <c r="CD18" s="636"/>
      <c r="CE18" s="636"/>
      <c r="CF18" s="636"/>
      <c r="CG18" s="636"/>
      <c r="CH18" s="636"/>
      <c r="CI18" s="636"/>
      <c r="CJ18" s="636"/>
      <c r="CK18" s="636"/>
      <c r="CL18" s="636"/>
      <c r="CM18" s="636"/>
      <c r="CN18" s="636"/>
      <c r="CO18" s="636"/>
      <c r="CP18" s="636"/>
      <c r="CQ18" s="636"/>
      <c r="CR18" s="636"/>
      <c r="CS18" s="636"/>
      <c r="CT18" s="636"/>
      <c r="CU18" s="636"/>
      <c r="CV18" s="636"/>
      <c r="CW18" s="636"/>
      <c r="CX18" s="636"/>
      <c r="CY18" s="636"/>
      <c r="CZ18" s="636"/>
      <c r="DA18" s="636"/>
      <c r="DB18" s="636"/>
      <c r="DC18" s="636"/>
      <c r="DD18" s="636"/>
    </row>
    <row r="19" spans="1:108" s="715" customFormat="1" ht="25" customHeight="1">
      <c r="A19" s="715" t="s">
        <v>6393</v>
      </c>
      <c r="B19" s="738"/>
      <c r="C19" s="717"/>
      <c r="D19" s="717"/>
      <c r="E19" s="731"/>
      <c r="F19" s="731"/>
      <c r="G19" s="731"/>
      <c r="H19" s="731"/>
      <c r="I19" s="731"/>
      <c r="J19" s="731"/>
      <c r="K19" s="731"/>
      <c r="L19" s="731"/>
      <c r="M19" s="731"/>
      <c r="N19" s="731"/>
      <c r="O19" s="731"/>
      <c r="P19" s="732"/>
      <c r="Q19" s="733"/>
      <c r="R19" s="722"/>
      <c r="S19" s="733"/>
      <c r="T19" s="722"/>
      <c r="U19" s="734"/>
      <c r="V19" s="722"/>
      <c r="W19" s="734"/>
      <c r="X19" s="722"/>
      <c r="Y19" s="735"/>
      <c r="Z19" s="732"/>
      <c r="AA19" s="735"/>
      <c r="AC19" s="727"/>
      <c r="AE19" s="727"/>
      <c r="AG19" s="727"/>
      <c r="AI19" s="727"/>
      <c r="AJ19" s="1247">
        <v>94218</v>
      </c>
      <c r="AK19" s="740">
        <v>94676</v>
      </c>
      <c r="AM19" s="727"/>
      <c r="AN19" s="726">
        <v>97697</v>
      </c>
      <c r="AO19" s="727">
        <v>98101</v>
      </c>
      <c r="AP19" s="715">
        <v>631</v>
      </c>
      <c r="AQ19" s="737">
        <v>1129</v>
      </c>
      <c r="AR19" s="2631"/>
      <c r="AS19" s="2632"/>
      <c r="AT19" s="715">
        <v>3856</v>
      </c>
      <c r="AV19" s="2682" t="s">
        <v>13693</v>
      </c>
      <c r="AW19" s="2632">
        <v>319</v>
      </c>
      <c r="AX19" s="2181">
        <v>2532</v>
      </c>
      <c r="AY19" s="2357">
        <v>3006</v>
      </c>
      <c r="AZ19" s="2727"/>
      <c r="BA19" s="2815"/>
      <c r="BB19" s="2706"/>
      <c r="BC19" s="2815">
        <v>5237</v>
      </c>
      <c r="BD19" s="2357">
        <v>5916</v>
      </c>
      <c r="BE19" s="2815"/>
      <c r="BF19" s="3037"/>
      <c r="BG19" s="2705"/>
      <c r="BH19" s="2706"/>
      <c r="BI19" s="2815"/>
      <c r="BJ19" s="2695"/>
      <c r="BK19" s="2638"/>
      <c r="BL19" s="2635"/>
      <c r="BM19" s="2638"/>
      <c r="BN19" s="2635"/>
      <c r="BO19" s="2638"/>
      <c r="BP19" s="2635"/>
      <c r="BR19" s="727"/>
      <c r="BT19" s="727"/>
      <c r="BV19" s="727"/>
      <c r="BX19" s="727"/>
      <c r="BZ19" s="727"/>
      <c r="CB19" s="727"/>
      <c r="CD19" s="727"/>
      <c r="CF19" s="727"/>
      <c r="CH19" s="727"/>
      <c r="CJ19" s="727"/>
      <c r="CL19" s="727"/>
      <c r="CN19" s="727"/>
      <c r="CP19" s="727"/>
      <c r="CR19" s="727"/>
      <c r="CT19" s="727"/>
      <c r="CV19" s="727"/>
      <c r="CX19" s="727"/>
      <c r="CZ19" s="727"/>
      <c r="DB19" s="727"/>
      <c r="DD19" s="727"/>
    </row>
    <row r="20" spans="1:108" s="631" customFormat="1">
      <c r="A20" s="637" t="s">
        <v>6056</v>
      </c>
      <c r="B20" s="637"/>
      <c r="C20" s="622"/>
      <c r="D20" s="622"/>
      <c r="E20" s="623"/>
      <c r="F20" s="623"/>
      <c r="G20" s="623"/>
      <c r="H20" s="623"/>
      <c r="I20" s="623"/>
      <c r="J20" s="623"/>
      <c r="K20" s="623"/>
      <c r="L20" s="623"/>
      <c r="M20" s="623"/>
      <c r="N20" s="623"/>
      <c r="O20" s="623"/>
      <c r="P20" s="624"/>
      <c r="Q20" s="625"/>
      <c r="R20" s="626">
        <v>552</v>
      </c>
      <c r="S20" s="627">
        <v>69.44</v>
      </c>
      <c r="T20" s="626">
        <v>353</v>
      </c>
      <c r="U20" s="628">
        <v>48.6</v>
      </c>
      <c r="V20" s="626">
        <v>644</v>
      </c>
      <c r="W20" s="628">
        <v>81.75</v>
      </c>
      <c r="X20" s="626">
        <v>588</v>
      </c>
      <c r="Y20" s="629">
        <v>76.44</v>
      </c>
      <c r="Z20" s="624">
        <v>588</v>
      </c>
      <c r="AA20" s="630">
        <v>80.5</v>
      </c>
      <c r="AB20" s="631">
        <v>959</v>
      </c>
      <c r="AC20" s="632">
        <v>59.11</v>
      </c>
      <c r="AD20" s="631">
        <v>511</v>
      </c>
      <c r="AE20" s="633">
        <v>77.78</v>
      </c>
      <c r="AF20" s="631">
        <v>464</v>
      </c>
      <c r="AG20" s="633">
        <v>77.599999999999994</v>
      </c>
      <c r="AH20" s="631">
        <v>531</v>
      </c>
      <c r="AI20" s="633">
        <v>96.69</v>
      </c>
      <c r="AJ20" s="634">
        <v>499</v>
      </c>
      <c r="AK20" s="635">
        <v>89.76</v>
      </c>
      <c r="AL20" s="3222" t="s">
        <v>7526</v>
      </c>
      <c r="AM20" s="3223"/>
      <c r="AN20" s="636">
        <v>404</v>
      </c>
      <c r="AO20" s="632">
        <v>71.58</v>
      </c>
      <c r="AP20" s="636">
        <v>345</v>
      </c>
      <c r="AQ20" s="2603">
        <v>66.33</v>
      </c>
      <c r="AR20" s="2633"/>
      <c r="AS20" s="2630"/>
      <c r="AT20" s="636"/>
      <c r="AU20" s="2411">
        <v>117.49</v>
      </c>
      <c r="AV20" s="2681">
        <v>504</v>
      </c>
      <c r="AW20" s="2630">
        <v>89.03</v>
      </c>
      <c r="AX20" s="2182">
        <v>474</v>
      </c>
      <c r="AY20" s="2411">
        <v>73.569999999999993</v>
      </c>
      <c r="AZ20" s="2825" t="s">
        <v>6056</v>
      </c>
      <c r="BA20" s="2816"/>
      <c r="BB20" s="2630"/>
      <c r="BC20" s="2816">
        <v>679</v>
      </c>
      <c r="BD20" s="2411">
        <v>124.71</v>
      </c>
      <c r="BE20" s="2816"/>
      <c r="BF20" s="3038"/>
      <c r="BG20" s="2717"/>
      <c r="BH20" s="2718"/>
      <c r="BI20" s="2816"/>
      <c r="BJ20" s="3042"/>
      <c r="BK20" s="2636"/>
      <c r="BL20" s="3036"/>
      <c r="BM20" s="2636"/>
      <c r="BN20" s="3036"/>
      <c r="BO20" s="2636"/>
      <c r="BP20" s="3036"/>
      <c r="BQ20" s="636"/>
      <c r="BR20" s="636"/>
      <c r="BS20" s="636"/>
      <c r="BT20" s="636"/>
      <c r="BU20" s="636"/>
      <c r="BV20" s="636"/>
      <c r="BW20" s="636"/>
      <c r="BX20" s="636"/>
      <c r="BY20" s="636"/>
      <c r="BZ20" s="636"/>
      <c r="CA20" s="636"/>
      <c r="CB20" s="636"/>
      <c r="CC20" s="636"/>
      <c r="CD20" s="636"/>
      <c r="CE20" s="636"/>
      <c r="CF20" s="636"/>
      <c r="CG20" s="636"/>
      <c r="CH20" s="636"/>
      <c r="CI20" s="636"/>
      <c r="CJ20" s="636"/>
      <c r="CK20" s="636"/>
      <c r="CL20" s="636"/>
      <c r="CM20" s="636"/>
      <c r="CN20" s="636"/>
      <c r="CO20" s="636"/>
      <c r="CP20" s="636"/>
      <c r="CQ20" s="636"/>
      <c r="CR20" s="636"/>
      <c r="CS20" s="636"/>
      <c r="CT20" s="636"/>
      <c r="CU20" s="636"/>
      <c r="CV20" s="636"/>
      <c r="CW20" s="636"/>
      <c r="CX20" s="636"/>
      <c r="CY20" s="636"/>
      <c r="CZ20" s="636"/>
      <c r="DA20" s="636"/>
      <c r="DB20" s="636"/>
      <c r="DC20" s="636"/>
      <c r="DD20" s="636"/>
    </row>
    <row r="21" spans="1:108" s="715" customFormat="1">
      <c r="A21" s="715" t="s">
        <v>6393</v>
      </c>
      <c r="B21" s="738"/>
      <c r="C21" s="717"/>
      <c r="D21" s="717"/>
      <c r="E21" s="731"/>
      <c r="F21" s="731"/>
      <c r="G21" s="731"/>
      <c r="H21" s="731"/>
      <c r="I21" s="731"/>
      <c r="J21" s="731"/>
      <c r="K21" s="731"/>
      <c r="L21" s="731"/>
      <c r="M21" s="731"/>
      <c r="N21" s="731"/>
      <c r="O21" s="731"/>
      <c r="P21" s="732"/>
      <c r="Q21" s="733"/>
      <c r="R21" s="722"/>
      <c r="S21" s="733"/>
      <c r="T21" s="722"/>
      <c r="U21" s="734"/>
      <c r="V21" s="722"/>
      <c r="W21" s="734"/>
      <c r="X21" s="722"/>
      <c r="Y21" s="735"/>
      <c r="Z21" s="732"/>
      <c r="AA21" s="735"/>
      <c r="AC21" s="727"/>
      <c r="AE21" s="727"/>
      <c r="AG21" s="727"/>
      <c r="AH21" s="715">
        <v>92426</v>
      </c>
      <c r="AI21" s="727">
        <v>92870</v>
      </c>
      <c r="AJ21" s="739">
        <v>95175</v>
      </c>
      <c r="AK21" s="740">
        <v>95436</v>
      </c>
      <c r="AL21" s="727">
        <v>95436</v>
      </c>
      <c r="AM21" s="727">
        <v>95708</v>
      </c>
      <c r="AN21" s="727">
        <v>98101</v>
      </c>
      <c r="AO21" s="727">
        <v>98590</v>
      </c>
      <c r="AP21" s="726">
        <v>1129</v>
      </c>
      <c r="AQ21" s="737">
        <v>1214</v>
      </c>
      <c r="AR21" s="2631">
        <v>1214</v>
      </c>
      <c r="AS21" s="2632"/>
      <c r="AT21" s="726">
        <v>4378</v>
      </c>
      <c r="AU21" s="2665" t="s">
        <v>11601</v>
      </c>
      <c r="AV21" s="2683">
        <v>319</v>
      </c>
      <c r="AW21" s="2632">
        <v>618</v>
      </c>
      <c r="AX21" s="2180"/>
      <c r="AY21" s="2357"/>
      <c r="AZ21" s="2727"/>
      <c r="BA21" s="2815">
        <v>3006</v>
      </c>
      <c r="BB21" s="2706">
        <v>3417</v>
      </c>
      <c r="BC21" s="2817">
        <v>5916</v>
      </c>
      <c r="BD21" s="2357">
        <v>6954</v>
      </c>
      <c r="BE21" s="2817"/>
      <c r="BF21" s="3037"/>
      <c r="BG21" s="2719" t="s">
        <v>18545</v>
      </c>
      <c r="BH21" s="2706"/>
      <c r="BI21" s="2817"/>
      <c r="BJ21" s="2695"/>
      <c r="BK21" s="2639"/>
      <c r="BL21" s="2635"/>
      <c r="BM21" s="2639"/>
      <c r="BN21" s="2635"/>
      <c r="BO21" s="2639"/>
      <c r="BP21" s="2635"/>
      <c r="BQ21" s="726"/>
      <c r="BR21" s="727"/>
      <c r="BS21" s="726"/>
      <c r="BT21" s="727"/>
      <c r="BU21" s="726"/>
      <c r="BV21" s="727"/>
      <c r="BW21" s="726"/>
      <c r="BX21" s="727"/>
      <c r="BY21" s="726"/>
      <c r="BZ21" s="727"/>
      <c r="CA21" s="726"/>
      <c r="CB21" s="727"/>
      <c r="CC21" s="726"/>
      <c r="CD21" s="727"/>
      <c r="CE21" s="726"/>
      <c r="CF21" s="727"/>
      <c r="CG21" s="726"/>
      <c r="CH21" s="727"/>
      <c r="CI21" s="726"/>
      <c r="CJ21" s="727"/>
      <c r="CK21" s="726"/>
      <c r="CL21" s="727"/>
      <c r="CM21" s="726"/>
      <c r="CN21" s="727"/>
      <c r="CO21" s="726"/>
      <c r="CP21" s="727"/>
      <c r="CQ21" s="726"/>
      <c r="CR21" s="727"/>
      <c r="CS21" s="726"/>
      <c r="CT21" s="727"/>
      <c r="CU21" s="726"/>
      <c r="CV21" s="727"/>
      <c r="CW21" s="726"/>
      <c r="CX21" s="727"/>
      <c r="CY21" s="726"/>
      <c r="CZ21" s="727"/>
      <c r="DA21" s="726"/>
      <c r="DB21" s="727"/>
      <c r="DC21" s="726"/>
      <c r="DD21" s="727"/>
    </row>
    <row r="22" spans="1:108" s="631" customFormat="1">
      <c r="A22" s="621" t="s">
        <v>6058</v>
      </c>
      <c r="B22" s="621"/>
      <c r="C22" s="622"/>
      <c r="D22" s="622"/>
      <c r="E22" s="623"/>
      <c r="F22" s="623"/>
      <c r="G22" s="623"/>
      <c r="H22" s="623"/>
      <c r="I22" s="623"/>
      <c r="J22" s="623"/>
      <c r="K22" s="623"/>
      <c r="L22" s="623"/>
      <c r="M22" s="623"/>
      <c r="N22" s="623"/>
      <c r="O22" s="623"/>
      <c r="P22" s="624">
        <v>457</v>
      </c>
      <c r="Q22" s="627">
        <v>58.42</v>
      </c>
      <c r="R22" s="626">
        <v>559</v>
      </c>
      <c r="S22" s="627">
        <v>70.19</v>
      </c>
      <c r="T22" s="626">
        <v>369</v>
      </c>
      <c r="U22" s="628">
        <v>50.35</v>
      </c>
      <c r="V22" s="626">
        <v>558</v>
      </c>
      <c r="W22" s="628">
        <v>72.23</v>
      </c>
      <c r="X22" s="626">
        <v>439</v>
      </c>
      <c r="Y22" s="629">
        <v>60.32</v>
      </c>
      <c r="Z22" s="624">
        <v>759</v>
      </c>
      <c r="AA22" s="630">
        <v>32.49</v>
      </c>
      <c r="AB22" s="631">
        <v>366</v>
      </c>
      <c r="AC22" s="632">
        <v>56.51</v>
      </c>
      <c r="AD22" s="631">
        <v>329</v>
      </c>
      <c r="AE22" s="633">
        <v>55.33</v>
      </c>
      <c r="AF22" s="631">
        <v>386</v>
      </c>
      <c r="AG22" s="633">
        <v>66.91</v>
      </c>
      <c r="AH22" s="631">
        <v>444</v>
      </c>
      <c r="AI22" s="633">
        <v>78.17</v>
      </c>
      <c r="AJ22" s="638">
        <v>261</v>
      </c>
      <c r="AK22" s="639">
        <v>33.96</v>
      </c>
      <c r="AL22" s="636">
        <v>272</v>
      </c>
      <c r="AM22" s="640">
        <v>53.49</v>
      </c>
      <c r="AN22" s="636">
        <v>489</v>
      </c>
      <c r="AO22" s="632">
        <v>83.24</v>
      </c>
      <c r="AP22" s="611"/>
      <c r="AQ22" s="601"/>
      <c r="AR22" s="2633"/>
      <c r="AS22" s="2910" t="s">
        <v>10190</v>
      </c>
      <c r="AT22" s="636">
        <v>522</v>
      </c>
      <c r="AU22" s="2411">
        <v>114.74</v>
      </c>
      <c r="AV22" s="2681">
        <v>299</v>
      </c>
      <c r="AW22" s="2630">
        <v>64.67</v>
      </c>
      <c r="AX22" s="636"/>
      <c r="AY22" s="2411"/>
      <c r="AZ22" s="2825" t="s">
        <v>6058</v>
      </c>
      <c r="BA22" s="2636">
        <v>411</v>
      </c>
      <c r="BB22" s="2630">
        <v>91.17</v>
      </c>
      <c r="BC22" s="2636">
        <v>1038</v>
      </c>
      <c r="BD22" s="2411">
        <v>176.64</v>
      </c>
      <c r="BE22" s="2636"/>
      <c r="BF22" s="3036"/>
      <c r="BG22" s="2629"/>
      <c r="BH22" s="2716"/>
      <c r="BI22" s="2636"/>
      <c r="BJ22" s="2605"/>
      <c r="BK22" s="2636"/>
      <c r="BL22" s="3036"/>
      <c r="BM22" s="2636"/>
      <c r="BN22" s="3036"/>
      <c r="BO22" s="2636"/>
      <c r="BP22" s="3036"/>
      <c r="BQ22" s="636"/>
      <c r="BR22" s="636"/>
      <c r="BS22" s="636"/>
      <c r="BT22" s="636"/>
      <c r="BU22" s="636"/>
      <c r="BV22" s="636"/>
      <c r="BW22" s="636"/>
      <c r="BX22" s="636"/>
      <c r="BY22" s="636"/>
      <c r="BZ22" s="636"/>
      <c r="CA22" s="636"/>
      <c r="CB22" s="636"/>
      <c r="CC22" s="636"/>
      <c r="CD22" s="636"/>
      <c r="CE22" s="636"/>
      <c r="CF22" s="636"/>
      <c r="CG22" s="636"/>
      <c r="CH22" s="636"/>
      <c r="CI22" s="636"/>
      <c r="CJ22" s="636"/>
      <c r="CK22" s="636"/>
      <c r="CL22" s="636"/>
      <c r="CM22" s="636"/>
      <c r="CN22" s="636"/>
      <c r="CO22" s="636"/>
      <c r="CP22" s="636"/>
      <c r="CQ22" s="636"/>
      <c r="CR22" s="636"/>
      <c r="CS22" s="636"/>
      <c r="CT22" s="636"/>
      <c r="CU22" s="636"/>
      <c r="CV22" s="636"/>
      <c r="CW22" s="636"/>
      <c r="CX22" s="636"/>
      <c r="CY22" s="636"/>
      <c r="CZ22" s="636"/>
      <c r="DA22" s="636"/>
      <c r="DB22" s="636"/>
      <c r="DC22" s="636"/>
      <c r="DD22" s="636"/>
    </row>
    <row r="23" spans="1:108" s="715" customFormat="1">
      <c r="A23" s="715" t="s">
        <v>6393</v>
      </c>
      <c r="B23" s="730"/>
      <c r="C23" s="717"/>
      <c r="D23" s="717"/>
      <c r="E23" s="731"/>
      <c r="F23" s="731"/>
      <c r="G23" s="731"/>
      <c r="H23" s="731"/>
      <c r="I23" s="731"/>
      <c r="J23" s="731"/>
      <c r="K23" s="731"/>
      <c r="L23" s="731"/>
      <c r="M23" s="731"/>
      <c r="N23" s="731"/>
      <c r="O23" s="731"/>
      <c r="P23" s="732"/>
      <c r="Q23" s="733"/>
      <c r="R23" s="722"/>
      <c r="S23" s="733"/>
      <c r="T23" s="722"/>
      <c r="U23" s="734"/>
      <c r="V23" s="722"/>
      <c r="W23" s="734"/>
      <c r="X23" s="722"/>
      <c r="Y23" s="735"/>
      <c r="Z23" s="732"/>
      <c r="AA23" s="735"/>
      <c r="AC23" s="727"/>
      <c r="AE23" s="727"/>
      <c r="AG23" s="727"/>
      <c r="AH23" s="715">
        <v>92870</v>
      </c>
      <c r="AI23" s="727">
        <v>93330</v>
      </c>
      <c r="AJ23" s="736"/>
      <c r="AK23" s="737"/>
      <c r="AL23" s="731">
        <v>95708</v>
      </c>
      <c r="AM23" s="731">
        <v>96195</v>
      </c>
      <c r="AN23" s="731">
        <v>98590</v>
      </c>
      <c r="AO23" s="731">
        <v>99052</v>
      </c>
      <c r="AP23" s="743"/>
      <c r="AQ23" s="2604"/>
      <c r="AR23" s="2634"/>
      <c r="AS23" s="2635"/>
      <c r="AT23" s="734">
        <v>4378</v>
      </c>
      <c r="AU23" s="2606">
        <v>4867</v>
      </c>
      <c r="AV23" s="2684">
        <v>618</v>
      </c>
      <c r="AW23" s="2635">
        <v>1067</v>
      </c>
      <c r="AX23" s="2672"/>
      <c r="AY23" s="2695"/>
      <c r="AZ23" s="2727"/>
      <c r="BA23" s="2815">
        <v>3417</v>
      </c>
      <c r="BB23" s="2706">
        <v>3861</v>
      </c>
      <c r="BC23" s="2815">
        <v>6954</v>
      </c>
      <c r="BD23" s="2357">
        <v>7475</v>
      </c>
      <c r="BE23" s="2815"/>
      <c r="BF23" s="3037"/>
      <c r="BG23" s="2705"/>
      <c r="BH23" s="2706"/>
      <c r="BI23" s="2815"/>
      <c r="BJ23" s="2695"/>
      <c r="BK23" s="2638"/>
      <c r="BL23" s="2635"/>
      <c r="BM23" s="2638"/>
      <c r="BN23" s="2635"/>
      <c r="BO23" s="2638"/>
      <c r="BP23" s="2635"/>
      <c r="BR23" s="727"/>
      <c r="BT23" s="727"/>
      <c r="BV23" s="727"/>
      <c r="BX23" s="727"/>
      <c r="BZ23" s="727"/>
      <c r="CB23" s="727"/>
      <c r="CD23" s="727"/>
      <c r="CF23" s="727"/>
      <c r="CH23" s="727"/>
      <c r="CJ23" s="727"/>
      <c r="CL23" s="727"/>
      <c r="CN23" s="727"/>
      <c r="CP23" s="727"/>
      <c r="CR23" s="727"/>
      <c r="CT23" s="727"/>
      <c r="CV23" s="727"/>
      <c r="CX23" s="727"/>
      <c r="CZ23" s="727"/>
      <c r="DB23" s="727"/>
      <c r="DD23" s="727"/>
    </row>
    <row r="24" spans="1:108" s="631" customFormat="1">
      <c r="A24" s="621" t="s">
        <v>6059</v>
      </c>
      <c r="B24" s="621"/>
      <c r="C24" s="622"/>
      <c r="D24" s="622"/>
      <c r="E24" s="623"/>
      <c r="F24" s="623"/>
      <c r="G24" s="623"/>
      <c r="H24" s="623"/>
      <c r="I24" s="623"/>
      <c r="J24" s="623"/>
      <c r="K24" s="623"/>
      <c r="L24" s="623"/>
      <c r="M24" s="623"/>
      <c r="N24" s="623"/>
      <c r="O24" s="623"/>
      <c r="P24" s="624">
        <v>464</v>
      </c>
      <c r="Q24" s="627">
        <v>59.06</v>
      </c>
      <c r="R24" s="626">
        <v>201</v>
      </c>
      <c r="S24" s="627">
        <v>31.75</v>
      </c>
      <c r="T24" s="626">
        <v>340</v>
      </c>
      <c r="U24" s="628">
        <v>47.19</v>
      </c>
      <c r="V24" s="626">
        <v>418</v>
      </c>
      <c r="W24" s="628">
        <v>56.75</v>
      </c>
      <c r="X24" s="626">
        <v>408</v>
      </c>
      <c r="Y24" s="630">
        <v>49.07</v>
      </c>
      <c r="Z24" s="621">
        <v>472</v>
      </c>
      <c r="AA24" s="641">
        <v>67.900000000000006</v>
      </c>
      <c r="AB24" s="631">
        <v>255</v>
      </c>
      <c r="AC24" s="632">
        <v>43.95</v>
      </c>
      <c r="AD24" s="631">
        <v>460</v>
      </c>
      <c r="AE24" s="633">
        <v>71.81</v>
      </c>
      <c r="AF24" s="631">
        <v>475</v>
      </c>
      <c r="AG24" s="633">
        <v>79.11</v>
      </c>
      <c r="AH24" s="631">
        <v>460</v>
      </c>
      <c r="AI24" s="633">
        <v>80.459999999999994</v>
      </c>
      <c r="AJ24" s="638"/>
      <c r="AL24" s="623">
        <v>487</v>
      </c>
      <c r="AM24" s="623">
        <v>85.13</v>
      </c>
      <c r="AN24" s="623">
        <v>462</v>
      </c>
      <c r="AO24" s="642">
        <v>80.63</v>
      </c>
      <c r="AP24" s="623"/>
      <c r="AQ24" s="2605"/>
      <c r="AR24" s="2636"/>
      <c r="AS24" s="2637">
        <v>82</v>
      </c>
      <c r="AT24" s="2618">
        <v>489</v>
      </c>
      <c r="AU24" s="2664">
        <v>85.36</v>
      </c>
      <c r="AV24" s="2685">
        <v>449</v>
      </c>
      <c r="AW24" s="2637">
        <v>88.25</v>
      </c>
      <c r="AX24" s="2618"/>
      <c r="AY24" s="2664"/>
      <c r="AZ24" s="2825" t="s">
        <v>6059</v>
      </c>
      <c r="BA24" s="2636">
        <v>444</v>
      </c>
      <c r="BB24" s="2630">
        <v>98.23</v>
      </c>
      <c r="BC24" s="2636">
        <v>521</v>
      </c>
      <c r="BD24" s="631">
        <v>104.55</v>
      </c>
      <c r="BE24" s="2636"/>
      <c r="BF24" s="3036"/>
      <c r="BG24" s="2629"/>
      <c r="BH24" s="2716"/>
      <c r="BI24" s="2636"/>
      <c r="BJ24" s="2605"/>
      <c r="BK24" s="2636"/>
      <c r="BL24" s="3036"/>
      <c r="BM24" s="2636"/>
      <c r="BN24" s="3036"/>
      <c r="BO24" s="2636"/>
      <c r="BP24" s="3036"/>
      <c r="BQ24" s="636"/>
      <c r="BR24" s="636"/>
      <c r="BS24" s="636"/>
      <c r="BT24" s="636"/>
      <c r="BU24" s="636"/>
      <c r="BV24" s="636"/>
      <c r="BW24" s="636"/>
      <c r="BX24" s="636"/>
      <c r="BY24" s="636"/>
      <c r="BZ24" s="636"/>
      <c r="CA24" s="636"/>
      <c r="CB24" s="636"/>
      <c r="CC24" s="636"/>
      <c r="CD24" s="636"/>
      <c r="CE24" s="636"/>
      <c r="CF24" s="636"/>
      <c r="CG24" s="636"/>
      <c r="CH24" s="636"/>
      <c r="CI24" s="636"/>
      <c r="CJ24" s="636"/>
      <c r="CK24" s="636"/>
      <c r="CL24" s="636"/>
      <c r="CM24" s="636"/>
      <c r="CN24" s="636"/>
      <c r="CO24" s="636"/>
      <c r="CP24" s="636"/>
      <c r="CQ24" s="636"/>
      <c r="CR24" s="636"/>
      <c r="CS24" s="636"/>
      <c r="CT24" s="636"/>
      <c r="CU24" s="636"/>
      <c r="CV24" s="636"/>
      <c r="CW24" s="636"/>
      <c r="CX24" s="636"/>
      <c r="CY24" s="636"/>
      <c r="CZ24" s="636"/>
      <c r="DA24" s="636"/>
      <c r="DB24" s="636"/>
      <c r="DC24" s="636"/>
      <c r="DD24" s="636"/>
    </row>
    <row r="25" spans="1:108" s="715" customFormat="1">
      <c r="A25" s="715" t="s">
        <v>6393</v>
      </c>
      <c r="B25" s="730"/>
      <c r="C25" s="717"/>
      <c r="D25" s="717"/>
      <c r="E25" s="731"/>
      <c r="F25" s="731"/>
      <c r="G25" s="731"/>
      <c r="H25" s="731"/>
      <c r="I25" s="731"/>
      <c r="J25" s="731"/>
      <c r="K25" s="731"/>
      <c r="L25" s="731"/>
      <c r="M25" s="731"/>
      <c r="N25" s="731"/>
      <c r="O25" s="731"/>
      <c r="P25" s="732"/>
      <c r="Q25" s="733"/>
      <c r="R25" s="722"/>
      <c r="S25" s="733"/>
      <c r="T25" s="722"/>
      <c r="U25" s="734"/>
      <c r="V25" s="722"/>
      <c r="W25" s="734"/>
      <c r="X25" s="722"/>
      <c r="Y25" s="735"/>
      <c r="Z25" s="732"/>
      <c r="AA25" s="735"/>
      <c r="AC25" s="727"/>
      <c r="AE25" s="727"/>
      <c r="AG25" s="727"/>
      <c r="AH25" s="727">
        <v>93330</v>
      </c>
      <c r="AI25" s="727">
        <v>93857</v>
      </c>
      <c r="AJ25" s="736"/>
      <c r="AK25" s="737"/>
      <c r="AL25" s="718">
        <v>96195</v>
      </c>
      <c r="AM25" s="718">
        <v>96630</v>
      </c>
      <c r="AN25" s="731">
        <v>99052</v>
      </c>
      <c r="AO25" s="731">
        <v>99581</v>
      </c>
      <c r="AP25" s="731"/>
      <c r="AQ25" s="2606"/>
      <c r="AR25" s="2638"/>
      <c r="AS25" s="2635"/>
      <c r="AT25" s="734">
        <v>4867</v>
      </c>
      <c r="AU25" s="2606">
        <v>5328</v>
      </c>
      <c r="AV25" s="2684">
        <v>1067</v>
      </c>
      <c r="AW25" s="2635">
        <v>1557</v>
      </c>
      <c r="AX25" s="2672"/>
      <c r="AY25" s="2695"/>
      <c r="AZ25" s="2727"/>
      <c r="BA25" s="2815">
        <v>3861</v>
      </c>
      <c r="BB25" s="2706">
        <v>4340</v>
      </c>
      <c r="BC25" s="2815"/>
      <c r="BD25" s="2357"/>
      <c r="BE25" s="2815"/>
      <c r="BF25" s="3037"/>
      <c r="BG25" s="2705"/>
      <c r="BH25" s="2706"/>
      <c r="BI25" s="2815"/>
      <c r="BJ25" s="2695"/>
      <c r="BK25" s="2638"/>
      <c r="BL25" s="2635"/>
      <c r="BM25" s="2638"/>
      <c r="BN25" s="2635"/>
      <c r="BO25" s="2638"/>
      <c r="BP25" s="2635"/>
      <c r="BR25" s="727"/>
      <c r="BT25" s="727"/>
      <c r="BV25" s="727"/>
      <c r="BX25" s="727"/>
      <c r="BZ25" s="727"/>
      <c r="CB25" s="727"/>
      <c r="CD25" s="727"/>
      <c r="CF25" s="727"/>
      <c r="CH25" s="727"/>
      <c r="CJ25" s="727"/>
      <c r="CL25" s="727"/>
      <c r="CN25" s="727"/>
      <c r="CP25" s="727"/>
      <c r="CR25" s="727"/>
      <c r="CT25" s="727"/>
      <c r="CV25" s="727"/>
      <c r="CX25" s="727"/>
      <c r="CZ25" s="727"/>
      <c r="DB25" s="727"/>
      <c r="DD25" s="727"/>
    </row>
    <row r="26" spans="1:108" s="631" customFormat="1">
      <c r="A26" s="621" t="s">
        <v>6060</v>
      </c>
      <c r="B26" s="621"/>
      <c r="C26" s="622"/>
      <c r="D26" s="622"/>
      <c r="E26" s="623"/>
      <c r="F26" s="623"/>
      <c r="G26" s="623"/>
      <c r="H26" s="623"/>
      <c r="I26" s="623"/>
      <c r="J26" s="623"/>
      <c r="K26" s="623"/>
      <c r="L26" s="623"/>
      <c r="M26" s="623"/>
      <c r="N26" s="623"/>
      <c r="O26" s="623"/>
      <c r="P26" s="624">
        <v>961</v>
      </c>
      <c r="Q26" s="627">
        <v>84.09</v>
      </c>
      <c r="R26" s="626">
        <v>484</v>
      </c>
      <c r="S26" s="627">
        <v>62.64</v>
      </c>
      <c r="T26" s="626">
        <v>340</v>
      </c>
      <c r="U26" s="628">
        <v>47.89</v>
      </c>
      <c r="V26" s="626">
        <v>429</v>
      </c>
      <c r="W26" s="628">
        <v>59.51</v>
      </c>
      <c r="X26" s="626">
        <v>912</v>
      </c>
      <c r="Y26" s="630">
        <v>114.66</v>
      </c>
      <c r="Z26" s="621">
        <v>688</v>
      </c>
      <c r="AA26" s="641">
        <v>94.66</v>
      </c>
      <c r="AB26" s="631">
        <v>688</v>
      </c>
      <c r="AC26" s="632">
        <v>97.56</v>
      </c>
      <c r="AD26" s="631">
        <v>687</v>
      </c>
      <c r="AE26" s="633">
        <v>105.21</v>
      </c>
      <c r="AF26" s="631">
        <v>1016</v>
      </c>
      <c r="AG26" s="633">
        <v>153.12</v>
      </c>
      <c r="AH26" s="631">
        <v>990</v>
      </c>
      <c r="AI26" s="633">
        <v>97.92</v>
      </c>
      <c r="AJ26" s="638"/>
      <c r="AL26" s="623">
        <v>435</v>
      </c>
      <c r="AM26" s="643">
        <v>75.84</v>
      </c>
      <c r="AN26" s="623">
        <v>529</v>
      </c>
      <c r="AO26" s="642">
        <v>90.29</v>
      </c>
      <c r="AP26" s="623"/>
      <c r="AQ26" s="2605"/>
      <c r="AR26" s="2636"/>
      <c r="AS26" s="2637">
        <v>82</v>
      </c>
      <c r="AT26" s="2618">
        <v>461</v>
      </c>
      <c r="AU26" s="2664">
        <v>81.92</v>
      </c>
      <c r="AV26" s="2685">
        <v>490</v>
      </c>
      <c r="AW26" s="2637">
        <v>94.72</v>
      </c>
      <c r="AX26" s="2618"/>
      <c r="AY26" s="2664"/>
      <c r="AZ26" s="2825" t="s">
        <v>6060</v>
      </c>
      <c r="BA26" s="2636">
        <v>479</v>
      </c>
      <c r="BB26" s="2630">
        <v>103.65</v>
      </c>
      <c r="BC26" s="2636"/>
      <c r="BE26" s="2636"/>
      <c r="BF26" s="3036"/>
      <c r="BG26" s="2629"/>
      <c r="BH26" s="2716"/>
      <c r="BI26" s="2636"/>
      <c r="BJ26" s="2605"/>
      <c r="BK26" s="2636"/>
      <c r="BL26" s="3036"/>
      <c r="BM26" s="2636"/>
      <c r="BN26" s="3036"/>
      <c r="BO26" s="2636"/>
      <c r="BP26" s="3036"/>
      <c r="BQ26" s="636"/>
      <c r="BR26" s="636"/>
      <c r="BS26" s="636"/>
      <c r="BT26" s="636"/>
      <c r="BU26" s="636"/>
      <c r="BV26" s="636"/>
      <c r="BW26" s="636"/>
      <c r="BX26" s="636"/>
      <c r="BY26" s="636"/>
      <c r="BZ26" s="636"/>
      <c r="CA26" s="636"/>
      <c r="CB26" s="636"/>
      <c r="CC26" s="636"/>
      <c r="CD26" s="636"/>
      <c r="CE26" s="636"/>
      <c r="CF26" s="636"/>
      <c r="CG26" s="636"/>
      <c r="CH26" s="636"/>
      <c r="CI26" s="636"/>
      <c r="CJ26" s="636"/>
      <c r="CK26" s="636"/>
      <c r="CL26" s="636"/>
      <c r="CM26" s="636"/>
      <c r="CN26" s="636"/>
      <c r="CO26" s="636"/>
      <c r="CP26" s="636"/>
      <c r="CQ26" s="636"/>
      <c r="CR26" s="636"/>
      <c r="CS26" s="636"/>
      <c r="CT26" s="636"/>
      <c r="CU26" s="636"/>
      <c r="CV26" s="636"/>
      <c r="CW26" s="636"/>
      <c r="CX26" s="636"/>
      <c r="CY26" s="636"/>
      <c r="CZ26" s="636"/>
      <c r="DA26" s="636"/>
      <c r="DB26" s="636"/>
      <c r="DC26" s="636"/>
      <c r="DD26" s="636"/>
    </row>
    <row r="27" spans="1:108" s="725" customFormat="1" ht="22" customHeight="1">
      <c r="A27" s="715" t="s">
        <v>6393</v>
      </c>
      <c r="B27" s="716"/>
      <c r="C27" s="717"/>
      <c r="D27" s="717"/>
      <c r="E27" s="718"/>
      <c r="F27" s="718"/>
      <c r="G27" s="718"/>
      <c r="H27" s="718"/>
      <c r="I27" s="718"/>
      <c r="J27" s="718"/>
      <c r="K27" s="718"/>
      <c r="L27" s="718"/>
      <c r="M27" s="718"/>
      <c r="N27" s="718"/>
      <c r="O27" s="718"/>
      <c r="P27" s="719"/>
      <c r="Q27" s="720"/>
      <c r="R27" s="721"/>
      <c r="S27" s="720"/>
      <c r="T27" s="722"/>
      <c r="U27" s="723"/>
      <c r="V27" s="722"/>
      <c r="W27" s="723"/>
      <c r="X27" s="721"/>
      <c r="Y27" s="724"/>
      <c r="Z27" s="719"/>
      <c r="AA27" s="724"/>
      <c r="AC27" s="726"/>
      <c r="AE27" s="726"/>
      <c r="AG27" s="726"/>
      <c r="AH27" s="727">
        <v>93857</v>
      </c>
      <c r="AI27" s="726">
        <v>94218</v>
      </c>
      <c r="AJ27" s="728"/>
      <c r="AK27" s="729"/>
      <c r="AL27" s="718">
        <v>96630</v>
      </c>
      <c r="AM27" s="718">
        <v>97204</v>
      </c>
      <c r="AN27" s="718">
        <v>99581</v>
      </c>
      <c r="AO27" s="718">
        <v>194</v>
      </c>
      <c r="AP27" s="718"/>
      <c r="AQ27" s="2607"/>
      <c r="AR27" s="2639"/>
      <c r="AS27" s="2640"/>
      <c r="AT27" s="723">
        <v>5328</v>
      </c>
      <c r="AU27" s="2607">
        <v>5909</v>
      </c>
      <c r="AV27" s="2686">
        <v>1557</v>
      </c>
      <c r="AW27" s="2640">
        <v>2060</v>
      </c>
      <c r="AX27" s="2673"/>
      <c r="AY27" s="2696"/>
      <c r="AZ27" s="2726"/>
      <c r="BA27" s="2817">
        <v>4340</v>
      </c>
      <c r="BB27" s="2704">
        <v>4791</v>
      </c>
      <c r="BC27" s="2817"/>
      <c r="BD27" s="2356"/>
      <c r="BE27" s="2817"/>
      <c r="BF27" s="3035"/>
      <c r="BG27" s="2703"/>
      <c r="BH27" s="2704"/>
      <c r="BI27" s="2817"/>
      <c r="BJ27" s="2696"/>
      <c r="BK27" s="2639"/>
      <c r="BL27" s="2640"/>
      <c r="BM27" s="2639"/>
      <c r="BN27" s="2640"/>
      <c r="BO27" s="2639"/>
      <c r="BP27" s="2640"/>
      <c r="BR27" s="726"/>
      <c r="BT27" s="726"/>
      <c r="BV27" s="726"/>
      <c r="BX27" s="726"/>
      <c r="BZ27" s="726"/>
      <c r="CB27" s="726"/>
      <c r="CD27" s="726"/>
      <c r="CF27" s="726"/>
      <c r="CH27" s="726"/>
      <c r="CJ27" s="726"/>
      <c r="CL27" s="726"/>
      <c r="CN27" s="726"/>
      <c r="CP27" s="726"/>
      <c r="CR27" s="726"/>
      <c r="CT27" s="726"/>
      <c r="CV27" s="726"/>
      <c r="CX27" s="726"/>
      <c r="CZ27" s="726"/>
      <c r="DB27" s="726"/>
      <c r="DD27" s="726"/>
    </row>
    <row r="28" spans="1:108" s="631" customFormat="1">
      <c r="A28" s="621" t="s">
        <v>6062</v>
      </c>
      <c r="B28" s="621"/>
      <c r="C28" s="622"/>
      <c r="D28" s="622"/>
      <c r="E28" s="623"/>
      <c r="F28" s="623"/>
      <c r="G28" s="623"/>
      <c r="H28" s="623"/>
      <c r="I28" s="623"/>
      <c r="J28" s="623"/>
      <c r="K28" s="623"/>
      <c r="L28" s="623"/>
      <c r="M28" s="623"/>
      <c r="N28" s="623"/>
      <c r="O28" s="623"/>
      <c r="P28" s="624">
        <v>525</v>
      </c>
      <c r="Q28" s="627">
        <v>66.540000000000006</v>
      </c>
      <c r="R28" s="626">
        <v>444</v>
      </c>
      <c r="S28" s="627">
        <v>58.48</v>
      </c>
      <c r="T28" s="626">
        <v>517</v>
      </c>
      <c r="U28" s="628">
        <v>67.72</v>
      </c>
      <c r="V28" s="626">
        <v>403</v>
      </c>
      <c r="W28" s="628">
        <v>56.4</v>
      </c>
      <c r="X28" s="626">
        <v>250</v>
      </c>
      <c r="Y28" s="630">
        <v>41.37</v>
      </c>
      <c r="Z28" s="621">
        <v>320</v>
      </c>
      <c r="AA28" s="641">
        <v>51</v>
      </c>
      <c r="AB28" s="631">
        <v>1145</v>
      </c>
      <c r="AC28" s="632">
        <v>69.28</v>
      </c>
      <c r="AD28" s="631">
        <v>458</v>
      </c>
      <c r="AE28" s="633">
        <v>74.81</v>
      </c>
      <c r="AF28" s="631">
        <v>449</v>
      </c>
      <c r="AG28" s="633">
        <v>76.88</v>
      </c>
      <c r="AH28" s="631">
        <v>361</v>
      </c>
      <c r="AI28" s="633">
        <v>67.59</v>
      </c>
      <c r="AJ28" s="638"/>
      <c r="AL28" s="623">
        <v>574</v>
      </c>
      <c r="AM28" s="643">
        <v>94.93</v>
      </c>
      <c r="AN28" s="623">
        <v>613</v>
      </c>
      <c r="AO28" s="642">
        <v>101.95</v>
      </c>
      <c r="AP28" s="623"/>
      <c r="AQ28" s="2605"/>
      <c r="AR28" s="2636"/>
      <c r="AS28" s="2637">
        <v>82</v>
      </c>
      <c r="AT28" s="2618">
        <v>581</v>
      </c>
      <c r="AU28" s="2664">
        <v>98.11</v>
      </c>
      <c r="AV28" s="2685">
        <v>503</v>
      </c>
      <c r="AW28" s="2637">
        <v>96.66</v>
      </c>
      <c r="AX28" s="2618"/>
      <c r="AY28" s="2664"/>
      <c r="AZ28" s="2825" t="s">
        <v>6062</v>
      </c>
      <c r="BA28" s="2636">
        <v>451</v>
      </c>
      <c r="BB28" s="2630">
        <v>99.06</v>
      </c>
      <c r="BC28" s="2636"/>
      <c r="BE28" s="2636"/>
      <c r="BF28" s="3036"/>
      <c r="BG28" s="2629"/>
      <c r="BH28" s="2716"/>
      <c r="BI28" s="2636"/>
      <c r="BJ28" s="2605"/>
      <c r="BK28" s="2636"/>
      <c r="BL28" s="3036"/>
      <c r="BM28" s="2636"/>
      <c r="BN28" s="3036"/>
      <c r="BO28" s="2636"/>
      <c r="BP28" s="3036"/>
      <c r="BQ28" s="636"/>
      <c r="BR28" s="636"/>
      <c r="BS28" s="636"/>
      <c r="BT28" s="636"/>
      <c r="BU28" s="636"/>
      <c r="BV28" s="636"/>
      <c r="BW28" s="636"/>
      <c r="BX28" s="636"/>
      <c r="BY28" s="636"/>
      <c r="BZ28" s="636"/>
      <c r="CA28" s="636"/>
      <c r="CB28" s="636"/>
      <c r="CC28" s="636"/>
      <c r="CD28" s="636"/>
      <c r="CE28" s="636"/>
      <c r="CF28" s="636"/>
      <c r="CG28" s="636"/>
      <c r="CH28" s="636"/>
      <c r="CI28" s="636"/>
      <c r="CJ28" s="636"/>
      <c r="CK28" s="636"/>
      <c r="CL28" s="636"/>
      <c r="CM28" s="636"/>
      <c r="CN28" s="636"/>
      <c r="CO28" s="636"/>
      <c r="CP28" s="636"/>
      <c r="CQ28" s="636"/>
      <c r="CR28" s="636"/>
      <c r="CS28" s="636"/>
      <c r="CT28" s="636"/>
      <c r="CU28" s="636"/>
      <c r="CV28" s="636"/>
      <c r="CW28" s="636"/>
      <c r="CX28" s="636"/>
      <c r="CY28" s="636"/>
      <c r="CZ28" s="636"/>
      <c r="DA28" s="636"/>
      <c r="DB28" s="636"/>
      <c r="DC28" s="636"/>
      <c r="DD28" s="636"/>
    </row>
    <row r="29" spans="1:108" s="330" customFormat="1">
      <c r="B29" s="332"/>
      <c r="C29" s="323"/>
      <c r="D29" s="323"/>
      <c r="E29" s="325"/>
      <c r="F29" s="325"/>
      <c r="G29" s="325"/>
      <c r="H29" s="325"/>
      <c r="I29" s="325"/>
      <c r="J29" s="325"/>
      <c r="K29" s="325"/>
      <c r="L29" s="325"/>
      <c r="M29" s="325"/>
      <c r="N29" s="325"/>
      <c r="O29" s="325"/>
      <c r="P29" s="326"/>
      <c r="Q29" s="327"/>
      <c r="R29" s="324"/>
      <c r="S29" s="327"/>
      <c r="T29" s="324"/>
      <c r="U29" s="328"/>
      <c r="V29" s="324"/>
      <c r="W29" s="328"/>
      <c r="X29" s="324"/>
      <c r="Y29" s="329"/>
      <c r="Z29" s="326"/>
      <c r="AA29" s="329"/>
      <c r="AC29" s="331"/>
      <c r="AE29" s="331"/>
      <c r="AG29" s="331"/>
      <c r="AH29" s="460"/>
      <c r="AI29" s="461"/>
      <c r="AJ29" s="612"/>
      <c r="AK29" s="326"/>
      <c r="AL29" s="606"/>
      <c r="AM29" s="606"/>
      <c r="AN29" s="606"/>
      <c r="AO29" s="606"/>
      <c r="AP29" s="606"/>
      <c r="AQ29" s="324"/>
      <c r="AR29" s="2641"/>
      <c r="AS29" s="2642"/>
      <c r="AT29" s="327"/>
      <c r="AU29" s="2666"/>
      <c r="AV29" s="2687"/>
      <c r="AW29" s="2688"/>
      <c r="AX29" s="327"/>
      <c r="AY29" s="324"/>
      <c r="AZ29" s="2723"/>
      <c r="BA29" s="2641"/>
      <c r="BB29" s="2676"/>
      <c r="BC29" s="2641"/>
      <c r="BD29" s="326"/>
      <c r="BE29" s="2641"/>
      <c r="BF29" s="2688"/>
      <c r="BG29" s="2700"/>
      <c r="BH29" s="2676"/>
      <c r="BI29" s="2641"/>
      <c r="BJ29" s="324"/>
      <c r="BK29" s="2641"/>
      <c r="BL29" s="2688"/>
      <c r="BM29" s="2641"/>
      <c r="BN29" s="2688"/>
      <c r="BO29" s="2641"/>
      <c r="BP29" s="2688"/>
      <c r="BQ29" s="460"/>
      <c r="BR29" s="461"/>
      <c r="BS29" s="460"/>
      <c r="BT29" s="461"/>
      <c r="BU29" s="460"/>
      <c r="BV29" s="461"/>
      <c r="BW29" s="460"/>
      <c r="BX29" s="461"/>
      <c r="BY29" s="460"/>
      <c r="BZ29" s="461"/>
      <c r="CA29" s="460"/>
      <c r="CB29" s="461"/>
      <c r="CC29" s="460"/>
      <c r="CD29" s="461"/>
      <c r="CE29" s="460"/>
      <c r="CF29" s="461"/>
      <c r="CG29" s="460"/>
      <c r="CH29" s="461"/>
      <c r="CI29" s="460"/>
      <c r="CJ29" s="461"/>
      <c r="CK29" s="460"/>
      <c r="CL29" s="461"/>
      <c r="CM29" s="460"/>
      <c r="CN29" s="461"/>
      <c r="CO29" s="460"/>
      <c r="CP29" s="461"/>
      <c r="CQ29" s="460"/>
      <c r="CR29" s="461"/>
      <c r="CS29" s="460"/>
      <c r="CT29" s="461"/>
      <c r="CU29" s="460"/>
      <c r="CV29" s="461"/>
      <c r="CW29" s="460"/>
      <c r="CX29" s="461"/>
      <c r="CY29" s="460"/>
      <c r="CZ29" s="461"/>
      <c r="DA29" s="460"/>
      <c r="DB29" s="461"/>
      <c r="DC29" s="460"/>
      <c r="DD29" s="461"/>
    </row>
    <row r="30" spans="1:108" s="580" customFormat="1">
      <c r="A30" s="568" t="s">
        <v>6065</v>
      </c>
      <c r="B30" s="568"/>
      <c r="C30" s="571"/>
      <c r="D30" s="571"/>
      <c r="E30" s="572"/>
      <c r="F30" s="572"/>
      <c r="G30" s="572"/>
      <c r="H30" s="572"/>
      <c r="I30" s="572"/>
      <c r="J30" s="572"/>
      <c r="K30" s="572"/>
      <c r="L30" s="572"/>
      <c r="M30" s="572"/>
      <c r="N30" s="572"/>
      <c r="O30" s="572"/>
      <c r="P30" s="573">
        <f t="shared" ref="P30:W30" si="0">SUM(P18+P20+P22+P24+P26+P28)</f>
        <v>2407</v>
      </c>
      <c r="Q30" s="574">
        <f t="shared" si="0"/>
        <v>268.11</v>
      </c>
      <c r="R30" s="575">
        <f t="shared" si="0"/>
        <v>2843</v>
      </c>
      <c r="S30" s="574">
        <f t="shared" si="0"/>
        <v>367.39</v>
      </c>
      <c r="T30" s="575">
        <f t="shared" si="0"/>
        <v>2363</v>
      </c>
      <c r="U30" s="576">
        <f t="shared" si="0"/>
        <v>348.9</v>
      </c>
      <c r="V30" s="575">
        <f t="shared" si="0"/>
        <v>2935</v>
      </c>
      <c r="W30" s="576">
        <f t="shared" si="0"/>
        <v>390.57</v>
      </c>
      <c r="X30" s="577">
        <v>3183</v>
      </c>
      <c r="Y30" s="578">
        <f>SUM(Y18:Y28)</f>
        <v>418.05999999999995</v>
      </c>
      <c r="Z30" s="568">
        <v>3398</v>
      </c>
      <c r="AA30" s="579">
        <v>403.25</v>
      </c>
      <c r="AB30" s="580">
        <f>SUM(AB18+AB20+AB22+AB24+AB26+AB28)</f>
        <v>3984</v>
      </c>
      <c r="AC30" s="581">
        <f>SUM(AC18+AC20+AC22+AC24+AC26+AC28)</f>
        <v>407.25</v>
      </c>
      <c r="AD30" s="580">
        <v>2945</v>
      </c>
      <c r="AE30" s="582">
        <v>460.54</v>
      </c>
      <c r="AF30" s="580">
        <v>3245</v>
      </c>
      <c r="AG30" s="582">
        <v>529.22</v>
      </c>
      <c r="AH30" s="580">
        <v>2380</v>
      </c>
      <c r="AI30" s="582">
        <v>504.12</v>
      </c>
      <c r="AJ30" s="611"/>
      <c r="AK30" s="601"/>
      <c r="AL30" s="572">
        <v>2986</v>
      </c>
      <c r="AM30" s="607">
        <v>515.92999999999995</v>
      </c>
      <c r="AN30" s="572">
        <v>2990</v>
      </c>
      <c r="AO30" s="709">
        <v>511.49</v>
      </c>
      <c r="AP30" s="569"/>
      <c r="AQ30" s="2608"/>
      <c r="AR30" s="2643"/>
      <c r="AS30" s="2644">
        <v>412.56</v>
      </c>
      <c r="AT30" s="2619">
        <v>2053</v>
      </c>
      <c r="AU30" s="2667">
        <v>579.62</v>
      </c>
      <c r="AV30" s="2689">
        <v>2756</v>
      </c>
      <c r="AW30" s="2644">
        <v>521.33000000000004</v>
      </c>
      <c r="AX30" s="2619"/>
      <c r="AY30" s="2822"/>
      <c r="AZ30" s="2728"/>
      <c r="BA30" s="2823">
        <v>2731</v>
      </c>
      <c r="BB30" s="2824">
        <v>557.70000000000005</v>
      </c>
      <c r="BC30" s="2643"/>
      <c r="BD30" s="601"/>
      <c r="BE30" s="2643"/>
      <c r="BF30" s="3039"/>
      <c r="BG30" s="2720"/>
      <c r="BH30" s="2721"/>
      <c r="BI30" s="2643"/>
      <c r="BJ30" s="2608"/>
      <c r="BK30" s="2643"/>
      <c r="BL30" s="3039"/>
      <c r="BM30" s="2643"/>
      <c r="BN30" s="3039"/>
      <c r="BO30" s="2643"/>
      <c r="BP30" s="3039"/>
      <c r="BQ30" s="570"/>
      <c r="BR30" s="570"/>
      <c r="BS30" s="570"/>
      <c r="BT30" s="570"/>
      <c r="BU30" s="570"/>
      <c r="BV30" s="570"/>
      <c r="BW30" s="570"/>
      <c r="BX30" s="570"/>
      <c r="BY30" s="570"/>
      <c r="BZ30" s="570"/>
      <c r="CA30" s="570"/>
      <c r="CB30" s="570"/>
      <c r="CC30" s="570"/>
      <c r="CD30" s="570"/>
      <c r="CE30" s="570"/>
      <c r="CF30" s="570"/>
      <c r="CG30" s="570"/>
      <c r="CH30" s="570"/>
      <c r="CI30" s="570"/>
      <c r="CJ30" s="570"/>
      <c r="CK30" s="570"/>
      <c r="CL30" s="570"/>
      <c r="CM30" s="570"/>
      <c r="CN30" s="570"/>
      <c r="CO30" s="570"/>
      <c r="CP30" s="570"/>
      <c r="CQ30" s="570"/>
      <c r="CR30" s="570"/>
      <c r="CS30" s="570"/>
      <c r="CT30" s="570"/>
      <c r="CU30" s="570"/>
      <c r="CV30" s="570"/>
      <c r="CW30" s="570"/>
      <c r="CX30" s="570"/>
      <c r="CY30" s="570"/>
      <c r="CZ30" s="570"/>
      <c r="DA30" s="570"/>
      <c r="DB30" s="570"/>
      <c r="DC30" s="570"/>
      <c r="DD30" s="570"/>
    </row>
    <row r="31" spans="1:108" s="463" customFormat="1">
      <c r="B31" s="465"/>
      <c r="C31" s="24"/>
      <c r="D31" s="24"/>
      <c r="E31" s="466"/>
      <c r="F31" s="466"/>
      <c r="G31" s="466"/>
      <c r="H31" s="466"/>
      <c r="I31" s="466"/>
      <c r="J31" s="466"/>
      <c r="K31" s="466"/>
      <c r="L31" s="466"/>
      <c r="M31" s="466"/>
      <c r="N31" s="466"/>
      <c r="O31" s="466"/>
      <c r="P31" s="467"/>
      <c r="Q31" s="468"/>
      <c r="R31" s="469" t="s">
        <v>6850</v>
      </c>
      <c r="S31" s="468"/>
      <c r="T31" s="469" t="s">
        <v>6851</v>
      </c>
      <c r="U31" s="470"/>
      <c r="V31" s="469" t="s">
        <v>6852</v>
      </c>
      <c r="W31" s="470"/>
      <c r="X31" s="469" t="s">
        <v>6853</v>
      </c>
      <c r="Y31" s="471"/>
      <c r="Z31" s="467" t="s">
        <v>6854</v>
      </c>
      <c r="AA31" s="471"/>
      <c r="AB31" s="463" t="s">
        <v>6849</v>
      </c>
      <c r="AC31" s="472"/>
      <c r="AD31" s="463" t="s">
        <v>6848</v>
      </c>
      <c r="AE31" s="472"/>
      <c r="AF31" s="463" t="s">
        <v>6847</v>
      </c>
      <c r="AG31" s="472"/>
      <c r="AH31" s="464" t="s">
        <v>6846</v>
      </c>
      <c r="AI31" s="472"/>
      <c r="AJ31" s="613"/>
      <c r="AK31" s="603"/>
      <c r="AL31" s="466"/>
      <c r="AM31" s="466"/>
      <c r="AN31" s="466"/>
      <c r="AO31" s="608"/>
      <c r="AP31" s="466"/>
      <c r="AQ31" s="2609"/>
      <c r="AR31" s="2645"/>
      <c r="AS31" s="2646"/>
      <c r="AT31" s="470"/>
      <c r="AU31" s="2668"/>
      <c r="AV31" s="2645"/>
      <c r="AW31" s="2690"/>
      <c r="AX31" s="470"/>
      <c r="AY31" s="2609"/>
      <c r="AZ31" s="2729"/>
      <c r="BA31" s="2645"/>
      <c r="BB31" s="2708"/>
      <c r="BC31" s="2645"/>
      <c r="BD31" s="603"/>
      <c r="BE31" s="2645"/>
      <c r="BF31" s="3028"/>
      <c r="BG31" s="2707"/>
      <c r="BH31" s="2708"/>
      <c r="BI31" s="2645"/>
      <c r="BJ31" s="2609"/>
      <c r="BK31" s="2645"/>
      <c r="BL31" s="3028"/>
      <c r="BM31" s="2645"/>
      <c r="BN31" s="3028"/>
      <c r="BO31" s="2645"/>
      <c r="BP31" s="3028"/>
      <c r="BR31" s="472"/>
      <c r="BT31" s="472"/>
      <c r="BV31" s="472"/>
      <c r="BX31" s="472"/>
      <c r="BZ31" s="472"/>
      <c r="CB31" s="472"/>
      <c r="CD31" s="472"/>
      <c r="CF31" s="472"/>
      <c r="CH31" s="472"/>
      <c r="CJ31" s="472"/>
      <c r="CL31" s="472"/>
      <c r="CN31" s="472"/>
      <c r="CP31" s="472"/>
      <c r="CR31" s="472"/>
      <c r="CT31" s="472"/>
      <c r="CV31" s="472"/>
      <c r="CX31" s="472"/>
      <c r="CZ31" s="472"/>
      <c r="DB31" s="472"/>
      <c r="DD31" s="472"/>
    </row>
    <row r="32" spans="1:108" s="463" customFormat="1">
      <c r="A32" s="114" t="s">
        <v>6066</v>
      </c>
      <c r="B32" s="465"/>
      <c r="C32" s="24"/>
      <c r="D32" s="24"/>
      <c r="E32" s="466"/>
      <c r="F32" s="466"/>
      <c r="G32" s="466"/>
      <c r="H32" s="466"/>
      <c r="I32" s="466"/>
      <c r="J32" s="466"/>
      <c r="K32" s="466"/>
      <c r="L32" s="466"/>
      <c r="M32" s="466"/>
      <c r="N32" s="466"/>
      <c r="O32" s="466"/>
      <c r="P32" s="467"/>
      <c r="Q32" s="468"/>
      <c r="R32" s="469"/>
      <c r="S32" s="468"/>
      <c r="T32" s="469"/>
      <c r="U32" s="470"/>
      <c r="V32" s="469"/>
      <c r="W32" s="470"/>
      <c r="X32" s="469"/>
      <c r="Y32" s="471"/>
      <c r="Z32" s="467"/>
      <c r="AA32" s="471"/>
      <c r="AC32" s="472"/>
      <c r="AE32" s="472"/>
      <c r="AG32" s="472"/>
      <c r="AH32" s="464"/>
      <c r="AI32" s="472"/>
      <c r="AJ32" s="613"/>
      <c r="AK32" s="603"/>
      <c r="AL32" s="466"/>
      <c r="AM32" s="466"/>
      <c r="AN32" s="466"/>
      <c r="AO32" s="608"/>
      <c r="AP32" s="466"/>
      <c r="AQ32" s="2609"/>
      <c r="AR32" s="2645"/>
      <c r="AS32" s="2646"/>
      <c r="AT32" s="470"/>
      <c r="AU32" s="2668"/>
      <c r="AV32" s="2645"/>
      <c r="AW32" s="2690"/>
      <c r="AX32" s="470"/>
      <c r="AY32" s="2609"/>
      <c r="AZ32" s="2729"/>
      <c r="BA32" s="2645"/>
      <c r="BB32" s="2708"/>
      <c r="BC32" s="2645"/>
      <c r="BD32" s="603"/>
      <c r="BE32" s="2645"/>
      <c r="BF32" s="3028"/>
      <c r="BG32" s="2707"/>
      <c r="BH32" s="2708"/>
      <c r="BI32" s="2645"/>
      <c r="BJ32" s="2609"/>
      <c r="BK32" s="2645"/>
      <c r="BL32" s="3028"/>
      <c r="BM32" s="2645"/>
      <c r="BN32" s="3028"/>
      <c r="BO32" s="2645"/>
      <c r="BP32" s="3028"/>
      <c r="BQ32" s="603"/>
      <c r="BR32" s="603"/>
      <c r="BS32" s="603"/>
      <c r="BT32" s="603"/>
      <c r="BU32" s="603"/>
      <c r="BV32" s="603"/>
      <c r="BW32" s="603"/>
      <c r="BX32" s="603"/>
      <c r="BY32" s="603"/>
      <c r="BZ32" s="603"/>
      <c r="CA32" s="603"/>
      <c r="CB32" s="603"/>
      <c r="CC32" s="603"/>
      <c r="CD32" s="603"/>
      <c r="CE32" s="603"/>
      <c r="CF32" s="603"/>
      <c r="CG32" s="603"/>
      <c r="CH32" s="603"/>
      <c r="CI32" s="603"/>
      <c r="CJ32" s="603"/>
      <c r="CK32" s="603"/>
      <c r="CL32" s="603"/>
      <c r="CM32" s="603"/>
      <c r="CN32" s="603"/>
      <c r="CO32" s="603"/>
      <c r="CP32" s="603"/>
      <c r="CQ32" s="603"/>
      <c r="CR32" s="603"/>
      <c r="CS32" s="603"/>
      <c r="CT32" s="603"/>
      <c r="CU32" s="603"/>
      <c r="CV32" s="603"/>
      <c r="CW32" s="603"/>
      <c r="CX32" s="603"/>
      <c r="CY32" s="603"/>
      <c r="CZ32" s="603"/>
      <c r="DA32" s="603"/>
      <c r="DB32" s="603"/>
      <c r="DC32" s="603"/>
      <c r="DD32" s="603"/>
    </row>
    <row r="33" spans="1:108">
      <c r="A33" s="118" t="s">
        <v>7526</v>
      </c>
      <c r="B33" s="96"/>
      <c r="C33" s="3"/>
      <c r="D33" s="3"/>
      <c r="V33" s="3213" t="s">
        <v>6598</v>
      </c>
      <c r="W33" s="3214"/>
      <c r="AJ33" s="614"/>
      <c r="AK33" s="604"/>
      <c r="AL33" s="97"/>
      <c r="AM33" s="97"/>
      <c r="AN33" s="97"/>
      <c r="AO33" s="608"/>
      <c r="AP33" s="97"/>
      <c r="AQ33" s="2610"/>
      <c r="AR33" s="2647"/>
      <c r="AS33" s="2646"/>
      <c r="AT33" s="108"/>
      <c r="AU33" s="2668"/>
      <c r="AV33" s="2647"/>
      <c r="AW33" s="2690"/>
      <c r="AX33" s="108"/>
      <c r="AY33" s="2610"/>
      <c r="AZ33" s="2724"/>
      <c r="BA33" s="2818" t="s">
        <v>15525</v>
      </c>
      <c r="BB33" s="2702" t="s">
        <v>15525</v>
      </c>
      <c r="BC33" s="2647"/>
      <c r="BD33" s="107"/>
      <c r="BE33" s="2647"/>
      <c r="BF33" s="3029"/>
      <c r="BG33" s="2623"/>
      <c r="BH33" s="2701"/>
      <c r="BI33" s="2647"/>
      <c r="BJ33" s="2610"/>
      <c r="BK33" s="2647"/>
      <c r="BL33" s="3029"/>
      <c r="BM33" s="2647"/>
      <c r="BN33" s="3029"/>
      <c r="BO33" s="2647"/>
      <c r="BP33" s="3029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</row>
    <row r="34" spans="1:108" s="333" customFormat="1">
      <c r="B34" s="351"/>
      <c r="C34" s="335"/>
      <c r="D34" s="33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6"/>
      <c r="Q34" s="347"/>
      <c r="R34" s="340"/>
      <c r="S34" s="347"/>
      <c r="T34" s="340"/>
      <c r="U34" s="348"/>
      <c r="V34" s="340"/>
      <c r="W34" s="348"/>
      <c r="X34" s="340"/>
      <c r="Y34" s="349"/>
      <c r="Z34" s="346"/>
      <c r="AA34" s="349"/>
      <c r="AC34" s="350"/>
      <c r="AE34" s="350"/>
      <c r="AG34" s="350"/>
      <c r="AI34" s="350"/>
      <c r="AJ34" s="557">
        <v>43070</v>
      </c>
      <c r="AK34" s="615">
        <v>43142</v>
      </c>
      <c r="AL34" s="348"/>
      <c r="AM34" s="345"/>
      <c r="AN34" s="345">
        <v>43561</v>
      </c>
      <c r="AO34" s="345">
        <v>43630</v>
      </c>
      <c r="AP34" s="345">
        <v>134</v>
      </c>
      <c r="AQ34" s="2611">
        <v>165</v>
      </c>
      <c r="AR34" s="2648"/>
      <c r="AS34" s="2649"/>
      <c r="AT34" s="348"/>
      <c r="AU34" s="2669"/>
      <c r="AV34" s="2691">
        <v>1156</v>
      </c>
      <c r="AW34" s="2692">
        <v>1225</v>
      </c>
      <c r="AX34" s="2674">
        <v>1478</v>
      </c>
      <c r="AY34" s="2697">
        <v>1533</v>
      </c>
      <c r="AZ34" s="2730"/>
      <c r="BA34" s="2819"/>
      <c r="BB34" s="2710"/>
      <c r="BC34" s="2819">
        <v>1915</v>
      </c>
      <c r="BD34" s="2358">
        <v>1974</v>
      </c>
      <c r="BE34" s="2819"/>
      <c r="BF34" s="3030"/>
      <c r="BG34" s="2709"/>
      <c r="BH34" s="2710"/>
      <c r="BI34" s="2819"/>
      <c r="BJ34" s="2697"/>
      <c r="BK34" s="2648"/>
      <c r="BL34" s="3043"/>
      <c r="BM34" s="2648"/>
      <c r="BN34" s="3043"/>
      <c r="BO34" s="2648"/>
      <c r="BP34" s="3043"/>
      <c r="BQ34" s="3027"/>
      <c r="BR34" s="3027"/>
      <c r="BS34" s="3027"/>
      <c r="BT34" s="3027"/>
      <c r="BU34" s="3027"/>
      <c r="BV34" s="3027"/>
      <c r="BW34" s="3027"/>
      <c r="BX34" s="3027"/>
      <c r="BY34" s="3027"/>
      <c r="BZ34" s="3027"/>
      <c r="CA34" s="3027"/>
      <c r="CB34" s="3027"/>
      <c r="CC34" s="3027"/>
      <c r="CD34" s="3027"/>
      <c r="CE34" s="3027"/>
      <c r="CF34" s="3027"/>
      <c r="CG34" s="3027"/>
      <c r="CH34" s="3027"/>
      <c r="CI34" s="3027"/>
      <c r="CJ34" s="3027"/>
      <c r="CK34" s="3027"/>
      <c r="CL34" s="3027"/>
      <c r="CM34" s="3027"/>
      <c r="CN34" s="3027"/>
      <c r="CO34" s="3027"/>
      <c r="CP34" s="3027"/>
      <c r="CQ34" s="3027"/>
      <c r="CR34" s="3027"/>
      <c r="CS34" s="3027"/>
      <c r="CT34" s="3027"/>
      <c r="CU34" s="3027"/>
      <c r="CV34" s="3027"/>
      <c r="CW34" s="3027"/>
      <c r="CX34" s="3027"/>
      <c r="CY34" s="3027"/>
      <c r="CZ34" s="3027"/>
      <c r="DA34" s="3027"/>
      <c r="DB34" s="3027"/>
      <c r="DC34" s="3027"/>
      <c r="DD34" s="3027"/>
    </row>
    <row r="35" spans="1:108" s="3000" customFormat="1" ht="27">
      <c r="A35" s="644" t="s">
        <v>6055</v>
      </c>
      <c r="B35" s="645"/>
      <c r="C35" s="645"/>
      <c r="D35" s="645"/>
      <c r="E35" s="646"/>
      <c r="F35" s="646"/>
      <c r="G35" s="646"/>
      <c r="H35" s="646"/>
      <c r="I35" s="646"/>
      <c r="J35" s="646"/>
      <c r="K35" s="646"/>
      <c r="L35" s="646"/>
      <c r="M35" s="646"/>
      <c r="N35" s="646"/>
      <c r="O35" s="646"/>
      <c r="P35" s="647"/>
      <c r="Q35" s="648"/>
      <c r="R35" s="649">
        <v>7804</v>
      </c>
      <c r="S35" s="650">
        <v>368.08</v>
      </c>
      <c r="T35" s="649">
        <v>6645</v>
      </c>
      <c r="U35" s="651">
        <v>324</v>
      </c>
      <c r="V35" s="649">
        <v>7376</v>
      </c>
      <c r="W35" s="651">
        <v>397.75</v>
      </c>
      <c r="X35" s="649">
        <v>2494</v>
      </c>
      <c r="Y35" s="652">
        <v>127.37</v>
      </c>
      <c r="Z35" s="647">
        <v>2663</v>
      </c>
      <c r="AA35" s="653">
        <v>169.89</v>
      </c>
      <c r="AB35" s="654">
        <v>2370</v>
      </c>
      <c r="AC35" s="655">
        <v>163.19999999999999</v>
      </c>
      <c r="AD35" s="654">
        <v>858</v>
      </c>
      <c r="AE35" s="656">
        <v>84.21</v>
      </c>
      <c r="AF35" s="654">
        <v>854</v>
      </c>
      <c r="AG35" s="657">
        <v>84.94</v>
      </c>
      <c r="AH35" s="654">
        <v>804</v>
      </c>
      <c r="AI35" s="656">
        <v>84.81</v>
      </c>
      <c r="AJ35" s="658" t="s">
        <v>7382</v>
      </c>
      <c r="AK35" s="659">
        <v>80.14</v>
      </c>
      <c r="AL35" s="660"/>
      <c r="AM35" s="646"/>
      <c r="AN35" s="646" t="s">
        <v>9036</v>
      </c>
      <c r="AO35" s="661">
        <v>71.61</v>
      </c>
      <c r="AP35" s="646" t="s">
        <v>10099</v>
      </c>
      <c r="AQ35" s="2612">
        <v>120.03</v>
      </c>
      <c r="AR35" s="2650"/>
      <c r="AS35" s="2651"/>
      <c r="AT35" s="660"/>
      <c r="AU35" s="2670">
        <v>84</v>
      </c>
      <c r="AV35" s="2650" t="s">
        <v>13630</v>
      </c>
      <c r="AW35" s="2651">
        <v>78.78</v>
      </c>
      <c r="AX35" s="660" t="s">
        <v>15686</v>
      </c>
      <c r="AY35" s="2670">
        <v>60.66</v>
      </c>
      <c r="AZ35" s="2826" t="s">
        <v>6681</v>
      </c>
      <c r="BA35" s="2650"/>
      <c r="BB35" s="2711"/>
      <c r="BC35" s="2650" t="s">
        <v>18544</v>
      </c>
      <c r="BD35" s="657">
        <v>86.97</v>
      </c>
      <c r="BE35" s="3025"/>
      <c r="BF35" s="3031"/>
      <c r="BG35" s="2625"/>
      <c r="BH35" s="2715"/>
      <c r="BI35" s="3025"/>
      <c r="BJ35" s="3024"/>
      <c r="BK35" s="3025"/>
      <c r="BL35" s="3031"/>
      <c r="BM35" s="3025"/>
      <c r="BN35" s="3031"/>
      <c r="BO35" s="3025"/>
      <c r="BP35" s="3031"/>
      <c r="BQ35" s="745"/>
      <c r="BR35" s="745"/>
      <c r="BS35" s="745"/>
      <c r="BT35" s="745"/>
      <c r="BU35" s="745"/>
      <c r="BV35" s="745"/>
      <c r="BW35" s="745"/>
      <c r="BX35" s="745"/>
      <c r="BY35" s="745"/>
      <c r="BZ35" s="745"/>
      <c r="CA35" s="745"/>
      <c r="CB35" s="745"/>
      <c r="CC35" s="745"/>
      <c r="CD35" s="745"/>
      <c r="CE35" s="745"/>
      <c r="CF35" s="745"/>
      <c r="CG35" s="745"/>
      <c r="CH35" s="745"/>
      <c r="CI35" s="745"/>
      <c r="CJ35" s="745"/>
      <c r="CK35" s="745"/>
      <c r="CL35" s="745"/>
      <c r="CM35" s="745"/>
      <c r="CN35" s="745"/>
      <c r="CO35" s="745"/>
      <c r="CP35" s="745"/>
      <c r="CQ35" s="745"/>
      <c r="CR35" s="745"/>
      <c r="CS35" s="745"/>
      <c r="CT35" s="745"/>
      <c r="CU35" s="745"/>
      <c r="CV35" s="745"/>
      <c r="CW35" s="745"/>
      <c r="CX35" s="745"/>
      <c r="CY35" s="745"/>
      <c r="CZ35" s="745"/>
      <c r="DA35" s="745"/>
      <c r="DB35" s="745"/>
      <c r="DC35" s="745"/>
      <c r="DD35" s="745"/>
    </row>
    <row r="36" spans="1:108" s="343" customFormat="1">
      <c r="A36" s="343" t="s">
        <v>6393</v>
      </c>
      <c r="B36" s="334"/>
      <c r="C36" s="352"/>
      <c r="D36" s="352"/>
      <c r="E36" s="336"/>
      <c r="F36" s="336"/>
      <c r="G36" s="336"/>
      <c r="H36" s="336"/>
      <c r="I36" s="336"/>
      <c r="J36" s="336"/>
      <c r="K36" s="336"/>
      <c r="L36" s="336"/>
      <c r="M36" s="336"/>
      <c r="N36" s="336"/>
      <c r="O36" s="336"/>
      <c r="P36" s="337"/>
      <c r="Q36" s="338"/>
      <c r="R36" s="339"/>
      <c r="S36" s="338"/>
      <c r="T36" s="339"/>
      <c r="U36" s="341"/>
      <c r="V36" s="339"/>
      <c r="W36" s="341"/>
      <c r="X36" s="339"/>
      <c r="Y36" s="342"/>
      <c r="Z36" s="337"/>
      <c r="AA36" s="342"/>
      <c r="AC36" s="344"/>
      <c r="AE36" s="344"/>
      <c r="AG36" s="344"/>
      <c r="AI36" s="344"/>
      <c r="AJ36" s="558">
        <v>43142</v>
      </c>
      <c r="AK36" s="616">
        <v>43236</v>
      </c>
      <c r="AL36" s="341"/>
      <c r="AM36" s="336"/>
      <c r="AN36" s="336">
        <v>43630</v>
      </c>
      <c r="AO36" s="336">
        <v>43707</v>
      </c>
      <c r="AP36" s="336">
        <v>165</v>
      </c>
      <c r="AQ36" s="2613">
        <v>312</v>
      </c>
      <c r="AR36" s="2652"/>
      <c r="AS36" s="2653"/>
      <c r="AT36" s="341">
        <v>850</v>
      </c>
      <c r="AV36" s="2693">
        <v>1225</v>
      </c>
      <c r="AW36" s="2653">
        <v>1286</v>
      </c>
      <c r="AX36" s="2675">
        <v>1533</v>
      </c>
      <c r="AY36" s="2698">
        <v>1609</v>
      </c>
      <c r="AZ36" s="2731"/>
      <c r="BA36" s="2820"/>
      <c r="BB36" s="2712"/>
      <c r="BC36" s="2820">
        <v>1974</v>
      </c>
      <c r="BD36" s="2359">
        <v>2032</v>
      </c>
      <c r="BE36" s="2820"/>
      <c r="BF36" s="3032"/>
      <c r="BG36" s="3033"/>
      <c r="BH36" s="2712"/>
      <c r="BI36" s="2820"/>
      <c r="BJ36" s="2698"/>
      <c r="BK36" s="2652"/>
      <c r="BL36" s="2653"/>
      <c r="BM36" s="2652"/>
      <c r="BN36" s="2653"/>
      <c r="BO36" s="2652"/>
      <c r="BP36" s="2653"/>
      <c r="BQ36" s="602"/>
      <c r="BR36" s="602"/>
      <c r="BS36" s="602"/>
      <c r="BT36" s="602"/>
      <c r="BU36" s="602"/>
      <c r="BV36" s="602"/>
      <c r="BW36" s="602"/>
      <c r="BX36" s="602"/>
      <c r="BY36" s="602"/>
      <c r="BZ36" s="602"/>
      <c r="CA36" s="602"/>
      <c r="CB36" s="602"/>
      <c r="CC36" s="602"/>
      <c r="CD36" s="602"/>
      <c r="CE36" s="602"/>
      <c r="CF36" s="602"/>
      <c r="CG36" s="602"/>
      <c r="CH36" s="602"/>
      <c r="CI36" s="602"/>
      <c r="CJ36" s="602"/>
      <c r="CK36" s="602"/>
      <c r="CL36" s="602"/>
      <c r="CM36" s="602"/>
      <c r="CN36" s="602"/>
      <c r="CO36" s="602"/>
      <c r="CP36" s="602"/>
      <c r="CQ36" s="602"/>
      <c r="CR36" s="602"/>
      <c r="CS36" s="602"/>
      <c r="CT36" s="602"/>
      <c r="CU36" s="602"/>
      <c r="CV36" s="602"/>
      <c r="CW36" s="602"/>
      <c r="CX36" s="602"/>
      <c r="CY36" s="602"/>
      <c r="CZ36" s="602"/>
      <c r="DA36" s="602"/>
      <c r="DB36" s="602"/>
      <c r="DC36" s="602"/>
      <c r="DD36" s="602"/>
    </row>
    <row r="37" spans="1:108" s="3000" customFormat="1" ht="27">
      <c r="A37" s="644" t="s">
        <v>6056</v>
      </c>
      <c r="B37" s="644"/>
      <c r="C37" s="645"/>
      <c r="D37" s="645"/>
      <c r="E37" s="646"/>
      <c r="F37" s="646"/>
      <c r="G37" s="646"/>
      <c r="H37" s="646"/>
      <c r="I37" s="646"/>
      <c r="J37" s="646"/>
      <c r="K37" s="646"/>
      <c r="L37" s="646"/>
      <c r="M37" s="646"/>
      <c r="N37" s="646"/>
      <c r="O37" s="646"/>
      <c r="P37" s="647"/>
      <c r="Q37" s="648"/>
      <c r="R37" s="649">
        <v>2918</v>
      </c>
      <c r="S37" s="650">
        <v>150.69999999999999</v>
      </c>
      <c r="T37" s="649">
        <v>7062</v>
      </c>
      <c r="U37" s="651">
        <v>345.73</v>
      </c>
      <c r="V37" s="649">
        <v>7096</v>
      </c>
      <c r="W37" s="651">
        <v>383.54</v>
      </c>
      <c r="X37" s="649">
        <v>1102</v>
      </c>
      <c r="Y37" s="652">
        <v>109.06</v>
      </c>
      <c r="Z37" s="647">
        <v>6772</v>
      </c>
      <c r="AA37" s="653">
        <v>146.80000000000001</v>
      </c>
      <c r="AB37" s="654">
        <v>5885</v>
      </c>
      <c r="AC37" s="655">
        <v>161.99</v>
      </c>
      <c r="AD37" s="654">
        <v>4809</v>
      </c>
      <c r="AE37" s="656">
        <v>124.19</v>
      </c>
      <c r="AF37" s="654">
        <v>1983</v>
      </c>
      <c r="AG37" s="656">
        <v>88</v>
      </c>
      <c r="AH37" s="654" t="s">
        <v>7387</v>
      </c>
      <c r="AI37" s="656">
        <v>101.49</v>
      </c>
      <c r="AJ37" s="662" t="s">
        <v>7507</v>
      </c>
      <c r="AK37" s="659">
        <v>90.53</v>
      </c>
      <c r="AL37" s="3224" t="s">
        <v>7526</v>
      </c>
      <c r="AM37" s="3225"/>
      <c r="AN37" s="646" t="s">
        <v>14898</v>
      </c>
      <c r="AO37" s="661">
        <v>72.72</v>
      </c>
      <c r="AP37" s="646" t="s">
        <v>10189</v>
      </c>
      <c r="AQ37" s="2612">
        <v>58.24</v>
      </c>
      <c r="AR37" s="2654"/>
      <c r="AS37" s="2651"/>
      <c r="AT37" s="660"/>
      <c r="AU37" s="2670">
        <v>234.9</v>
      </c>
      <c r="AV37" s="2650" t="s">
        <v>13827</v>
      </c>
      <c r="AW37" s="2651">
        <v>80.25</v>
      </c>
      <c r="AX37" s="660" t="s">
        <v>15687</v>
      </c>
      <c r="AY37" s="2670">
        <v>79.47</v>
      </c>
      <c r="AZ37" s="2826" t="s">
        <v>6683</v>
      </c>
      <c r="BA37" s="2650"/>
      <c r="BB37" s="2711"/>
      <c r="BC37" s="2650" t="s">
        <v>18976</v>
      </c>
      <c r="BD37" s="2874">
        <v>90.3</v>
      </c>
      <c r="BE37" s="3025"/>
      <c r="BF37" s="3031"/>
      <c r="BG37" s="2625"/>
      <c r="BH37" s="2715"/>
      <c r="BI37" s="3025"/>
      <c r="BJ37" s="3024"/>
      <c r="BK37" s="3025"/>
      <c r="BL37" s="3031"/>
      <c r="BM37" s="3025"/>
      <c r="BN37" s="3031"/>
      <c r="BO37" s="3025"/>
      <c r="BP37" s="3031"/>
      <c r="BQ37" s="745"/>
      <c r="BR37" s="745"/>
      <c r="BS37" s="745"/>
      <c r="BT37" s="745"/>
      <c r="BU37" s="745"/>
      <c r="BV37" s="745"/>
      <c r="BW37" s="745"/>
      <c r="BX37" s="745"/>
      <c r="BY37" s="745"/>
      <c r="BZ37" s="745"/>
      <c r="CA37" s="745"/>
      <c r="CB37" s="745"/>
      <c r="CC37" s="745"/>
      <c r="CD37" s="745"/>
      <c r="CE37" s="745"/>
      <c r="CF37" s="745"/>
      <c r="CG37" s="745"/>
      <c r="CH37" s="745"/>
      <c r="CI37" s="745"/>
      <c r="CJ37" s="745"/>
      <c r="CK37" s="745"/>
      <c r="CL37" s="745"/>
      <c r="CM37" s="745"/>
      <c r="CN37" s="745"/>
      <c r="CO37" s="745"/>
      <c r="CP37" s="745"/>
      <c r="CQ37" s="745"/>
      <c r="CR37" s="745"/>
      <c r="CS37" s="745"/>
      <c r="CT37" s="745"/>
      <c r="CU37" s="745"/>
      <c r="CV37" s="745"/>
      <c r="CW37" s="745"/>
      <c r="CX37" s="745"/>
      <c r="CY37" s="745"/>
      <c r="CZ37" s="745"/>
      <c r="DA37" s="745"/>
      <c r="DB37" s="745"/>
      <c r="DC37" s="745"/>
      <c r="DD37" s="745"/>
    </row>
    <row r="38" spans="1:108" s="343" customFormat="1">
      <c r="A38" s="343" t="s">
        <v>6393</v>
      </c>
      <c r="B38" s="334"/>
      <c r="C38" s="352"/>
      <c r="D38" s="352"/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336"/>
      <c r="P38" s="337"/>
      <c r="Q38" s="338"/>
      <c r="R38" s="339"/>
      <c r="S38" s="338"/>
      <c r="T38" s="339"/>
      <c r="U38" s="341"/>
      <c r="V38" s="339"/>
      <c r="W38" s="341"/>
      <c r="X38" s="339"/>
      <c r="Y38" s="342"/>
      <c r="Z38" s="337"/>
      <c r="AA38" s="342"/>
      <c r="AC38" s="344"/>
      <c r="AE38" s="344"/>
      <c r="AG38" s="344"/>
      <c r="AH38" s="343">
        <v>42720</v>
      </c>
      <c r="AI38" s="344">
        <v>42850</v>
      </c>
      <c r="AJ38" s="558">
        <v>43236</v>
      </c>
      <c r="AK38" s="616">
        <v>43278</v>
      </c>
      <c r="AL38" s="341">
        <v>43278</v>
      </c>
      <c r="AM38" s="336">
        <v>43362</v>
      </c>
      <c r="AN38" s="336">
        <v>43707</v>
      </c>
      <c r="AO38" s="336">
        <v>43858</v>
      </c>
      <c r="AP38" s="336">
        <v>312</v>
      </c>
      <c r="AQ38" s="2613">
        <v>324</v>
      </c>
      <c r="AR38" s="2652">
        <v>324</v>
      </c>
      <c r="AS38" s="2653"/>
      <c r="AT38" s="341">
        <v>955</v>
      </c>
      <c r="AU38" s="3002" t="s">
        <v>11601</v>
      </c>
      <c r="AV38" s="2693">
        <v>1286</v>
      </c>
      <c r="AW38" s="2653">
        <v>1334</v>
      </c>
      <c r="AX38" s="2675">
        <v>1609</v>
      </c>
      <c r="AY38" s="2698">
        <v>1698</v>
      </c>
      <c r="AZ38" s="2731"/>
      <c r="BA38" s="2820">
        <v>1698</v>
      </c>
      <c r="BB38" s="2712">
        <v>1699</v>
      </c>
      <c r="BC38" s="2820">
        <v>2032</v>
      </c>
      <c r="BD38" s="2359">
        <v>2062</v>
      </c>
      <c r="BE38" s="2820"/>
      <c r="BF38" s="3032"/>
      <c r="BG38" s="3033"/>
      <c r="BH38" s="2712"/>
      <c r="BI38" s="2820"/>
      <c r="BJ38" s="2698"/>
      <c r="BK38" s="2652"/>
      <c r="BL38" s="2653"/>
      <c r="BM38" s="2652"/>
      <c r="BN38" s="2653"/>
      <c r="BO38" s="2652"/>
      <c r="BP38" s="2653"/>
      <c r="BQ38" s="602"/>
      <c r="BR38" s="602"/>
      <c r="BS38" s="602"/>
      <c r="BT38" s="602"/>
      <c r="BU38" s="602"/>
      <c r="BV38" s="602"/>
      <c r="BW38" s="602"/>
      <c r="BX38" s="602"/>
      <c r="BY38" s="602"/>
      <c r="BZ38" s="602"/>
      <c r="CA38" s="602"/>
      <c r="CB38" s="602"/>
      <c r="CC38" s="602"/>
      <c r="CD38" s="602"/>
      <c r="CE38" s="602"/>
      <c r="CF38" s="602"/>
      <c r="CG38" s="602"/>
      <c r="CH38" s="602"/>
      <c r="CI38" s="602"/>
      <c r="CJ38" s="602"/>
      <c r="CK38" s="602"/>
      <c r="CL38" s="602"/>
      <c r="CM38" s="602"/>
      <c r="CN38" s="602"/>
      <c r="CO38" s="602"/>
      <c r="CP38" s="602"/>
      <c r="CQ38" s="602"/>
      <c r="CR38" s="602"/>
      <c r="CS38" s="602"/>
      <c r="CT38" s="602"/>
      <c r="CU38" s="602"/>
      <c r="CV38" s="602"/>
      <c r="CW38" s="602"/>
      <c r="CX38" s="602"/>
      <c r="CY38" s="602"/>
      <c r="CZ38" s="602"/>
      <c r="DA38" s="602"/>
      <c r="DB38" s="602"/>
      <c r="DC38" s="602"/>
      <c r="DD38" s="602"/>
    </row>
    <row r="39" spans="1:108" s="3000" customFormat="1" ht="27">
      <c r="A39" s="644" t="s">
        <v>6058</v>
      </c>
      <c r="B39" s="644"/>
      <c r="C39" s="645"/>
      <c r="D39" s="645"/>
      <c r="E39" s="646"/>
      <c r="F39" s="646"/>
      <c r="G39" s="646"/>
      <c r="H39" s="646"/>
      <c r="I39" s="646"/>
      <c r="J39" s="646"/>
      <c r="K39" s="646"/>
      <c r="L39" s="646"/>
      <c r="M39" s="646"/>
      <c r="N39" s="646"/>
      <c r="O39" s="646"/>
      <c r="P39" s="647">
        <v>2426</v>
      </c>
      <c r="Q39" s="650">
        <v>125.9</v>
      </c>
      <c r="R39" s="649">
        <v>2329</v>
      </c>
      <c r="S39" s="650">
        <v>124.59</v>
      </c>
      <c r="T39" s="649">
        <v>2344</v>
      </c>
      <c r="U39" s="651">
        <v>134.96</v>
      </c>
      <c r="V39" s="649">
        <v>3527</v>
      </c>
      <c r="W39" s="651">
        <v>184.13</v>
      </c>
      <c r="X39" s="649">
        <v>1691</v>
      </c>
      <c r="Y39" s="652">
        <v>111.9</v>
      </c>
      <c r="Z39" s="647">
        <v>1011</v>
      </c>
      <c r="AA39" s="653">
        <v>85.5</v>
      </c>
      <c r="AB39" s="654">
        <v>1801</v>
      </c>
      <c r="AC39" s="655">
        <v>133.07</v>
      </c>
      <c r="AD39" s="654">
        <v>1394</v>
      </c>
      <c r="AE39" s="656">
        <v>116.11</v>
      </c>
      <c r="AF39" s="654">
        <v>874</v>
      </c>
      <c r="AG39" s="656">
        <v>86.19</v>
      </c>
      <c r="AH39" s="654" t="s">
        <v>7386</v>
      </c>
      <c r="AI39" s="656">
        <v>115.84</v>
      </c>
      <c r="AJ39" s="662" t="s">
        <v>7576</v>
      </c>
      <c r="AK39" s="663">
        <v>11.85</v>
      </c>
      <c r="AL39" s="660" t="s">
        <v>7626</v>
      </c>
      <c r="AM39" s="664">
        <v>80.31</v>
      </c>
      <c r="AN39" s="646" t="s">
        <v>9452</v>
      </c>
      <c r="AO39" s="742">
        <v>133.22</v>
      </c>
      <c r="AP39" s="746"/>
      <c r="AQ39" s="2614"/>
      <c r="AR39" s="2654"/>
      <c r="AS39" s="2911" t="s">
        <v>10190</v>
      </c>
      <c r="AT39" s="660" t="s">
        <v>12099</v>
      </c>
      <c r="AU39" s="2670">
        <v>131.81</v>
      </c>
      <c r="AV39" s="2694" t="s">
        <v>14667</v>
      </c>
      <c r="AW39" s="2651">
        <v>40.14</v>
      </c>
      <c r="AX39" s="660" t="s">
        <v>15992</v>
      </c>
      <c r="AY39" s="2670">
        <v>59.97</v>
      </c>
      <c r="AZ39" s="2826" t="s">
        <v>6685</v>
      </c>
      <c r="BA39" s="2650" t="s">
        <v>15991</v>
      </c>
      <c r="BB39" s="2711">
        <v>1.84</v>
      </c>
      <c r="BC39" s="2650" t="s">
        <v>19025</v>
      </c>
      <c r="BD39" s="2877">
        <v>41.65</v>
      </c>
      <c r="BE39" s="3025"/>
      <c r="BF39" s="3031"/>
      <c r="BG39" s="2625"/>
      <c r="BH39" s="2715"/>
      <c r="BI39" s="3025"/>
      <c r="BJ39" s="3024"/>
      <c r="BK39" s="3025"/>
      <c r="BL39" s="3031"/>
      <c r="BM39" s="3025"/>
      <c r="BN39" s="3031"/>
      <c r="BO39" s="3025"/>
      <c r="BP39" s="3031"/>
      <c r="BQ39" s="745"/>
      <c r="BR39" s="745"/>
      <c r="BS39" s="745"/>
      <c r="BT39" s="745"/>
      <c r="BU39" s="745"/>
      <c r="BV39" s="745"/>
      <c r="BW39" s="745"/>
      <c r="BX39" s="745"/>
      <c r="BY39" s="745"/>
      <c r="BZ39" s="745"/>
      <c r="CA39" s="745"/>
      <c r="CB39" s="745"/>
      <c r="CC39" s="745"/>
      <c r="CD39" s="745"/>
      <c r="CE39" s="745"/>
      <c r="CF39" s="745"/>
      <c r="CG39" s="745"/>
      <c r="CH39" s="745"/>
      <c r="CI39" s="745"/>
      <c r="CJ39" s="745"/>
      <c r="CK39" s="745"/>
      <c r="CL39" s="745"/>
      <c r="CM39" s="745"/>
      <c r="CN39" s="745"/>
      <c r="CO39" s="745"/>
      <c r="CP39" s="745"/>
      <c r="CQ39" s="745"/>
      <c r="CR39" s="745"/>
      <c r="CS39" s="745"/>
      <c r="CT39" s="745"/>
      <c r="CU39" s="745"/>
      <c r="CV39" s="745"/>
      <c r="CW39" s="745"/>
      <c r="CX39" s="745"/>
      <c r="CY39" s="745"/>
      <c r="CZ39" s="745"/>
      <c r="DA39" s="745"/>
      <c r="DB39" s="745"/>
      <c r="DC39" s="745"/>
      <c r="DD39" s="745"/>
    </row>
    <row r="40" spans="1:108" s="343" customFormat="1">
      <c r="A40" s="343" t="s">
        <v>6393</v>
      </c>
      <c r="B40" s="334"/>
      <c r="C40" s="352"/>
      <c r="D40" s="352"/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7"/>
      <c r="Q40" s="338"/>
      <c r="R40" s="339"/>
      <c r="S40" s="338"/>
      <c r="T40" s="339"/>
      <c r="U40" s="341"/>
      <c r="V40" s="339"/>
      <c r="W40" s="341"/>
      <c r="X40" s="339"/>
      <c r="Y40" s="342"/>
      <c r="Z40" s="337"/>
      <c r="AA40" s="342"/>
      <c r="AC40" s="344"/>
      <c r="AE40" s="344"/>
      <c r="AG40" s="344"/>
      <c r="AH40" s="343">
        <v>42850</v>
      </c>
      <c r="AI40" s="344">
        <v>42900</v>
      </c>
      <c r="AK40" s="602"/>
      <c r="AL40" s="336">
        <v>43362</v>
      </c>
      <c r="AM40" s="336">
        <v>43432</v>
      </c>
      <c r="AN40" s="336">
        <v>43858</v>
      </c>
      <c r="AO40" s="336">
        <v>43923</v>
      </c>
      <c r="AP40" s="744"/>
      <c r="AQ40" s="2615"/>
      <c r="AR40" s="2655"/>
      <c r="AS40" s="2653"/>
      <c r="AT40" s="341">
        <v>955</v>
      </c>
      <c r="AU40" s="2613">
        <v>1018</v>
      </c>
      <c r="AV40" s="2693">
        <v>1334</v>
      </c>
      <c r="AW40" s="2653">
        <v>1375</v>
      </c>
      <c r="AX40" s="2675"/>
      <c r="AY40" s="2698"/>
      <c r="AZ40" s="2731"/>
      <c r="BA40" s="2820">
        <v>1699</v>
      </c>
      <c r="BB40" s="2712">
        <v>1807</v>
      </c>
      <c r="BC40" s="2820"/>
      <c r="BD40" s="2359"/>
      <c r="BE40" s="2820"/>
      <c r="BF40" s="3032"/>
      <c r="BG40" s="3033"/>
      <c r="BH40" s="2712"/>
      <c r="BI40" s="2820"/>
      <c r="BJ40" s="2698"/>
      <c r="BK40" s="2652"/>
      <c r="BL40" s="2653"/>
      <c r="BM40" s="2652"/>
      <c r="BN40" s="2653"/>
      <c r="BO40" s="2652"/>
      <c r="BP40" s="2653"/>
      <c r="BQ40" s="602"/>
      <c r="BR40" s="602"/>
      <c r="BS40" s="602"/>
      <c r="BT40" s="602"/>
      <c r="BU40" s="602"/>
      <c r="BV40" s="602"/>
      <c r="BW40" s="602"/>
      <c r="BX40" s="602"/>
      <c r="BY40" s="602"/>
      <c r="BZ40" s="602"/>
      <c r="CA40" s="602"/>
      <c r="CB40" s="602"/>
      <c r="CC40" s="602"/>
      <c r="CD40" s="602"/>
      <c r="CE40" s="602"/>
      <c r="CF40" s="602"/>
      <c r="CG40" s="602"/>
      <c r="CH40" s="602"/>
      <c r="CI40" s="602"/>
      <c r="CJ40" s="602"/>
      <c r="CK40" s="602"/>
      <c r="CL40" s="602"/>
      <c r="CM40" s="602"/>
      <c r="CN40" s="602"/>
      <c r="CO40" s="602"/>
      <c r="CP40" s="602"/>
      <c r="CQ40" s="602"/>
      <c r="CR40" s="602"/>
      <c r="CS40" s="602"/>
      <c r="CT40" s="602"/>
      <c r="CU40" s="602"/>
      <c r="CV40" s="602"/>
      <c r="CW40" s="602"/>
      <c r="CX40" s="602"/>
      <c r="CY40" s="602"/>
      <c r="CZ40" s="602"/>
      <c r="DA40" s="602"/>
      <c r="DB40" s="602"/>
      <c r="DC40" s="602"/>
      <c r="DD40" s="602"/>
    </row>
    <row r="41" spans="1:108" s="3000" customFormat="1" ht="27">
      <c r="A41" s="644" t="s">
        <v>6059</v>
      </c>
      <c r="B41" s="645"/>
      <c r="C41" s="645"/>
      <c r="D41" s="645"/>
      <c r="E41" s="646"/>
      <c r="F41" s="646"/>
      <c r="G41" s="646"/>
      <c r="H41" s="646"/>
      <c r="I41" s="646"/>
      <c r="J41" s="646"/>
      <c r="K41" s="646"/>
      <c r="L41" s="646"/>
      <c r="M41" s="646"/>
      <c r="N41" s="646"/>
      <c r="O41" s="646"/>
      <c r="P41" s="647">
        <v>1700</v>
      </c>
      <c r="Q41" s="650">
        <v>96.51</v>
      </c>
      <c r="R41" s="649">
        <v>573</v>
      </c>
      <c r="S41" s="650">
        <v>46.42</v>
      </c>
      <c r="T41" s="649">
        <v>565</v>
      </c>
      <c r="U41" s="651">
        <v>50.84</v>
      </c>
      <c r="V41" s="665">
        <v>-1389</v>
      </c>
      <c r="W41" s="651">
        <v>-34.590000000000003</v>
      </c>
      <c r="X41" s="649">
        <v>567</v>
      </c>
      <c r="Y41" s="653">
        <v>58.46</v>
      </c>
      <c r="Z41" s="644">
        <v>518</v>
      </c>
      <c r="AA41" s="666">
        <v>59.14</v>
      </c>
      <c r="AB41" s="654">
        <v>536</v>
      </c>
      <c r="AC41" s="655">
        <v>63.46</v>
      </c>
      <c r="AD41" s="654">
        <v>1011</v>
      </c>
      <c r="AE41" s="656">
        <v>95.67</v>
      </c>
      <c r="AF41" s="654">
        <v>746</v>
      </c>
      <c r="AG41" s="656">
        <v>80.599999999999994</v>
      </c>
      <c r="AH41" s="654" t="s">
        <v>7385</v>
      </c>
      <c r="AI41" s="656">
        <v>69.739999999999995</v>
      </c>
      <c r="AJ41" s="654"/>
      <c r="AK41" s="654"/>
      <c r="AL41" s="646" t="s">
        <v>8788</v>
      </c>
      <c r="AM41" s="664">
        <v>51.15</v>
      </c>
      <c r="AN41" s="646" t="s">
        <v>9622</v>
      </c>
      <c r="AO41" s="661">
        <v>65.94</v>
      </c>
      <c r="AP41" s="646"/>
      <c r="AQ41" s="2616"/>
      <c r="AR41" s="2650"/>
      <c r="AS41" s="2651">
        <v>84</v>
      </c>
      <c r="AT41" s="660" t="s">
        <v>12726</v>
      </c>
      <c r="AU41" s="2670">
        <v>70.22</v>
      </c>
      <c r="AV41" s="2650" t="s">
        <v>14666</v>
      </c>
      <c r="AW41" s="2651">
        <v>45.63</v>
      </c>
      <c r="AX41" s="660"/>
      <c r="AY41" s="2670"/>
      <c r="AZ41" s="2826" t="s">
        <v>6686</v>
      </c>
      <c r="BA41" s="2650" t="s">
        <v>16350</v>
      </c>
      <c r="BB41" s="2711">
        <v>132.62</v>
      </c>
      <c r="BC41" s="3001"/>
      <c r="BE41" s="3025"/>
      <c r="BF41" s="3031"/>
      <c r="BG41" s="2625"/>
      <c r="BH41" s="2715"/>
      <c r="BI41" s="3025"/>
      <c r="BJ41" s="3024"/>
      <c r="BK41" s="3025"/>
      <c r="BL41" s="3031"/>
      <c r="BM41" s="3025"/>
      <c r="BN41" s="3031"/>
      <c r="BO41" s="3025"/>
      <c r="BP41" s="3031"/>
      <c r="BQ41" s="745"/>
      <c r="BR41" s="745"/>
      <c r="BS41" s="745"/>
      <c r="BT41" s="745"/>
      <c r="BU41" s="745"/>
      <c r="BV41" s="745"/>
      <c r="BW41" s="745"/>
      <c r="BX41" s="745"/>
      <c r="BY41" s="745"/>
      <c r="BZ41" s="745"/>
      <c r="CA41" s="745"/>
      <c r="CB41" s="745"/>
      <c r="CC41" s="745"/>
      <c r="CD41" s="745"/>
      <c r="CE41" s="745"/>
      <c r="CF41" s="745"/>
      <c r="CG41" s="745"/>
      <c r="CH41" s="745"/>
      <c r="CI41" s="745"/>
      <c r="CJ41" s="745"/>
      <c r="CK41" s="745"/>
      <c r="CL41" s="745"/>
      <c r="CM41" s="745"/>
      <c r="CN41" s="745"/>
      <c r="CO41" s="745"/>
      <c r="CP41" s="745"/>
      <c r="CQ41" s="745"/>
      <c r="CR41" s="745"/>
      <c r="CS41" s="745"/>
      <c r="CT41" s="745"/>
      <c r="CU41" s="745"/>
      <c r="CV41" s="745"/>
      <c r="CW41" s="745"/>
      <c r="CX41" s="745"/>
      <c r="CY41" s="745"/>
      <c r="CZ41" s="745"/>
      <c r="DA41" s="745"/>
      <c r="DB41" s="745"/>
      <c r="DC41" s="745"/>
      <c r="DD41" s="745"/>
    </row>
    <row r="42" spans="1:108" s="343" customFormat="1">
      <c r="A42" s="343" t="s">
        <v>6393</v>
      </c>
      <c r="B42" s="334"/>
      <c r="C42" s="352"/>
      <c r="D42" s="352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7"/>
      <c r="Q42" s="338"/>
      <c r="R42" s="339"/>
      <c r="S42" s="338"/>
      <c r="T42" s="339"/>
      <c r="U42" s="341"/>
      <c r="V42" s="339"/>
      <c r="W42" s="341"/>
      <c r="X42" s="339"/>
      <c r="Y42" s="342"/>
      <c r="Z42" s="337"/>
      <c r="AA42" s="342"/>
      <c r="AC42" s="344"/>
      <c r="AE42" s="344"/>
      <c r="AG42" s="344"/>
      <c r="AH42" s="344">
        <v>42900</v>
      </c>
      <c r="AI42" s="344">
        <v>42959</v>
      </c>
      <c r="AK42" s="602"/>
      <c r="AL42" s="336">
        <v>43432</v>
      </c>
      <c r="AM42" s="336">
        <v>43488</v>
      </c>
      <c r="AN42" s="336" t="s">
        <v>9623</v>
      </c>
      <c r="AO42" s="336">
        <v>48</v>
      </c>
      <c r="AP42" s="336"/>
      <c r="AQ42" s="2613"/>
      <c r="AR42" s="2652"/>
      <c r="AS42" s="2653"/>
      <c r="AT42" s="341">
        <v>1018</v>
      </c>
      <c r="AU42" s="2613">
        <v>1096</v>
      </c>
      <c r="AV42" s="2693">
        <v>1375</v>
      </c>
      <c r="AW42" s="2653">
        <v>1423</v>
      </c>
      <c r="AX42" s="2675"/>
      <c r="AY42" s="2698"/>
      <c r="AZ42" s="2731"/>
      <c r="BA42" s="2820">
        <v>1807</v>
      </c>
      <c r="BB42" s="2712">
        <v>1861</v>
      </c>
      <c r="BC42" s="2820"/>
      <c r="BD42" s="2359"/>
      <c r="BE42" s="2820"/>
      <c r="BF42" s="3032"/>
      <c r="BG42" s="3033"/>
      <c r="BH42" s="2712"/>
      <c r="BI42" s="2820"/>
      <c r="BJ42" s="2698"/>
      <c r="BK42" s="2652"/>
      <c r="BL42" s="2653"/>
      <c r="BM42" s="2652"/>
      <c r="BN42" s="2653"/>
      <c r="BO42" s="2652"/>
      <c r="BP42" s="2653"/>
      <c r="BQ42" s="602"/>
      <c r="BR42" s="602"/>
      <c r="BS42" s="602"/>
      <c r="BT42" s="602"/>
      <c r="BU42" s="602"/>
      <c r="BV42" s="602"/>
      <c r="BW42" s="602"/>
      <c r="BX42" s="602"/>
      <c r="BY42" s="602"/>
      <c r="BZ42" s="602"/>
      <c r="CA42" s="602"/>
      <c r="CB42" s="602"/>
      <c r="CC42" s="602"/>
      <c r="CD42" s="602"/>
      <c r="CE42" s="602"/>
      <c r="CF42" s="602"/>
      <c r="CG42" s="602"/>
      <c r="CH42" s="602"/>
      <c r="CI42" s="602"/>
      <c r="CJ42" s="602"/>
      <c r="CK42" s="602"/>
      <c r="CL42" s="602"/>
      <c r="CM42" s="602"/>
      <c r="CN42" s="602"/>
      <c r="CO42" s="602"/>
      <c r="CP42" s="602"/>
      <c r="CQ42" s="602"/>
      <c r="CR42" s="602"/>
      <c r="CS42" s="602"/>
      <c r="CT42" s="602"/>
      <c r="CU42" s="602"/>
      <c r="CV42" s="602"/>
      <c r="CW42" s="602"/>
      <c r="CX42" s="602"/>
      <c r="CY42" s="602"/>
      <c r="CZ42" s="602"/>
      <c r="DA42" s="602"/>
      <c r="DB42" s="602"/>
      <c r="DC42" s="602"/>
      <c r="DD42" s="602"/>
    </row>
    <row r="43" spans="1:108" s="3000" customFormat="1" ht="21" customHeight="1">
      <c r="A43" s="644" t="s">
        <v>6060</v>
      </c>
      <c r="B43" s="645"/>
      <c r="C43" s="645"/>
      <c r="D43" s="645"/>
      <c r="E43" s="646"/>
      <c r="F43" s="646"/>
      <c r="G43" s="646"/>
      <c r="H43" s="646"/>
      <c r="I43" s="646"/>
      <c r="J43" s="646"/>
      <c r="K43" s="646"/>
      <c r="L43" s="646"/>
      <c r="M43" s="646"/>
      <c r="N43" s="646"/>
      <c r="O43" s="646"/>
      <c r="P43" s="647">
        <v>1685</v>
      </c>
      <c r="Q43" s="667">
        <v>95.84</v>
      </c>
      <c r="R43" s="668">
        <v>5155</v>
      </c>
      <c r="S43" s="650">
        <v>121.17</v>
      </c>
      <c r="T43" s="649">
        <v>3242</v>
      </c>
      <c r="U43" s="651">
        <v>184.75</v>
      </c>
      <c r="V43" s="649">
        <v>540</v>
      </c>
      <c r="W43" s="651">
        <v>51.24</v>
      </c>
      <c r="X43" s="649">
        <v>3385</v>
      </c>
      <c r="Y43" s="653">
        <v>87.46</v>
      </c>
      <c r="Z43" s="644">
        <v>2876</v>
      </c>
      <c r="AA43" s="666">
        <v>104.27</v>
      </c>
      <c r="AB43" s="654">
        <v>2951</v>
      </c>
      <c r="AC43" s="655">
        <v>69.37</v>
      </c>
      <c r="AD43" s="654">
        <v>3126</v>
      </c>
      <c r="AE43" s="656">
        <v>84</v>
      </c>
      <c r="AF43" s="654">
        <v>606</v>
      </c>
      <c r="AG43" s="656">
        <v>76.67</v>
      </c>
      <c r="AH43" s="669" t="s">
        <v>7384</v>
      </c>
      <c r="AI43" s="656">
        <v>73.64</v>
      </c>
      <c r="AJ43" s="654"/>
      <c r="AK43" s="654"/>
      <c r="AL43" s="646" t="s">
        <v>8787</v>
      </c>
      <c r="AM43" s="664">
        <v>61.42</v>
      </c>
      <c r="AN43" s="646" t="s">
        <v>9765</v>
      </c>
      <c r="AO43" s="661">
        <v>58.63</v>
      </c>
      <c r="AP43" s="646"/>
      <c r="AQ43" s="2616"/>
      <c r="AR43" s="2650"/>
      <c r="AS43" s="2651">
        <v>84</v>
      </c>
      <c r="AT43" s="660" t="s">
        <v>12967</v>
      </c>
      <c r="AU43" s="2670">
        <v>83.77</v>
      </c>
      <c r="AV43" s="2650" t="s">
        <v>14668</v>
      </c>
      <c r="AW43" s="2651">
        <v>52.73</v>
      </c>
      <c r="AX43" s="660"/>
      <c r="AY43" s="2670"/>
      <c r="AZ43" s="2826" t="s">
        <v>6688</v>
      </c>
      <c r="BA43" s="2650" t="s">
        <v>16492</v>
      </c>
      <c r="BB43" s="2711">
        <v>73.239999999999995</v>
      </c>
      <c r="BC43" s="3001"/>
      <c r="BE43" s="3025"/>
      <c r="BF43" s="3031"/>
      <c r="BG43" s="2625"/>
      <c r="BH43" s="2715"/>
      <c r="BI43" s="3025"/>
      <c r="BJ43" s="3024"/>
      <c r="BK43" s="3025"/>
      <c r="BL43" s="3031"/>
      <c r="BM43" s="3025"/>
      <c r="BN43" s="3031"/>
      <c r="BO43" s="3025"/>
      <c r="BP43" s="3031"/>
      <c r="BQ43" s="745"/>
      <c r="BR43" s="745"/>
      <c r="BS43" s="745"/>
      <c r="BT43" s="745"/>
      <c r="BU43" s="745"/>
      <c r="BV43" s="745"/>
      <c r="BW43" s="745"/>
      <c r="BX43" s="745"/>
      <c r="BY43" s="745"/>
      <c r="BZ43" s="745"/>
      <c r="CA43" s="745"/>
      <c r="CB43" s="745"/>
      <c r="CC43" s="745"/>
      <c r="CD43" s="745"/>
      <c r="CE43" s="745"/>
      <c r="CF43" s="745"/>
      <c r="CG43" s="745"/>
      <c r="CH43" s="745"/>
      <c r="CI43" s="745"/>
      <c r="CJ43" s="745"/>
      <c r="CK43" s="745"/>
      <c r="CL43" s="745"/>
      <c r="CM43" s="745"/>
      <c r="CN43" s="745"/>
      <c r="CO43" s="745"/>
      <c r="CP43" s="745"/>
      <c r="CQ43" s="745"/>
      <c r="CR43" s="745"/>
      <c r="CS43" s="745"/>
      <c r="CT43" s="745"/>
      <c r="CU43" s="745"/>
      <c r="CV43" s="745"/>
      <c r="CW43" s="745"/>
      <c r="CX43" s="745"/>
      <c r="CY43" s="745"/>
      <c r="CZ43" s="745"/>
      <c r="DA43" s="745"/>
      <c r="DB43" s="745"/>
      <c r="DC43" s="745"/>
      <c r="DD43" s="745"/>
    </row>
    <row r="44" spans="1:108" s="343" customFormat="1">
      <c r="A44" s="343" t="s">
        <v>6393</v>
      </c>
      <c r="B44" s="334"/>
      <c r="C44" s="352"/>
      <c r="D44" s="352"/>
      <c r="E44" s="336"/>
      <c r="F44" s="336"/>
      <c r="G44" s="336"/>
      <c r="H44" s="336"/>
      <c r="I44" s="336"/>
      <c r="J44" s="336"/>
      <c r="K44" s="336"/>
      <c r="L44" s="336"/>
      <c r="M44" s="336"/>
      <c r="N44" s="336"/>
      <c r="O44" s="336"/>
      <c r="P44" s="337"/>
      <c r="Q44" s="338"/>
      <c r="R44" s="339"/>
      <c r="S44" s="338"/>
      <c r="T44" s="339"/>
      <c r="U44" s="341"/>
      <c r="V44" s="339"/>
      <c r="W44" s="341"/>
      <c r="X44" s="339"/>
      <c r="Y44" s="342"/>
      <c r="Z44" s="337"/>
      <c r="AA44" s="342"/>
      <c r="AC44" s="344"/>
      <c r="AE44" s="344"/>
      <c r="AG44" s="344"/>
      <c r="AH44" s="344">
        <v>42959</v>
      </c>
      <c r="AI44" s="344">
        <v>43070</v>
      </c>
      <c r="AK44" s="602"/>
      <c r="AL44" s="336">
        <v>43488</v>
      </c>
      <c r="AM44" s="336">
        <v>43561</v>
      </c>
      <c r="AN44" s="336">
        <v>48</v>
      </c>
      <c r="AO44" s="336">
        <v>134</v>
      </c>
      <c r="AP44" s="336"/>
      <c r="AQ44" s="2613"/>
      <c r="AR44" s="2652"/>
      <c r="AS44" s="2653"/>
      <c r="AT44" s="341">
        <v>1096</v>
      </c>
      <c r="AU44" s="2613">
        <v>1156</v>
      </c>
      <c r="AV44" s="2693">
        <v>1423</v>
      </c>
      <c r="AW44" s="2653">
        <v>1478</v>
      </c>
      <c r="AX44" s="2675"/>
      <c r="AY44" s="2698"/>
      <c r="AZ44" s="2731"/>
      <c r="BA44" s="2820">
        <v>1861</v>
      </c>
      <c r="BB44" s="2712">
        <v>1915</v>
      </c>
      <c r="BC44" s="2820"/>
      <c r="BD44" s="2359"/>
      <c r="BE44" s="2820"/>
      <c r="BF44" s="3032"/>
      <c r="BG44" s="3033"/>
      <c r="BH44" s="2712"/>
      <c r="BI44" s="2820"/>
      <c r="BJ44" s="2698"/>
      <c r="BK44" s="2652"/>
      <c r="BL44" s="2653"/>
      <c r="BM44" s="2652"/>
      <c r="BN44" s="2653"/>
      <c r="BO44" s="2652"/>
      <c r="BP44" s="2653"/>
      <c r="BQ44" s="602"/>
      <c r="BR44" s="602"/>
      <c r="BS44" s="602"/>
      <c r="BT44" s="602"/>
      <c r="BU44" s="602"/>
      <c r="BV44" s="602"/>
      <c r="BW44" s="602"/>
      <c r="BX44" s="602"/>
      <c r="BY44" s="602"/>
      <c r="BZ44" s="602"/>
      <c r="CA44" s="602"/>
      <c r="CB44" s="602"/>
      <c r="CC44" s="602"/>
      <c r="CD44" s="602"/>
      <c r="CE44" s="602"/>
      <c r="CF44" s="602"/>
      <c r="CG44" s="602"/>
      <c r="CH44" s="602"/>
      <c r="CI44" s="602"/>
      <c r="CJ44" s="602"/>
      <c r="CK44" s="602"/>
      <c r="CL44" s="602"/>
      <c r="CM44" s="602"/>
      <c r="CN44" s="602"/>
      <c r="CO44" s="602"/>
      <c r="CP44" s="602"/>
      <c r="CQ44" s="602"/>
      <c r="CR44" s="602"/>
      <c r="CS44" s="602"/>
      <c r="CT44" s="602"/>
      <c r="CU44" s="602"/>
      <c r="CV44" s="602"/>
      <c r="CW44" s="602"/>
      <c r="CX44" s="602"/>
      <c r="CY44" s="602"/>
      <c r="CZ44" s="602"/>
      <c r="DA44" s="602"/>
      <c r="DB44" s="602"/>
      <c r="DC44" s="602"/>
      <c r="DD44" s="602"/>
    </row>
    <row r="45" spans="1:108" s="3000" customFormat="1" ht="27">
      <c r="A45" s="644" t="s">
        <v>6062</v>
      </c>
      <c r="B45" s="645"/>
      <c r="C45" s="645"/>
      <c r="D45" s="645"/>
      <c r="E45" s="646"/>
      <c r="F45" s="646"/>
      <c r="G45" s="646"/>
      <c r="H45" s="646"/>
      <c r="I45" s="646"/>
      <c r="J45" s="646"/>
      <c r="K45" s="646"/>
      <c r="L45" s="646"/>
      <c r="M45" s="646"/>
      <c r="N45" s="646"/>
      <c r="O45" s="646"/>
      <c r="P45" s="647">
        <v>2726</v>
      </c>
      <c r="Q45" s="650">
        <v>142.16</v>
      </c>
      <c r="R45" s="649">
        <v>4065</v>
      </c>
      <c r="S45" s="650">
        <v>202.13</v>
      </c>
      <c r="T45" s="649">
        <v>4620</v>
      </c>
      <c r="U45" s="651">
        <v>259.58</v>
      </c>
      <c r="V45" s="649">
        <v>102</v>
      </c>
      <c r="W45" s="651">
        <v>76.67</v>
      </c>
      <c r="X45" s="649">
        <v>2037</v>
      </c>
      <c r="Y45" s="653">
        <v>134.69999999999999</v>
      </c>
      <c r="Z45" s="647">
        <v>1206</v>
      </c>
      <c r="AA45" s="653">
        <v>96.04</v>
      </c>
      <c r="AB45" s="654">
        <v>2554</v>
      </c>
      <c r="AC45" s="655">
        <v>183.08</v>
      </c>
      <c r="AD45" s="654">
        <v>405</v>
      </c>
      <c r="AE45" s="656">
        <v>59.71</v>
      </c>
      <c r="AF45" s="654">
        <v>631</v>
      </c>
      <c r="AG45" s="656">
        <v>74.680000000000007</v>
      </c>
      <c r="AH45" s="654" t="s">
        <v>7383</v>
      </c>
      <c r="AI45" s="656">
        <v>102.85</v>
      </c>
      <c r="AJ45" s="654"/>
      <c r="AK45" s="654"/>
      <c r="AL45" s="646" t="s">
        <v>8876</v>
      </c>
      <c r="AM45" s="661">
        <v>71.8</v>
      </c>
      <c r="AN45" s="646" t="s">
        <v>9900</v>
      </c>
      <c r="AO45" s="661">
        <v>82.33</v>
      </c>
      <c r="AP45" s="646"/>
      <c r="AQ45" s="2616"/>
      <c r="AR45" s="2650"/>
      <c r="AS45" s="2651">
        <v>84</v>
      </c>
      <c r="AT45" s="660" t="s">
        <v>13251</v>
      </c>
      <c r="AU45" s="2670">
        <v>68.150000000000006</v>
      </c>
      <c r="AV45" s="2650" t="s">
        <v>14953</v>
      </c>
      <c r="AW45" s="2651">
        <v>60.3</v>
      </c>
      <c r="AX45" s="660"/>
      <c r="AY45" s="2670"/>
      <c r="AZ45" s="2826" t="s">
        <v>6690</v>
      </c>
      <c r="BA45" s="2650" t="s">
        <v>18110</v>
      </c>
      <c r="BB45" s="2711">
        <v>83.53</v>
      </c>
      <c r="BC45" s="3001"/>
      <c r="BE45" s="3025"/>
      <c r="BF45" s="3031"/>
      <c r="BG45" s="2625"/>
      <c r="BH45" s="2715"/>
      <c r="BI45" s="3025"/>
      <c r="BJ45" s="3024"/>
      <c r="BK45" s="3025"/>
      <c r="BL45" s="3031"/>
      <c r="BM45" s="3025"/>
      <c r="BN45" s="3031"/>
      <c r="BO45" s="3025"/>
      <c r="BP45" s="3031"/>
      <c r="BQ45" s="745"/>
      <c r="BR45" s="745"/>
      <c r="BS45" s="745"/>
      <c r="BT45" s="745"/>
      <c r="BU45" s="745"/>
      <c r="BV45" s="745"/>
      <c r="BW45" s="745"/>
      <c r="BX45" s="745"/>
      <c r="BY45" s="745"/>
      <c r="BZ45" s="745"/>
      <c r="CA45" s="745"/>
      <c r="CB45" s="745"/>
      <c r="CC45" s="745"/>
      <c r="CD45" s="745"/>
      <c r="CE45" s="745"/>
      <c r="CF45" s="745"/>
      <c r="CG45" s="745"/>
      <c r="CH45" s="745"/>
      <c r="CI45" s="745"/>
      <c r="CJ45" s="745"/>
      <c r="CK45" s="745"/>
      <c r="CL45" s="745"/>
      <c r="CM45" s="745"/>
      <c r="CN45" s="745"/>
      <c r="CO45" s="745"/>
      <c r="CP45" s="745"/>
      <c r="CQ45" s="745"/>
      <c r="CR45" s="745"/>
      <c r="CS45" s="745"/>
      <c r="CT45" s="745"/>
      <c r="CU45" s="745"/>
      <c r="CV45" s="745"/>
      <c r="CW45" s="745"/>
      <c r="CX45" s="745"/>
      <c r="CY45" s="745"/>
      <c r="CZ45" s="745"/>
      <c r="DA45" s="745"/>
      <c r="DB45" s="745"/>
      <c r="DC45" s="745"/>
      <c r="DD45" s="745"/>
    </row>
    <row r="46" spans="1:108" s="3003" customFormat="1">
      <c r="D46" s="3004"/>
      <c r="E46" s="3005"/>
      <c r="F46" s="3005"/>
      <c r="G46" s="3005"/>
      <c r="H46" s="3005"/>
      <c r="I46" s="3005"/>
      <c r="J46" s="3005"/>
      <c r="K46" s="3005"/>
      <c r="L46" s="3005"/>
      <c r="M46" s="3005"/>
      <c r="N46" s="3005"/>
      <c r="O46" s="3005"/>
      <c r="P46" s="3006"/>
      <c r="Q46" s="3007"/>
      <c r="R46" s="3008"/>
      <c r="S46" s="3007"/>
      <c r="T46" s="3008"/>
      <c r="U46" s="3009"/>
      <c r="V46" s="3008"/>
      <c r="W46" s="3009"/>
      <c r="X46" s="3008"/>
      <c r="Y46" s="3010"/>
      <c r="Z46" s="3006"/>
      <c r="AA46" s="3010"/>
      <c r="AC46" s="3011"/>
      <c r="AE46" s="3011"/>
      <c r="AG46" s="3011"/>
      <c r="AH46" s="3012"/>
      <c r="AI46" s="3013"/>
      <c r="AJ46" s="3012"/>
      <c r="AK46" s="3006"/>
      <c r="AL46" s="3014"/>
      <c r="AM46" s="3014"/>
      <c r="AN46" s="3014"/>
      <c r="AO46" s="3015"/>
      <c r="AP46" s="3014"/>
      <c r="AQ46" s="3008"/>
      <c r="AR46" s="3016"/>
      <c r="AS46" s="3017"/>
      <c r="AT46" s="3007"/>
      <c r="AU46" s="3018"/>
      <c r="AV46" s="3019"/>
      <c r="AW46" s="3020"/>
      <c r="AX46" s="3007"/>
      <c r="AY46" s="3008"/>
      <c r="AZ46" s="3021"/>
      <c r="BA46" s="3016"/>
      <c r="BB46" s="3022"/>
      <c r="BC46" s="3016"/>
      <c r="BD46" s="3006"/>
      <c r="BE46" s="3016"/>
      <c r="BF46" s="3020"/>
      <c r="BG46" s="3034"/>
      <c r="BH46" s="3022"/>
      <c r="BI46" s="3016"/>
      <c r="BJ46" s="3008"/>
      <c r="BK46" s="3016"/>
      <c r="BL46" s="3020"/>
      <c r="BM46" s="3016"/>
      <c r="BN46" s="3020"/>
      <c r="BO46" s="3016"/>
      <c r="BP46" s="3020"/>
      <c r="BQ46" s="3006"/>
      <c r="BR46" s="3006"/>
      <c r="BS46" s="3006"/>
      <c r="BT46" s="3006"/>
      <c r="BU46" s="3006"/>
      <c r="BV46" s="3006"/>
      <c r="BW46" s="3006"/>
      <c r="BX46" s="3006"/>
      <c r="BY46" s="3006"/>
      <c r="BZ46" s="3006"/>
      <c r="CA46" s="3006"/>
      <c r="CB46" s="3006"/>
      <c r="CC46" s="3006"/>
      <c r="CD46" s="3006"/>
      <c r="CE46" s="3006"/>
      <c r="CF46" s="3006"/>
      <c r="CG46" s="3006"/>
      <c r="CH46" s="3006"/>
      <c r="CI46" s="3006"/>
      <c r="CJ46" s="3006"/>
      <c r="CK46" s="3006"/>
      <c r="CL46" s="3006"/>
      <c r="CM46" s="3006"/>
      <c r="CN46" s="3006"/>
      <c r="CO46" s="3006"/>
      <c r="CP46" s="3006"/>
      <c r="CQ46" s="3006"/>
      <c r="CR46" s="3006"/>
      <c r="CS46" s="3006"/>
      <c r="CT46" s="3006"/>
      <c r="CU46" s="3006"/>
      <c r="CV46" s="3006"/>
      <c r="CW46" s="3006"/>
      <c r="CX46" s="3006"/>
      <c r="CY46" s="3006"/>
      <c r="CZ46" s="3006"/>
      <c r="DA46" s="3006"/>
      <c r="DB46" s="3006"/>
      <c r="DC46" s="3006"/>
      <c r="DD46" s="3006"/>
    </row>
    <row r="47" spans="1:108" s="3023" customFormat="1">
      <c r="A47" s="115" t="s">
        <v>6065</v>
      </c>
      <c r="B47" s="118"/>
      <c r="C47" s="118"/>
      <c r="D47" s="115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20">
        <f>SUM(P39+P41+P45)</f>
        <v>6852</v>
      </c>
      <c r="Q47" s="121">
        <f>SUM(Q39+Q41+Q43+Q45)</f>
        <v>460.40999999999997</v>
      </c>
      <c r="R47" s="122">
        <f>SUM(R35+R37+R39+R41+R43+R45)</f>
        <v>22844</v>
      </c>
      <c r="S47" s="121">
        <f>SUM(S35+S37+S39+S41+S43+S45)</f>
        <v>1013.0899999999999</v>
      </c>
      <c r="T47" s="122">
        <f>SUM(T35+T37+T39+T41+T43+T45)</f>
        <v>24478</v>
      </c>
      <c r="U47" s="123">
        <f>SUM(U35+U37+U39+U41+U43+U45)</f>
        <v>1299.8600000000001</v>
      </c>
      <c r="V47" s="122">
        <f>SUM(V35+V37+V39+V41+V43+V45)</f>
        <v>17252</v>
      </c>
      <c r="W47" s="124">
        <v>1058.74</v>
      </c>
      <c r="X47" s="122">
        <f>SUM(X35:X46)</f>
        <v>11276</v>
      </c>
      <c r="Y47" s="125">
        <f>SUM(Y35:Y46)</f>
        <v>628.95000000000005</v>
      </c>
      <c r="Z47" s="120">
        <f>SUM(Z35+Z37+Z39+Z41+Z43+Z45)</f>
        <v>15046</v>
      </c>
      <c r="AA47" s="126">
        <f>SUM(AA35+AA37+AA39+AA41+AA43+AA45)</f>
        <v>661.64</v>
      </c>
      <c r="AB47" s="118">
        <f>SUM(AB35+AB37+AB39+AB41+AB43+AB45)</f>
        <v>16097</v>
      </c>
      <c r="AC47" s="127">
        <f>SUM(AC35+AC37+AC39+AC41+AC43+AC45)</f>
        <v>774.17000000000007</v>
      </c>
      <c r="AD47" s="118">
        <v>11903</v>
      </c>
      <c r="AE47" s="128">
        <v>563.89</v>
      </c>
      <c r="AF47" s="118" t="s">
        <v>8879</v>
      </c>
      <c r="AG47" s="128">
        <v>491.08</v>
      </c>
      <c r="AH47" s="118" t="s">
        <v>8878</v>
      </c>
      <c r="AI47" s="128">
        <v>548.37</v>
      </c>
      <c r="AJ47" s="117"/>
      <c r="AK47" s="117"/>
      <c r="AL47" s="119" t="s">
        <v>8877</v>
      </c>
      <c r="AM47" s="609">
        <v>447.2</v>
      </c>
      <c r="AN47" s="119">
        <v>5327</v>
      </c>
      <c r="AO47" s="710">
        <v>484.45</v>
      </c>
      <c r="AP47" s="116"/>
      <c r="AQ47" s="2617"/>
      <c r="AR47" s="2656"/>
      <c r="AS47" s="2657">
        <v>430.27</v>
      </c>
      <c r="AT47" s="2620"/>
      <c r="AU47" s="2671">
        <v>672.85</v>
      </c>
      <c r="AV47" s="2656" t="s">
        <v>14954</v>
      </c>
      <c r="AW47" s="2657">
        <v>357.83</v>
      </c>
      <c r="AX47" s="2620"/>
      <c r="AY47" s="2699"/>
      <c r="AZ47" s="2732"/>
      <c r="BA47" s="2821" t="s">
        <v>18111</v>
      </c>
      <c r="BB47" s="2734">
        <v>491.33</v>
      </c>
      <c r="BC47" s="2821" t="s">
        <v>19026</v>
      </c>
      <c r="BD47" s="3172">
        <v>218.92</v>
      </c>
      <c r="BE47" s="3025"/>
      <c r="BF47" s="3031"/>
      <c r="BG47" s="2625"/>
      <c r="BH47" s="2715"/>
      <c r="BI47" s="3025"/>
      <c r="BJ47" s="3024"/>
      <c r="BK47" s="3025"/>
      <c r="BL47" s="3031"/>
      <c r="BM47" s="3025"/>
      <c r="BN47" s="3031"/>
      <c r="BO47" s="3025"/>
      <c r="BP47" s="3031"/>
      <c r="BQ47" s="745"/>
      <c r="BR47" s="745"/>
      <c r="BS47" s="745"/>
      <c r="BT47" s="745"/>
      <c r="BU47" s="745"/>
      <c r="BV47" s="745"/>
      <c r="BW47" s="745"/>
      <c r="BX47" s="745"/>
      <c r="BY47" s="745"/>
      <c r="BZ47" s="745"/>
      <c r="CA47" s="745"/>
      <c r="CB47" s="745"/>
      <c r="CC47" s="745"/>
      <c r="CD47" s="745"/>
      <c r="CE47" s="745"/>
      <c r="CF47" s="745"/>
      <c r="CG47" s="745"/>
      <c r="CH47" s="745"/>
      <c r="CI47" s="745"/>
      <c r="CJ47" s="745"/>
      <c r="CK47" s="745"/>
      <c r="CL47" s="745"/>
      <c r="CM47" s="745"/>
      <c r="CN47" s="745"/>
      <c r="CO47" s="745"/>
      <c r="CP47" s="745"/>
      <c r="CQ47" s="745"/>
      <c r="CR47" s="745"/>
      <c r="CS47" s="745"/>
      <c r="CT47" s="745"/>
      <c r="CU47" s="745"/>
      <c r="CV47" s="745"/>
      <c r="CW47" s="745"/>
      <c r="CX47" s="745"/>
      <c r="CY47" s="745"/>
      <c r="CZ47" s="745"/>
      <c r="DA47" s="745"/>
      <c r="DB47" s="745"/>
      <c r="DC47" s="745"/>
      <c r="DD47" s="745"/>
    </row>
    <row r="48" spans="1:108">
      <c r="AK48" s="604"/>
      <c r="AL48" s="97"/>
      <c r="AM48" s="610"/>
      <c r="AN48" s="97"/>
      <c r="AO48" s="608"/>
      <c r="AP48" s="97"/>
      <c r="AQ48" s="2610"/>
      <c r="AR48" s="2647"/>
      <c r="AS48" s="2646"/>
      <c r="AT48" s="108"/>
      <c r="AU48" s="2668"/>
      <c r="AV48" s="2647"/>
      <c r="AW48" s="2690"/>
      <c r="AX48" s="108"/>
      <c r="AY48" s="2610"/>
      <c r="AZ48" s="2724"/>
      <c r="BA48" s="2647"/>
      <c r="BB48" s="2701"/>
      <c r="BC48" s="2647"/>
      <c r="BD48" s="107"/>
      <c r="BE48" s="2647"/>
      <c r="BF48" s="3029"/>
      <c r="BG48" s="2623"/>
      <c r="BH48" s="2701"/>
      <c r="BI48" s="2647"/>
      <c r="BJ48" s="2610"/>
      <c r="BK48" s="2647"/>
      <c r="BL48" s="3029"/>
      <c r="BM48" s="2647"/>
      <c r="BN48" s="3029"/>
      <c r="BO48" s="2647"/>
      <c r="BP48" s="3029"/>
    </row>
    <row r="49" spans="1:108" s="137" customFormat="1" ht="44" customHeight="1">
      <c r="A49" s="129" t="s">
        <v>9037</v>
      </c>
      <c r="B49" s="130"/>
      <c r="C49" s="130"/>
      <c r="D49" s="130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2"/>
      <c r="Q49" s="133">
        <v>1526.23</v>
      </c>
      <c r="R49" s="134"/>
      <c r="S49" s="133">
        <v>1380.48</v>
      </c>
      <c r="T49" s="134"/>
      <c r="U49" s="133">
        <v>1647.66</v>
      </c>
      <c r="V49" s="134"/>
      <c r="W49" s="133">
        <v>1449.31</v>
      </c>
      <c r="X49" s="134"/>
      <c r="Y49" s="133">
        <v>1047.01</v>
      </c>
      <c r="Z49" s="132"/>
      <c r="AA49" s="133">
        <v>1064.8900000000001</v>
      </c>
      <c r="AB49" s="130"/>
      <c r="AC49" s="135">
        <v>1181.42</v>
      </c>
      <c r="AD49" s="130"/>
      <c r="AE49" s="136">
        <v>1024.43</v>
      </c>
      <c r="AF49" s="130"/>
      <c r="AG49" s="136">
        <v>1020.3</v>
      </c>
      <c r="AH49" s="130"/>
      <c r="AI49" s="136">
        <v>1052.49</v>
      </c>
      <c r="AJ49" s="130"/>
      <c r="AK49" s="605"/>
      <c r="AL49" s="131"/>
      <c r="AM49" s="131">
        <v>963.13</v>
      </c>
      <c r="AN49" s="131"/>
      <c r="AO49" s="131">
        <v>995.94</v>
      </c>
      <c r="AP49" s="131"/>
      <c r="AQ49" s="134"/>
      <c r="AR49" s="2658"/>
      <c r="AS49" s="2659">
        <v>842.83</v>
      </c>
      <c r="AT49" s="133"/>
      <c r="AU49" s="134">
        <v>1252.47</v>
      </c>
      <c r="AV49" s="2658"/>
      <c r="AW49" s="2659">
        <v>879.16</v>
      </c>
      <c r="AX49" s="133"/>
      <c r="AY49" s="134"/>
      <c r="AZ49" s="2733"/>
      <c r="BA49" s="2912" t="s">
        <v>19161</v>
      </c>
      <c r="BB49" s="2714">
        <v>1049.03</v>
      </c>
      <c r="BC49" s="3173"/>
      <c r="BD49" s="3174"/>
      <c r="BE49" s="2658"/>
      <c r="BF49" s="2659"/>
      <c r="BG49" s="2713"/>
      <c r="BH49" s="2714"/>
      <c r="BI49" s="2658"/>
      <c r="BJ49" s="134"/>
      <c r="BK49" s="2658"/>
      <c r="BL49" s="2659"/>
      <c r="BM49" s="2658"/>
      <c r="BN49" s="2659"/>
      <c r="BO49" s="2658"/>
      <c r="BP49" s="2659"/>
      <c r="BQ49" s="130"/>
      <c r="BR49" s="135"/>
      <c r="BS49" s="130"/>
      <c r="BT49" s="135"/>
      <c r="BU49" s="130"/>
      <c r="BV49" s="135"/>
      <c r="BW49" s="130"/>
      <c r="BX49" s="135"/>
      <c r="BY49" s="130"/>
      <c r="BZ49" s="135"/>
      <c r="CA49" s="130"/>
      <c r="CB49" s="135"/>
      <c r="CC49" s="130"/>
      <c r="CD49" s="135"/>
      <c r="CE49" s="130"/>
      <c r="CF49" s="135"/>
      <c r="CG49" s="130"/>
      <c r="CH49" s="135"/>
      <c r="CI49" s="130"/>
      <c r="CJ49" s="135"/>
      <c r="CK49" s="130"/>
      <c r="CL49" s="135"/>
      <c r="CM49" s="130"/>
      <c r="CN49" s="135"/>
      <c r="CO49" s="130"/>
      <c r="CP49" s="135"/>
      <c r="CQ49" s="130"/>
      <c r="CR49" s="135"/>
      <c r="CS49" s="130"/>
      <c r="CT49" s="135"/>
      <c r="CU49" s="130"/>
      <c r="CV49" s="135"/>
      <c r="CW49" s="130"/>
      <c r="CX49" s="135"/>
      <c r="CY49" s="130"/>
      <c r="CZ49" s="135"/>
      <c r="DA49" s="130"/>
      <c r="DB49" s="135"/>
      <c r="DC49" s="130"/>
      <c r="DD49" s="135"/>
    </row>
    <row r="52" spans="1:108">
      <c r="A52" s="95" t="s">
        <v>19000</v>
      </c>
      <c r="BO52" s="107" t="s">
        <v>19053</v>
      </c>
      <c r="BP52" s="2878" t="s">
        <v>19001</v>
      </c>
      <c r="BQ52" s="2882" t="s">
        <v>19011</v>
      </c>
      <c r="BR52" s="2880">
        <v>720</v>
      </c>
      <c r="BS52" s="2879" t="s">
        <v>19002</v>
      </c>
      <c r="BT52" s="3026" t="s">
        <v>19009</v>
      </c>
    </row>
    <row r="53" spans="1:108">
      <c r="A53" s="95" t="s">
        <v>12959</v>
      </c>
      <c r="BO53" s="107" t="s">
        <v>19054</v>
      </c>
      <c r="BP53" s="2878" t="s">
        <v>19003</v>
      </c>
      <c r="BQ53" s="2879"/>
      <c r="BR53" s="2880">
        <v>491.33</v>
      </c>
      <c r="BS53" s="2879" t="s">
        <v>19007</v>
      </c>
      <c r="BT53" s="3026" t="s">
        <v>19010</v>
      </c>
    </row>
    <row r="54" spans="1:108">
      <c r="A54" s="95" t="s">
        <v>19004</v>
      </c>
      <c r="BO54" s="107" t="s">
        <v>6119</v>
      </c>
      <c r="BP54" s="2878" t="s">
        <v>19005</v>
      </c>
      <c r="BQ54" s="2879"/>
      <c r="BR54" s="2880">
        <v>557.70000000000005</v>
      </c>
      <c r="BS54" s="2881" t="s">
        <v>19006</v>
      </c>
      <c r="BT54" s="3026" t="s">
        <v>19010</v>
      </c>
    </row>
    <row r="55" spans="1:108">
      <c r="BO55" s="107"/>
      <c r="BT55" s="3026"/>
    </row>
    <row r="56" spans="1:108">
      <c r="AI56" s="486"/>
      <c r="BO56" s="107"/>
      <c r="BR56" s="106" t="s">
        <v>19008</v>
      </c>
      <c r="BT56" s="3026"/>
    </row>
    <row r="57" spans="1:108">
      <c r="BO57" s="107" t="s">
        <v>19314</v>
      </c>
      <c r="BP57" s="95" t="s">
        <v>19313</v>
      </c>
      <c r="BQ57" s="2610"/>
      <c r="BR57" s="3026"/>
      <c r="BS57" s="2610"/>
      <c r="BT57" s="3026"/>
    </row>
  </sheetData>
  <mergeCells count="48">
    <mergeCell ref="AL37:AM37"/>
    <mergeCell ref="AJ1:AM1"/>
    <mergeCell ref="DC1:DD1"/>
    <mergeCell ref="CM1:CN1"/>
    <mergeCell ref="CO1:CP1"/>
    <mergeCell ref="CQ1:CR1"/>
    <mergeCell ref="CS1:CT1"/>
    <mergeCell ref="CU1:CV1"/>
    <mergeCell ref="CW1:CX1"/>
    <mergeCell ref="CE1:CF1"/>
    <mergeCell ref="CG1:CH1"/>
    <mergeCell ref="AT1:AU1"/>
    <mergeCell ref="AV1:AW1"/>
    <mergeCell ref="AX1:AY1"/>
    <mergeCell ref="BC1:BD1"/>
    <mergeCell ref="BE1:BF1"/>
    <mergeCell ref="V33:W33"/>
    <mergeCell ref="CY1:CZ1"/>
    <mergeCell ref="DA1:DB1"/>
    <mergeCell ref="CK1:CL1"/>
    <mergeCell ref="BO1:BP1"/>
    <mergeCell ref="BQ1:BR1"/>
    <mergeCell ref="BS1:BT1"/>
    <mergeCell ref="BU1:BV1"/>
    <mergeCell ref="BW1:BX1"/>
    <mergeCell ref="CI1:CJ1"/>
    <mergeCell ref="BM1:BN1"/>
    <mergeCell ref="AN1:AO1"/>
    <mergeCell ref="AP1:AQ1"/>
    <mergeCell ref="BY1:BZ1"/>
    <mergeCell ref="CA1:CB1"/>
    <mergeCell ref="AL20:AM20"/>
    <mergeCell ref="CC1:CD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BG1:BH1"/>
    <mergeCell ref="BI1:BJ1"/>
    <mergeCell ref="BK1:BL1"/>
    <mergeCell ref="AR1:AS1"/>
    <mergeCell ref="BA1:BB1"/>
  </mergeCells>
  <pageMargins left="0.75" right="0.75" top="1" bottom="1" header="0.5" footer="0.5"/>
  <pageSetup paperSize="9"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59F2D-3A3C-B941-90FD-6BF81AAA8EE4}">
  <sheetPr codeName="Feuil8"/>
  <dimension ref="A1:F95"/>
  <sheetViews>
    <sheetView topLeftCell="A16" zoomScaleNormal="100" workbookViewId="0">
      <selection activeCell="A50" sqref="A50"/>
    </sheetView>
  </sheetViews>
  <sheetFormatPr baseColWidth="10" defaultRowHeight="23" customHeight="1"/>
  <cols>
    <col min="1" max="1" width="52.83203125" style="1" customWidth="1"/>
    <col min="2" max="3" width="48.83203125" style="2133" customWidth="1"/>
    <col min="4" max="4" width="79.5" customWidth="1"/>
    <col min="5" max="5" width="48.83203125" customWidth="1"/>
    <col min="6" max="6" width="140.1640625" customWidth="1"/>
  </cols>
  <sheetData>
    <row r="1" spans="1:6" ht="23" customHeight="1">
      <c r="A1" s="2500" t="s">
        <v>15279</v>
      </c>
      <c r="B1" s="2129" t="s">
        <v>5753</v>
      </c>
      <c r="C1" s="2275"/>
      <c r="D1" s="1923" t="s">
        <v>16281</v>
      </c>
      <c r="E1" s="2499" t="s">
        <v>16282</v>
      </c>
    </row>
    <row r="2" spans="1:6" ht="23" customHeight="1">
      <c r="D2" s="2767"/>
      <c r="E2" s="2768"/>
    </row>
    <row r="3" spans="1:6" ht="23" customHeight="1">
      <c r="A3" s="2935" t="s">
        <v>6752</v>
      </c>
      <c r="B3" s="2945" t="s">
        <v>11486</v>
      </c>
      <c r="C3" s="2924" t="s">
        <v>12291</v>
      </c>
      <c r="D3" s="2923" t="s">
        <v>12292</v>
      </c>
    </row>
    <row r="4" spans="1:6" ht="23" customHeight="1">
      <c r="A4" s="2936" t="s">
        <v>13573</v>
      </c>
      <c r="B4" s="2927" t="s">
        <v>13570</v>
      </c>
      <c r="C4" s="2127"/>
    </row>
    <row r="5" spans="1:6" ht="23" customHeight="1">
      <c r="A5" s="2812" t="s">
        <v>15984</v>
      </c>
      <c r="B5" s="2927" t="s">
        <v>5753</v>
      </c>
      <c r="C5" s="2132" t="s">
        <v>5927</v>
      </c>
    </row>
    <row r="6" spans="1:6" ht="23" customHeight="1">
      <c r="A6" s="1929" t="s">
        <v>13582</v>
      </c>
      <c r="B6" s="2134" t="s">
        <v>10556</v>
      </c>
      <c r="C6" s="2128" t="s">
        <v>13562</v>
      </c>
      <c r="D6" s="2124" t="s">
        <v>14109</v>
      </c>
      <c r="E6" s="2122" t="s">
        <v>10672</v>
      </c>
    </row>
    <row r="7" spans="1:6" s="17" customFormat="1" ht="23" customHeight="1">
      <c r="A7" s="714" t="s">
        <v>13581</v>
      </c>
      <c r="B7" s="2134" t="s">
        <v>10555</v>
      </c>
      <c r="C7" s="2924">
        <v>1732665421</v>
      </c>
      <c r="D7" s="2831" t="s">
        <v>11486</v>
      </c>
      <c r="E7" s="544"/>
    </row>
    <row r="8" spans="1:6" s="17" customFormat="1" ht="23" customHeight="1">
      <c r="A8" s="1929" t="s">
        <v>18581</v>
      </c>
      <c r="B8" s="2129" t="s">
        <v>5753</v>
      </c>
      <c r="C8" s="2132" t="s">
        <v>15854</v>
      </c>
      <c r="D8" s="3109"/>
    </row>
    <row r="9" spans="1:6" s="17" customFormat="1" ht="23" customHeight="1">
      <c r="A9" s="2938" t="s">
        <v>19692</v>
      </c>
      <c r="B9" s="2947" t="s">
        <v>11489</v>
      </c>
      <c r="C9" s="2132" t="s">
        <v>19693</v>
      </c>
      <c r="D9" s="17" t="s">
        <v>19694</v>
      </c>
    </row>
    <row r="10" spans="1:6" s="17" customFormat="1" ht="23" customHeight="1">
      <c r="A10" s="2937" t="s">
        <v>13571</v>
      </c>
      <c r="B10" s="2134" t="s">
        <v>5753</v>
      </c>
      <c r="C10" s="2129" t="s">
        <v>10103</v>
      </c>
      <c r="E10" s="544"/>
    </row>
    <row r="11" spans="1:6" s="17" customFormat="1" ht="23" customHeight="1">
      <c r="A11" s="1929" t="s">
        <v>13572</v>
      </c>
      <c r="B11" s="2134" t="s">
        <v>5753</v>
      </c>
      <c r="C11" s="2129" t="s">
        <v>15170</v>
      </c>
      <c r="D11" s="17" t="s">
        <v>15812</v>
      </c>
      <c r="E11" s="544"/>
    </row>
    <row r="12" spans="1:6" ht="23" customHeight="1">
      <c r="A12" s="1934" t="s">
        <v>14685</v>
      </c>
      <c r="B12" s="2946">
        <v>649394081</v>
      </c>
      <c r="C12" s="3176">
        <v>12720986</v>
      </c>
      <c r="D12" s="28"/>
      <c r="E12" s="544"/>
    </row>
    <row r="13" spans="1:6" ht="23" customHeight="1">
      <c r="A13" s="2900" t="s">
        <v>14686</v>
      </c>
      <c r="B13" s="2946">
        <v>778029840</v>
      </c>
      <c r="C13" s="3176">
        <v>12720986</v>
      </c>
      <c r="D13" s="28"/>
    </row>
    <row r="14" spans="1:6" ht="23" customHeight="1">
      <c r="A14" s="2900" t="s">
        <v>18026</v>
      </c>
      <c r="B14" s="2134" t="s">
        <v>5753</v>
      </c>
      <c r="C14" s="2128" t="s">
        <v>19059</v>
      </c>
      <c r="D14" s="28"/>
    </row>
    <row r="15" spans="1:6" ht="23" customHeight="1">
      <c r="A15" s="1934" t="s">
        <v>18095</v>
      </c>
      <c r="B15" s="2947" t="s">
        <v>11489</v>
      </c>
      <c r="C15" s="2134"/>
      <c r="D15" s="1934"/>
      <c r="E15" s="2599" t="s">
        <v>18096</v>
      </c>
      <c r="F15" s="30" t="s">
        <v>18097</v>
      </c>
    </row>
    <row r="16" spans="1:6" ht="23" customHeight="1">
      <c r="A16" s="1934" t="s">
        <v>14054</v>
      </c>
      <c r="B16" s="2134" t="s">
        <v>5753</v>
      </c>
      <c r="C16" s="2855" t="s">
        <v>15448</v>
      </c>
      <c r="D16" s="28"/>
    </row>
    <row r="17" spans="1:6" ht="23" customHeight="1">
      <c r="A17" s="1934" t="s">
        <v>18665</v>
      </c>
      <c r="B17" s="2134" t="s">
        <v>5753</v>
      </c>
      <c r="C17" s="2855" t="s">
        <v>18652</v>
      </c>
      <c r="D17" s="28"/>
    </row>
    <row r="18" spans="1:6" ht="23" customHeight="1">
      <c r="A18" s="1934" t="s">
        <v>18664</v>
      </c>
      <c r="B18" s="2855" t="s">
        <v>18662</v>
      </c>
      <c r="C18" s="2855" t="s">
        <v>18663</v>
      </c>
      <c r="D18" s="28"/>
    </row>
    <row r="19" spans="1:6" s="17" customFormat="1" ht="23" customHeight="1">
      <c r="A19" s="1934" t="s">
        <v>15701</v>
      </c>
      <c r="B19" s="2134" t="s">
        <v>5753</v>
      </c>
      <c r="C19" s="2129" t="s">
        <v>15682</v>
      </c>
      <c r="D19" s="2124" t="s">
        <v>9626</v>
      </c>
      <c r="E19" s="544" t="s">
        <v>13364</v>
      </c>
    </row>
    <row r="20" spans="1:6" s="17" customFormat="1" ht="23" customHeight="1">
      <c r="A20" s="1934" t="s">
        <v>15702</v>
      </c>
      <c r="B20" s="2134" t="s">
        <v>11486</v>
      </c>
      <c r="C20" s="2129" t="s">
        <v>15703</v>
      </c>
      <c r="D20" s="2124"/>
      <c r="E20" s="544"/>
    </row>
    <row r="21" spans="1:6" s="17" customFormat="1" ht="23" customHeight="1">
      <c r="A21" s="2938" t="s">
        <v>6018</v>
      </c>
      <c r="B21" s="2134" t="s">
        <v>5753</v>
      </c>
      <c r="C21" s="2129" t="s">
        <v>14819</v>
      </c>
      <c r="D21" s="2124"/>
      <c r="E21" s="544" t="s">
        <v>15704</v>
      </c>
    </row>
    <row r="22" spans="1:6" s="17" customFormat="1" ht="23" customHeight="1">
      <c r="A22" s="2938" t="s">
        <v>18971</v>
      </c>
      <c r="B22" s="2134" t="s">
        <v>5753</v>
      </c>
      <c r="C22" s="2855" t="s">
        <v>19091</v>
      </c>
      <c r="D22" s="2124" t="s">
        <v>18361</v>
      </c>
      <c r="E22" s="2876" t="s">
        <v>18972</v>
      </c>
    </row>
    <row r="23" spans="1:6" s="17" customFormat="1" ht="23" customHeight="1">
      <c r="A23" s="2938" t="s">
        <v>19237</v>
      </c>
      <c r="B23" s="2134" t="s">
        <v>19238</v>
      </c>
      <c r="C23" s="2925" t="s">
        <v>19239</v>
      </c>
      <c r="D23" s="2124" t="s">
        <v>19240</v>
      </c>
      <c r="E23" s="2876"/>
    </row>
    <row r="24" spans="1:6" s="17" customFormat="1" ht="23" customHeight="1">
      <c r="A24" s="2938" t="s">
        <v>16022</v>
      </c>
      <c r="B24" s="2134" t="s">
        <v>16023</v>
      </c>
      <c r="C24" s="2855" t="s">
        <v>16024</v>
      </c>
      <c r="D24" s="2124"/>
      <c r="E24" s="544"/>
    </row>
    <row r="25" spans="1:6" s="17" customFormat="1" ht="23" customHeight="1">
      <c r="A25" s="2938" t="s">
        <v>15890</v>
      </c>
      <c r="B25" s="2134" t="s">
        <v>11489</v>
      </c>
      <c r="C25" s="2855" t="s">
        <v>15889</v>
      </c>
      <c r="D25" s="2124"/>
      <c r="E25" s="544"/>
    </row>
    <row r="26" spans="1:6" ht="23" customHeight="1">
      <c r="A26" s="1929" t="s">
        <v>13574</v>
      </c>
      <c r="B26" s="2134" t="s">
        <v>12523</v>
      </c>
      <c r="C26" s="2130"/>
      <c r="D26" s="2125" t="s">
        <v>5858</v>
      </c>
      <c r="E26" s="28"/>
    </row>
    <row r="27" spans="1:6" s="17" customFormat="1" ht="23" customHeight="1">
      <c r="A27" s="2936" t="s">
        <v>13575</v>
      </c>
      <c r="B27" s="2948" t="s">
        <v>13577</v>
      </c>
      <c r="C27" s="2375" t="s">
        <v>321</v>
      </c>
      <c r="D27"/>
      <c r="E27"/>
      <c r="F27" s="1925"/>
    </row>
    <row r="28" spans="1:6" s="17" customFormat="1" ht="23" customHeight="1">
      <c r="A28" s="2812" t="s">
        <v>6992</v>
      </c>
      <c r="B28" s="2948" t="s">
        <v>6993</v>
      </c>
      <c r="C28" s="2375" t="s">
        <v>10075</v>
      </c>
      <c r="D28" s="2813" t="s">
        <v>18540</v>
      </c>
      <c r="E28"/>
      <c r="F28" s="2186"/>
    </row>
    <row r="29" spans="1:6" s="17" customFormat="1" ht="23" customHeight="1">
      <c r="A29" s="1929" t="s">
        <v>74</v>
      </c>
      <c r="B29" s="2134" t="s">
        <v>75</v>
      </c>
      <c r="C29" s="2134" t="s">
        <v>16379</v>
      </c>
      <c r="D29" s="1952" t="s">
        <v>11489</v>
      </c>
      <c r="E29"/>
      <c r="F29" s="2186"/>
    </row>
    <row r="30" spans="1:6" s="17" customFormat="1" ht="23" customHeight="1">
      <c r="A30" s="1929" t="s">
        <v>14677</v>
      </c>
      <c r="B30" s="2134" t="s">
        <v>5154</v>
      </c>
      <c r="C30" s="2129" t="s">
        <v>7659</v>
      </c>
      <c r="D30" s="1923" t="s">
        <v>7658</v>
      </c>
      <c r="F30" s="2186"/>
    </row>
    <row r="31" spans="1:6" s="544" customFormat="1" ht="23" customHeight="1">
      <c r="A31" s="1934" t="s">
        <v>14958</v>
      </c>
      <c r="B31" s="2134" t="s">
        <v>5753</v>
      </c>
      <c r="C31" s="2129" t="s">
        <v>15009</v>
      </c>
      <c r="D31" s="1923"/>
      <c r="E31" s="17"/>
      <c r="F31" s="544" t="s">
        <v>13578</v>
      </c>
    </row>
    <row r="32" spans="1:6" s="544" customFormat="1" ht="23" customHeight="1">
      <c r="A32" s="1934" t="s">
        <v>16389</v>
      </c>
      <c r="B32" s="2134" t="s">
        <v>5753</v>
      </c>
      <c r="C32" s="2129" t="s">
        <v>14191</v>
      </c>
      <c r="D32" s="1923"/>
      <c r="E32" s="17"/>
    </row>
    <row r="33" spans="1:5" s="544" customFormat="1" ht="23" customHeight="1">
      <c r="A33" s="2939" t="s">
        <v>13583</v>
      </c>
      <c r="B33" s="2949" t="s">
        <v>5753</v>
      </c>
      <c r="C33" s="2131" t="s">
        <v>13560</v>
      </c>
      <c r="D33" s="2126" t="s">
        <v>13559</v>
      </c>
      <c r="E33" s="2120" t="s">
        <v>6363</v>
      </c>
    </row>
    <row r="34" spans="1:5" s="544" customFormat="1" ht="23" customHeight="1">
      <c r="A34" s="2939" t="s">
        <v>13584</v>
      </c>
      <c r="B34" s="2949" t="s">
        <v>11486</v>
      </c>
      <c r="C34" s="2132" t="s">
        <v>13558</v>
      </c>
      <c r="D34" s="2126" t="s">
        <v>13559</v>
      </c>
      <c r="E34" s="556"/>
    </row>
    <row r="35" spans="1:5" s="544" customFormat="1" ht="23" customHeight="1">
      <c r="A35" s="2241" t="s">
        <v>18546</v>
      </c>
      <c r="B35" s="2129" t="s">
        <v>18479</v>
      </c>
      <c r="C35" s="2926" t="s">
        <v>18480</v>
      </c>
      <c r="D35" s="2806"/>
      <c r="E35" s="556"/>
    </row>
    <row r="36" spans="1:5" s="544" customFormat="1" ht="23" customHeight="1">
      <c r="A36" s="1929" t="s">
        <v>13580</v>
      </c>
      <c r="B36" s="2134" t="s">
        <v>13565</v>
      </c>
      <c r="C36" s="2129" t="s">
        <v>13564</v>
      </c>
      <c r="D36" s="2124" t="s">
        <v>13474</v>
      </c>
    </row>
    <row r="37" spans="1:5" s="544" customFormat="1" ht="23" customHeight="1">
      <c r="A37" s="1929" t="s">
        <v>13579</v>
      </c>
      <c r="B37" s="2134" t="s">
        <v>13563</v>
      </c>
      <c r="C37" s="2129" t="s">
        <v>13564</v>
      </c>
      <c r="D37" s="2124" t="s">
        <v>13474</v>
      </c>
      <c r="E37" s="2121" t="s">
        <v>10169</v>
      </c>
    </row>
    <row r="38" spans="1:5" s="17" customFormat="1" ht="23" customHeight="1">
      <c r="A38" s="2115" t="s">
        <v>14116</v>
      </c>
      <c r="B38" s="2949" t="s">
        <v>5753</v>
      </c>
      <c r="C38" s="2132" t="s">
        <v>14710</v>
      </c>
      <c r="D38" s="2768" t="s">
        <v>18829</v>
      </c>
      <c r="E38" s="556"/>
    </row>
    <row r="39" spans="1:5" s="1" customFormat="1" ht="23" customHeight="1">
      <c r="A39" s="1934" t="s">
        <v>10171</v>
      </c>
      <c r="B39" s="2834">
        <v>1510568066157</v>
      </c>
      <c r="C39" s="2129" t="s">
        <v>10181</v>
      </c>
      <c r="D39" s="1923"/>
      <c r="E39" s="544"/>
    </row>
    <row r="40" spans="1:5" s="1" customFormat="1" ht="23" customHeight="1">
      <c r="A40" s="1934" t="s">
        <v>19191</v>
      </c>
      <c r="B40" s="2949" t="s">
        <v>5753</v>
      </c>
      <c r="C40" s="2129" t="s">
        <v>19192</v>
      </c>
      <c r="D40" s="1923" t="s">
        <v>19193</v>
      </c>
      <c r="E40" s="544"/>
    </row>
    <row r="41" spans="1:5" s="1" customFormat="1" ht="23" customHeight="1">
      <c r="A41" s="1934" t="s">
        <v>18604</v>
      </c>
      <c r="B41" s="2834" t="s">
        <v>11489</v>
      </c>
      <c r="C41" s="2431" t="s">
        <v>18606</v>
      </c>
      <c r="D41" s="2835" t="s">
        <v>18605</v>
      </c>
      <c r="E41" s="544"/>
    </row>
    <row r="42" spans="1:5" ht="23" customHeight="1">
      <c r="A42" s="1934" t="s">
        <v>6</v>
      </c>
      <c r="B42" s="2134" t="s">
        <v>5753</v>
      </c>
      <c r="C42" s="2129" t="s">
        <v>19588</v>
      </c>
      <c r="D42" s="17"/>
      <c r="E42" s="544"/>
    </row>
    <row r="43" spans="1:5" ht="23" customHeight="1">
      <c r="A43" s="2940" t="s">
        <v>13576</v>
      </c>
      <c r="B43" s="2134" t="s">
        <v>5753</v>
      </c>
      <c r="C43" s="2129" t="s">
        <v>5143</v>
      </c>
      <c r="D43" s="1517" t="s">
        <v>9862</v>
      </c>
      <c r="E43" s="785" t="s">
        <v>18270</v>
      </c>
    </row>
    <row r="44" spans="1:5" s="17" customFormat="1" ht="23" customHeight="1">
      <c r="A44" s="2241" t="s">
        <v>11402</v>
      </c>
      <c r="B44" s="2129" t="s">
        <v>5753</v>
      </c>
      <c r="C44" s="2129" t="s">
        <v>11403</v>
      </c>
      <c r="D44" s="1926" t="s">
        <v>11404</v>
      </c>
      <c r="E44"/>
    </row>
    <row r="45" spans="1:5" s="17" customFormat="1" ht="23" customHeight="1">
      <c r="A45" s="1934" t="s">
        <v>7239</v>
      </c>
      <c r="B45" s="2134" t="s">
        <v>5753</v>
      </c>
      <c r="C45" s="2129" t="s">
        <v>11442</v>
      </c>
      <c r="E45" s="544"/>
    </row>
    <row r="46" spans="1:5" s="17" customFormat="1" ht="23" customHeight="1">
      <c r="A46" s="1934" t="s">
        <v>14713</v>
      </c>
      <c r="B46" s="2134" t="s">
        <v>5753</v>
      </c>
      <c r="C46" s="2129" t="s">
        <v>14710</v>
      </c>
      <c r="E46" s="544"/>
    </row>
    <row r="47" spans="1:5" s="17" customFormat="1" ht="23" customHeight="1">
      <c r="A47" s="2941" t="s">
        <v>14715</v>
      </c>
      <c r="B47" s="2135" t="s">
        <v>5753</v>
      </c>
      <c r="C47" s="2135" t="s">
        <v>10096</v>
      </c>
      <c r="E47" s="544"/>
    </row>
    <row r="48" spans="1:5" ht="23" customHeight="1">
      <c r="A48" s="1934" t="s">
        <v>13845</v>
      </c>
      <c r="B48" s="2134" t="s">
        <v>5753</v>
      </c>
      <c r="C48" s="2129" t="s">
        <v>13846</v>
      </c>
      <c r="D48" s="17"/>
      <c r="E48" s="544"/>
    </row>
    <row r="49" spans="1:6" ht="23" customHeight="1">
      <c r="A49" s="2942" t="s">
        <v>13566</v>
      </c>
    </row>
    <row r="50" spans="1:6" ht="23" customHeight="1">
      <c r="A50" s="2943" t="s">
        <v>19996</v>
      </c>
      <c r="B50" s="2134" t="s">
        <v>5753</v>
      </c>
      <c r="C50" s="2134" t="s">
        <v>19995</v>
      </c>
      <c r="D50" s="3198"/>
    </row>
    <row r="51" spans="1:6" ht="23" customHeight="1">
      <c r="A51" s="2943"/>
      <c r="B51" s="2134"/>
      <c r="C51" s="2134"/>
      <c r="D51" s="2117"/>
    </row>
    <row r="52" spans="1:6" ht="23" customHeight="1">
      <c r="A52" s="2943" t="s">
        <v>18879</v>
      </c>
      <c r="B52" s="2134"/>
      <c r="C52" s="2134"/>
      <c r="D52" s="2117"/>
    </row>
    <row r="53" spans="1:6" ht="23" customHeight="1">
      <c r="A53" s="2943" t="s">
        <v>16332</v>
      </c>
      <c r="B53" s="2134" t="s">
        <v>16333</v>
      </c>
      <c r="C53" s="2134" t="s">
        <v>16334</v>
      </c>
      <c r="D53" s="2117"/>
    </row>
    <row r="54" spans="1:6" ht="23" customHeight="1">
      <c r="A54" s="2943" t="s">
        <v>14432</v>
      </c>
      <c r="B54" s="2134" t="s">
        <v>5753</v>
      </c>
      <c r="C54" s="2470" t="s">
        <v>14434</v>
      </c>
      <c r="D54" s="2475" t="s">
        <v>14433</v>
      </c>
      <c r="E54" s="2476">
        <v>724384</v>
      </c>
    </row>
    <row r="55" spans="1:6" ht="23" customHeight="1">
      <c r="A55" s="2943" t="s">
        <v>15284</v>
      </c>
      <c r="B55" s="2134" t="s">
        <v>11489</v>
      </c>
      <c r="C55" s="2927" t="s">
        <v>15285</v>
      </c>
      <c r="D55" s="2118"/>
      <c r="E55" s="2119"/>
    </row>
    <row r="56" spans="1:6" ht="23" customHeight="1">
      <c r="A56" s="1934" t="s">
        <v>18953</v>
      </c>
      <c r="B56" s="2134" t="s">
        <v>5753</v>
      </c>
      <c r="C56" s="2855" t="s">
        <v>16275</v>
      </c>
      <c r="D56" s="28" t="s">
        <v>16352</v>
      </c>
      <c r="E56" s="1" t="s">
        <v>16353</v>
      </c>
      <c r="F56" s="2504" t="s">
        <v>16351</v>
      </c>
    </row>
    <row r="57" spans="1:6" ht="23" customHeight="1">
      <c r="A57" s="2943" t="s">
        <v>13885</v>
      </c>
      <c r="B57" s="2134" t="s">
        <v>11489</v>
      </c>
      <c r="C57" s="2134" t="s">
        <v>13886</v>
      </c>
      <c r="D57" s="2117"/>
    </row>
    <row r="58" spans="1:6" ht="23" customHeight="1">
      <c r="A58" s="2942" t="s">
        <v>13567</v>
      </c>
    </row>
    <row r="60" spans="1:6" s="17" customFormat="1" ht="23" customHeight="1">
      <c r="A60" s="1"/>
      <c r="B60" s="2133"/>
      <c r="C60" s="2133"/>
      <c r="D60"/>
      <c r="E60"/>
    </row>
    <row r="61" spans="1:6" ht="23" customHeight="1">
      <c r="A61" s="28" t="s">
        <v>13861</v>
      </c>
      <c r="B61" s="2277" t="s">
        <v>11489</v>
      </c>
      <c r="C61" s="2928" t="s">
        <v>13862</v>
      </c>
      <c r="D61" s="28" t="s">
        <v>13863</v>
      </c>
      <c r="E61" s="544"/>
    </row>
    <row r="62" spans="1:6" ht="23" customHeight="1">
      <c r="A62" s="1" t="s">
        <v>15373</v>
      </c>
      <c r="B62" s="2277" t="s">
        <v>11489</v>
      </c>
      <c r="C62" s="2929" t="s">
        <v>15374</v>
      </c>
      <c r="D62" s="1" t="s">
        <v>15285</v>
      </c>
    </row>
    <row r="63" spans="1:6" s="1516" customFormat="1" ht="23" customHeight="1">
      <c r="A63" s="1"/>
      <c r="B63" s="2133"/>
      <c r="C63" s="2133"/>
      <c r="D63"/>
      <c r="E63"/>
    </row>
    <row r="64" spans="1:6" ht="23" customHeight="1">
      <c r="A64" s="28"/>
      <c r="B64" s="2277"/>
      <c r="C64" s="2928"/>
      <c r="D64" s="28"/>
      <c r="E64" s="1516"/>
    </row>
    <row r="65" spans="1:6" ht="23" customHeight="1">
      <c r="A65" s="1" t="s">
        <v>18072</v>
      </c>
      <c r="B65" s="2277" t="s">
        <v>11489</v>
      </c>
      <c r="C65" s="2930" t="s">
        <v>18071</v>
      </c>
    </row>
    <row r="67" spans="1:6" s="785" customFormat="1" ht="23" customHeight="1">
      <c r="A67" s="2772"/>
      <c r="B67" s="2931"/>
      <c r="C67" s="2931"/>
      <c r="D67" s="2772"/>
      <c r="E67" s="2772"/>
      <c r="F67" s="2772"/>
    </row>
    <row r="68" spans="1:6" s="785" customFormat="1" ht="23" customHeight="1">
      <c r="B68" s="2932"/>
      <c r="C68" s="2932"/>
    </row>
    <row r="69" spans="1:6" s="2774" customFormat="1" ht="23" customHeight="1">
      <c r="A69" s="2944" t="s">
        <v>18345</v>
      </c>
      <c r="B69" s="2950" t="s">
        <v>5753</v>
      </c>
      <c r="C69" s="2773" t="s">
        <v>14191</v>
      </c>
      <c r="D69" s="2771" t="s">
        <v>18363</v>
      </c>
      <c r="E69" s="785"/>
    </row>
    <row r="70" spans="1:6" s="785" customFormat="1" ht="23" customHeight="1">
      <c r="A70" s="2775" t="s">
        <v>18324</v>
      </c>
      <c r="B70" s="2951" t="s">
        <v>11489</v>
      </c>
      <c r="C70" s="2933" t="s">
        <v>18323</v>
      </c>
      <c r="D70" s="2770" t="s">
        <v>18364</v>
      </c>
      <c r="E70" s="2776"/>
    </row>
    <row r="71" spans="1:6" s="785" customFormat="1" ht="23" customHeight="1">
      <c r="A71" s="2107" t="s">
        <v>18406</v>
      </c>
      <c r="B71" s="2951" t="s">
        <v>11489</v>
      </c>
      <c r="C71" s="2932" t="s">
        <v>18402</v>
      </c>
      <c r="D71" s="785" t="s">
        <v>18405</v>
      </c>
    </row>
    <row r="72" spans="1:6" s="785" customFormat="1" ht="23" customHeight="1">
      <c r="B72" s="2932"/>
      <c r="C72" s="2932"/>
    </row>
    <row r="73" spans="1:6" s="785" customFormat="1" ht="23" customHeight="1">
      <c r="A73" s="785" t="s">
        <v>18365</v>
      </c>
      <c r="B73" s="2277" t="s">
        <v>11489</v>
      </c>
      <c r="C73" s="2934" t="s">
        <v>18027</v>
      </c>
      <c r="D73" s="785" t="s">
        <v>18366</v>
      </c>
    </row>
    <row r="74" spans="1:6" s="2777" customFormat="1" ht="23" customHeight="1">
      <c r="A74" s="785"/>
      <c r="B74" s="2932"/>
      <c r="C74" s="2932"/>
      <c r="D74" s="785"/>
      <c r="E74" s="785"/>
    </row>
    <row r="75" spans="1:6" s="785" customFormat="1" ht="23" customHeight="1">
      <c r="A75" s="2777" t="s">
        <v>18367</v>
      </c>
      <c r="B75" s="2277" t="s">
        <v>5753</v>
      </c>
      <c r="C75" s="2277" t="s">
        <v>13090</v>
      </c>
      <c r="D75" s="2777" t="s">
        <v>18368</v>
      </c>
      <c r="E75" s="2776"/>
    </row>
    <row r="76" spans="1:6" s="785" customFormat="1" ht="23" customHeight="1">
      <c r="B76" s="2932"/>
      <c r="C76" s="2932"/>
    </row>
    <row r="77" spans="1:6" s="785" customFormat="1" ht="23" customHeight="1">
      <c r="A77" s="785" t="s">
        <v>18369</v>
      </c>
      <c r="B77" s="2277" t="s">
        <v>5753</v>
      </c>
      <c r="C77" s="2275" t="s">
        <v>13994</v>
      </c>
      <c r="D77" s="785" t="s">
        <v>18370</v>
      </c>
    </row>
    <row r="78" spans="1:6" s="785" customFormat="1" ht="23" customHeight="1">
      <c r="B78" s="2932"/>
      <c r="C78" s="2932"/>
    </row>
    <row r="79" spans="1:6" s="785" customFormat="1" ht="23" customHeight="1">
      <c r="A79" s="785" t="s">
        <v>18374</v>
      </c>
      <c r="B79" s="2932" t="s">
        <v>18375</v>
      </c>
      <c r="C79" s="2932"/>
      <c r="D79" s="785" t="s">
        <v>18371</v>
      </c>
    </row>
    <row r="80" spans="1:6" s="785" customFormat="1" ht="23" customHeight="1">
      <c r="B80" s="2932"/>
      <c r="C80" s="2932"/>
    </row>
    <row r="81" spans="1:4" s="785" customFormat="1" ht="23" customHeight="1">
      <c r="A81" s="785" t="s">
        <v>18372</v>
      </c>
      <c r="B81" s="2277" t="s">
        <v>5753</v>
      </c>
      <c r="C81" s="2277" t="s">
        <v>5927</v>
      </c>
      <c r="D81" s="785" t="s">
        <v>18373</v>
      </c>
    </row>
    <row r="82" spans="1:4" s="785" customFormat="1" ht="23" customHeight="1">
      <c r="B82" s="2932"/>
      <c r="C82" s="2932"/>
    </row>
    <row r="83" spans="1:4" s="785" customFormat="1" ht="23" customHeight="1">
      <c r="B83" s="2932"/>
      <c r="C83" s="2932"/>
    </row>
    <row r="84" spans="1:4" s="785" customFormat="1" ht="23" customHeight="1">
      <c r="B84" s="2932"/>
      <c r="C84" s="2932"/>
    </row>
    <row r="85" spans="1:4" s="785" customFormat="1" ht="23" customHeight="1">
      <c r="B85" s="2932"/>
      <c r="C85" s="2932"/>
    </row>
    <row r="86" spans="1:4" s="785" customFormat="1" ht="23" customHeight="1">
      <c r="B86" s="2932"/>
      <c r="C86" s="2932"/>
    </row>
    <row r="87" spans="1:4" s="785" customFormat="1" ht="23" customHeight="1">
      <c r="B87" s="2932"/>
      <c r="C87" s="2932"/>
    </row>
    <row r="88" spans="1:4" s="785" customFormat="1" ht="23" customHeight="1">
      <c r="B88" s="2932"/>
      <c r="C88" s="2932"/>
    </row>
    <row r="89" spans="1:4" s="785" customFormat="1" ht="23" customHeight="1">
      <c r="B89" s="2932"/>
      <c r="C89" s="2932"/>
    </row>
    <row r="90" spans="1:4" s="785" customFormat="1" ht="23" customHeight="1">
      <c r="B90" s="2932"/>
      <c r="C90" s="2932"/>
    </row>
    <row r="91" spans="1:4" s="785" customFormat="1" ht="23" customHeight="1">
      <c r="B91" s="2932"/>
      <c r="C91" s="2932"/>
    </row>
    <row r="92" spans="1:4" s="785" customFormat="1" ht="23" customHeight="1">
      <c r="B92" s="2932"/>
      <c r="C92" s="2932"/>
    </row>
    <row r="93" spans="1:4" s="785" customFormat="1" ht="23" customHeight="1">
      <c r="B93" s="2932"/>
      <c r="C93" s="2932"/>
    </row>
    <row r="94" spans="1:4" s="785" customFormat="1" ht="23" customHeight="1">
      <c r="B94" s="2932"/>
      <c r="C94" s="2932"/>
    </row>
    <row r="95" spans="1:4" s="785" customFormat="1" ht="23" customHeight="1">
      <c r="B95" s="2932"/>
      <c r="C95" s="2932"/>
    </row>
  </sheetData>
  <hyperlinks>
    <hyperlink ref="C54" r:id="rId1" display="https://deref-gmx.fr/mail/client/FFr3WllXMiU/dereferrer/?redirectUrl=https%3A%2F%2Flalettre.vvmac.com" xr:uid="{1051C6C1-25C4-6449-9A39-D62B243EA38D}"/>
  </hyperlink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8612D-DDF0-4249-A24C-57A412473D26}">
  <sheetPr codeName="Feuil9"/>
  <dimension ref="A2:I49"/>
  <sheetViews>
    <sheetView topLeftCell="A17" workbookViewId="0">
      <selection activeCell="B19" sqref="B19"/>
    </sheetView>
  </sheetViews>
  <sheetFormatPr baseColWidth="10" defaultRowHeight="16"/>
  <cols>
    <col min="1" max="1" width="42.6640625" customWidth="1"/>
    <col min="2" max="2" width="65.33203125" customWidth="1"/>
    <col min="3" max="3" width="39.83203125" customWidth="1"/>
    <col min="4" max="4" width="63.6640625" customWidth="1"/>
    <col min="5" max="5" width="40.5" customWidth="1"/>
    <col min="6" max="6" width="96.6640625" customWidth="1"/>
  </cols>
  <sheetData>
    <row r="2" spans="1:9" ht="23">
      <c r="A2" s="54" t="s">
        <v>265</v>
      </c>
      <c r="B2" s="714" t="s">
        <v>5154</v>
      </c>
      <c r="C2" s="714" t="s">
        <v>7659</v>
      </c>
      <c r="D2" s="16" t="s">
        <v>18117</v>
      </c>
      <c r="E2" s="15"/>
      <c r="F2" s="1"/>
      <c r="G2" s="1"/>
      <c r="H2" s="1"/>
      <c r="I2" s="1"/>
    </row>
    <row r="3" spans="1:9" ht="23">
      <c r="A3" s="5"/>
      <c r="B3" s="17"/>
      <c r="C3" s="1"/>
      <c r="D3" s="1"/>
      <c r="E3" s="1"/>
      <c r="F3" s="1"/>
      <c r="G3" s="1"/>
      <c r="H3" s="1"/>
      <c r="I3" s="1"/>
    </row>
    <row r="4" spans="1:9" ht="23">
      <c r="A4" s="5" t="s">
        <v>9264</v>
      </c>
      <c r="B4" s="17" t="s">
        <v>15176</v>
      </c>
      <c r="C4" s="1" t="s">
        <v>15177</v>
      </c>
      <c r="D4" s="1"/>
      <c r="E4" s="1"/>
      <c r="F4" s="1"/>
      <c r="G4" s="1"/>
      <c r="H4" s="1"/>
      <c r="I4" s="1"/>
    </row>
    <row r="5" spans="1:9" ht="23">
      <c r="A5" s="5"/>
      <c r="B5" s="17" t="s">
        <v>3</v>
      </c>
      <c r="C5" s="1" t="s">
        <v>19126</v>
      </c>
      <c r="D5" s="1"/>
      <c r="E5" s="1"/>
      <c r="F5" s="1"/>
      <c r="G5" s="1"/>
      <c r="H5" s="1"/>
      <c r="I5" s="1"/>
    </row>
    <row r="6" spans="1:9" ht="23">
      <c r="A6" s="5"/>
      <c r="B6" s="17"/>
      <c r="C6" s="1"/>
      <c r="D6" s="1"/>
      <c r="E6" s="1"/>
      <c r="F6" s="1"/>
      <c r="G6" s="1"/>
      <c r="H6" s="1"/>
      <c r="I6" s="1"/>
    </row>
    <row r="7" spans="1:9" ht="23">
      <c r="A7" s="5" t="s">
        <v>550</v>
      </c>
      <c r="B7" s="17" t="s">
        <v>551</v>
      </c>
      <c r="C7" s="1" t="s">
        <v>552</v>
      </c>
      <c r="D7" s="1"/>
      <c r="E7" s="1"/>
      <c r="F7" s="1"/>
      <c r="G7" s="1"/>
      <c r="H7" s="1"/>
      <c r="I7" s="1"/>
    </row>
    <row r="8" spans="1:9" ht="23">
      <c r="A8" s="5"/>
      <c r="B8" s="17"/>
      <c r="C8" s="1"/>
      <c r="D8" s="1"/>
      <c r="E8" s="1"/>
      <c r="F8" s="1"/>
      <c r="G8" s="1"/>
      <c r="H8" s="1"/>
      <c r="I8" s="1"/>
    </row>
    <row r="9" spans="1:9" ht="24">
      <c r="A9" s="5" t="s">
        <v>13358</v>
      </c>
      <c r="B9" s="2427" t="s">
        <v>15805</v>
      </c>
      <c r="C9" s="1019" t="s">
        <v>15803</v>
      </c>
      <c r="D9" s="1"/>
      <c r="E9" s="1"/>
      <c r="F9" s="1"/>
      <c r="G9" s="1"/>
      <c r="H9" s="1"/>
      <c r="I9" s="1"/>
    </row>
    <row r="10" spans="1:9" ht="23">
      <c r="A10" s="5"/>
      <c r="B10" s="17"/>
      <c r="C10" s="1"/>
      <c r="D10" s="1"/>
      <c r="E10" s="1"/>
      <c r="F10" s="1"/>
      <c r="G10" s="1"/>
      <c r="H10" s="1"/>
      <c r="I10" s="1"/>
    </row>
    <row r="11" spans="1:9" ht="23">
      <c r="A11" s="5" t="s">
        <v>5121</v>
      </c>
      <c r="B11" s="1" t="s">
        <v>5126</v>
      </c>
      <c r="C11" s="1" t="s">
        <v>262</v>
      </c>
      <c r="D11" s="1"/>
      <c r="E11" s="1"/>
      <c r="F11" s="1"/>
      <c r="G11" s="1"/>
      <c r="H11" s="1"/>
      <c r="I11" s="1"/>
    </row>
    <row r="12" spans="1:9" ht="23">
      <c r="A12" s="5"/>
      <c r="B12" s="17" t="s">
        <v>5204</v>
      </c>
      <c r="C12" s="1"/>
      <c r="D12" s="1"/>
      <c r="E12" s="1"/>
      <c r="F12" s="1"/>
      <c r="G12" s="1"/>
      <c r="H12" s="1"/>
      <c r="I12" s="1"/>
    </row>
    <row r="13" spans="1:9" ht="23">
      <c r="A13" s="5"/>
      <c r="B13" s="17"/>
      <c r="C13" s="1"/>
      <c r="D13" s="1"/>
      <c r="E13" s="1"/>
      <c r="F13" s="1"/>
      <c r="G13" s="1"/>
      <c r="H13" s="1"/>
      <c r="I13" s="1"/>
    </row>
    <row r="14" spans="1:9" ht="23">
      <c r="A14" s="2116" t="s">
        <v>16332</v>
      </c>
      <c r="B14" s="2437" t="s">
        <v>16333</v>
      </c>
      <c r="C14" s="2134" t="s">
        <v>16334</v>
      </c>
      <c r="D14" s="1"/>
      <c r="E14" s="1"/>
      <c r="F14" s="1"/>
      <c r="G14" s="1"/>
      <c r="H14" s="1"/>
      <c r="I14" s="1"/>
    </row>
    <row r="15" spans="1:9" ht="28">
      <c r="A15" s="5"/>
      <c r="B15" s="17"/>
      <c r="C15" s="1"/>
      <c r="G15" s="778"/>
      <c r="H15" s="778"/>
      <c r="I15" s="778"/>
    </row>
    <row r="16" spans="1:9" ht="28">
      <c r="A16" s="2216" t="s">
        <v>6097</v>
      </c>
      <c r="B16" s="1019" t="s">
        <v>15077</v>
      </c>
      <c r="C16" s="1019"/>
      <c r="D16" s="1019"/>
      <c r="E16" s="778"/>
      <c r="F16" s="778"/>
      <c r="G16" s="1"/>
      <c r="H16" s="1"/>
      <c r="I16" s="1"/>
    </row>
    <row r="17" spans="1:9" ht="28">
      <c r="A17" s="5" t="s">
        <v>19346</v>
      </c>
      <c r="B17" s="17" t="s">
        <v>19347</v>
      </c>
      <c r="C17" s="1"/>
      <c r="D17" s="1"/>
      <c r="E17" s="1"/>
      <c r="F17" s="1"/>
      <c r="G17" s="1675"/>
      <c r="H17" s="1675"/>
      <c r="I17" s="1675"/>
    </row>
    <row r="18" spans="1:9" ht="28">
      <c r="A18" s="2193" t="s">
        <v>11409</v>
      </c>
      <c r="B18" s="2194" t="s">
        <v>13973</v>
      </c>
      <c r="C18" s="2194" t="s">
        <v>11407</v>
      </c>
      <c r="D18" s="2194" t="s">
        <v>13974</v>
      </c>
      <c r="E18" s="1675"/>
      <c r="F18" s="1675"/>
      <c r="G18" s="1680"/>
      <c r="H18" s="1680"/>
      <c r="I18" s="1680"/>
    </row>
    <row r="19" spans="1:9" ht="23">
      <c r="A19" s="2195" t="s">
        <v>5751</v>
      </c>
      <c r="B19" s="3177" t="s">
        <v>5753</v>
      </c>
      <c r="C19" s="2196" t="s">
        <v>12773</v>
      </c>
      <c r="D19" s="2197" t="s">
        <v>5752</v>
      </c>
      <c r="E19" s="1680" t="s">
        <v>13965</v>
      </c>
      <c r="F19" s="1680" t="s">
        <v>5894</v>
      </c>
      <c r="G19" s="1680"/>
      <c r="H19" s="1680"/>
      <c r="I19" s="1680"/>
    </row>
    <row r="20" spans="1:9" ht="23">
      <c r="E20" s="1680"/>
      <c r="F20" s="1680"/>
      <c r="G20" s="1680"/>
      <c r="H20" s="1680"/>
      <c r="I20" s="1680"/>
    </row>
    <row r="21" spans="1:9" ht="23">
      <c r="A21" s="1681" t="s">
        <v>11757</v>
      </c>
      <c r="B21" s="1682" t="s">
        <v>15618</v>
      </c>
      <c r="C21" s="1683" t="s">
        <v>377</v>
      </c>
      <c r="D21" s="1680"/>
      <c r="E21" s="1680"/>
      <c r="F21" s="1680"/>
      <c r="G21" s="1680"/>
      <c r="H21" s="1680"/>
      <c r="I21" s="1680"/>
    </row>
    <row r="22" spans="1:9" ht="23">
      <c r="A22" s="1681" t="s">
        <v>11757</v>
      </c>
      <c r="B22" s="1682" t="s">
        <v>11486</v>
      </c>
      <c r="C22" s="1683" t="s">
        <v>377</v>
      </c>
      <c r="D22" s="1680"/>
      <c r="E22" s="1680"/>
      <c r="F22" s="1680"/>
      <c r="G22" s="1680"/>
      <c r="H22" s="1680"/>
      <c r="I22" s="1680"/>
    </row>
    <row r="23" spans="1:9" ht="23">
      <c r="A23" s="1684" t="s">
        <v>11757</v>
      </c>
      <c r="B23" s="1682" t="s">
        <v>11489</v>
      </c>
      <c r="C23" s="1683" t="s">
        <v>377</v>
      </c>
      <c r="D23" s="1680"/>
      <c r="E23" s="1680"/>
      <c r="F23" s="1680"/>
      <c r="G23" s="1680"/>
      <c r="H23" s="1680"/>
      <c r="I23" s="1680"/>
    </row>
    <row r="24" spans="1:9" ht="23">
      <c r="A24" s="1684" t="s">
        <v>11757</v>
      </c>
      <c r="B24" s="1685" t="s">
        <v>11487</v>
      </c>
      <c r="C24" s="1686" t="s">
        <v>377</v>
      </c>
      <c r="D24" s="1680"/>
      <c r="E24" s="1680"/>
      <c r="F24" s="1680"/>
      <c r="G24" s="1680"/>
      <c r="H24" s="1680"/>
      <c r="I24" s="1680"/>
    </row>
    <row r="25" spans="1:9" ht="28">
      <c r="A25" s="1684" t="s">
        <v>11757</v>
      </c>
      <c r="B25" s="1685" t="s">
        <v>16023</v>
      </c>
      <c r="C25" s="1686" t="s">
        <v>377</v>
      </c>
      <c r="D25" s="1680"/>
      <c r="E25" s="1680"/>
      <c r="F25" s="1680"/>
      <c r="G25" s="1687"/>
      <c r="H25" s="1687"/>
      <c r="I25" s="1688"/>
    </row>
    <row r="26" spans="1:9" ht="28">
      <c r="A26" s="1684" t="s">
        <v>11757</v>
      </c>
      <c r="B26" s="1685" t="s">
        <v>19820</v>
      </c>
      <c r="C26" s="1686" t="s">
        <v>377</v>
      </c>
      <c r="D26" s="1680"/>
      <c r="E26" s="1687"/>
      <c r="F26" s="1687"/>
      <c r="G26" s="1690"/>
      <c r="H26" s="1675"/>
      <c r="I26" s="1675"/>
    </row>
    <row r="27" spans="1:9" ht="28">
      <c r="A27" s="1684" t="s">
        <v>11757</v>
      </c>
      <c r="B27" s="1685" t="s">
        <v>19821</v>
      </c>
      <c r="C27" s="1686" t="s">
        <v>377</v>
      </c>
      <c r="D27" s="1680"/>
      <c r="E27" s="1688"/>
      <c r="F27" s="1690"/>
      <c r="G27" s="1690"/>
      <c r="H27" s="1675"/>
      <c r="I27" s="1675"/>
    </row>
    <row r="28" spans="1:9" ht="28">
      <c r="A28" s="1684" t="s">
        <v>11757</v>
      </c>
      <c r="B28" s="1685" t="s">
        <v>19822</v>
      </c>
      <c r="C28" s="1686" t="s">
        <v>377</v>
      </c>
      <c r="D28" s="1680"/>
      <c r="E28" s="1675"/>
      <c r="F28" s="1690"/>
      <c r="G28" s="1690"/>
      <c r="H28" s="1675"/>
      <c r="I28" s="1675"/>
    </row>
    <row r="29" spans="1:9" ht="28">
      <c r="A29" s="1684"/>
      <c r="B29" s="1685" t="s">
        <v>11353</v>
      </c>
      <c r="C29" s="1689"/>
      <c r="D29" s="1680"/>
      <c r="E29" s="1675"/>
      <c r="F29" s="1690"/>
      <c r="G29" s="1680"/>
      <c r="H29" s="1680"/>
      <c r="I29" s="1680"/>
    </row>
    <row r="30" spans="1:9" ht="23">
      <c r="A30" s="1676"/>
      <c r="B30" s="1677" t="s">
        <v>13977</v>
      </c>
      <c r="C30" s="1678" t="s">
        <v>13975</v>
      </c>
      <c r="D30" s="1679" t="s">
        <v>13976</v>
      </c>
      <c r="E30" s="1680"/>
      <c r="F30" s="1680"/>
      <c r="G30" s="1680"/>
      <c r="H30" s="1680"/>
      <c r="I30" s="1680"/>
    </row>
    <row r="31" spans="1:9" ht="23">
      <c r="A31" s="1691"/>
      <c r="B31" s="1692"/>
      <c r="C31" s="1693"/>
      <c r="D31" s="1680"/>
      <c r="E31" s="1680"/>
      <c r="F31" s="1680"/>
      <c r="G31" s="1"/>
      <c r="H31" s="1"/>
      <c r="I31" s="1"/>
    </row>
    <row r="32" spans="1:9" ht="23">
      <c r="A32" s="5"/>
      <c r="B32" s="17"/>
      <c r="C32" s="1"/>
      <c r="D32" s="1"/>
      <c r="E32" s="1"/>
      <c r="F32" s="1"/>
      <c r="G32" s="1"/>
      <c r="H32" s="1"/>
      <c r="I32" s="1"/>
    </row>
    <row r="33" spans="1:9" ht="23">
      <c r="A33" s="2836" t="s">
        <v>18604</v>
      </c>
      <c r="B33" s="90" t="s">
        <v>11489</v>
      </c>
      <c r="C33" s="452"/>
      <c r="D33" s="452" t="s">
        <v>18607</v>
      </c>
      <c r="E33" s="452"/>
      <c r="F33" s="452" t="s">
        <v>18608</v>
      </c>
      <c r="G33" s="1"/>
      <c r="H33" s="1"/>
      <c r="I33" s="1"/>
    </row>
    <row r="34" spans="1:9" ht="23">
      <c r="A34" s="5"/>
      <c r="B34" s="17"/>
      <c r="C34" s="1"/>
      <c r="D34" s="1"/>
      <c r="E34" s="1"/>
      <c r="F34" s="1"/>
      <c r="G34" s="1"/>
      <c r="H34" s="1"/>
      <c r="I34" s="1"/>
    </row>
    <row r="35" spans="1:9" ht="23">
      <c r="A35" s="5"/>
      <c r="B35" s="17"/>
      <c r="C35" s="1"/>
      <c r="D35" s="1"/>
      <c r="E35" s="1"/>
      <c r="F35" s="1"/>
      <c r="G35" s="1"/>
      <c r="H35" s="1"/>
      <c r="I35" s="1"/>
    </row>
    <row r="36" spans="1:9" ht="23">
      <c r="A36" s="5"/>
      <c r="B36" s="17"/>
      <c r="C36" s="1"/>
      <c r="D36" s="1"/>
      <c r="E36" s="1"/>
      <c r="F36" s="1"/>
      <c r="G36" s="1"/>
      <c r="H36" s="1"/>
      <c r="I36" s="1"/>
    </row>
    <row r="37" spans="1:9" ht="23">
      <c r="A37" s="5"/>
      <c r="B37" s="17"/>
      <c r="C37" s="1"/>
      <c r="D37" s="1"/>
      <c r="E37" s="1"/>
      <c r="F37" s="1"/>
      <c r="G37" s="1"/>
      <c r="H37" s="1"/>
      <c r="I37" s="1"/>
    </row>
    <row r="38" spans="1:9" ht="23">
      <c r="A38" s="5"/>
      <c r="B38" s="17"/>
      <c r="C38" s="1"/>
      <c r="D38" s="1"/>
      <c r="E38" s="1"/>
      <c r="F38" s="1"/>
      <c r="G38" s="1"/>
      <c r="H38" s="1"/>
      <c r="I38" s="1"/>
    </row>
    <row r="39" spans="1:9" ht="23">
      <c r="A39" s="5"/>
      <c r="B39" s="17"/>
      <c r="C39" s="1"/>
      <c r="D39" s="1"/>
      <c r="E39" s="1"/>
      <c r="F39" s="1"/>
      <c r="G39" s="1"/>
      <c r="H39" s="1"/>
      <c r="I39" s="1"/>
    </row>
    <row r="40" spans="1:9" ht="23">
      <c r="A40" s="5"/>
      <c r="B40" s="17"/>
      <c r="C40" s="1"/>
      <c r="D40" s="1"/>
      <c r="E40" s="1"/>
      <c r="F40" s="1"/>
      <c r="G40" s="1"/>
      <c r="H40" s="1"/>
      <c r="I40" s="1"/>
    </row>
    <row r="41" spans="1:9" ht="23">
      <c r="A41" s="5" t="s">
        <v>6204</v>
      </c>
      <c r="B41" s="17" t="s">
        <v>6105</v>
      </c>
      <c r="C41" s="1" t="s">
        <v>6206</v>
      </c>
      <c r="D41" s="1"/>
      <c r="E41" s="1"/>
      <c r="F41" s="1"/>
      <c r="G41" s="1"/>
      <c r="H41" s="1"/>
      <c r="I41" s="1"/>
    </row>
    <row r="42" spans="1:9" ht="23">
      <c r="A42" s="5"/>
      <c r="B42" s="17" t="s">
        <v>6205</v>
      </c>
      <c r="C42" s="1"/>
      <c r="D42" s="1"/>
      <c r="E42" s="1"/>
      <c r="F42" s="1"/>
      <c r="G42" s="1"/>
      <c r="H42" s="1"/>
      <c r="I42" s="1"/>
    </row>
    <row r="43" spans="1:9" ht="23">
      <c r="A43" s="58" t="s">
        <v>144</v>
      </c>
      <c r="B43" s="17" t="s">
        <v>77</v>
      </c>
      <c r="C43" s="17" t="s">
        <v>6207</v>
      </c>
      <c r="D43" s="1"/>
      <c r="E43" s="1"/>
      <c r="F43" s="1"/>
      <c r="G43" s="1"/>
      <c r="H43" s="1"/>
      <c r="I43" s="1"/>
    </row>
    <row r="44" spans="1:9" ht="23">
      <c r="A44" s="30"/>
      <c r="B44" s="30" t="s">
        <v>145</v>
      </c>
      <c r="C44" s="30" t="s">
        <v>146</v>
      </c>
      <c r="D44" s="16">
        <v>33695010195</v>
      </c>
      <c r="E44" s="1"/>
      <c r="F44" s="1"/>
      <c r="G44" s="1"/>
      <c r="H44" s="1"/>
      <c r="I44" s="1"/>
    </row>
    <row r="45" spans="1:9" ht="23">
      <c r="A45" s="5"/>
      <c r="B45" s="17"/>
      <c r="C45" s="1"/>
      <c r="D45" s="1"/>
      <c r="E45" s="1"/>
      <c r="F45" s="1"/>
      <c r="G45" s="1"/>
      <c r="H45" s="1"/>
      <c r="I45" s="1"/>
    </row>
    <row r="46" spans="1:9" ht="23">
      <c r="A46" s="5" t="s">
        <v>8983</v>
      </c>
      <c r="B46" s="33" t="s">
        <v>5753</v>
      </c>
      <c r="C46" s="1" t="s">
        <v>8984</v>
      </c>
      <c r="D46" s="1" t="s">
        <v>8985</v>
      </c>
      <c r="E46" s="1"/>
      <c r="F46" s="1"/>
      <c r="G46" s="1"/>
      <c r="H46" s="1"/>
      <c r="I46" s="1"/>
    </row>
    <row r="47" spans="1:9" ht="23">
      <c r="A47" s="5"/>
      <c r="B47" s="17"/>
      <c r="C47" s="1"/>
    </row>
    <row r="48" spans="1:9" ht="23">
      <c r="A48" s="5" t="s">
        <v>14474</v>
      </c>
      <c r="B48" s="17" t="s">
        <v>13568</v>
      </c>
      <c r="C48" s="4">
        <v>12716</v>
      </c>
    </row>
    <row r="49" spans="1:3" ht="23">
      <c r="A49" s="5" t="s">
        <v>14475</v>
      </c>
      <c r="B49" s="17" t="s">
        <v>13569</v>
      </c>
      <c r="C49" s="4">
        <v>12716</v>
      </c>
    </row>
  </sheetData>
  <phoneticPr fontId="19" type="noConversion"/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tabColor rgb="FFFFC000"/>
  </sheetPr>
  <dimension ref="A1:I130"/>
  <sheetViews>
    <sheetView topLeftCell="A57" workbookViewId="0">
      <selection activeCell="DDH13" sqref="DDH13"/>
    </sheetView>
  </sheetViews>
  <sheetFormatPr baseColWidth="10" defaultColWidth="29.1640625" defaultRowHeight="25" customHeight="1"/>
  <cols>
    <col min="1" max="1" width="62.83203125" style="5" customWidth="1"/>
    <col min="2" max="2" width="79" style="17" customWidth="1"/>
    <col min="3" max="3" width="46.5" style="1" customWidth="1"/>
    <col min="4" max="4" width="68.33203125" style="1" customWidth="1"/>
    <col min="5" max="5" width="46.1640625" style="1" customWidth="1"/>
    <col min="6" max="6" width="58.83203125" style="1" customWidth="1"/>
    <col min="7" max="7" width="29.1640625" style="1"/>
    <col min="8" max="8" width="32.6640625" style="1" customWidth="1"/>
    <col min="9" max="16384" width="29.1640625" style="1"/>
  </cols>
  <sheetData>
    <row r="1" spans="1:5" ht="25" customHeight="1">
      <c r="A1" s="1986" t="s">
        <v>14548</v>
      </c>
      <c r="B1" s="1987" t="s">
        <v>14549</v>
      </c>
      <c r="C1" s="1928" t="s">
        <v>14531</v>
      </c>
      <c r="D1" s="1928" t="s">
        <v>15898</v>
      </c>
    </row>
    <row r="2" spans="1:5" ht="25" customHeight="1">
      <c r="A2" s="1986" t="s">
        <v>14523</v>
      </c>
      <c r="B2" s="1988" t="s">
        <v>14550</v>
      </c>
      <c r="C2" s="1928" t="s">
        <v>14529</v>
      </c>
      <c r="D2" s="1928" t="s">
        <v>14532</v>
      </c>
    </row>
    <row r="3" spans="1:5" ht="25" customHeight="1">
      <c r="A3" s="1986" t="s">
        <v>14522</v>
      </c>
      <c r="B3" s="1988" t="s">
        <v>14551</v>
      </c>
      <c r="C3" s="1928" t="s">
        <v>14530</v>
      </c>
      <c r="D3" s="1928" t="s">
        <v>14533</v>
      </c>
      <c r="E3" s="1026"/>
    </row>
    <row r="4" spans="1:5" ht="25" customHeight="1" thickBot="1">
      <c r="A4" s="2432" t="s">
        <v>15901</v>
      </c>
      <c r="B4" s="3117"/>
      <c r="C4" s="2433"/>
      <c r="D4" s="2433"/>
      <c r="E4" s="750" t="s">
        <v>19736</v>
      </c>
    </row>
    <row r="5" spans="1:5" ht="25" customHeight="1" thickTop="1">
      <c r="A5" s="3118" t="s">
        <v>19732</v>
      </c>
      <c r="B5" s="3119" t="s">
        <v>19733</v>
      </c>
      <c r="C5" s="3120" t="s">
        <v>19734</v>
      </c>
      <c r="D5" s="3120" t="s">
        <v>19735</v>
      </c>
      <c r="E5" s="3120" t="s">
        <v>19737</v>
      </c>
    </row>
    <row r="6" spans="1:5" ht="25" customHeight="1">
      <c r="A6" s="3124"/>
      <c r="B6" s="3125"/>
      <c r="C6" s="3126"/>
      <c r="D6" s="3126"/>
      <c r="E6" s="1928"/>
    </row>
    <row r="7" spans="1:5" ht="25" customHeight="1">
      <c r="A7" s="1986"/>
      <c r="B7" s="1988"/>
      <c r="C7" s="1928"/>
      <c r="D7" s="1928"/>
      <c r="E7" s="1928"/>
    </row>
    <row r="8" spans="1:5" ht="25" customHeight="1" thickBot="1">
      <c r="A8" s="2432"/>
      <c r="B8" s="3117"/>
      <c r="C8" s="2433"/>
      <c r="D8" s="2433"/>
      <c r="E8" s="1026"/>
    </row>
    <row r="9" spans="1:5" ht="25" customHeight="1" thickTop="1">
      <c r="A9" s="3118" t="s">
        <v>14556</v>
      </c>
      <c r="B9" s="3119" t="s">
        <v>14553</v>
      </c>
      <c r="C9" s="3120" t="s">
        <v>15894</v>
      </c>
      <c r="D9" s="3120" t="s">
        <v>15900</v>
      </c>
      <c r="E9" s="1668"/>
    </row>
    <row r="10" spans="1:5" s="1026" customFormat="1" ht="25" customHeight="1">
      <c r="A10" s="1986" t="s">
        <v>14555</v>
      </c>
      <c r="B10" s="1988" t="s">
        <v>14554</v>
      </c>
      <c r="C10" s="1928" t="s">
        <v>15894</v>
      </c>
      <c r="D10" s="1928" t="s">
        <v>15899</v>
      </c>
      <c r="E10" s="3126" t="s">
        <v>14552</v>
      </c>
    </row>
    <row r="11" spans="1:5" s="1026" customFormat="1" ht="25" customHeight="1">
      <c r="A11" s="2432" t="s">
        <v>9877</v>
      </c>
      <c r="B11" s="2435" t="s">
        <v>14557</v>
      </c>
      <c r="C11" s="2433" t="s">
        <v>15895</v>
      </c>
      <c r="D11" s="2434"/>
      <c r="E11" s="1928"/>
    </row>
    <row r="12" spans="1:5" ht="25" customHeight="1" thickBot="1">
      <c r="A12" s="1989" t="s">
        <v>15868</v>
      </c>
      <c r="B12" s="2436" t="s">
        <v>15869</v>
      </c>
      <c r="C12" s="1990" t="s">
        <v>15895</v>
      </c>
      <c r="D12" s="1990"/>
      <c r="E12" s="1990" t="s">
        <v>19738</v>
      </c>
    </row>
    <row r="13" spans="1:5" ht="25" customHeight="1" thickTop="1">
      <c r="A13" s="2444" t="s">
        <v>15146</v>
      </c>
      <c r="B13" s="2445" t="s">
        <v>15151</v>
      </c>
      <c r="C13" s="2445"/>
      <c r="D13" s="2445"/>
      <c r="E13" s="65"/>
    </row>
    <row r="14" spans="1:5" ht="25" customHeight="1">
      <c r="A14" s="2446" t="s">
        <v>19057</v>
      </c>
      <c r="B14" s="2447" t="s">
        <v>15911</v>
      </c>
      <c r="C14" s="2448" t="s">
        <v>15914</v>
      </c>
      <c r="D14" s="2449" t="s">
        <v>15897</v>
      </c>
      <c r="E14" s="1928" t="s">
        <v>15871</v>
      </c>
    </row>
    <row r="15" spans="1:5" ht="25" customHeight="1">
      <c r="A15" s="2884"/>
      <c r="B15" s="2885"/>
      <c r="C15" s="2885"/>
      <c r="D15" s="2886"/>
      <c r="E15" s="65"/>
    </row>
    <row r="16" spans="1:5" ht="25" customHeight="1" thickBot="1">
      <c r="A16" s="2902"/>
      <c r="B16" s="2456"/>
      <c r="C16" s="2456"/>
      <c r="D16" s="2886"/>
      <c r="E16" s="65"/>
    </row>
    <row r="17" spans="1:5" ht="25" customHeight="1" thickTop="1">
      <c r="A17" s="2904" t="s">
        <v>19105</v>
      </c>
      <c r="B17" s="2905" t="s">
        <v>13364</v>
      </c>
      <c r="C17" s="2906"/>
      <c r="D17" s="2907"/>
    </row>
    <row r="18" spans="1:5" ht="25" customHeight="1">
      <c r="A18" s="2889" t="s">
        <v>19058</v>
      </c>
      <c r="B18" s="2883" t="s">
        <v>19027</v>
      </c>
      <c r="C18" s="2908"/>
      <c r="D18" s="2909"/>
    </row>
    <row r="19" spans="1:5" ht="25" customHeight="1">
      <c r="A19" s="2889" t="s">
        <v>19143</v>
      </c>
      <c r="B19" s="2883" t="s">
        <v>19144</v>
      </c>
      <c r="C19" s="2883"/>
      <c r="D19" s="2903"/>
      <c r="E19" s="65"/>
    </row>
    <row r="20" spans="1:5" ht="25" customHeight="1">
      <c r="A20" s="2883"/>
      <c r="B20" s="2883"/>
      <c r="C20" s="2883"/>
      <c r="D20" s="2451"/>
      <c r="E20" s="65"/>
    </row>
    <row r="21" spans="1:5" ht="25" customHeight="1" thickBot="1">
      <c r="A21" s="2899"/>
      <c r="B21" s="2885"/>
      <c r="C21" s="2885"/>
      <c r="D21" s="2886"/>
      <c r="E21" s="65"/>
    </row>
    <row r="22" spans="1:5" ht="25" customHeight="1" thickTop="1">
      <c r="A22" s="2888" t="s">
        <v>19104</v>
      </c>
      <c r="B22" s="2445" t="s">
        <v>19106</v>
      </c>
      <c r="C22" s="2445"/>
      <c r="D22" s="2887"/>
      <c r="E22" s="65"/>
    </row>
    <row r="23" spans="1:5" ht="25" customHeight="1">
      <c r="A23" s="2889" t="s">
        <v>19103</v>
      </c>
      <c r="B23" s="2883" t="s">
        <v>19111</v>
      </c>
      <c r="C23" s="2883"/>
      <c r="D23" s="2451"/>
      <c r="E23" s="65"/>
    </row>
    <row r="24" spans="1:5" ht="25" customHeight="1">
      <c r="A24" s="2889"/>
      <c r="B24" s="2883"/>
      <c r="C24" s="2883"/>
      <c r="D24" s="2451"/>
      <c r="E24" s="65"/>
    </row>
    <row r="25" spans="1:5" ht="25" customHeight="1">
      <c r="A25" s="2889" t="s">
        <v>19232</v>
      </c>
      <c r="B25" s="2922" t="s">
        <v>19129</v>
      </c>
      <c r="C25" s="2883"/>
      <c r="D25" s="2451"/>
      <c r="E25" s="65"/>
    </row>
    <row r="26" spans="1:5" ht="25" customHeight="1">
      <c r="A26" s="2889" t="s">
        <v>19130</v>
      </c>
      <c r="B26" s="2883" t="s">
        <v>19131</v>
      </c>
      <c r="C26" s="2883"/>
      <c r="D26" s="2451"/>
      <c r="E26" s="65"/>
    </row>
    <row r="27" spans="1:5" ht="25" customHeight="1">
      <c r="A27" s="2889"/>
      <c r="B27" s="2883"/>
      <c r="C27" s="2883"/>
      <c r="D27" s="2451"/>
      <c r="E27" s="65"/>
    </row>
    <row r="28" spans="1:5" ht="25" customHeight="1">
      <c r="A28" s="2889"/>
      <c r="B28" s="2883"/>
      <c r="C28" s="2883"/>
      <c r="D28" s="2451"/>
      <c r="E28" s="65"/>
    </row>
    <row r="29" spans="1:5" ht="25" customHeight="1">
      <c r="A29" s="2889" t="s">
        <v>19441</v>
      </c>
      <c r="B29" s="3091" t="s">
        <v>19452</v>
      </c>
      <c r="C29" s="3090" t="s">
        <v>19453</v>
      </c>
      <c r="D29" s="3092" t="s">
        <v>19440</v>
      </c>
      <c r="E29" s="65"/>
    </row>
    <row r="30" spans="1:5" ht="25" customHeight="1">
      <c r="A30" s="2889"/>
      <c r="B30" s="2883"/>
      <c r="C30" s="2883"/>
      <c r="D30" s="2451"/>
      <c r="E30" s="65"/>
    </row>
    <row r="31" spans="1:5" ht="25" customHeight="1">
      <c r="A31" s="2452"/>
      <c r="B31" s="2450"/>
      <c r="C31" s="2450"/>
      <c r="D31" s="2451"/>
    </row>
    <row r="32" spans="1:5" ht="25" customHeight="1" thickBot="1">
      <c r="A32" s="2453"/>
      <c r="B32" s="2454"/>
      <c r="C32" s="2455"/>
      <c r="D32" s="2456"/>
    </row>
    <row r="33" spans="1:7" ht="25" customHeight="1" thickTop="1" thickBot="1">
      <c r="A33" s="3093"/>
      <c r="B33" s="3094"/>
      <c r="C33" s="3095"/>
      <c r="D33" s="3096"/>
    </row>
    <row r="34" spans="1:7" ht="25" customHeight="1" thickTop="1">
      <c r="A34" s="2253" t="s">
        <v>8943</v>
      </c>
      <c r="B34" s="2265" t="s">
        <v>3</v>
      </c>
      <c r="C34" s="2266" t="s">
        <v>260</v>
      </c>
      <c r="D34" s="2267"/>
    </row>
    <row r="35" spans="1:7" ht="25" customHeight="1">
      <c r="A35" s="2254" t="s">
        <v>377</v>
      </c>
      <c r="B35" s="2268" t="s">
        <v>261</v>
      </c>
      <c r="C35" s="2269" t="s">
        <v>260</v>
      </c>
      <c r="D35" s="2270"/>
    </row>
    <row r="36" spans="1:7" ht="25" customHeight="1" thickBot="1">
      <c r="A36" s="2260" t="s">
        <v>377</v>
      </c>
      <c r="B36" s="2271" t="s">
        <v>263</v>
      </c>
      <c r="C36" s="2272" t="s">
        <v>264</v>
      </c>
      <c r="D36" s="2273"/>
    </row>
    <row r="37" spans="1:7" ht="25" customHeight="1" thickTop="1">
      <c r="A37" s="2257"/>
      <c r="B37" s="2258"/>
      <c r="C37" s="2259"/>
      <c r="D37" s="2259"/>
    </row>
    <row r="38" spans="1:7" ht="25" customHeight="1">
      <c r="A38" s="2254"/>
      <c r="B38" s="2255"/>
      <c r="C38" s="2256"/>
      <c r="D38" s="2256"/>
    </row>
    <row r="39" spans="1:7" ht="25" customHeight="1">
      <c r="A39" s="2254"/>
      <c r="B39" s="2255"/>
      <c r="C39" s="2256"/>
      <c r="D39" s="2256"/>
    </row>
    <row r="40" spans="1:7" ht="25" customHeight="1">
      <c r="A40" s="2254"/>
      <c r="B40" s="2255"/>
      <c r="C40" s="2256"/>
      <c r="D40" s="2256"/>
    </row>
    <row r="41" spans="1:7" ht="25" customHeight="1" thickBot="1">
      <c r="A41" s="2260"/>
      <c r="B41" s="2261"/>
      <c r="C41" s="2262"/>
      <c r="D41" s="2262"/>
    </row>
    <row r="42" spans="1:7" ht="25" customHeight="1" thickTop="1">
      <c r="A42" s="2352"/>
      <c r="B42" s="2353"/>
      <c r="C42" s="2354"/>
      <c r="D42" s="2354"/>
      <c r="E42" s="1992"/>
      <c r="F42" s="1992"/>
    </row>
    <row r="43" spans="1:7" ht="25" customHeight="1">
      <c r="A43" s="2108"/>
      <c r="B43" s="2109"/>
      <c r="C43" s="2110"/>
      <c r="D43" s="2111"/>
      <c r="E43" s="2111"/>
    </row>
    <row r="44" spans="1:7" ht="25" customHeight="1">
      <c r="A44" s="2438" t="s">
        <v>13954</v>
      </c>
      <c r="B44" s="2439" t="s">
        <v>5753</v>
      </c>
      <c r="C44" s="2440" t="s">
        <v>15854</v>
      </c>
      <c r="D44" s="2441" t="s">
        <v>16238</v>
      </c>
      <c r="E44" s="2443" t="s">
        <v>15903</v>
      </c>
    </row>
    <row r="45" spans="1:7" ht="25" customHeight="1">
      <c r="A45" s="2442" t="s">
        <v>14662</v>
      </c>
      <c r="B45" s="2439" t="s">
        <v>5753</v>
      </c>
      <c r="C45" s="2440" t="s">
        <v>14661</v>
      </c>
      <c r="D45" s="2441" t="s">
        <v>14663</v>
      </c>
      <c r="E45" s="2441"/>
      <c r="G45" s="2111" t="s">
        <v>16499</v>
      </c>
    </row>
    <row r="46" spans="1:7" s="65" customFormat="1" ht="25" customHeight="1" thickBot="1">
      <c r="A46" s="2111"/>
      <c r="B46" s="2111"/>
      <c r="C46" s="2111"/>
      <c r="D46" s="2111"/>
      <c r="E46" s="2111"/>
    </row>
    <row r="47" spans="1:7" ht="25" customHeight="1" thickBot="1">
      <c r="A47" s="1649" t="s">
        <v>5155</v>
      </c>
      <c r="B47" s="1650" t="s">
        <v>15896</v>
      </c>
      <c r="C47" s="1651" t="s">
        <v>12523</v>
      </c>
      <c r="D47" s="1652" t="s">
        <v>13361</v>
      </c>
      <c r="E47" s="1651" t="s">
        <v>13335</v>
      </c>
      <c r="F47" s="1653" t="s">
        <v>13333</v>
      </c>
      <c r="G47" s="1654" t="s">
        <v>15902</v>
      </c>
    </row>
    <row r="48" spans="1:7" s="17" customFormat="1" ht="25" customHeight="1" thickBot="1">
      <c r="A48" s="1248"/>
      <c r="B48" s="1472"/>
      <c r="C48" s="1248"/>
      <c r="D48" s="1248"/>
      <c r="E48" s="1249"/>
      <c r="F48" s="1473"/>
    </row>
    <row r="49" spans="1:6" s="17" customFormat="1" ht="25" customHeight="1" thickTop="1">
      <c r="A49" s="28"/>
      <c r="B49" s="28"/>
      <c r="C49" s="28"/>
      <c r="E49" s="544"/>
    </row>
    <row r="50" spans="1:6" s="17" customFormat="1" ht="25" customHeight="1">
      <c r="A50" s="587" t="s">
        <v>8924</v>
      </c>
      <c r="B50" s="17" t="s">
        <v>15464</v>
      </c>
      <c r="C50" s="17" t="s">
        <v>12984</v>
      </c>
      <c r="D50" s="17" t="s">
        <v>8991</v>
      </c>
      <c r="E50" s="1"/>
    </row>
    <row r="51" spans="1:6" s="17" customFormat="1" ht="25" customHeight="1">
      <c r="A51" s="588" t="s">
        <v>15465</v>
      </c>
      <c r="B51" s="28" t="s">
        <v>15462</v>
      </c>
      <c r="C51" s="544" t="s">
        <v>15463</v>
      </c>
      <c r="D51" s="17" t="s">
        <v>8991</v>
      </c>
      <c r="E51" s="1"/>
    </row>
    <row r="52" spans="1:6" s="17" customFormat="1" ht="25" customHeight="1">
      <c r="A52" s="587" t="s">
        <v>10092</v>
      </c>
      <c r="B52" s="17" t="s">
        <v>8992</v>
      </c>
      <c r="C52" s="17" t="s">
        <v>13692</v>
      </c>
      <c r="E52" s="544"/>
    </row>
    <row r="53" spans="1:6" s="17" customFormat="1" ht="25" customHeight="1">
      <c r="A53" s="587" t="s">
        <v>9877</v>
      </c>
      <c r="B53" s="17" t="s">
        <v>8992</v>
      </c>
      <c r="C53" s="749">
        <v>3220</v>
      </c>
      <c r="E53" s="544"/>
    </row>
    <row r="54" spans="1:6" s="17" customFormat="1" ht="25" customHeight="1">
      <c r="A54" s="587" t="s">
        <v>11218</v>
      </c>
      <c r="B54" s="17" t="s">
        <v>8992</v>
      </c>
      <c r="C54" s="749">
        <v>3220</v>
      </c>
      <c r="E54" s="544"/>
    </row>
    <row r="55" spans="1:6" s="17" customFormat="1" ht="25" customHeight="1">
      <c r="A55" s="587" t="s">
        <v>13454</v>
      </c>
      <c r="B55" s="17" t="s">
        <v>8992</v>
      </c>
      <c r="C55" s="749" t="s">
        <v>13691</v>
      </c>
      <c r="E55" s="17" t="s">
        <v>13455</v>
      </c>
      <c r="F55" s="17" t="s">
        <v>13456</v>
      </c>
    </row>
    <row r="56" spans="1:6" s="17" customFormat="1" ht="25" customHeight="1">
      <c r="A56" s="587"/>
      <c r="E56" s="544"/>
    </row>
    <row r="57" spans="1:6" ht="25" customHeight="1">
      <c r="A57" s="588" t="s">
        <v>8923</v>
      </c>
      <c r="B57" s="28" t="s">
        <v>5753</v>
      </c>
      <c r="C57" s="544" t="s">
        <v>15170</v>
      </c>
      <c r="D57" s="1026"/>
    </row>
    <row r="58" spans="1:6" ht="25" customHeight="1" thickBot="1">
      <c r="A58" s="1662" t="s">
        <v>8923</v>
      </c>
      <c r="B58" s="1474" t="s">
        <v>11486</v>
      </c>
      <c r="C58" s="1249" t="s">
        <v>15170</v>
      </c>
      <c r="D58" s="750"/>
      <c r="E58" s="750"/>
      <c r="F58" s="750"/>
    </row>
    <row r="59" spans="1:6" ht="25" customHeight="1" thickTop="1">
      <c r="A59" s="588" t="s">
        <v>14038</v>
      </c>
      <c r="B59" s="1661" t="s">
        <v>11487</v>
      </c>
      <c r="C59" s="544" t="s">
        <v>15170</v>
      </c>
      <c r="D59" s="17" t="s">
        <v>8991</v>
      </c>
    </row>
    <row r="60" spans="1:6" ht="25" customHeight="1">
      <c r="A60" s="588"/>
      <c r="B60" s="1661"/>
      <c r="C60" s="544"/>
      <c r="D60" s="1026"/>
    </row>
    <row r="61" spans="1:6" ht="25" customHeight="1">
      <c r="A61" s="588"/>
      <c r="B61" s="1661"/>
      <c r="C61" s="544" t="s">
        <v>15251</v>
      </c>
      <c r="D61" s="1026"/>
    </row>
    <row r="62" spans="1:6" ht="25" customHeight="1" thickBot="1">
      <c r="A62" s="588"/>
      <c r="B62" s="1661"/>
      <c r="C62" s="544"/>
      <c r="D62" s="1026"/>
    </row>
    <row r="63" spans="1:6" ht="25" customHeight="1" thickTop="1">
      <c r="A63" s="1663" t="s">
        <v>7297</v>
      </c>
      <c r="B63" s="1664" t="s">
        <v>7298</v>
      </c>
      <c r="C63" s="1665" t="s">
        <v>13607</v>
      </c>
      <c r="D63" s="1666" t="s">
        <v>10274</v>
      </c>
      <c r="E63" s="1667" t="s">
        <v>7321</v>
      </c>
      <c r="F63" s="1668" t="s">
        <v>10277</v>
      </c>
    </row>
    <row r="64" spans="1:6" ht="25" customHeight="1">
      <c r="A64" s="797"/>
      <c r="B64" s="798" t="s">
        <v>7298</v>
      </c>
      <c r="C64" s="747" t="s">
        <v>10281</v>
      </c>
      <c r="D64" s="799" t="s">
        <v>10274</v>
      </c>
      <c r="E64" s="800"/>
    </row>
    <row r="65" spans="1:7" ht="25" customHeight="1">
      <c r="A65" s="494"/>
      <c r="B65" s="28"/>
      <c r="C65" s="65"/>
      <c r="D65" s="28"/>
      <c r="E65" s="485"/>
    </row>
    <row r="66" spans="1:7" ht="25" customHeight="1">
      <c r="A66" s="494"/>
      <c r="B66" s="28"/>
      <c r="C66" s="65"/>
      <c r="D66" s="28"/>
      <c r="E66" s="485"/>
    </row>
    <row r="67" spans="1:7" ht="25" customHeight="1">
      <c r="A67" s="1001" t="s">
        <v>7297</v>
      </c>
      <c r="B67" s="1002"/>
      <c r="C67" s="452"/>
      <c r="D67" s="90"/>
      <c r="E67" s="90"/>
      <c r="F67" s="1003"/>
      <c r="G67" s="1003"/>
    </row>
    <row r="68" spans="1:7" ht="25" customHeight="1">
      <c r="A68" s="1001"/>
      <c r="B68" s="1002"/>
      <c r="C68" s="1003"/>
      <c r="D68" s="1004"/>
      <c r="E68" s="1003"/>
      <c r="F68" s="1003"/>
      <c r="G68" s="1003"/>
    </row>
    <row r="69" spans="1:7" ht="25" customHeight="1">
      <c r="A69" s="1001"/>
      <c r="B69" s="1002"/>
      <c r="C69" s="1003"/>
      <c r="D69" s="1003"/>
      <c r="E69" s="1003"/>
      <c r="F69" s="1003"/>
      <c r="G69" s="1003"/>
    </row>
    <row r="70" spans="1:7" ht="25" customHeight="1">
      <c r="A70" s="1001"/>
      <c r="B70" s="1002"/>
      <c r="C70" s="1003"/>
      <c r="D70" s="1003"/>
      <c r="E70" s="1003"/>
      <c r="F70" s="1003"/>
      <c r="G70" s="1003"/>
    </row>
    <row r="71" spans="1:7" ht="25" customHeight="1">
      <c r="A71" s="1001"/>
      <c r="B71" s="1002" t="s">
        <v>10309</v>
      </c>
      <c r="C71" s="1003" t="s">
        <v>10308</v>
      </c>
      <c r="D71" s="1003"/>
      <c r="E71" s="1003"/>
      <c r="F71" s="1003"/>
      <c r="G71" s="1003"/>
    </row>
    <row r="72" spans="1:7" ht="25" customHeight="1">
      <c r="A72" s="1005" t="s">
        <v>9751</v>
      </c>
      <c r="B72" s="1002" t="s">
        <v>10407</v>
      </c>
      <c r="C72" s="1002" t="s">
        <v>9719</v>
      </c>
      <c r="D72" s="1003"/>
      <c r="E72" s="1003"/>
      <c r="F72" s="1003"/>
      <c r="G72" s="1003"/>
    </row>
    <row r="74" spans="1:7" ht="25" customHeight="1">
      <c r="A74" s="58" t="s">
        <v>7297</v>
      </c>
      <c r="B74" s="17" t="s">
        <v>9877</v>
      </c>
      <c r="C74" s="1" t="s">
        <v>10115</v>
      </c>
      <c r="D74" s="1" t="s">
        <v>9878</v>
      </c>
    </row>
    <row r="80" spans="1:7" ht="25" customHeight="1">
      <c r="A80" s="54" t="s">
        <v>5205</v>
      </c>
      <c r="B80" s="16" t="s">
        <v>5154</v>
      </c>
      <c r="C80" s="30" t="s">
        <v>7659</v>
      </c>
      <c r="D80" s="30"/>
      <c r="E80" s="1" t="s">
        <v>5923</v>
      </c>
      <c r="F80" s="1" t="s">
        <v>5924</v>
      </c>
    </row>
    <row r="81" spans="1:9" ht="25" customHeight="1">
      <c r="A81" s="589"/>
      <c r="B81" s="65"/>
      <c r="C81" s="28"/>
      <c r="D81" s="28"/>
    </row>
    <row r="82" spans="1:9" ht="25" customHeight="1">
      <c r="A82" s="54" t="s">
        <v>8945</v>
      </c>
      <c r="B82" s="65"/>
      <c r="C82" s="28"/>
      <c r="D82" s="28"/>
    </row>
    <row r="83" spans="1:9" ht="25" customHeight="1">
      <c r="A83" s="58" t="s">
        <v>8948</v>
      </c>
      <c r="B83" s="16" t="s">
        <v>6068</v>
      </c>
      <c r="C83" s="28"/>
      <c r="D83" s="28"/>
    </row>
    <row r="84" spans="1:9" ht="25" customHeight="1">
      <c r="A84" s="54" t="s">
        <v>8949</v>
      </c>
      <c r="B84" s="16" t="s">
        <v>8946</v>
      </c>
      <c r="C84" s="28" t="s">
        <v>8947</v>
      </c>
      <c r="D84" s="28"/>
    </row>
    <row r="85" spans="1:9" ht="25" customHeight="1">
      <c r="A85" s="589"/>
      <c r="B85" s="28"/>
    </row>
    <row r="86" spans="1:9" ht="25" customHeight="1">
      <c r="A86" s="5" t="s">
        <v>6213</v>
      </c>
      <c r="E86" s="93" t="s">
        <v>6282</v>
      </c>
    </row>
    <row r="88" spans="1:9" ht="25" customHeight="1">
      <c r="B88" s="90" t="s">
        <v>10567</v>
      </c>
      <c r="C88" s="33" t="s">
        <v>5753</v>
      </c>
      <c r="D88" s="17" t="s">
        <v>14819</v>
      </c>
      <c r="E88" s="93" t="s">
        <v>10568</v>
      </c>
    </row>
    <row r="89" spans="1:9" ht="25" customHeight="1">
      <c r="E89" s="93"/>
    </row>
    <row r="90" spans="1:9" ht="25" customHeight="1">
      <c r="B90" s="90" t="s">
        <v>9734</v>
      </c>
      <c r="C90" s="33" t="s">
        <v>5753</v>
      </c>
      <c r="D90" s="1" t="s">
        <v>6214</v>
      </c>
      <c r="E90" s="93" t="s">
        <v>6283</v>
      </c>
    </row>
    <row r="91" spans="1:9" ht="25" customHeight="1">
      <c r="E91" s="93"/>
    </row>
    <row r="92" spans="1:9" ht="25" customHeight="1">
      <c r="B92" s="90" t="s">
        <v>11274</v>
      </c>
      <c r="C92" s="33" t="s">
        <v>5753</v>
      </c>
      <c r="D92" s="1276" t="s">
        <v>10096</v>
      </c>
      <c r="E92" s="93" t="s">
        <v>6698</v>
      </c>
    </row>
    <row r="93" spans="1:9" ht="25" customHeight="1">
      <c r="E93" s="93"/>
    </row>
    <row r="94" spans="1:9" ht="25" customHeight="1">
      <c r="B94" s="90" t="s">
        <v>6284</v>
      </c>
      <c r="C94" s="33" t="s">
        <v>5753</v>
      </c>
      <c r="D94" s="17" t="s">
        <v>6010</v>
      </c>
      <c r="E94" s="93"/>
    </row>
    <row r="95" spans="1:9" s="778" customFormat="1" ht="25" customHeight="1">
      <c r="A95" s="5"/>
      <c r="B95" s="17"/>
      <c r="C95" s="1"/>
      <c r="D95" s="1"/>
      <c r="E95" s="93"/>
      <c r="F95" s="1"/>
      <c r="G95" s="1"/>
      <c r="H95" s="1"/>
      <c r="I95" s="1"/>
    </row>
    <row r="96" spans="1:9" ht="25" customHeight="1">
      <c r="B96" s="90" t="s">
        <v>9735</v>
      </c>
      <c r="C96" s="33" t="s">
        <v>5753</v>
      </c>
      <c r="D96" s="544" t="s">
        <v>12570</v>
      </c>
      <c r="E96" s="93"/>
      <c r="F96" s="4">
        <v>3220</v>
      </c>
    </row>
    <row r="97" spans="1:9" s="1675" customFormat="1" ht="25" customHeight="1">
      <c r="A97" s="5"/>
      <c r="B97" s="17"/>
      <c r="C97" s="1"/>
      <c r="D97" s="1"/>
      <c r="E97" s="93"/>
      <c r="F97" s="1"/>
      <c r="G97" s="1"/>
      <c r="H97" s="1"/>
      <c r="I97" s="1"/>
    </row>
    <row r="98" spans="1:9" s="1680" customFormat="1" ht="25" customHeight="1">
      <c r="A98" s="5"/>
      <c r="B98" s="90" t="s">
        <v>13275</v>
      </c>
      <c r="C98" s="1" t="s">
        <v>5154</v>
      </c>
      <c r="D98" s="28" t="s">
        <v>7659</v>
      </c>
      <c r="E98" s="93"/>
      <c r="F98" s="1"/>
      <c r="G98" s="1"/>
      <c r="H98" s="1"/>
      <c r="I98" s="1"/>
    </row>
    <row r="99" spans="1:9" s="1680" customFormat="1" ht="25" customHeight="1">
      <c r="A99" s="5"/>
      <c r="B99" s="17"/>
      <c r="C99" s="1"/>
      <c r="D99" s="1"/>
      <c r="E99" s="93"/>
      <c r="F99" s="1"/>
      <c r="G99" s="1"/>
      <c r="H99" s="1"/>
      <c r="I99" s="1"/>
    </row>
    <row r="100" spans="1:9" s="1680" customFormat="1" ht="25" customHeight="1">
      <c r="A100" s="5"/>
      <c r="B100" s="90" t="s">
        <v>9736</v>
      </c>
      <c r="C100" s="17" t="s">
        <v>5753</v>
      </c>
      <c r="D100" s="17" t="s">
        <v>6281</v>
      </c>
      <c r="E100" s="93"/>
      <c r="F100" s="1"/>
      <c r="G100" s="1"/>
      <c r="H100" s="1"/>
      <c r="I100" s="1"/>
    </row>
    <row r="101" spans="1:9" s="1680" customFormat="1" ht="25" customHeight="1">
      <c r="A101" s="5"/>
      <c r="B101" s="17"/>
      <c r="C101" s="1"/>
      <c r="D101" s="17"/>
      <c r="E101" s="1"/>
      <c r="F101" s="1"/>
      <c r="G101" s="1"/>
      <c r="H101" s="1"/>
      <c r="I101" s="1"/>
    </row>
    <row r="102" spans="1:9" s="1680" customFormat="1" ht="25" customHeight="1">
      <c r="A102" s="5"/>
      <c r="B102" s="90" t="s">
        <v>13991</v>
      </c>
      <c r="C102" s="1" t="s">
        <v>10318</v>
      </c>
      <c r="D102" s="17" t="s">
        <v>13992</v>
      </c>
      <c r="E102" s="15" t="s">
        <v>13990</v>
      </c>
      <c r="F102" s="1" t="s">
        <v>13989</v>
      </c>
      <c r="G102" s="1"/>
      <c r="H102" s="1"/>
      <c r="I102" s="1"/>
    </row>
    <row r="103" spans="1:9" s="1680" customFormat="1" ht="25" customHeight="1">
      <c r="A103" s="5"/>
      <c r="B103" s="17"/>
      <c r="C103" s="1"/>
      <c r="D103" s="17"/>
      <c r="E103" s="1"/>
      <c r="F103" s="1"/>
      <c r="G103" s="1"/>
      <c r="H103" s="1"/>
      <c r="I103" s="1"/>
    </row>
    <row r="104" spans="1:9" s="1680" customFormat="1" ht="25" customHeight="1">
      <c r="D104" s="17"/>
      <c r="E104" s="1"/>
      <c r="F104" s="1"/>
      <c r="G104" s="1"/>
      <c r="H104" s="1"/>
      <c r="I104" s="1"/>
    </row>
    <row r="105" spans="1:9" s="1680" customFormat="1" ht="25" customHeight="1">
      <c r="D105" s="17"/>
      <c r="E105" s="1"/>
      <c r="F105" s="1"/>
      <c r="G105" s="1"/>
      <c r="H105" s="1"/>
      <c r="I105" s="1"/>
    </row>
    <row r="106" spans="1:9" s="1680" customFormat="1" ht="25" customHeight="1">
      <c r="A106" s="5"/>
      <c r="B106" s="17"/>
      <c r="C106" s="1"/>
      <c r="D106" s="17"/>
      <c r="E106" s="1"/>
      <c r="F106" s="1"/>
      <c r="G106" s="1"/>
      <c r="H106" s="1"/>
      <c r="I106" s="1"/>
    </row>
    <row r="107" spans="1:9" s="1680" customFormat="1" ht="25" customHeight="1">
      <c r="A107" s="5"/>
      <c r="B107" s="17"/>
      <c r="C107" s="1"/>
      <c r="D107" s="17"/>
      <c r="E107" s="1"/>
      <c r="F107" s="1"/>
      <c r="G107" s="1"/>
      <c r="H107" s="1"/>
      <c r="I107" s="1"/>
    </row>
    <row r="108" spans="1:9" s="1680" customFormat="1" ht="25" customHeight="1">
      <c r="A108" s="5"/>
      <c r="B108" s="17"/>
      <c r="C108" s="1"/>
      <c r="D108" s="17"/>
      <c r="E108" s="1"/>
      <c r="F108" s="1"/>
      <c r="G108" s="1"/>
      <c r="H108" s="1"/>
      <c r="I108" s="1"/>
    </row>
    <row r="109" spans="1:9" ht="25" customHeight="1">
      <c r="D109" s="17"/>
    </row>
    <row r="110" spans="1:9" ht="25" customHeight="1">
      <c r="D110" s="17"/>
    </row>
    <row r="111" spans="1:9" ht="25" customHeight="1">
      <c r="D111" s="17"/>
    </row>
    <row r="112" spans="1:9" ht="25" customHeight="1">
      <c r="D112" s="17"/>
    </row>
    <row r="115" spans="1:3" ht="25" customHeight="1">
      <c r="A115" s="53" t="s">
        <v>9491</v>
      </c>
      <c r="B115" s="757" t="s">
        <v>9492</v>
      </c>
      <c r="C115" s="483"/>
    </row>
    <row r="116" spans="1:3" ht="25" customHeight="1">
      <c r="A116" s="1294" t="s">
        <v>10400</v>
      </c>
      <c r="B116" s="712" t="s">
        <v>10403</v>
      </c>
      <c r="C116" s="483" t="s">
        <v>10405</v>
      </c>
    </row>
    <row r="117" spans="1:3" ht="25" customHeight="1">
      <c r="A117" s="1294" t="s">
        <v>10401</v>
      </c>
      <c r="B117" s="712" t="s">
        <v>10402</v>
      </c>
      <c r="C117" s="483"/>
    </row>
    <row r="120" spans="1:3" ht="25" customHeight="1">
      <c r="A120" s="1471" t="s">
        <v>13131</v>
      </c>
    </row>
    <row r="121" spans="1:3" ht="25" customHeight="1">
      <c r="A121" s="1471"/>
    </row>
    <row r="122" spans="1:3" ht="25" customHeight="1">
      <c r="A122" s="1471"/>
      <c r="B122" s="28"/>
    </row>
    <row r="123" spans="1:3" ht="25" customHeight="1">
      <c r="A123" s="2274" t="s">
        <v>13132</v>
      </c>
      <c r="B123" s="2275" t="s">
        <v>13133</v>
      </c>
    </row>
    <row r="124" spans="1:3" ht="25" customHeight="1">
      <c r="A124" s="2274" t="s">
        <v>13134</v>
      </c>
      <c r="B124" s="2135" t="s">
        <v>13135</v>
      </c>
    </row>
    <row r="125" spans="1:3" ht="25" customHeight="1">
      <c r="A125" s="2280" t="s">
        <v>13136</v>
      </c>
      <c r="B125" s="2135" t="s">
        <v>13332</v>
      </c>
    </row>
    <row r="126" spans="1:3" ht="25" customHeight="1">
      <c r="A126" s="2276" t="s">
        <v>13762</v>
      </c>
      <c r="B126" s="2277" t="s">
        <v>13761</v>
      </c>
    </row>
    <row r="127" spans="1:3" ht="25" customHeight="1">
      <c r="A127" s="2281" t="s">
        <v>15264</v>
      </c>
      <c r="B127" s="2282" t="s">
        <v>15280</v>
      </c>
    </row>
    <row r="128" spans="1:3" ht="25" customHeight="1">
      <c r="A128" s="2283"/>
      <c r="B128" s="2284" t="s">
        <v>15281</v>
      </c>
    </row>
    <row r="129" spans="1:2" ht="25" customHeight="1">
      <c r="A129" s="2278" t="s">
        <v>15265</v>
      </c>
      <c r="B129" s="2277" t="s">
        <v>15266</v>
      </c>
    </row>
    <row r="130" spans="1:2" ht="25" customHeight="1">
      <c r="A130" s="2276" t="s">
        <v>15263</v>
      </c>
      <c r="B130" s="2277"/>
    </row>
  </sheetData>
  <phoneticPr fontId="19" type="noConversion"/>
  <hyperlinks>
    <hyperlink ref="D92" r:id="rId1" xr:uid="{37270A53-0A69-9349-844E-354D53399E0A}"/>
    <hyperlink ref="B58" r:id="rId2" xr:uid="{F7EEC51D-24CE-4D40-A22D-CE5DCC5E6B14}"/>
  </hyperlinks>
  <pageMargins left="0.75" right="0.75" top="1" bottom="1" header="0.5" footer="0.5"/>
  <pageSetup paperSize="9"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2">
    <tabColor theme="8" tint="0.39997558519241921"/>
  </sheetPr>
  <dimension ref="A1:KKR56"/>
  <sheetViews>
    <sheetView defaultGridColor="0" colorId="50" zoomScale="55" zoomScaleNormal="55" zoomScalePageLayoutView="75" workbookViewId="0">
      <pane xSplit="1" ySplit="6" topLeftCell="DDK7" activePane="bottomRight" state="frozen"/>
      <selection activeCell="B8" sqref="B8"/>
      <selection pane="topRight" activeCell="B8" sqref="B8"/>
      <selection pane="bottomLeft" activeCell="B8" sqref="B8"/>
      <selection pane="bottomRight" activeCell="DEE18" sqref="DEE18"/>
    </sheetView>
  </sheetViews>
  <sheetFormatPr baseColWidth="10" defaultColWidth="30.33203125" defaultRowHeight="23"/>
  <cols>
    <col min="1" max="1" width="51.83203125" style="1018" customWidth="1"/>
    <col min="2" max="16" width="30.33203125" style="840"/>
    <col min="17" max="18" width="30.33203125" style="526"/>
    <col min="19" max="19" width="30.33203125" style="527"/>
    <col min="20" max="1124" width="30.33203125" style="526"/>
    <col min="1125" max="1125" width="30.33203125" style="711"/>
    <col min="1126" max="2175" width="30.33203125" style="526"/>
    <col min="2176" max="2176" width="31.1640625" style="526" customWidth="1"/>
    <col min="2177" max="16384" width="30.33203125" style="526"/>
  </cols>
  <sheetData>
    <row r="1" spans="1:6601" s="2521" customFormat="1" ht="26" customHeight="1" thickBot="1">
      <c r="A1" s="2520">
        <v>1</v>
      </c>
      <c r="B1" s="2520">
        <v>2</v>
      </c>
      <c r="C1" s="2520">
        <v>3</v>
      </c>
      <c r="D1" s="2520">
        <v>4</v>
      </c>
      <c r="E1" s="2520">
        <v>5</v>
      </c>
      <c r="F1" s="2520">
        <v>6</v>
      </c>
      <c r="G1" s="2520">
        <v>7</v>
      </c>
      <c r="H1" s="2520">
        <v>8</v>
      </c>
      <c r="I1" s="2520">
        <v>9</v>
      </c>
      <c r="J1" s="2520">
        <v>10</v>
      </c>
      <c r="K1" s="2520">
        <v>11</v>
      </c>
      <c r="L1" s="2520">
        <v>12</v>
      </c>
      <c r="M1" s="2520">
        <v>13</v>
      </c>
      <c r="N1" s="2520">
        <v>14</v>
      </c>
      <c r="O1" s="2520">
        <v>15</v>
      </c>
      <c r="P1" s="2520">
        <v>16</v>
      </c>
      <c r="Q1" s="2520">
        <v>17</v>
      </c>
      <c r="R1" s="2520">
        <v>18</v>
      </c>
      <c r="S1" s="2520">
        <v>19</v>
      </c>
      <c r="T1" s="2520">
        <v>20</v>
      </c>
      <c r="U1" s="2520">
        <v>21</v>
      </c>
      <c r="V1" s="2520">
        <v>22</v>
      </c>
      <c r="W1" s="2520">
        <v>23</v>
      </c>
      <c r="X1" s="2520">
        <v>24</v>
      </c>
      <c r="Y1" s="2520">
        <v>25</v>
      </c>
      <c r="Z1" s="2520">
        <v>26</v>
      </c>
      <c r="AA1" s="2520">
        <v>27</v>
      </c>
      <c r="AB1" s="2520">
        <v>28</v>
      </c>
      <c r="AC1" s="2520">
        <v>29</v>
      </c>
      <c r="AD1" s="2520">
        <v>30</v>
      </c>
      <c r="AE1" s="2520">
        <v>31</v>
      </c>
      <c r="AF1" s="2520">
        <v>32</v>
      </c>
      <c r="AG1" s="2520">
        <v>33</v>
      </c>
      <c r="AH1" s="2520">
        <v>34</v>
      </c>
      <c r="AI1" s="2520">
        <v>35</v>
      </c>
      <c r="AJ1" s="2520">
        <v>36</v>
      </c>
      <c r="AK1" s="2520">
        <v>37</v>
      </c>
      <c r="AL1" s="2520">
        <v>38</v>
      </c>
      <c r="AM1" s="2520">
        <v>39</v>
      </c>
      <c r="AN1" s="2520">
        <v>40</v>
      </c>
      <c r="AO1" s="2520">
        <v>41</v>
      </c>
      <c r="AP1" s="2520">
        <v>42</v>
      </c>
      <c r="AQ1" s="2520">
        <v>43</v>
      </c>
      <c r="AR1" s="2520">
        <v>44</v>
      </c>
      <c r="AS1" s="2520">
        <v>45</v>
      </c>
      <c r="AT1" s="2520">
        <v>46</v>
      </c>
      <c r="AU1" s="2520">
        <v>47</v>
      </c>
      <c r="AV1" s="2520">
        <v>48</v>
      </c>
      <c r="AW1" s="2520">
        <v>49</v>
      </c>
      <c r="AX1" s="2520">
        <v>50</v>
      </c>
      <c r="AY1" s="2520">
        <v>51</v>
      </c>
      <c r="AZ1" s="2520">
        <v>52</v>
      </c>
      <c r="BA1" s="2520">
        <v>53</v>
      </c>
      <c r="BB1" s="2520">
        <v>54</v>
      </c>
      <c r="BC1" s="2520">
        <v>55</v>
      </c>
      <c r="BD1" s="2520">
        <v>56</v>
      </c>
      <c r="BE1" s="2520">
        <v>57</v>
      </c>
      <c r="BF1" s="2520">
        <v>58</v>
      </c>
      <c r="BG1" s="2520">
        <v>59</v>
      </c>
      <c r="BH1" s="2520">
        <v>60</v>
      </c>
      <c r="BI1" s="2520">
        <v>61</v>
      </c>
      <c r="BJ1" s="2520">
        <v>62</v>
      </c>
      <c r="BK1" s="2520">
        <v>63</v>
      </c>
      <c r="BL1" s="2520">
        <v>64</v>
      </c>
      <c r="BM1" s="2520">
        <v>65</v>
      </c>
      <c r="BN1" s="2520">
        <v>66</v>
      </c>
      <c r="BO1" s="2520">
        <v>67</v>
      </c>
      <c r="BP1" s="2520">
        <v>68</v>
      </c>
      <c r="BQ1" s="2520">
        <v>69</v>
      </c>
      <c r="BR1" s="2520">
        <v>70</v>
      </c>
      <c r="BS1" s="2520">
        <v>71</v>
      </c>
      <c r="BT1" s="2520">
        <v>72</v>
      </c>
      <c r="BU1" s="2520">
        <v>73</v>
      </c>
      <c r="BV1" s="2520">
        <v>74</v>
      </c>
      <c r="BW1" s="2520">
        <v>75</v>
      </c>
      <c r="BX1" s="2520">
        <v>76</v>
      </c>
      <c r="BY1" s="2520">
        <v>77</v>
      </c>
      <c r="BZ1" s="2520">
        <v>78</v>
      </c>
      <c r="CA1" s="2520">
        <v>79</v>
      </c>
      <c r="CB1" s="2520">
        <v>80</v>
      </c>
      <c r="CC1" s="2520">
        <v>81</v>
      </c>
      <c r="CD1" s="2520">
        <v>82</v>
      </c>
      <c r="CE1" s="2520">
        <v>83</v>
      </c>
      <c r="CF1" s="2520">
        <v>84</v>
      </c>
      <c r="CG1" s="2520">
        <v>85</v>
      </c>
      <c r="CH1" s="2520">
        <v>86</v>
      </c>
      <c r="CI1" s="2520">
        <v>87</v>
      </c>
      <c r="CJ1" s="2520">
        <v>88</v>
      </c>
      <c r="CK1" s="2520">
        <v>89</v>
      </c>
      <c r="CL1" s="2520">
        <v>90</v>
      </c>
      <c r="CM1" s="2520">
        <v>91</v>
      </c>
      <c r="CN1" s="2520">
        <v>92</v>
      </c>
      <c r="CO1" s="2520">
        <v>93</v>
      </c>
      <c r="CP1" s="2520">
        <v>94</v>
      </c>
      <c r="CQ1" s="2520">
        <v>95</v>
      </c>
      <c r="CR1" s="2520">
        <v>96</v>
      </c>
      <c r="CS1" s="2520">
        <v>97</v>
      </c>
      <c r="CT1" s="2520">
        <v>98</v>
      </c>
      <c r="CU1" s="2520">
        <v>99</v>
      </c>
      <c r="CV1" s="2520">
        <v>100</v>
      </c>
      <c r="CW1" s="2520">
        <v>101</v>
      </c>
      <c r="CX1" s="2520">
        <v>102</v>
      </c>
      <c r="CY1" s="2520">
        <v>103</v>
      </c>
      <c r="CZ1" s="2520">
        <v>104</v>
      </c>
      <c r="DA1" s="2520">
        <v>105</v>
      </c>
      <c r="DB1" s="2520">
        <v>106</v>
      </c>
      <c r="DC1" s="2520">
        <v>107</v>
      </c>
      <c r="DD1" s="2520">
        <v>108</v>
      </c>
      <c r="DE1" s="2520">
        <v>109</v>
      </c>
      <c r="DF1" s="2520">
        <v>110</v>
      </c>
      <c r="DG1" s="2520">
        <v>111</v>
      </c>
      <c r="DH1" s="2520">
        <v>112</v>
      </c>
      <c r="DI1" s="2520">
        <v>113</v>
      </c>
      <c r="DJ1" s="2520">
        <v>114</v>
      </c>
      <c r="DK1" s="2520">
        <v>115</v>
      </c>
      <c r="DL1" s="2520">
        <v>116</v>
      </c>
      <c r="DM1" s="2520">
        <v>117</v>
      </c>
      <c r="DN1" s="2520">
        <v>118</v>
      </c>
      <c r="DO1" s="2520">
        <v>119</v>
      </c>
      <c r="DP1" s="2520">
        <v>120</v>
      </c>
      <c r="DQ1" s="2520">
        <v>121</v>
      </c>
      <c r="DR1" s="2520">
        <v>122</v>
      </c>
      <c r="DS1" s="2520">
        <v>123</v>
      </c>
      <c r="DT1" s="2520">
        <v>124</v>
      </c>
      <c r="DU1" s="2520">
        <v>125</v>
      </c>
      <c r="DV1" s="2520">
        <v>126</v>
      </c>
      <c r="DW1" s="2520">
        <v>127</v>
      </c>
      <c r="DX1" s="2520">
        <v>128</v>
      </c>
      <c r="DY1" s="2520">
        <v>129</v>
      </c>
      <c r="DZ1" s="2520">
        <v>130</v>
      </c>
      <c r="EA1" s="2520">
        <v>131</v>
      </c>
      <c r="EB1" s="2520">
        <v>132</v>
      </c>
      <c r="EC1" s="2520">
        <v>133</v>
      </c>
      <c r="ED1" s="2520">
        <v>134</v>
      </c>
      <c r="EE1" s="2520">
        <v>135</v>
      </c>
      <c r="EF1" s="2520">
        <v>136</v>
      </c>
      <c r="EG1" s="2520">
        <v>137</v>
      </c>
      <c r="EH1" s="2520">
        <v>138</v>
      </c>
      <c r="EI1" s="2520">
        <v>139</v>
      </c>
      <c r="EJ1" s="2520">
        <v>140</v>
      </c>
      <c r="EK1" s="2520">
        <v>141</v>
      </c>
      <c r="EL1" s="2520">
        <v>142</v>
      </c>
      <c r="EM1" s="2520">
        <v>143</v>
      </c>
      <c r="EN1" s="2520">
        <v>144</v>
      </c>
      <c r="EO1" s="2520">
        <v>145</v>
      </c>
      <c r="EP1" s="2520">
        <v>146</v>
      </c>
      <c r="EQ1" s="2520">
        <v>147</v>
      </c>
      <c r="ER1" s="2520">
        <v>148</v>
      </c>
      <c r="ES1" s="2520">
        <v>149</v>
      </c>
      <c r="ET1" s="2520">
        <v>150</v>
      </c>
      <c r="EU1" s="2520">
        <v>151</v>
      </c>
      <c r="EV1" s="2520">
        <v>152</v>
      </c>
      <c r="EW1" s="2520">
        <v>153</v>
      </c>
      <c r="EX1" s="2520">
        <v>154</v>
      </c>
      <c r="EY1" s="2520">
        <v>155</v>
      </c>
      <c r="EZ1" s="2520">
        <v>156</v>
      </c>
      <c r="FA1" s="2520">
        <v>157</v>
      </c>
      <c r="FB1" s="2520">
        <v>158</v>
      </c>
      <c r="FC1" s="2520">
        <v>159</v>
      </c>
      <c r="FD1" s="2520">
        <v>160</v>
      </c>
      <c r="FE1" s="2520">
        <v>161</v>
      </c>
      <c r="FF1" s="2520">
        <v>162</v>
      </c>
      <c r="FG1" s="2520">
        <v>163</v>
      </c>
      <c r="FH1" s="2520">
        <v>164</v>
      </c>
      <c r="FI1" s="2520">
        <v>165</v>
      </c>
      <c r="FJ1" s="2520">
        <v>166</v>
      </c>
      <c r="FK1" s="2520">
        <v>167</v>
      </c>
      <c r="FL1" s="2520">
        <v>168</v>
      </c>
      <c r="FM1" s="2520">
        <v>169</v>
      </c>
      <c r="FN1" s="2520">
        <v>170</v>
      </c>
      <c r="FO1" s="2520">
        <v>171</v>
      </c>
      <c r="FP1" s="2520">
        <v>172</v>
      </c>
      <c r="FQ1" s="2520">
        <v>173</v>
      </c>
      <c r="FR1" s="2520">
        <v>174</v>
      </c>
      <c r="FS1" s="2520">
        <v>175</v>
      </c>
      <c r="FT1" s="2520">
        <v>176</v>
      </c>
      <c r="FU1" s="2520">
        <v>177</v>
      </c>
      <c r="FV1" s="2520">
        <v>178</v>
      </c>
      <c r="FW1" s="2520">
        <v>179</v>
      </c>
      <c r="FX1" s="2520">
        <v>180</v>
      </c>
      <c r="FY1" s="2520">
        <v>181</v>
      </c>
      <c r="FZ1" s="2520">
        <v>182</v>
      </c>
      <c r="GA1" s="2520">
        <v>183</v>
      </c>
      <c r="GB1" s="2520">
        <v>184</v>
      </c>
      <c r="GC1" s="2520">
        <v>185</v>
      </c>
      <c r="GD1" s="2520">
        <v>186</v>
      </c>
      <c r="GE1" s="2520">
        <v>187</v>
      </c>
      <c r="GF1" s="2520">
        <v>188</v>
      </c>
      <c r="GG1" s="2520">
        <v>189</v>
      </c>
      <c r="GH1" s="2520">
        <v>190</v>
      </c>
      <c r="GI1" s="2520">
        <v>191</v>
      </c>
      <c r="GJ1" s="2520">
        <v>192</v>
      </c>
      <c r="GK1" s="2520">
        <v>193</v>
      </c>
      <c r="GL1" s="2520">
        <v>194</v>
      </c>
      <c r="GM1" s="2520">
        <v>195</v>
      </c>
      <c r="GN1" s="2520">
        <v>196</v>
      </c>
      <c r="GO1" s="2520">
        <v>197</v>
      </c>
      <c r="GP1" s="2520">
        <v>198</v>
      </c>
      <c r="GQ1" s="2520">
        <v>199</v>
      </c>
      <c r="GR1" s="2520">
        <v>200</v>
      </c>
      <c r="GS1" s="2520">
        <v>201</v>
      </c>
      <c r="GT1" s="2520">
        <v>202</v>
      </c>
      <c r="GU1" s="2520">
        <v>203</v>
      </c>
      <c r="GV1" s="2520">
        <v>204</v>
      </c>
      <c r="GW1" s="2520">
        <v>205</v>
      </c>
      <c r="GX1" s="2520">
        <v>206</v>
      </c>
      <c r="GY1" s="2520">
        <v>207</v>
      </c>
      <c r="GZ1" s="2520">
        <v>208</v>
      </c>
      <c r="HA1" s="2520">
        <v>209</v>
      </c>
      <c r="HB1" s="2520">
        <v>210</v>
      </c>
      <c r="HC1" s="2520">
        <v>211</v>
      </c>
      <c r="HD1" s="2520">
        <v>212</v>
      </c>
      <c r="HE1" s="2520">
        <v>213</v>
      </c>
      <c r="HF1" s="2520">
        <v>214</v>
      </c>
      <c r="HG1" s="2520">
        <v>215</v>
      </c>
      <c r="HH1" s="2520">
        <v>216</v>
      </c>
      <c r="HI1" s="2520">
        <v>217</v>
      </c>
      <c r="HJ1" s="2520">
        <v>218</v>
      </c>
      <c r="HK1" s="2520">
        <v>219</v>
      </c>
      <c r="HL1" s="2520">
        <v>220</v>
      </c>
      <c r="HM1" s="2520">
        <v>221</v>
      </c>
      <c r="HN1" s="2520">
        <v>222</v>
      </c>
      <c r="HO1" s="2520">
        <v>223</v>
      </c>
      <c r="HP1" s="2520">
        <v>224</v>
      </c>
      <c r="HQ1" s="2520">
        <v>225</v>
      </c>
      <c r="HR1" s="2520">
        <v>226</v>
      </c>
      <c r="HS1" s="2520">
        <v>227</v>
      </c>
      <c r="HT1" s="2520">
        <v>228</v>
      </c>
      <c r="HU1" s="2520">
        <v>229</v>
      </c>
      <c r="HV1" s="2520">
        <v>230</v>
      </c>
      <c r="HW1" s="2520">
        <v>231</v>
      </c>
      <c r="HX1" s="2520">
        <v>232</v>
      </c>
      <c r="HY1" s="2520">
        <v>233</v>
      </c>
      <c r="HZ1" s="2520">
        <v>234</v>
      </c>
      <c r="IA1" s="2520">
        <v>235</v>
      </c>
      <c r="IB1" s="2520">
        <v>236</v>
      </c>
      <c r="IC1" s="2520">
        <v>237</v>
      </c>
      <c r="ID1" s="2520">
        <v>238</v>
      </c>
      <c r="IE1" s="2520">
        <v>239</v>
      </c>
      <c r="IF1" s="2520">
        <v>240</v>
      </c>
      <c r="IG1" s="2520">
        <v>241</v>
      </c>
      <c r="IH1" s="2520">
        <v>242</v>
      </c>
      <c r="II1" s="2520">
        <v>243</v>
      </c>
      <c r="IJ1" s="2520">
        <v>244</v>
      </c>
      <c r="IK1" s="2520">
        <v>245</v>
      </c>
      <c r="IL1" s="2520">
        <v>246</v>
      </c>
      <c r="IM1" s="2520">
        <v>247</v>
      </c>
      <c r="IN1" s="2520">
        <v>248</v>
      </c>
      <c r="IO1" s="2520">
        <v>249</v>
      </c>
      <c r="IP1" s="2520">
        <v>250</v>
      </c>
      <c r="IQ1" s="2520">
        <v>251</v>
      </c>
      <c r="IR1" s="2520">
        <v>252</v>
      </c>
      <c r="IS1" s="2520">
        <v>253</v>
      </c>
      <c r="IT1" s="2520">
        <v>254</v>
      </c>
      <c r="IU1" s="2520">
        <v>255</v>
      </c>
      <c r="IV1" s="2520">
        <v>256</v>
      </c>
      <c r="IW1" s="2520">
        <v>257</v>
      </c>
      <c r="IX1" s="2520">
        <v>258</v>
      </c>
      <c r="IY1" s="2520">
        <v>259</v>
      </c>
      <c r="IZ1" s="2520">
        <v>260</v>
      </c>
      <c r="JA1" s="2520">
        <v>261</v>
      </c>
      <c r="JB1" s="2520">
        <v>262</v>
      </c>
      <c r="JC1" s="2520">
        <v>263</v>
      </c>
      <c r="JD1" s="2520">
        <v>264</v>
      </c>
      <c r="JE1" s="2520">
        <v>265</v>
      </c>
      <c r="JF1" s="2520">
        <v>266</v>
      </c>
      <c r="JG1" s="2520">
        <v>267</v>
      </c>
      <c r="JH1" s="2520">
        <v>268</v>
      </c>
      <c r="JI1" s="2520">
        <v>269</v>
      </c>
      <c r="JJ1" s="2520">
        <v>270</v>
      </c>
      <c r="JK1" s="2520">
        <v>271</v>
      </c>
      <c r="JL1" s="2520">
        <v>272</v>
      </c>
      <c r="JM1" s="2520">
        <v>273</v>
      </c>
      <c r="JN1" s="2520">
        <v>274</v>
      </c>
      <c r="JO1" s="2520">
        <v>275</v>
      </c>
      <c r="JP1" s="2520">
        <v>276</v>
      </c>
      <c r="JQ1" s="2520">
        <v>277</v>
      </c>
      <c r="JR1" s="2520">
        <v>278</v>
      </c>
      <c r="JS1" s="2520">
        <v>279</v>
      </c>
      <c r="JT1" s="2520">
        <v>280</v>
      </c>
      <c r="JU1" s="2520">
        <v>281</v>
      </c>
      <c r="JV1" s="2520">
        <v>282</v>
      </c>
      <c r="JW1" s="2520">
        <v>283</v>
      </c>
      <c r="JX1" s="2520">
        <v>284</v>
      </c>
      <c r="JY1" s="2520">
        <v>285</v>
      </c>
      <c r="JZ1" s="2520">
        <v>286</v>
      </c>
      <c r="KA1" s="2520">
        <v>287</v>
      </c>
      <c r="KB1" s="2520">
        <v>288</v>
      </c>
      <c r="KC1" s="2520">
        <v>289</v>
      </c>
      <c r="KD1" s="2520">
        <v>290</v>
      </c>
      <c r="KE1" s="2520">
        <v>291</v>
      </c>
      <c r="KF1" s="2520">
        <v>292</v>
      </c>
      <c r="KG1" s="2520">
        <v>293</v>
      </c>
      <c r="KH1" s="2520">
        <v>294</v>
      </c>
      <c r="KI1" s="2520">
        <v>295</v>
      </c>
      <c r="KJ1" s="2520">
        <v>296</v>
      </c>
      <c r="KK1" s="2520">
        <v>297</v>
      </c>
      <c r="KL1" s="2520">
        <v>298</v>
      </c>
      <c r="KM1" s="2520">
        <v>299</v>
      </c>
      <c r="KN1" s="2520">
        <v>300</v>
      </c>
      <c r="KO1" s="2520">
        <v>301</v>
      </c>
      <c r="KP1" s="2520">
        <v>302</v>
      </c>
      <c r="KQ1" s="2520">
        <v>303</v>
      </c>
      <c r="KR1" s="2520">
        <v>304</v>
      </c>
      <c r="KS1" s="2520">
        <v>305</v>
      </c>
      <c r="KT1" s="2520">
        <v>306</v>
      </c>
      <c r="KU1" s="2520">
        <v>307</v>
      </c>
      <c r="KV1" s="2520">
        <v>308</v>
      </c>
      <c r="KW1" s="2520">
        <v>309</v>
      </c>
      <c r="KX1" s="2520">
        <v>310</v>
      </c>
      <c r="KY1" s="2520">
        <v>311</v>
      </c>
      <c r="KZ1" s="2520">
        <v>312</v>
      </c>
      <c r="LA1" s="2520">
        <v>313</v>
      </c>
      <c r="LB1" s="2520">
        <v>314</v>
      </c>
      <c r="LC1" s="2520">
        <v>315</v>
      </c>
      <c r="LD1" s="2520">
        <v>316</v>
      </c>
      <c r="LE1" s="2520">
        <v>317</v>
      </c>
      <c r="LF1" s="2520">
        <v>318</v>
      </c>
      <c r="LG1" s="2520">
        <v>319</v>
      </c>
      <c r="LH1" s="2520">
        <v>320</v>
      </c>
      <c r="LI1" s="2520">
        <v>321</v>
      </c>
      <c r="LJ1" s="2520">
        <v>322</v>
      </c>
      <c r="LK1" s="2520">
        <v>323</v>
      </c>
      <c r="LL1" s="2520">
        <v>324</v>
      </c>
      <c r="LM1" s="2520">
        <v>325</v>
      </c>
      <c r="LN1" s="2520">
        <v>326</v>
      </c>
      <c r="LO1" s="2520">
        <v>327</v>
      </c>
      <c r="LP1" s="2520">
        <v>328</v>
      </c>
      <c r="LQ1" s="2520">
        <v>329</v>
      </c>
      <c r="LR1" s="2520">
        <v>330</v>
      </c>
      <c r="LS1" s="2520">
        <v>331</v>
      </c>
      <c r="LT1" s="2520">
        <v>332</v>
      </c>
      <c r="LU1" s="2520">
        <v>333</v>
      </c>
      <c r="LV1" s="2520">
        <v>334</v>
      </c>
      <c r="LW1" s="2520">
        <v>335</v>
      </c>
      <c r="LX1" s="2520">
        <v>336</v>
      </c>
      <c r="LY1" s="2520">
        <v>337</v>
      </c>
      <c r="LZ1" s="2520">
        <v>338</v>
      </c>
      <c r="MA1" s="2520">
        <v>339</v>
      </c>
      <c r="MB1" s="2520">
        <v>340</v>
      </c>
      <c r="MC1" s="2520">
        <v>341</v>
      </c>
      <c r="MD1" s="2520">
        <v>342</v>
      </c>
      <c r="ME1" s="2520">
        <v>343</v>
      </c>
      <c r="MF1" s="2520">
        <v>344</v>
      </c>
      <c r="MG1" s="2520">
        <v>345</v>
      </c>
      <c r="MH1" s="2520">
        <v>346</v>
      </c>
      <c r="MI1" s="2520">
        <v>347</v>
      </c>
      <c r="MJ1" s="2520">
        <v>348</v>
      </c>
      <c r="MK1" s="2520">
        <v>349</v>
      </c>
      <c r="ML1" s="2520">
        <v>350</v>
      </c>
      <c r="MM1" s="2520">
        <v>351</v>
      </c>
      <c r="MN1" s="2520">
        <v>352</v>
      </c>
      <c r="MO1" s="2520">
        <v>353</v>
      </c>
      <c r="MP1" s="2520">
        <v>354</v>
      </c>
      <c r="MQ1" s="2520">
        <v>355</v>
      </c>
      <c r="MR1" s="2520">
        <v>356</v>
      </c>
      <c r="MS1" s="2520">
        <v>357</v>
      </c>
      <c r="MT1" s="2520">
        <v>358</v>
      </c>
      <c r="MU1" s="2520">
        <v>359</v>
      </c>
      <c r="MV1" s="2520">
        <v>360</v>
      </c>
      <c r="MW1" s="2520">
        <v>361</v>
      </c>
      <c r="MX1" s="2520">
        <v>362</v>
      </c>
      <c r="MY1" s="2520">
        <v>363</v>
      </c>
      <c r="MZ1" s="2520">
        <v>364</v>
      </c>
      <c r="NA1" s="2520">
        <v>365</v>
      </c>
      <c r="NB1" s="2520">
        <v>366</v>
      </c>
      <c r="NC1" s="2520">
        <v>367</v>
      </c>
      <c r="ND1" s="2520">
        <v>368</v>
      </c>
      <c r="NE1" s="2520">
        <v>369</v>
      </c>
      <c r="NF1" s="2520">
        <v>370</v>
      </c>
      <c r="NG1" s="2520">
        <v>371</v>
      </c>
      <c r="NH1" s="2520">
        <v>372</v>
      </c>
      <c r="NI1" s="2520">
        <v>373</v>
      </c>
      <c r="NJ1" s="2520">
        <v>374</v>
      </c>
      <c r="NK1" s="2520">
        <v>375</v>
      </c>
      <c r="NL1" s="2520">
        <v>376</v>
      </c>
      <c r="NM1" s="2520">
        <v>377</v>
      </c>
      <c r="NN1" s="2520">
        <v>378</v>
      </c>
      <c r="NO1" s="2520">
        <v>379</v>
      </c>
      <c r="NP1" s="2520">
        <v>380</v>
      </c>
      <c r="NQ1" s="2520">
        <v>381</v>
      </c>
      <c r="NR1" s="2520">
        <v>382</v>
      </c>
      <c r="NS1" s="2520">
        <v>383</v>
      </c>
      <c r="NT1" s="2520">
        <v>384</v>
      </c>
      <c r="NU1" s="2520">
        <v>385</v>
      </c>
      <c r="NV1" s="2520">
        <v>386</v>
      </c>
      <c r="NW1" s="2520">
        <v>387</v>
      </c>
      <c r="NX1" s="2520">
        <v>388</v>
      </c>
      <c r="NY1" s="2520">
        <v>389</v>
      </c>
      <c r="NZ1" s="2520">
        <v>390</v>
      </c>
      <c r="OA1" s="2520">
        <v>391</v>
      </c>
      <c r="OB1" s="2520">
        <v>392</v>
      </c>
      <c r="OC1" s="2520">
        <v>393</v>
      </c>
      <c r="OD1" s="2520">
        <v>394</v>
      </c>
      <c r="OE1" s="2520">
        <v>395</v>
      </c>
      <c r="OF1" s="2520">
        <v>396</v>
      </c>
      <c r="OG1" s="2520">
        <v>397</v>
      </c>
      <c r="OH1" s="2520">
        <v>398</v>
      </c>
      <c r="OI1" s="2520">
        <v>399</v>
      </c>
      <c r="OJ1" s="2520">
        <v>400</v>
      </c>
      <c r="OK1" s="2520">
        <v>401</v>
      </c>
      <c r="OL1" s="2520">
        <v>402</v>
      </c>
      <c r="OM1" s="2520">
        <v>403</v>
      </c>
      <c r="ON1" s="2520">
        <v>404</v>
      </c>
      <c r="OO1" s="2520">
        <v>405</v>
      </c>
      <c r="OP1" s="2520">
        <v>406</v>
      </c>
      <c r="OQ1" s="2520">
        <v>407</v>
      </c>
      <c r="OR1" s="2520">
        <v>408</v>
      </c>
      <c r="OS1" s="2520">
        <v>409</v>
      </c>
      <c r="OT1" s="2520">
        <v>410</v>
      </c>
      <c r="OU1" s="2520">
        <v>411</v>
      </c>
      <c r="OV1" s="2520">
        <v>412</v>
      </c>
      <c r="OW1" s="2520">
        <v>413</v>
      </c>
      <c r="OX1" s="2520">
        <v>414</v>
      </c>
      <c r="OY1" s="2520">
        <v>415</v>
      </c>
      <c r="OZ1" s="2520">
        <v>416</v>
      </c>
      <c r="PA1" s="2520">
        <v>417</v>
      </c>
      <c r="PB1" s="2520">
        <v>418</v>
      </c>
      <c r="PC1" s="2520">
        <v>419</v>
      </c>
      <c r="PD1" s="2520">
        <v>420</v>
      </c>
      <c r="PE1" s="2520">
        <v>421</v>
      </c>
      <c r="PF1" s="2520">
        <v>422</v>
      </c>
      <c r="PG1" s="2520">
        <v>423</v>
      </c>
      <c r="PH1" s="2520">
        <v>424</v>
      </c>
      <c r="PI1" s="2520">
        <v>425</v>
      </c>
      <c r="PJ1" s="2520">
        <v>426</v>
      </c>
      <c r="PK1" s="2520">
        <v>427</v>
      </c>
      <c r="PL1" s="2520">
        <v>428</v>
      </c>
      <c r="PM1" s="2520">
        <v>429</v>
      </c>
      <c r="PN1" s="2520">
        <v>430</v>
      </c>
      <c r="PO1" s="2520">
        <v>431</v>
      </c>
      <c r="PP1" s="2520">
        <v>432</v>
      </c>
      <c r="PQ1" s="2520">
        <v>433</v>
      </c>
      <c r="PR1" s="2520">
        <v>434</v>
      </c>
      <c r="PS1" s="2520">
        <v>435</v>
      </c>
      <c r="PT1" s="2520">
        <v>436</v>
      </c>
      <c r="PU1" s="2520">
        <v>437</v>
      </c>
      <c r="PV1" s="2520">
        <v>438</v>
      </c>
      <c r="PW1" s="2520">
        <v>439</v>
      </c>
      <c r="PX1" s="2520">
        <v>440</v>
      </c>
      <c r="PY1" s="2520">
        <v>441</v>
      </c>
      <c r="PZ1" s="2520">
        <v>442</v>
      </c>
      <c r="QA1" s="2520">
        <v>443</v>
      </c>
      <c r="QB1" s="2520">
        <v>444</v>
      </c>
      <c r="QC1" s="2520">
        <v>445</v>
      </c>
      <c r="QD1" s="2520">
        <v>446</v>
      </c>
      <c r="QE1" s="2520">
        <v>447</v>
      </c>
      <c r="QF1" s="2520">
        <v>448</v>
      </c>
      <c r="QG1" s="2520">
        <v>449</v>
      </c>
      <c r="QH1" s="2520">
        <v>450</v>
      </c>
      <c r="QI1" s="2520">
        <v>451</v>
      </c>
      <c r="QJ1" s="2520">
        <v>452</v>
      </c>
      <c r="QK1" s="2520">
        <v>453</v>
      </c>
      <c r="QL1" s="2520">
        <v>454</v>
      </c>
      <c r="QM1" s="2520">
        <v>455</v>
      </c>
      <c r="QN1" s="2520">
        <v>456</v>
      </c>
      <c r="QO1" s="2520">
        <v>457</v>
      </c>
      <c r="QP1" s="2520">
        <v>458</v>
      </c>
      <c r="QQ1" s="2520">
        <v>459</v>
      </c>
      <c r="QR1" s="2520">
        <v>460</v>
      </c>
      <c r="QS1" s="2520">
        <v>461</v>
      </c>
      <c r="QT1" s="2520">
        <v>462</v>
      </c>
      <c r="QU1" s="2520">
        <v>463</v>
      </c>
      <c r="QV1" s="2520">
        <v>464</v>
      </c>
      <c r="QW1" s="2520">
        <v>465</v>
      </c>
      <c r="QX1" s="2520">
        <v>466</v>
      </c>
      <c r="QY1" s="2520">
        <v>467</v>
      </c>
      <c r="QZ1" s="2520">
        <v>468</v>
      </c>
      <c r="RA1" s="2520">
        <v>469</v>
      </c>
      <c r="RB1" s="2520">
        <v>470</v>
      </c>
      <c r="RC1" s="2520">
        <v>471</v>
      </c>
      <c r="RD1" s="2520">
        <v>472</v>
      </c>
      <c r="RE1" s="2520">
        <v>473</v>
      </c>
      <c r="RF1" s="2520">
        <v>474</v>
      </c>
      <c r="RG1" s="2520">
        <v>475</v>
      </c>
      <c r="RH1" s="2520">
        <v>476</v>
      </c>
      <c r="RI1" s="2520">
        <v>477</v>
      </c>
      <c r="RJ1" s="2520">
        <v>478</v>
      </c>
      <c r="RK1" s="2520">
        <v>479</v>
      </c>
      <c r="RL1" s="2520">
        <v>480</v>
      </c>
      <c r="RM1" s="2520">
        <v>481</v>
      </c>
      <c r="RN1" s="2520">
        <v>482</v>
      </c>
      <c r="RO1" s="2520">
        <v>483</v>
      </c>
      <c r="RP1" s="2520">
        <v>484</v>
      </c>
      <c r="RQ1" s="2520">
        <v>485</v>
      </c>
      <c r="RR1" s="2520">
        <v>486</v>
      </c>
      <c r="RS1" s="2520">
        <v>487</v>
      </c>
      <c r="RT1" s="2520">
        <v>488</v>
      </c>
      <c r="RU1" s="2520">
        <v>489</v>
      </c>
      <c r="RV1" s="2520">
        <v>490</v>
      </c>
      <c r="RW1" s="2520">
        <v>491</v>
      </c>
      <c r="RX1" s="2520">
        <v>492</v>
      </c>
      <c r="RY1" s="2520">
        <v>493</v>
      </c>
      <c r="RZ1" s="2520">
        <v>494</v>
      </c>
      <c r="SA1" s="2520">
        <v>495</v>
      </c>
      <c r="SB1" s="2520">
        <v>496</v>
      </c>
      <c r="SC1" s="2520">
        <v>497</v>
      </c>
      <c r="SD1" s="2520">
        <v>498</v>
      </c>
      <c r="SE1" s="2520">
        <v>499</v>
      </c>
      <c r="SF1" s="2520">
        <v>500</v>
      </c>
      <c r="SG1" s="2520">
        <v>501</v>
      </c>
      <c r="SH1" s="2520">
        <v>502</v>
      </c>
      <c r="SI1" s="2520">
        <v>503</v>
      </c>
      <c r="SJ1" s="2520">
        <v>504</v>
      </c>
      <c r="SK1" s="2520">
        <v>505</v>
      </c>
      <c r="SL1" s="2520">
        <v>506</v>
      </c>
      <c r="SM1" s="2520">
        <v>507</v>
      </c>
      <c r="SN1" s="2520">
        <v>508</v>
      </c>
      <c r="SO1" s="2520">
        <v>509</v>
      </c>
      <c r="SP1" s="2520">
        <v>510</v>
      </c>
      <c r="SQ1" s="2520">
        <v>511</v>
      </c>
      <c r="SR1" s="2520">
        <v>512</v>
      </c>
      <c r="SS1" s="2520">
        <v>513</v>
      </c>
      <c r="ST1" s="2520">
        <v>514</v>
      </c>
      <c r="SU1" s="2520">
        <v>515</v>
      </c>
      <c r="SV1" s="2520">
        <v>516</v>
      </c>
      <c r="SW1" s="2520">
        <v>517</v>
      </c>
      <c r="SX1" s="2520">
        <v>518</v>
      </c>
      <c r="SY1" s="2520">
        <v>519</v>
      </c>
      <c r="SZ1" s="2520">
        <v>520</v>
      </c>
      <c r="TA1" s="2520">
        <v>521</v>
      </c>
      <c r="TB1" s="2520">
        <v>522</v>
      </c>
      <c r="TC1" s="2520">
        <v>523</v>
      </c>
      <c r="TD1" s="2520">
        <v>524</v>
      </c>
      <c r="TE1" s="2520">
        <v>525</v>
      </c>
      <c r="TF1" s="2520">
        <v>526</v>
      </c>
      <c r="TG1" s="2520">
        <v>527</v>
      </c>
      <c r="TH1" s="2520">
        <v>528</v>
      </c>
      <c r="TI1" s="2520">
        <v>529</v>
      </c>
      <c r="TJ1" s="2520">
        <v>530</v>
      </c>
      <c r="TK1" s="2520">
        <v>531</v>
      </c>
      <c r="TL1" s="2520">
        <v>532</v>
      </c>
      <c r="TM1" s="2520">
        <v>533</v>
      </c>
      <c r="TN1" s="2520">
        <v>534</v>
      </c>
      <c r="TO1" s="2520">
        <v>535</v>
      </c>
      <c r="TP1" s="2520">
        <v>536</v>
      </c>
      <c r="TQ1" s="2520">
        <v>537</v>
      </c>
      <c r="TR1" s="2520">
        <v>538</v>
      </c>
      <c r="TS1" s="2520">
        <v>539</v>
      </c>
      <c r="TT1" s="2520">
        <v>540</v>
      </c>
      <c r="TU1" s="2520">
        <v>541</v>
      </c>
      <c r="TV1" s="2520">
        <v>542</v>
      </c>
      <c r="TW1" s="2520">
        <v>543</v>
      </c>
      <c r="TX1" s="2520">
        <v>544</v>
      </c>
      <c r="TY1" s="2520">
        <v>545</v>
      </c>
      <c r="TZ1" s="2520">
        <v>546</v>
      </c>
      <c r="UA1" s="2520">
        <v>547</v>
      </c>
      <c r="UB1" s="2520">
        <v>548</v>
      </c>
      <c r="UC1" s="2520">
        <v>549</v>
      </c>
      <c r="UD1" s="2520">
        <v>550</v>
      </c>
      <c r="UE1" s="2520">
        <v>551</v>
      </c>
      <c r="UF1" s="2520">
        <v>552</v>
      </c>
      <c r="UG1" s="2520">
        <v>553</v>
      </c>
      <c r="UH1" s="2520">
        <v>554</v>
      </c>
      <c r="UI1" s="2520">
        <v>555</v>
      </c>
      <c r="UJ1" s="2520">
        <v>556</v>
      </c>
      <c r="UK1" s="2520">
        <v>557</v>
      </c>
      <c r="UL1" s="2520">
        <v>558</v>
      </c>
      <c r="UM1" s="2520">
        <v>559</v>
      </c>
      <c r="UN1" s="2520">
        <v>560</v>
      </c>
      <c r="UO1" s="2520">
        <v>561</v>
      </c>
      <c r="UP1" s="2520">
        <v>562</v>
      </c>
      <c r="UQ1" s="2520">
        <v>563</v>
      </c>
      <c r="UR1" s="2520">
        <v>564</v>
      </c>
      <c r="US1" s="2520">
        <v>565</v>
      </c>
      <c r="UT1" s="2520">
        <v>566</v>
      </c>
      <c r="UU1" s="2520">
        <v>567</v>
      </c>
      <c r="UV1" s="2520">
        <v>568</v>
      </c>
      <c r="UW1" s="2520">
        <v>569</v>
      </c>
      <c r="UX1" s="2520">
        <v>570</v>
      </c>
      <c r="UY1" s="2520">
        <v>571</v>
      </c>
      <c r="UZ1" s="2520">
        <v>572</v>
      </c>
      <c r="VA1" s="2520">
        <v>573</v>
      </c>
      <c r="VB1" s="2520">
        <v>574</v>
      </c>
      <c r="VC1" s="2520">
        <v>575</v>
      </c>
      <c r="VD1" s="2520">
        <v>576</v>
      </c>
      <c r="VE1" s="2520">
        <v>577</v>
      </c>
      <c r="VF1" s="2520">
        <v>578</v>
      </c>
      <c r="VG1" s="2520">
        <v>579</v>
      </c>
      <c r="VH1" s="2520">
        <v>580</v>
      </c>
      <c r="VI1" s="2520">
        <v>581</v>
      </c>
      <c r="VJ1" s="2520">
        <v>582</v>
      </c>
      <c r="VK1" s="2520">
        <v>583</v>
      </c>
      <c r="VL1" s="2520">
        <v>584</v>
      </c>
      <c r="VM1" s="2520">
        <v>585</v>
      </c>
      <c r="VN1" s="2520">
        <v>586</v>
      </c>
      <c r="VO1" s="2520">
        <v>587</v>
      </c>
      <c r="VP1" s="2520">
        <v>588</v>
      </c>
      <c r="VQ1" s="2520">
        <v>589</v>
      </c>
      <c r="VR1" s="2520">
        <v>590</v>
      </c>
      <c r="VS1" s="2520">
        <v>591</v>
      </c>
      <c r="VT1" s="2520">
        <v>592</v>
      </c>
      <c r="VU1" s="2520">
        <v>593</v>
      </c>
      <c r="VV1" s="2520">
        <v>594</v>
      </c>
      <c r="VW1" s="2520">
        <v>595</v>
      </c>
      <c r="VX1" s="2520">
        <v>596</v>
      </c>
      <c r="VY1" s="2520">
        <v>597</v>
      </c>
      <c r="VZ1" s="2520">
        <v>598</v>
      </c>
      <c r="WA1" s="2520">
        <v>599</v>
      </c>
      <c r="WB1" s="2520">
        <v>600</v>
      </c>
      <c r="WC1" s="2520">
        <v>601</v>
      </c>
      <c r="WD1" s="2520">
        <v>602</v>
      </c>
      <c r="WE1" s="2520">
        <v>603</v>
      </c>
      <c r="WF1" s="2520">
        <v>604</v>
      </c>
      <c r="WG1" s="2520">
        <v>605</v>
      </c>
      <c r="WH1" s="2520">
        <v>606</v>
      </c>
      <c r="WI1" s="2520">
        <v>607</v>
      </c>
      <c r="WJ1" s="2520">
        <v>608</v>
      </c>
      <c r="WK1" s="2520">
        <v>609</v>
      </c>
      <c r="WL1" s="2520">
        <v>610</v>
      </c>
      <c r="WM1" s="2520">
        <v>611</v>
      </c>
      <c r="WN1" s="2520">
        <v>612</v>
      </c>
      <c r="WO1" s="2520">
        <v>613</v>
      </c>
      <c r="WP1" s="2520">
        <v>614</v>
      </c>
      <c r="WQ1" s="2520">
        <v>615</v>
      </c>
      <c r="WR1" s="2520">
        <v>616</v>
      </c>
      <c r="WS1" s="2520">
        <v>617</v>
      </c>
      <c r="WT1" s="2520">
        <v>618</v>
      </c>
      <c r="WU1" s="2520">
        <v>619</v>
      </c>
      <c r="WV1" s="2520">
        <v>620</v>
      </c>
      <c r="WW1" s="2520">
        <v>621</v>
      </c>
      <c r="WX1" s="2520">
        <v>622</v>
      </c>
      <c r="WY1" s="2520">
        <v>623</v>
      </c>
      <c r="WZ1" s="2520">
        <v>624</v>
      </c>
      <c r="XA1" s="2520">
        <v>625</v>
      </c>
      <c r="XB1" s="2520">
        <v>626</v>
      </c>
      <c r="XC1" s="2520">
        <v>627</v>
      </c>
      <c r="XD1" s="2520">
        <v>628</v>
      </c>
      <c r="XE1" s="2520">
        <v>629</v>
      </c>
      <c r="XF1" s="2520">
        <v>630</v>
      </c>
      <c r="XG1" s="2520">
        <v>631</v>
      </c>
      <c r="XH1" s="2520">
        <v>632</v>
      </c>
      <c r="XI1" s="2520">
        <v>633</v>
      </c>
      <c r="XJ1" s="2520">
        <v>634</v>
      </c>
      <c r="XK1" s="2520">
        <v>635</v>
      </c>
      <c r="XL1" s="2520">
        <v>636</v>
      </c>
      <c r="XM1" s="2520">
        <v>637</v>
      </c>
      <c r="XN1" s="2520">
        <v>638</v>
      </c>
      <c r="XO1" s="2520">
        <v>639</v>
      </c>
      <c r="XP1" s="2520">
        <v>640</v>
      </c>
      <c r="XQ1" s="2520">
        <v>641</v>
      </c>
      <c r="XR1" s="2520">
        <v>642</v>
      </c>
      <c r="XS1" s="2520">
        <v>643</v>
      </c>
      <c r="XT1" s="2520">
        <v>644</v>
      </c>
      <c r="XU1" s="2520">
        <v>645</v>
      </c>
      <c r="XV1" s="2520">
        <v>646</v>
      </c>
      <c r="XW1" s="2520">
        <v>647</v>
      </c>
      <c r="XX1" s="2520">
        <v>648</v>
      </c>
      <c r="XY1" s="2520">
        <v>649</v>
      </c>
      <c r="XZ1" s="2520">
        <v>650</v>
      </c>
      <c r="YA1" s="2520">
        <v>651</v>
      </c>
      <c r="YB1" s="2520">
        <v>652</v>
      </c>
      <c r="YC1" s="2520">
        <v>653</v>
      </c>
      <c r="YD1" s="2520">
        <v>654</v>
      </c>
      <c r="YE1" s="2520">
        <v>655</v>
      </c>
      <c r="YF1" s="2520">
        <v>656</v>
      </c>
      <c r="YG1" s="2520">
        <v>657</v>
      </c>
      <c r="YH1" s="2520">
        <v>658</v>
      </c>
      <c r="YI1" s="2520">
        <v>659</v>
      </c>
      <c r="YJ1" s="2520">
        <v>660</v>
      </c>
      <c r="YK1" s="2520">
        <v>661</v>
      </c>
      <c r="YL1" s="2520">
        <v>662</v>
      </c>
      <c r="YM1" s="2520">
        <v>663</v>
      </c>
      <c r="YN1" s="2520">
        <v>664</v>
      </c>
      <c r="YO1" s="2520">
        <v>665</v>
      </c>
      <c r="YP1" s="2520">
        <v>666</v>
      </c>
      <c r="YQ1" s="2520">
        <v>667</v>
      </c>
      <c r="YR1" s="2520">
        <v>668</v>
      </c>
      <c r="YS1" s="2520">
        <v>669</v>
      </c>
      <c r="YT1" s="2520">
        <v>670</v>
      </c>
      <c r="YU1" s="2520">
        <v>671</v>
      </c>
      <c r="YV1" s="2520">
        <v>672</v>
      </c>
      <c r="YW1" s="2520">
        <v>673</v>
      </c>
      <c r="YX1" s="2520">
        <v>674</v>
      </c>
      <c r="YY1" s="2520">
        <v>675</v>
      </c>
      <c r="YZ1" s="2520">
        <v>676</v>
      </c>
      <c r="ZA1" s="2520">
        <v>677</v>
      </c>
      <c r="ZB1" s="2520">
        <v>678</v>
      </c>
      <c r="ZC1" s="2520">
        <v>679</v>
      </c>
      <c r="ZD1" s="2520">
        <v>680</v>
      </c>
      <c r="ZE1" s="2520">
        <v>681</v>
      </c>
      <c r="ZF1" s="2520">
        <v>682</v>
      </c>
      <c r="ZG1" s="2520">
        <v>683</v>
      </c>
      <c r="ZH1" s="2520">
        <v>684</v>
      </c>
      <c r="ZI1" s="2520">
        <v>685</v>
      </c>
      <c r="ZJ1" s="2520">
        <v>686</v>
      </c>
      <c r="ZK1" s="2520">
        <v>687</v>
      </c>
      <c r="ZL1" s="2520">
        <v>688</v>
      </c>
      <c r="ZM1" s="2520">
        <v>689</v>
      </c>
      <c r="ZN1" s="2520">
        <v>690</v>
      </c>
      <c r="ZO1" s="2520">
        <v>691</v>
      </c>
      <c r="ZP1" s="2520">
        <v>692</v>
      </c>
      <c r="ZQ1" s="2520">
        <v>693</v>
      </c>
      <c r="ZR1" s="2520">
        <v>694</v>
      </c>
      <c r="ZS1" s="2520">
        <v>695</v>
      </c>
      <c r="ZT1" s="2520">
        <v>696</v>
      </c>
      <c r="ZU1" s="2520">
        <v>697</v>
      </c>
      <c r="ZV1" s="2520">
        <v>698</v>
      </c>
      <c r="ZW1" s="2520">
        <v>699</v>
      </c>
      <c r="ZX1" s="2520">
        <v>700</v>
      </c>
      <c r="ZY1" s="2520">
        <v>701</v>
      </c>
      <c r="ZZ1" s="2520">
        <v>702</v>
      </c>
      <c r="AAA1" s="2520">
        <v>703</v>
      </c>
      <c r="AAB1" s="2520">
        <v>704</v>
      </c>
      <c r="AAC1" s="2520">
        <v>705</v>
      </c>
      <c r="AAD1" s="2520">
        <v>706</v>
      </c>
      <c r="AAE1" s="2520">
        <v>707</v>
      </c>
      <c r="AAF1" s="2520">
        <v>708</v>
      </c>
      <c r="AAG1" s="2520">
        <v>709</v>
      </c>
      <c r="AAH1" s="2520">
        <v>710</v>
      </c>
      <c r="AAI1" s="2520">
        <v>711</v>
      </c>
      <c r="AAJ1" s="2520">
        <v>712</v>
      </c>
      <c r="AAK1" s="2520">
        <v>713</v>
      </c>
      <c r="AAL1" s="2520">
        <v>714</v>
      </c>
      <c r="AAM1" s="2520">
        <v>715</v>
      </c>
      <c r="AAN1" s="2520">
        <v>716</v>
      </c>
      <c r="AAO1" s="2520">
        <v>717</v>
      </c>
      <c r="AAP1" s="2520">
        <v>718</v>
      </c>
      <c r="AAQ1" s="2520">
        <v>719</v>
      </c>
      <c r="AAR1" s="2520">
        <v>720</v>
      </c>
      <c r="AAS1" s="2520">
        <v>721</v>
      </c>
      <c r="AAT1" s="2520">
        <v>722</v>
      </c>
      <c r="AAU1" s="2520">
        <v>723</v>
      </c>
      <c r="AAV1" s="2520">
        <v>724</v>
      </c>
      <c r="AAW1" s="2520">
        <v>725</v>
      </c>
      <c r="AAX1" s="2520">
        <v>726</v>
      </c>
      <c r="AAY1" s="2520">
        <v>727</v>
      </c>
      <c r="AAZ1" s="2520">
        <v>728</v>
      </c>
      <c r="ABA1" s="2520">
        <v>729</v>
      </c>
      <c r="ABB1" s="2520">
        <v>730</v>
      </c>
      <c r="ABC1" s="2520">
        <v>731</v>
      </c>
      <c r="ABD1" s="2520">
        <v>732</v>
      </c>
      <c r="ABE1" s="2520">
        <v>733</v>
      </c>
      <c r="ABF1" s="2520">
        <v>734</v>
      </c>
      <c r="ABG1" s="2520">
        <v>735</v>
      </c>
      <c r="ABH1" s="2520">
        <v>736</v>
      </c>
      <c r="ABI1" s="2520">
        <v>737</v>
      </c>
      <c r="ABJ1" s="2520">
        <v>738</v>
      </c>
      <c r="ABK1" s="2520">
        <v>739</v>
      </c>
      <c r="ABL1" s="2520">
        <v>740</v>
      </c>
      <c r="ABM1" s="2520">
        <v>741</v>
      </c>
      <c r="ABN1" s="2520">
        <v>742</v>
      </c>
      <c r="ABO1" s="2520">
        <v>743</v>
      </c>
      <c r="ABP1" s="2520">
        <v>744</v>
      </c>
      <c r="ABQ1" s="2520">
        <v>745</v>
      </c>
      <c r="ABR1" s="2520">
        <v>746</v>
      </c>
      <c r="ABS1" s="2520">
        <v>747</v>
      </c>
      <c r="ABT1" s="2520">
        <v>748</v>
      </c>
      <c r="ABU1" s="2520">
        <v>749</v>
      </c>
      <c r="ABV1" s="2520">
        <v>750</v>
      </c>
      <c r="ABW1" s="2520">
        <v>751</v>
      </c>
      <c r="ABX1" s="2520">
        <v>752</v>
      </c>
      <c r="ABY1" s="2520">
        <v>753</v>
      </c>
      <c r="ABZ1" s="2520">
        <v>754</v>
      </c>
      <c r="ACA1" s="2520">
        <v>755</v>
      </c>
      <c r="ACB1" s="2520">
        <v>756</v>
      </c>
      <c r="ACC1" s="2520">
        <v>757</v>
      </c>
      <c r="ACD1" s="2520">
        <v>758</v>
      </c>
      <c r="ACE1" s="2520">
        <v>759</v>
      </c>
      <c r="ACF1" s="2520">
        <v>760</v>
      </c>
      <c r="ACG1" s="2520">
        <v>761</v>
      </c>
      <c r="ACH1" s="2520">
        <v>762</v>
      </c>
      <c r="ACI1" s="2520">
        <v>763</v>
      </c>
      <c r="ACJ1" s="2520">
        <v>764</v>
      </c>
      <c r="ACK1" s="2520">
        <v>765</v>
      </c>
      <c r="ACL1" s="2520">
        <v>766</v>
      </c>
      <c r="ACM1" s="2520">
        <v>767</v>
      </c>
      <c r="ACN1" s="2520">
        <v>768</v>
      </c>
      <c r="ACO1" s="2520">
        <v>769</v>
      </c>
      <c r="ACP1" s="2520">
        <v>770</v>
      </c>
      <c r="ACQ1" s="2520">
        <v>771</v>
      </c>
      <c r="ACR1" s="2520">
        <v>772</v>
      </c>
      <c r="ACS1" s="2520">
        <v>773</v>
      </c>
      <c r="ACT1" s="2520">
        <v>774</v>
      </c>
      <c r="ACU1" s="2520">
        <v>775</v>
      </c>
      <c r="ACV1" s="2520">
        <v>776</v>
      </c>
      <c r="ACW1" s="2520">
        <v>777</v>
      </c>
      <c r="ACX1" s="2520">
        <v>778</v>
      </c>
      <c r="ACY1" s="2520">
        <v>779</v>
      </c>
      <c r="ACZ1" s="2520">
        <v>780</v>
      </c>
      <c r="ADA1" s="2520">
        <v>781</v>
      </c>
      <c r="ADB1" s="2520">
        <v>782</v>
      </c>
      <c r="ADC1" s="2520">
        <v>783</v>
      </c>
      <c r="ADD1" s="2520">
        <v>784</v>
      </c>
      <c r="ADE1" s="2520">
        <v>785</v>
      </c>
      <c r="ADF1" s="2520">
        <v>786</v>
      </c>
      <c r="ADG1" s="2520">
        <v>787</v>
      </c>
      <c r="ADH1" s="2520">
        <v>788</v>
      </c>
      <c r="ADI1" s="2520">
        <v>789</v>
      </c>
      <c r="ADJ1" s="2520">
        <v>790</v>
      </c>
      <c r="ADK1" s="2520">
        <v>791</v>
      </c>
      <c r="ADL1" s="2520">
        <v>792</v>
      </c>
      <c r="ADM1" s="2520">
        <v>793</v>
      </c>
      <c r="ADN1" s="2520">
        <v>794</v>
      </c>
      <c r="ADO1" s="2520">
        <v>795</v>
      </c>
      <c r="ADP1" s="2520">
        <v>796</v>
      </c>
      <c r="ADQ1" s="2520">
        <v>797</v>
      </c>
      <c r="ADR1" s="2520">
        <v>798</v>
      </c>
      <c r="ADS1" s="2520">
        <v>799</v>
      </c>
      <c r="ADT1" s="2520">
        <v>800</v>
      </c>
      <c r="ADU1" s="2520">
        <v>801</v>
      </c>
      <c r="ADV1" s="2520">
        <v>802</v>
      </c>
      <c r="ADW1" s="2520">
        <v>803</v>
      </c>
      <c r="ADX1" s="2520">
        <v>804</v>
      </c>
      <c r="ADY1" s="2520">
        <v>805</v>
      </c>
      <c r="ADZ1" s="2520">
        <v>806</v>
      </c>
      <c r="AEA1" s="2520">
        <v>807</v>
      </c>
      <c r="AEB1" s="2520">
        <v>808</v>
      </c>
      <c r="AEC1" s="2520">
        <v>809</v>
      </c>
      <c r="AED1" s="2520">
        <v>810</v>
      </c>
      <c r="AEE1" s="2520">
        <v>811</v>
      </c>
      <c r="AEF1" s="2520">
        <v>812</v>
      </c>
      <c r="AEG1" s="2520">
        <v>813</v>
      </c>
      <c r="AEH1" s="2520">
        <v>814</v>
      </c>
      <c r="AEI1" s="2520">
        <v>815</v>
      </c>
      <c r="AEJ1" s="2520">
        <v>816</v>
      </c>
      <c r="AEK1" s="2520">
        <v>817</v>
      </c>
      <c r="AEL1" s="2520">
        <v>818</v>
      </c>
      <c r="AEM1" s="2520">
        <v>819</v>
      </c>
      <c r="AEN1" s="2520">
        <v>820</v>
      </c>
      <c r="AEO1" s="2520">
        <v>821</v>
      </c>
      <c r="AEP1" s="2520">
        <v>822</v>
      </c>
      <c r="AEQ1" s="2520">
        <v>823</v>
      </c>
      <c r="AER1" s="2520">
        <v>824</v>
      </c>
      <c r="AES1" s="2520">
        <v>825</v>
      </c>
      <c r="AET1" s="2520">
        <v>826</v>
      </c>
      <c r="AEU1" s="2520">
        <v>827</v>
      </c>
      <c r="AEV1" s="2520">
        <v>828</v>
      </c>
      <c r="AEW1" s="2520">
        <v>829</v>
      </c>
      <c r="AEX1" s="2520">
        <v>830</v>
      </c>
      <c r="AEY1" s="2520">
        <v>831</v>
      </c>
      <c r="AEZ1" s="2520">
        <v>832</v>
      </c>
      <c r="AFA1" s="2520">
        <v>833</v>
      </c>
      <c r="AFB1" s="2520">
        <v>834</v>
      </c>
      <c r="AFC1" s="2520">
        <v>835</v>
      </c>
      <c r="AFD1" s="2520">
        <v>836</v>
      </c>
      <c r="AFE1" s="2520">
        <v>837</v>
      </c>
      <c r="AFF1" s="2520">
        <v>838</v>
      </c>
      <c r="AFG1" s="2520">
        <v>839</v>
      </c>
      <c r="AFH1" s="2520">
        <v>840</v>
      </c>
      <c r="AFI1" s="2520">
        <v>841</v>
      </c>
      <c r="AFJ1" s="2520">
        <v>842</v>
      </c>
      <c r="AFK1" s="2520">
        <v>843</v>
      </c>
      <c r="AFL1" s="2520">
        <v>844</v>
      </c>
      <c r="AFM1" s="2520">
        <v>845</v>
      </c>
      <c r="AFN1" s="2520">
        <v>846</v>
      </c>
      <c r="AFO1" s="2520">
        <v>847</v>
      </c>
      <c r="AFP1" s="2520">
        <v>848</v>
      </c>
      <c r="AFQ1" s="2520">
        <v>849</v>
      </c>
      <c r="AFR1" s="2520">
        <v>850</v>
      </c>
      <c r="AFS1" s="2520">
        <v>851</v>
      </c>
      <c r="AFT1" s="2520">
        <v>852</v>
      </c>
      <c r="AFU1" s="2520">
        <v>853</v>
      </c>
      <c r="AFV1" s="2520">
        <v>854</v>
      </c>
      <c r="AFW1" s="2520">
        <v>855</v>
      </c>
      <c r="AFX1" s="2520">
        <v>856</v>
      </c>
      <c r="AFY1" s="2520">
        <v>857</v>
      </c>
      <c r="AFZ1" s="2520">
        <v>858</v>
      </c>
      <c r="AGA1" s="2520">
        <v>859</v>
      </c>
      <c r="AGB1" s="2520">
        <v>860</v>
      </c>
      <c r="AGC1" s="2520">
        <v>861</v>
      </c>
      <c r="AGD1" s="2520">
        <v>862</v>
      </c>
      <c r="AGE1" s="2520">
        <v>863</v>
      </c>
      <c r="AGF1" s="2520">
        <v>864</v>
      </c>
      <c r="AGG1" s="2520">
        <v>865</v>
      </c>
      <c r="AGH1" s="2520">
        <v>866</v>
      </c>
      <c r="AGI1" s="2520">
        <v>867</v>
      </c>
      <c r="AGJ1" s="2520">
        <v>868</v>
      </c>
      <c r="AGK1" s="2520">
        <v>869</v>
      </c>
      <c r="AGL1" s="2520">
        <v>870</v>
      </c>
      <c r="AGM1" s="2520">
        <v>871</v>
      </c>
      <c r="AGN1" s="2520">
        <v>872</v>
      </c>
      <c r="AGO1" s="2520">
        <v>873</v>
      </c>
      <c r="AGP1" s="2520">
        <v>874</v>
      </c>
      <c r="AGQ1" s="2520">
        <v>875</v>
      </c>
      <c r="AGR1" s="2520">
        <v>876</v>
      </c>
      <c r="AGS1" s="2520">
        <v>877</v>
      </c>
      <c r="AGT1" s="2520">
        <v>878</v>
      </c>
      <c r="AGU1" s="2520">
        <v>879</v>
      </c>
      <c r="AGV1" s="2520">
        <v>880</v>
      </c>
      <c r="AGW1" s="2520">
        <v>881</v>
      </c>
      <c r="AGX1" s="2520">
        <v>882</v>
      </c>
      <c r="AGY1" s="2520">
        <v>883</v>
      </c>
      <c r="AGZ1" s="2520">
        <v>884</v>
      </c>
      <c r="AHA1" s="2520">
        <v>885</v>
      </c>
      <c r="AHB1" s="2520">
        <v>886</v>
      </c>
      <c r="AHC1" s="2520">
        <v>887</v>
      </c>
      <c r="AHD1" s="2520">
        <v>888</v>
      </c>
      <c r="AHE1" s="2520">
        <v>889</v>
      </c>
      <c r="AHF1" s="2520">
        <v>890</v>
      </c>
      <c r="AHG1" s="2520">
        <v>891</v>
      </c>
      <c r="AHH1" s="2520">
        <v>892</v>
      </c>
      <c r="AHI1" s="2520">
        <v>893</v>
      </c>
      <c r="AHJ1" s="2520">
        <v>894</v>
      </c>
      <c r="AHK1" s="2520">
        <v>895</v>
      </c>
      <c r="AHL1" s="2520">
        <v>896</v>
      </c>
      <c r="AHM1" s="2520">
        <v>897</v>
      </c>
      <c r="AHN1" s="2520">
        <v>898</v>
      </c>
      <c r="AHO1" s="2520">
        <v>899</v>
      </c>
      <c r="AHP1" s="2520">
        <v>900</v>
      </c>
      <c r="AHQ1" s="2520">
        <v>901</v>
      </c>
      <c r="AHR1" s="2520">
        <v>902</v>
      </c>
      <c r="AHS1" s="2520">
        <v>903</v>
      </c>
      <c r="AHT1" s="2520">
        <v>904</v>
      </c>
      <c r="AHU1" s="2520">
        <v>905</v>
      </c>
      <c r="AHV1" s="2520">
        <v>906</v>
      </c>
      <c r="AHW1" s="2520">
        <v>907</v>
      </c>
      <c r="AHX1" s="2520">
        <v>908</v>
      </c>
      <c r="AHY1" s="2520">
        <v>909</v>
      </c>
      <c r="AHZ1" s="2520">
        <v>910</v>
      </c>
      <c r="AIA1" s="2520">
        <v>911</v>
      </c>
      <c r="AIB1" s="2520">
        <v>912</v>
      </c>
      <c r="AIC1" s="2520">
        <v>913</v>
      </c>
      <c r="AID1" s="2520">
        <v>914</v>
      </c>
      <c r="AIE1" s="2520">
        <v>915</v>
      </c>
      <c r="AIF1" s="2520">
        <v>916</v>
      </c>
      <c r="AIG1" s="2520">
        <v>917</v>
      </c>
      <c r="AIH1" s="2520">
        <v>918</v>
      </c>
      <c r="AII1" s="2520">
        <v>919</v>
      </c>
      <c r="AIJ1" s="2520">
        <v>920</v>
      </c>
      <c r="AIK1" s="2520">
        <v>921</v>
      </c>
      <c r="AIL1" s="2520">
        <v>922</v>
      </c>
      <c r="AIM1" s="2520">
        <v>923</v>
      </c>
      <c r="AIN1" s="2520">
        <v>924</v>
      </c>
      <c r="AIO1" s="2520">
        <v>925</v>
      </c>
      <c r="AIP1" s="2520">
        <v>926</v>
      </c>
      <c r="AIQ1" s="2520">
        <v>927</v>
      </c>
      <c r="AIR1" s="2520">
        <v>928</v>
      </c>
      <c r="AIS1" s="2520">
        <v>929</v>
      </c>
      <c r="AIT1" s="2520">
        <v>930</v>
      </c>
      <c r="AIU1" s="2520">
        <v>931</v>
      </c>
      <c r="AIV1" s="2520">
        <v>932</v>
      </c>
      <c r="AIW1" s="2520">
        <v>933</v>
      </c>
      <c r="AIX1" s="2520">
        <v>934</v>
      </c>
      <c r="AIY1" s="2520">
        <v>935</v>
      </c>
      <c r="AIZ1" s="2520">
        <v>936</v>
      </c>
      <c r="AJA1" s="2520">
        <v>937</v>
      </c>
      <c r="AJB1" s="2520">
        <v>938</v>
      </c>
      <c r="AJC1" s="2520">
        <v>939</v>
      </c>
      <c r="AJD1" s="2520">
        <v>940</v>
      </c>
      <c r="AJE1" s="2520">
        <v>941</v>
      </c>
      <c r="AJF1" s="2520">
        <v>942</v>
      </c>
      <c r="AJG1" s="2520">
        <v>943</v>
      </c>
      <c r="AJH1" s="2520">
        <v>944</v>
      </c>
      <c r="AJI1" s="2520">
        <v>945</v>
      </c>
      <c r="AJJ1" s="2520">
        <v>946</v>
      </c>
      <c r="AJK1" s="2520">
        <v>947</v>
      </c>
      <c r="AJL1" s="2520">
        <v>948</v>
      </c>
      <c r="AJM1" s="2520">
        <v>949</v>
      </c>
      <c r="AJN1" s="2520">
        <v>950</v>
      </c>
      <c r="AJO1" s="2520">
        <v>951</v>
      </c>
      <c r="AJP1" s="2520">
        <v>952</v>
      </c>
      <c r="AJQ1" s="2520">
        <v>953</v>
      </c>
      <c r="AJR1" s="2520">
        <v>954</v>
      </c>
      <c r="AJS1" s="2520">
        <v>955</v>
      </c>
      <c r="AJT1" s="2520">
        <v>956</v>
      </c>
      <c r="AJU1" s="2520">
        <v>957</v>
      </c>
      <c r="AJV1" s="2520">
        <v>958</v>
      </c>
      <c r="AJW1" s="2520">
        <v>959</v>
      </c>
      <c r="AJX1" s="2520">
        <v>960</v>
      </c>
      <c r="AJY1" s="2520">
        <v>961</v>
      </c>
      <c r="AJZ1" s="2520">
        <v>962</v>
      </c>
      <c r="AKA1" s="2520">
        <v>963</v>
      </c>
      <c r="AKB1" s="2520">
        <v>964</v>
      </c>
      <c r="AKC1" s="2520">
        <v>965</v>
      </c>
      <c r="AKD1" s="2520">
        <v>966</v>
      </c>
      <c r="AKE1" s="2520">
        <v>967</v>
      </c>
      <c r="AKF1" s="2520">
        <v>968</v>
      </c>
      <c r="AKG1" s="2520">
        <v>969</v>
      </c>
      <c r="AKH1" s="2520">
        <v>970</v>
      </c>
      <c r="AKI1" s="2520">
        <v>971</v>
      </c>
      <c r="AKJ1" s="2520">
        <v>972</v>
      </c>
      <c r="AKK1" s="2520">
        <v>973</v>
      </c>
      <c r="AKL1" s="2520">
        <v>974</v>
      </c>
      <c r="AKM1" s="2520">
        <v>975</v>
      </c>
      <c r="AKN1" s="2520">
        <v>976</v>
      </c>
      <c r="AKO1" s="2520">
        <v>977</v>
      </c>
      <c r="AKP1" s="2520">
        <v>978</v>
      </c>
      <c r="AKQ1" s="2520">
        <v>979</v>
      </c>
      <c r="AKR1" s="2520">
        <v>980</v>
      </c>
      <c r="AKS1" s="2520">
        <v>981</v>
      </c>
      <c r="AKT1" s="2520">
        <v>982</v>
      </c>
      <c r="AKU1" s="2520">
        <v>983</v>
      </c>
      <c r="AKV1" s="2520">
        <v>984</v>
      </c>
      <c r="AKW1" s="2520">
        <v>985</v>
      </c>
      <c r="AKX1" s="2520">
        <v>986</v>
      </c>
      <c r="AKY1" s="2520">
        <v>987</v>
      </c>
      <c r="AKZ1" s="2520">
        <v>988</v>
      </c>
      <c r="ALA1" s="2520">
        <v>989</v>
      </c>
      <c r="ALB1" s="2520">
        <v>990</v>
      </c>
      <c r="ALC1" s="2520">
        <v>991</v>
      </c>
      <c r="ALD1" s="2520">
        <v>992</v>
      </c>
      <c r="ALE1" s="2520">
        <v>993</v>
      </c>
      <c r="ALF1" s="2520">
        <v>994</v>
      </c>
      <c r="ALG1" s="2520">
        <v>995</v>
      </c>
      <c r="ALH1" s="2520">
        <v>996</v>
      </c>
      <c r="ALI1" s="2520">
        <v>997</v>
      </c>
      <c r="ALJ1" s="2520">
        <v>998</v>
      </c>
      <c r="ALK1" s="2520">
        <v>999</v>
      </c>
      <c r="ALL1" s="2520">
        <v>1000</v>
      </c>
      <c r="ALM1" s="2520">
        <v>1001</v>
      </c>
      <c r="ALN1" s="2520">
        <v>1002</v>
      </c>
      <c r="ALO1" s="2520">
        <v>1003</v>
      </c>
      <c r="ALP1" s="2520">
        <v>1004</v>
      </c>
      <c r="ALQ1" s="2520">
        <v>1005</v>
      </c>
      <c r="ALR1" s="2520">
        <v>1006</v>
      </c>
      <c r="ALS1" s="2520">
        <v>1007</v>
      </c>
      <c r="ALT1" s="2520">
        <v>1008</v>
      </c>
      <c r="ALU1" s="2520">
        <v>1009</v>
      </c>
      <c r="ALV1" s="2520">
        <v>1010</v>
      </c>
      <c r="ALW1" s="2520">
        <v>1011</v>
      </c>
      <c r="ALX1" s="2520">
        <v>1012</v>
      </c>
      <c r="ALY1" s="2520">
        <v>1013</v>
      </c>
      <c r="ALZ1" s="2520">
        <v>1014</v>
      </c>
      <c r="AMA1" s="2520">
        <v>1015</v>
      </c>
      <c r="AMB1" s="2520">
        <v>1016</v>
      </c>
      <c r="AMC1" s="2520">
        <v>1017</v>
      </c>
      <c r="AMD1" s="2520">
        <v>1018</v>
      </c>
      <c r="AME1" s="2520">
        <v>1019</v>
      </c>
      <c r="AMF1" s="2520">
        <v>1020</v>
      </c>
      <c r="AMG1" s="2520">
        <v>1021</v>
      </c>
      <c r="AMH1" s="2520">
        <v>1022</v>
      </c>
      <c r="AMI1" s="2520">
        <v>1023</v>
      </c>
      <c r="AMJ1" s="2520">
        <v>1024</v>
      </c>
      <c r="AMK1" s="2520">
        <v>1025</v>
      </c>
      <c r="AML1" s="2520">
        <v>1026</v>
      </c>
      <c r="AMM1" s="2520">
        <v>1027</v>
      </c>
      <c r="AMN1" s="2520">
        <v>1028</v>
      </c>
      <c r="AMO1" s="2520">
        <v>1029</v>
      </c>
      <c r="AMP1" s="2520">
        <v>1030</v>
      </c>
      <c r="AMQ1" s="2520">
        <v>1031</v>
      </c>
      <c r="AMR1" s="2520">
        <v>1032</v>
      </c>
      <c r="AMS1" s="2520">
        <v>1033</v>
      </c>
      <c r="AMT1" s="2520">
        <v>1034</v>
      </c>
      <c r="AMU1" s="2520">
        <v>1035</v>
      </c>
      <c r="AMV1" s="2520">
        <v>1036</v>
      </c>
      <c r="AMW1" s="2520">
        <v>1037</v>
      </c>
      <c r="AMX1" s="2520">
        <v>1038</v>
      </c>
      <c r="AMY1" s="2520">
        <v>1039</v>
      </c>
      <c r="AMZ1" s="2520">
        <v>1040</v>
      </c>
      <c r="ANA1" s="2520">
        <v>1041</v>
      </c>
      <c r="ANB1" s="2520">
        <v>1042</v>
      </c>
      <c r="ANC1" s="2520">
        <v>1043</v>
      </c>
      <c r="AND1" s="2520">
        <v>1044</v>
      </c>
      <c r="ANE1" s="2520">
        <v>1045</v>
      </c>
      <c r="ANF1" s="2520">
        <v>1046</v>
      </c>
      <c r="ANG1" s="2520">
        <v>1047</v>
      </c>
      <c r="ANH1" s="2520">
        <v>1048</v>
      </c>
      <c r="ANI1" s="2520">
        <v>1049</v>
      </c>
      <c r="ANJ1" s="2520">
        <v>1050</v>
      </c>
      <c r="ANK1" s="2520">
        <v>1051</v>
      </c>
      <c r="ANL1" s="2520">
        <v>1052</v>
      </c>
      <c r="ANM1" s="2520">
        <v>1053</v>
      </c>
      <c r="ANN1" s="2520">
        <v>1054</v>
      </c>
      <c r="ANO1" s="2520">
        <v>1055</v>
      </c>
      <c r="ANP1" s="2520">
        <v>1056</v>
      </c>
      <c r="ANQ1" s="2520">
        <v>1057</v>
      </c>
      <c r="ANR1" s="2520">
        <v>1058</v>
      </c>
      <c r="ANS1" s="2520">
        <v>1059</v>
      </c>
      <c r="ANT1" s="2520">
        <v>1060</v>
      </c>
      <c r="ANU1" s="2520">
        <v>1061</v>
      </c>
      <c r="ANV1" s="2520">
        <v>1062</v>
      </c>
      <c r="ANW1" s="2520">
        <v>1063</v>
      </c>
      <c r="ANX1" s="2520">
        <v>1064</v>
      </c>
      <c r="ANY1" s="2520">
        <v>1065</v>
      </c>
      <c r="ANZ1" s="2520">
        <v>1066</v>
      </c>
      <c r="AOA1" s="2520">
        <v>1067</v>
      </c>
      <c r="AOB1" s="2520">
        <v>1068</v>
      </c>
      <c r="AOC1" s="2520">
        <v>1069</v>
      </c>
      <c r="AOD1" s="2520">
        <v>1070</v>
      </c>
      <c r="AOE1" s="2520">
        <v>1071</v>
      </c>
      <c r="AOF1" s="2520">
        <v>1072</v>
      </c>
      <c r="AOG1" s="2520">
        <v>1073</v>
      </c>
      <c r="AOH1" s="2520">
        <v>1074</v>
      </c>
      <c r="AOI1" s="2520">
        <v>1075</v>
      </c>
      <c r="AOJ1" s="2520">
        <v>1076</v>
      </c>
      <c r="AOK1" s="2520">
        <v>1077</v>
      </c>
      <c r="AOL1" s="2520">
        <v>1078</v>
      </c>
      <c r="AOM1" s="2520">
        <v>1079</v>
      </c>
      <c r="AON1" s="2520">
        <v>1080</v>
      </c>
      <c r="AOO1" s="2520">
        <v>1081</v>
      </c>
      <c r="AOP1" s="2520">
        <v>1082</v>
      </c>
      <c r="AOQ1" s="2520">
        <v>1083</v>
      </c>
      <c r="AOR1" s="2520">
        <v>1084</v>
      </c>
      <c r="AOS1" s="2520">
        <v>1085</v>
      </c>
      <c r="AOT1" s="2520">
        <v>1086</v>
      </c>
      <c r="AOU1" s="2520">
        <v>1087</v>
      </c>
      <c r="AOV1" s="2520">
        <v>1088</v>
      </c>
      <c r="AOW1" s="2520">
        <v>1089</v>
      </c>
      <c r="AOX1" s="2520">
        <v>1090</v>
      </c>
      <c r="AOY1" s="2520">
        <v>1091</v>
      </c>
      <c r="AOZ1" s="2520">
        <v>1092</v>
      </c>
      <c r="APA1" s="2520">
        <v>1093</v>
      </c>
      <c r="APB1" s="2520">
        <v>1094</v>
      </c>
      <c r="APC1" s="2520">
        <v>1095</v>
      </c>
      <c r="APD1" s="2520">
        <v>1096</v>
      </c>
      <c r="APE1" s="2520">
        <v>1097</v>
      </c>
      <c r="APF1" s="2520">
        <v>1098</v>
      </c>
      <c r="APG1" s="2520">
        <v>1099</v>
      </c>
      <c r="APH1" s="2520">
        <v>1100</v>
      </c>
      <c r="API1" s="2520">
        <v>1101</v>
      </c>
      <c r="APJ1" s="2520">
        <v>1102</v>
      </c>
      <c r="APK1" s="2520">
        <v>1103</v>
      </c>
      <c r="APL1" s="2520">
        <v>1104</v>
      </c>
      <c r="APM1" s="2520">
        <v>1105</v>
      </c>
      <c r="APN1" s="2520">
        <v>1106</v>
      </c>
      <c r="APO1" s="2520">
        <v>1107</v>
      </c>
      <c r="APP1" s="2520">
        <v>1108</v>
      </c>
      <c r="APQ1" s="2520">
        <v>1109</v>
      </c>
      <c r="APR1" s="2520">
        <v>1110</v>
      </c>
      <c r="APS1" s="2520">
        <v>1111</v>
      </c>
      <c r="APT1" s="2520">
        <v>1112</v>
      </c>
      <c r="APU1" s="2520">
        <v>1113</v>
      </c>
      <c r="APV1" s="2520">
        <v>1114</v>
      </c>
      <c r="APW1" s="2520">
        <v>1115</v>
      </c>
      <c r="APX1" s="2520">
        <v>1116</v>
      </c>
      <c r="APY1" s="2520">
        <v>1117</v>
      </c>
      <c r="APZ1" s="2520">
        <v>1118</v>
      </c>
      <c r="AQA1" s="2520">
        <v>1119</v>
      </c>
      <c r="AQB1" s="2520">
        <v>1120</v>
      </c>
      <c r="AQC1" s="2520">
        <v>1121</v>
      </c>
      <c r="AQD1" s="2520">
        <v>1122</v>
      </c>
      <c r="AQE1" s="2520">
        <v>1123</v>
      </c>
      <c r="AQF1" s="2520">
        <v>1124</v>
      </c>
      <c r="AQG1" s="2520">
        <v>1125</v>
      </c>
      <c r="AQH1" s="2520">
        <v>1126</v>
      </c>
      <c r="AQI1" s="2520">
        <v>1127</v>
      </c>
      <c r="AQJ1" s="2520">
        <v>1128</v>
      </c>
      <c r="AQK1" s="2520">
        <v>1129</v>
      </c>
      <c r="AQL1" s="2520">
        <v>1130</v>
      </c>
      <c r="AQM1" s="2520">
        <v>1131</v>
      </c>
      <c r="AQN1" s="2520">
        <v>1132</v>
      </c>
      <c r="AQO1" s="2520">
        <v>1133</v>
      </c>
      <c r="AQP1" s="2520">
        <v>1134</v>
      </c>
      <c r="AQQ1" s="2520">
        <v>1135</v>
      </c>
      <c r="AQR1" s="2520">
        <v>1136</v>
      </c>
      <c r="AQS1" s="2520">
        <v>1137</v>
      </c>
      <c r="AQT1" s="2520">
        <v>1138</v>
      </c>
      <c r="AQU1" s="2520">
        <v>1139</v>
      </c>
      <c r="AQV1" s="2520">
        <v>1140</v>
      </c>
      <c r="AQW1" s="2520">
        <v>1141</v>
      </c>
      <c r="AQX1" s="2520">
        <v>1142</v>
      </c>
      <c r="AQY1" s="2520">
        <v>1143</v>
      </c>
      <c r="AQZ1" s="2520">
        <v>1144</v>
      </c>
      <c r="ARA1" s="2520">
        <v>1145</v>
      </c>
      <c r="ARB1" s="2520">
        <v>1146</v>
      </c>
      <c r="ARC1" s="2520">
        <v>1147</v>
      </c>
      <c r="ARD1" s="2520">
        <v>1148</v>
      </c>
      <c r="ARE1" s="2520">
        <v>1149</v>
      </c>
      <c r="ARF1" s="2520">
        <v>1150</v>
      </c>
      <c r="ARG1" s="2520">
        <v>1151</v>
      </c>
      <c r="ARH1" s="2520">
        <v>1152</v>
      </c>
      <c r="ARI1" s="2520">
        <v>1153</v>
      </c>
      <c r="ARJ1" s="2520">
        <v>1154</v>
      </c>
      <c r="ARK1" s="2520">
        <v>1155</v>
      </c>
      <c r="ARL1" s="2520">
        <v>1156</v>
      </c>
      <c r="ARM1" s="2520">
        <v>1157</v>
      </c>
      <c r="ARN1" s="2520">
        <v>1158</v>
      </c>
      <c r="ARO1" s="2520">
        <v>1159</v>
      </c>
      <c r="ARP1" s="2520">
        <v>1160</v>
      </c>
      <c r="ARQ1" s="2520">
        <v>1161</v>
      </c>
      <c r="ARR1" s="2520">
        <v>1162</v>
      </c>
      <c r="ARS1" s="2520">
        <v>1163</v>
      </c>
      <c r="ART1" s="2520">
        <v>1164</v>
      </c>
      <c r="ARU1" s="2520">
        <v>1165</v>
      </c>
      <c r="ARV1" s="2520">
        <v>1166</v>
      </c>
      <c r="ARW1" s="2520">
        <v>1167</v>
      </c>
      <c r="ARX1" s="2520">
        <v>1168</v>
      </c>
      <c r="ARY1" s="2520">
        <v>1169</v>
      </c>
      <c r="ARZ1" s="2520">
        <v>1170</v>
      </c>
      <c r="ASA1" s="2520">
        <v>1171</v>
      </c>
      <c r="ASB1" s="2520">
        <v>1172</v>
      </c>
      <c r="ASC1" s="2520">
        <v>1173</v>
      </c>
      <c r="ASD1" s="2520">
        <v>1174</v>
      </c>
      <c r="ASE1" s="2520">
        <v>1175</v>
      </c>
      <c r="ASF1" s="2520">
        <v>1176</v>
      </c>
      <c r="ASG1" s="2520">
        <v>1177</v>
      </c>
      <c r="ASH1" s="2520">
        <v>1178</v>
      </c>
      <c r="ASI1" s="2520">
        <v>1179</v>
      </c>
      <c r="ASJ1" s="2520">
        <v>1180</v>
      </c>
      <c r="ASK1" s="2520">
        <v>1181</v>
      </c>
      <c r="ASL1" s="2520">
        <v>1182</v>
      </c>
      <c r="ASM1" s="2520">
        <v>1183</v>
      </c>
      <c r="ASN1" s="2520">
        <v>1184</v>
      </c>
      <c r="ASO1" s="2520">
        <v>1185</v>
      </c>
      <c r="ASP1" s="2520">
        <v>1186</v>
      </c>
      <c r="ASQ1" s="2520">
        <v>1187</v>
      </c>
      <c r="ASR1" s="2520">
        <v>1188</v>
      </c>
      <c r="ASS1" s="2520">
        <v>1189</v>
      </c>
      <c r="AST1" s="2520">
        <v>1190</v>
      </c>
      <c r="ASU1" s="2520">
        <v>1191</v>
      </c>
      <c r="ASV1" s="2520">
        <v>1192</v>
      </c>
      <c r="ASW1" s="2520">
        <v>1193</v>
      </c>
      <c r="ASX1" s="2520">
        <v>1194</v>
      </c>
      <c r="ASY1" s="2520">
        <v>1195</v>
      </c>
      <c r="ASZ1" s="2520">
        <v>1196</v>
      </c>
      <c r="ATA1" s="2520">
        <v>1197</v>
      </c>
      <c r="ATB1" s="2520">
        <v>1198</v>
      </c>
      <c r="ATC1" s="2520">
        <v>1199</v>
      </c>
      <c r="ATD1" s="2520">
        <v>1200</v>
      </c>
      <c r="ATE1" s="2520">
        <v>1201</v>
      </c>
      <c r="ATF1" s="2520">
        <v>1202</v>
      </c>
      <c r="ATG1" s="2520">
        <v>1203</v>
      </c>
      <c r="ATH1" s="2520">
        <v>1204</v>
      </c>
      <c r="ATI1" s="2520">
        <v>1205</v>
      </c>
      <c r="ATJ1" s="2520">
        <v>1206</v>
      </c>
      <c r="ATK1" s="2520">
        <v>1207</v>
      </c>
      <c r="ATL1" s="2520">
        <v>1208</v>
      </c>
      <c r="ATM1" s="2520">
        <v>1209</v>
      </c>
      <c r="ATN1" s="2520">
        <v>1210</v>
      </c>
      <c r="ATO1" s="2520">
        <v>1211</v>
      </c>
      <c r="ATP1" s="2520">
        <v>1212</v>
      </c>
      <c r="ATQ1" s="2520">
        <v>1213</v>
      </c>
      <c r="ATR1" s="2520">
        <v>1214</v>
      </c>
      <c r="ATS1" s="2520">
        <v>1215</v>
      </c>
      <c r="ATT1" s="2520">
        <v>1216</v>
      </c>
      <c r="ATU1" s="2520">
        <v>1217</v>
      </c>
      <c r="ATV1" s="2520">
        <v>1218</v>
      </c>
      <c r="ATW1" s="2520">
        <v>1219</v>
      </c>
      <c r="ATX1" s="2520">
        <v>1220</v>
      </c>
      <c r="ATY1" s="2520">
        <v>1221</v>
      </c>
      <c r="ATZ1" s="2520">
        <v>1222</v>
      </c>
      <c r="AUA1" s="2520">
        <v>1223</v>
      </c>
      <c r="AUB1" s="2520">
        <v>1224</v>
      </c>
      <c r="AUC1" s="2520">
        <v>1225</v>
      </c>
      <c r="AUD1" s="2520">
        <v>1226</v>
      </c>
      <c r="AUE1" s="2520">
        <v>1227</v>
      </c>
      <c r="AUF1" s="2520">
        <v>1228</v>
      </c>
      <c r="AUG1" s="2520">
        <v>1229</v>
      </c>
      <c r="AUH1" s="2520">
        <v>1230</v>
      </c>
      <c r="AUI1" s="2520">
        <v>1231</v>
      </c>
      <c r="AUJ1" s="2520">
        <v>1232</v>
      </c>
      <c r="AUK1" s="2520">
        <v>1233</v>
      </c>
      <c r="AUL1" s="2520">
        <v>1234</v>
      </c>
      <c r="AUM1" s="2520">
        <v>1235</v>
      </c>
      <c r="AUN1" s="2520">
        <v>1236</v>
      </c>
      <c r="AUO1" s="2520">
        <v>1237</v>
      </c>
      <c r="AUP1" s="2520">
        <v>1238</v>
      </c>
      <c r="AUQ1" s="2520">
        <v>1239</v>
      </c>
      <c r="AUR1" s="2520">
        <v>1240</v>
      </c>
      <c r="AUS1" s="2520">
        <v>1241</v>
      </c>
      <c r="AUT1" s="2520">
        <v>1242</v>
      </c>
      <c r="AUU1" s="2520">
        <v>1243</v>
      </c>
      <c r="AUV1" s="2520">
        <v>1244</v>
      </c>
      <c r="AUW1" s="2520">
        <v>1245</v>
      </c>
      <c r="AUX1" s="2520">
        <v>1246</v>
      </c>
      <c r="AUY1" s="2520">
        <v>1247</v>
      </c>
      <c r="AUZ1" s="2520">
        <v>1248</v>
      </c>
      <c r="AVA1" s="2520">
        <v>1249</v>
      </c>
      <c r="AVB1" s="2520">
        <v>1250</v>
      </c>
      <c r="AVC1" s="2520">
        <v>1251</v>
      </c>
      <c r="AVD1" s="2520">
        <v>1252</v>
      </c>
      <c r="AVE1" s="2520">
        <v>1253</v>
      </c>
      <c r="AVF1" s="2520">
        <v>1254</v>
      </c>
      <c r="AVG1" s="2520">
        <v>1255</v>
      </c>
      <c r="AVH1" s="2520">
        <v>1256</v>
      </c>
      <c r="AVI1" s="2520">
        <v>1257</v>
      </c>
      <c r="AVJ1" s="2520">
        <v>1258</v>
      </c>
      <c r="AVK1" s="2520">
        <v>1259</v>
      </c>
      <c r="AVL1" s="2520">
        <v>1260</v>
      </c>
      <c r="AVM1" s="2520">
        <v>1261</v>
      </c>
      <c r="AVN1" s="2520">
        <v>1262</v>
      </c>
      <c r="AVO1" s="2520">
        <v>1263</v>
      </c>
      <c r="AVP1" s="2520">
        <v>1264</v>
      </c>
      <c r="AVQ1" s="2520">
        <v>1265</v>
      </c>
      <c r="AVR1" s="2520">
        <v>1266</v>
      </c>
      <c r="AVS1" s="2520">
        <v>1267</v>
      </c>
      <c r="AVT1" s="2520">
        <v>1268</v>
      </c>
      <c r="AVU1" s="2520">
        <v>1269</v>
      </c>
      <c r="AVV1" s="2520">
        <v>1270</v>
      </c>
      <c r="AVW1" s="2520">
        <v>1271</v>
      </c>
      <c r="AVX1" s="2520">
        <v>1272</v>
      </c>
      <c r="AVY1" s="2520">
        <v>1273</v>
      </c>
      <c r="AVZ1" s="2520">
        <v>1274</v>
      </c>
      <c r="AWA1" s="2520">
        <v>1275</v>
      </c>
      <c r="AWB1" s="2520">
        <v>1276</v>
      </c>
      <c r="AWC1" s="2520">
        <v>1277</v>
      </c>
      <c r="AWD1" s="2520">
        <v>1278</v>
      </c>
      <c r="AWE1" s="2520">
        <v>1279</v>
      </c>
      <c r="AWF1" s="2520">
        <v>1280</v>
      </c>
      <c r="AWG1" s="2520">
        <v>1281</v>
      </c>
      <c r="AWH1" s="2520">
        <v>1282</v>
      </c>
      <c r="AWI1" s="2520">
        <v>1283</v>
      </c>
      <c r="AWJ1" s="2520">
        <v>1284</v>
      </c>
      <c r="AWK1" s="2520">
        <v>1285</v>
      </c>
      <c r="AWL1" s="2520">
        <v>1286</v>
      </c>
      <c r="AWM1" s="2520">
        <v>1287</v>
      </c>
      <c r="AWN1" s="2520">
        <v>1288</v>
      </c>
      <c r="AWO1" s="2520">
        <v>1289</v>
      </c>
      <c r="AWP1" s="2520">
        <v>1290</v>
      </c>
      <c r="AWQ1" s="2520">
        <v>1291</v>
      </c>
      <c r="AWR1" s="2520">
        <v>1292</v>
      </c>
      <c r="AWS1" s="2520">
        <v>1293</v>
      </c>
      <c r="AWT1" s="2520">
        <v>1294</v>
      </c>
      <c r="AWU1" s="2520">
        <v>1295</v>
      </c>
      <c r="AWV1" s="2520">
        <v>1296</v>
      </c>
      <c r="AWW1" s="2520">
        <v>1297</v>
      </c>
      <c r="AWX1" s="2520">
        <v>1298</v>
      </c>
      <c r="AWY1" s="2520">
        <v>1299</v>
      </c>
      <c r="AWZ1" s="2520">
        <v>1300</v>
      </c>
      <c r="AXA1" s="2520">
        <v>1301</v>
      </c>
      <c r="AXB1" s="2520">
        <v>1302</v>
      </c>
      <c r="AXC1" s="2520">
        <v>1303</v>
      </c>
      <c r="AXD1" s="2520">
        <v>1304</v>
      </c>
      <c r="AXE1" s="2520">
        <v>1305</v>
      </c>
      <c r="AXF1" s="2520">
        <v>1306</v>
      </c>
      <c r="AXG1" s="2520">
        <v>1307</v>
      </c>
      <c r="AXH1" s="2520">
        <v>1308</v>
      </c>
      <c r="AXI1" s="2520">
        <v>1309</v>
      </c>
      <c r="AXJ1" s="2520">
        <v>1310</v>
      </c>
      <c r="AXK1" s="2520">
        <v>1311</v>
      </c>
      <c r="AXL1" s="2520">
        <v>1312</v>
      </c>
      <c r="AXM1" s="2520">
        <v>1313</v>
      </c>
      <c r="AXN1" s="2520">
        <v>1314</v>
      </c>
      <c r="AXO1" s="2520">
        <v>1315</v>
      </c>
      <c r="AXP1" s="2520">
        <v>1316</v>
      </c>
      <c r="AXQ1" s="2520">
        <v>1317</v>
      </c>
      <c r="AXR1" s="2520">
        <v>1318</v>
      </c>
      <c r="AXS1" s="2520">
        <v>1319</v>
      </c>
      <c r="AXT1" s="2520">
        <v>1320</v>
      </c>
      <c r="AXU1" s="2520">
        <v>1321</v>
      </c>
      <c r="AXV1" s="2520">
        <v>1322</v>
      </c>
      <c r="AXW1" s="2520">
        <v>1323</v>
      </c>
      <c r="AXX1" s="2520">
        <v>1324</v>
      </c>
      <c r="AXY1" s="2520">
        <v>1325</v>
      </c>
      <c r="AXZ1" s="2520">
        <v>1326</v>
      </c>
      <c r="AYA1" s="2520">
        <v>1327</v>
      </c>
      <c r="AYB1" s="2520">
        <v>1328</v>
      </c>
      <c r="AYC1" s="2520">
        <v>1329</v>
      </c>
      <c r="AYD1" s="2520">
        <v>1330</v>
      </c>
      <c r="AYE1" s="2520">
        <v>1331</v>
      </c>
      <c r="AYF1" s="2520">
        <v>1332</v>
      </c>
      <c r="AYG1" s="2520">
        <v>1333</v>
      </c>
      <c r="AYH1" s="2520">
        <v>1334</v>
      </c>
      <c r="AYI1" s="2520">
        <v>1335</v>
      </c>
      <c r="AYJ1" s="2520">
        <v>1336</v>
      </c>
      <c r="AYK1" s="2520">
        <v>1337</v>
      </c>
      <c r="AYL1" s="2520">
        <v>1338</v>
      </c>
      <c r="AYM1" s="2520">
        <v>1339</v>
      </c>
      <c r="AYN1" s="2520">
        <v>1340</v>
      </c>
      <c r="AYO1" s="2520">
        <v>1341</v>
      </c>
      <c r="AYP1" s="2520">
        <v>1342</v>
      </c>
      <c r="AYQ1" s="2520">
        <v>1343</v>
      </c>
      <c r="AYR1" s="2520">
        <v>1344</v>
      </c>
      <c r="AYS1" s="2520">
        <v>1345</v>
      </c>
      <c r="AYT1" s="2520">
        <v>1346</v>
      </c>
      <c r="AYU1" s="2520">
        <v>1347</v>
      </c>
      <c r="AYV1" s="2520">
        <v>1348</v>
      </c>
      <c r="AYW1" s="2520">
        <v>1349</v>
      </c>
      <c r="AYX1" s="2520">
        <v>1350</v>
      </c>
      <c r="AYY1" s="2520">
        <v>1351</v>
      </c>
      <c r="AYZ1" s="2520">
        <v>1352</v>
      </c>
      <c r="AZA1" s="2520">
        <v>1353</v>
      </c>
      <c r="AZB1" s="2520">
        <v>1354</v>
      </c>
      <c r="AZC1" s="2520">
        <v>1355</v>
      </c>
      <c r="AZD1" s="2520">
        <v>1356</v>
      </c>
      <c r="AZE1" s="2520">
        <v>1357</v>
      </c>
      <c r="AZF1" s="2520">
        <v>1358</v>
      </c>
      <c r="AZG1" s="2520">
        <v>1359</v>
      </c>
      <c r="AZH1" s="2520">
        <v>1360</v>
      </c>
      <c r="AZI1" s="2520">
        <v>1361</v>
      </c>
      <c r="AZJ1" s="2520">
        <v>1362</v>
      </c>
      <c r="AZK1" s="2520">
        <v>1363</v>
      </c>
      <c r="AZL1" s="2520">
        <v>1364</v>
      </c>
      <c r="AZM1" s="2520">
        <v>1365</v>
      </c>
      <c r="AZN1" s="2520">
        <v>1366</v>
      </c>
      <c r="AZO1" s="2520">
        <v>1367</v>
      </c>
      <c r="AZP1" s="2520">
        <v>1368</v>
      </c>
      <c r="AZQ1" s="2520">
        <v>1369</v>
      </c>
      <c r="AZR1" s="2520">
        <v>1370</v>
      </c>
      <c r="AZS1" s="2520">
        <v>1371</v>
      </c>
      <c r="AZT1" s="2520">
        <v>1372</v>
      </c>
      <c r="AZU1" s="2520">
        <v>1373</v>
      </c>
      <c r="AZV1" s="2520">
        <v>1374</v>
      </c>
      <c r="AZW1" s="2520">
        <v>1375</v>
      </c>
      <c r="AZX1" s="2520">
        <v>1376</v>
      </c>
      <c r="AZY1" s="2520">
        <v>1377</v>
      </c>
      <c r="AZZ1" s="2520">
        <v>1378</v>
      </c>
      <c r="BAA1" s="2520">
        <v>1379</v>
      </c>
      <c r="BAB1" s="2520">
        <v>1380</v>
      </c>
      <c r="BAC1" s="2520">
        <v>1381</v>
      </c>
      <c r="BAD1" s="2520">
        <v>1382</v>
      </c>
      <c r="BAE1" s="2520">
        <v>1383</v>
      </c>
      <c r="BAF1" s="2520">
        <v>1384</v>
      </c>
      <c r="BAG1" s="2520">
        <v>1385</v>
      </c>
      <c r="BAH1" s="2520">
        <v>1386</v>
      </c>
      <c r="BAI1" s="2520">
        <v>1387</v>
      </c>
      <c r="BAJ1" s="2520">
        <v>1388</v>
      </c>
      <c r="BAK1" s="2520">
        <v>1389</v>
      </c>
      <c r="BAL1" s="2520">
        <v>1390</v>
      </c>
      <c r="BAM1" s="2520">
        <v>1391</v>
      </c>
      <c r="BAN1" s="2520">
        <v>1392</v>
      </c>
      <c r="BAO1" s="2520">
        <v>1393</v>
      </c>
      <c r="BAP1" s="2520">
        <v>1394</v>
      </c>
      <c r="BAQ1" s="2520">
        <v>1395</v>
      </c>
      <c r="BAR1" s="2520">
        <v>1396</v>
      </c>
      <c r="BAS1" s="2520">
        <v>1397</v>
      </c>
      <c r="BAT1" s="2520">
        <v>1398</v>
      </c>
      <c r="BAU1" s="2520">
        <v>1399</v>
      </c>
      <c r="BAV1" s="2520">
        <v>1400</v>
      </c>
      <c r="BAW1" s="2520">
        <v>1401</v>
      </c>
      <c r="BAX1" s="2520">
        <v>1402</v>
      </c>
      <c r="BAY1" s="2520">
        <v>1403</v>
      </c>
      <c r="BAZ1" s="2520">
        <v>1404</v>
      </c>
      <c r="BBA1" s="2520">
        <v>1405</v>
      </c>
      <c r="BBB1" s="2520">
        <v>1406</v>
      </c>
      <c r="BBC1" s="2520">
        <v>1407</v>
      </c>
      <c r="BBD1" s="2520">
        <v>1408</v>
      </c>
      <c r="BBE1" s="2520">
        <v>1409</v>
      </c>
      <c r="BBF1" s="2520">
        <v>1410</v>
      </c>
      <c r="BBG1" s="2520">
        <v>1411</v>
      </c>
      <c r="BBH1" s="2520">
        <v>1412</v>
      </c>
      <c r="BBI1" s="2520">
        <v>1413</v>
      </c>
      <c r="BBJ1" s="2520">
        <v>1414</v>
      </c>
      <c r="BBK1" s="2520">
        <v>1415</v>
      </c>
      <c r="BBL1" s="2520">
        <v>1416</v>
      </c>
      <c r="BBM1" s="2520">
        <v>1417</v>
      </c>
      <c r="BBN1" s="2520">
        <v>1418</v>
      </c>
      <c r="BBO1" s="2520">
        <v>1419</v>
      </c>
      <c r="BBP1" s="2520">
        <v>1420</v>
      </c>
      <c r="BBQ1" s="2520">
        <v>1421</v>
      </c>
      <c r="BBR1" s="2520">
        <v>1422</v>
      </c>
      <c r="BBS1" s="2520">
        <v>1423</v>
      </c>
      <c r="BBT1" s="2520">
        <v>1424</v>
      </c>
      <c r="BBU1" s="2520">
        <v>1425</v>
      </c>
      <c r="BBV1" s="2520">
        <v>1426</v>
      </c>
      <c r="BBW1" s="2520">
        <v>1427</v>
      </c>
      <c r="BBX1" s="2520">
        <v>1428</v>
      </c>
      <c r="BBY1" s="2520">
        <v>1429</v>
      </c>
      <c r="BBZ1" s="2520">
        <v>1430</v>
      </c>
      <c r="BCA1" s="2520">
        <v>1431</v>
      </c>
      <c r="BCB1" s="2520">
        <v>1432</v>
      </c>
      <c r="BCC1" s="2520">
        <v>1433</v>
      </c>
      <c r="BCD1" s="2520">
        <v>1434</v>
      </c>
      <c r="BCE1" s="2520">
        <v>1435</v>
      </c>
      <c r="BCF1" s="2520">
        <v>1436</v>
      </c>
      <c r="BCG1" s="2520">
        <v>1437</v>
      </c>
      <c r="BCH1" s="2520">
        <v>1438</v>
      </c>
      <c r="BCI1" s="2520">
        <v>1439</v>
      </c>
      <c r="BCJ1" s="2520">
        <v>1440</v>
      </c>
      <c r="BCK1" s="2520">
        <v>1441</v>
      </c>
      <c r="BCL1" s="2520">
        <v>1442</v>
      </c>
      <c r="BCM1" s="2520">
        <v>1443</v>
      </c>
      <c r="BCN1" s="2520">
        <v>1444</v>
      </c>
      <c r="BCO1" s="2520">
        <v>1445</v>
      </c>
      <c r="BCP1" s="2520">
        <v>1446</v>
      </c>
      <c r="BCQ1" s="2520">
        <v>1447</v>
      </c>
      <c r="BCR1" s="2520">
        <v>1448</v>
      </c>
      <c r="BCS1" s="2520">
        <v>1449</v>
      </c>
      <c r="BCT1" s="2520">
        <v>1450</v>
      </c>
      <c r="BCU1" s="2520">
        <v>1451</v>
      </c>
      <c r="BCV1" s="2520">
        <v>1452</v>
      </c>
      <c r="BCW1" s="2520">
        <v>1453</v>
      </c>
      <c r="BCX1" s="2520">
        <v>1454</v>
      </c>
      <c r="BCY1" s="2520">
        <v>1455</v>
      </c>
      <c r="BCZ1" s="2520">
        <v>1456</v>
      </c>
      <c r="BDA1" s="2520">
        <v>1457</v>
      </c>
      <c r="BDB1" s="2520">
        <v>1458</v>
      </c>
      <c r="BDC1" s="2520">
        <v>1459</v>
      </c>
      <c r="BDD1" s="2520">
        <v>1460</v>
      </c>
      <c r="BDE1" s="2520">
        <v>1461</v>
      </c>
      <c r="BDF1" s="2520">
        <v>1462</v>
      </c>
      <c r="BDG1" s="2520">
        <v>1463</v>
      </c>
      <c r="BDH1" s="2520">
        <v>1464</v>
      </c>
      <c r="BDI1" s="2520">
        <v>1465</v>
      </c>
      <c r="BDJ1" s="2520">
        <v>1466</v>
      </c>
      <c r="BDK1" s="2520">
        <v>1467</v>
      </c>
      <c r="BDL1" s="2520">
        <v>1468</v>
      </c>
      <c r="BDM1" s="2520">
        <v>1469</v>
      </c>
      <c r="BDN1" s="2520">
        <v>1470</v>
      </c>
      <c r="BDO1" s="2520">
        <v>1471</v>
      </c>
      <c r="BDP1" s="2520">
        <v>1472</v>
      </c>
      <c r="BDQ1" s="2520">
        <v>1473</v>
      </c>
      <c r="BDR1" s="2520">
        <v>1474</v>
      </c>
      <c r="BDS1" s="2520">
        <v>1475</v>
      </c>
      <c r="BDT1" s="2520">
        <v>1476</v>
      </c>
      <c r="BDU1" s="2520">
        <v>1477</v>
      </c>
      <c r="BDV1" s="2520">
        <v>1478</v>
      </c>
      <c r="BDW1" s="2520">
        <v>1479</v>
      </c>
      <c r="BDX1" s="2520">
        <v>1480</v>
      </c>
      <c r="BDY1" s="2520">
        <v>1481</v>
      </c>
      <c r="BDZ1" s="2520">
        <v>1482</v>
      </c>
      <c r="BEA1" s="2520">
        <v>1483</v>
      </c>
      <c r="BEB1" s="2520">
        <v>1484</v>
      </c>
      <c r="BEC1" s="2520">
        <v>1485</v>
      </c>
      <c r="BED1" s="2520">
        <v>1486</v>
      </c>
      <c r="BEE1" s="2520">
        <v>1487</v>
      </c>
      <c r="BEF1" s="2520">
        <v>1488</v>
      </c>
      <c r="BEG1" s="2520">
        <v>1489</v>
      </c>
      <c r="BEH1" s="2520">
        <v>1490</v>
      </c>
      <c r="BEI1" s="2520">
        <v>1491</v>
      </c>
      <c r="BEJ1" s="2520">
        <v>1492</v>
      </c>
      <c r="BEK1" s="2520">
        <v>1493</v>
      </c>
      <c r="BEL1" s="2520">
        <v>1494</v>
      </c>
      <c r="BEM1" s="2520">
        <v>1495</v>
      </c>
      <c r="BEN1" s="2520">
        <v>1496</v>
      </c>
      <c r="BEO1" s="2520">
        <v>1497</v>
      </c>
      <c r="BEP1" s="2520">
        <v>1498</v>
      </c>
      <c r="BEQ1" s="2520">
        <v>1499</v>
      </c>
      <c r="BER1" s="2520">
        <v>1500</v>
      </c>
      <c r="BES1" s="2520">
        <v>1501</v>
      </c>
      <c r="BET1" s="2520">
        <v>1502</v>
      </c>
      <c r="BEU1" s="2520">
        <v>1503</v>
      </c>
      <c r="BEV1" s="2520">
        <v>1504</v>
      </c>
      <c r="BEW1" s="2520">
        <v>1505</v>
      </c>
      <c r="BEX1" s="2520">
        <v>1506</v>
      </c>
      <c r="BEY1" s="2520">
        <v>1507</v>
      </c>
      <c r="BEZ1" s="2520">
        <v>1508</v>
      </c>
      <c r="BFA1" s="2520">
        <v>1509</v>
      </c>
      <c r="BFB1" s="2520">
        <v>1510</v>
      </c>
      <c r="BFC1" s="2520">
        <v>1511</v>
      </c>
      <c r="BFD1" s="2520">
        <v>1512</v>
      </c>
      <c r="BFE1" s="2520">
        <v>1513</v>
      </c>
      <c r="BFF1" s="2520">
        <v>1514</v>
      </c>
      <c r="BFG1" s="2520">
        <v>1515</v>
      </c>
      <c r="BFH1" s="2520">
        <v>1516</v>
      </c>
      <c r="BFI1" s="2520">
        <v>1517</v>
      </c>
      <c r="BFJ1" s="2520">
        <v>1518</v>
      </c>
      <c r="BFK1" s="2520">
        <v>1519</v>
      </c>
      <c r="BFL1" s="2520">
        <v>1520</v>
      </c>
      <c r="BFM1" s="2520">
        <v>1521</v>
      </c>
      <c r="BFN1" s="2520">
        <v>1522</v>
      </c>
      <c r="BFO1" s="2520">
        <v>1523</v>
      </c>
      <c r="BFP1" s="2520">
        <v>1524</v>
      </c>
      <c r="BFQ1" s="2520">
        <v>1525</v>
      </c>
      <c r="BFR1" s="2520">
        <v>1526</v>
      </c>
      <c r="BFS1" s="2520">
        <v>1527</v>
      </c>
      <c r="BFT1" s="2520">
        <v>1528</v>
      </c>
      <c r="BFU1" s="2520">
        <v>1529</v>
      </c>
      <c r="BFV1" s="2520">
        <v>1530</v>
      </c>
      <c r="BFW1" s="2520">
        <v>1531</v>
      </c>
      <c r="BFX1" s="2520">
        <v>1532</v>
      </c>
      <c r="BFY1" s="2520">
        <v>1533</v>
      </c>
      <c r="BFZ1" s="2520">
        <v>1534</v>
      </c>
      <c r="BGA1" s="2520">
        <v>1535</v>
      </c>
      <c r="BGB1" s="2520">
        <v>1536</v>
      </c>
      <c r="BGC1" s="2520">
        <v>1537</v>
      </c>
      <c r="BGD1" s="2520">
        <v>1538</v>
      </c>
      <c r="BGE1" s="2520">
        <v>1539</v>
      </c>
      <c r="BGF1" s="2520">
        <v>1540</v>
      </c>
      <c r="BGG1" s="2520">
        <v>1541</v>
      </c>
      <c r="BGH1" s="2520">
        <v>1542</v>
      </c>
      <c r="BGI1" s="2520">
        <v>1543</v>
      </c>
      <c r="BGJ1" s="2520">
        <v>1544</v>
      </c>
      <c r="BGK1" s="2520">
        <v>1545</v>
      </c>
      <c r="BGL1" s="2520">
        <v>1546</v>
      </c>
      <c r="BGM1" s="2520">
        <v>1547</v>
      </c>
      <c r="BGN1" s="2520">
        <v>1548</v>
      </c>
      <c r="BGO1" s="2520">
        <v>1549</v>
      </c>
      <c r="BGP1" s="2520">
        <v>1550</v>
      </c>
      <c r="BGQ1" s="2520">
        <v>1551</v>
      </c>
      <c r="BGR1" s="2520">
        <v>1552</v>
      </c>
      <c r="BGS1" s="2520">
        <v>1553</v>
      </c>
      <c r="BGT1" s="2520">
        <v>1554</v>
      </c>
      <c r="BGU1" s="2520">
        <v>1555</v>
      </c>
      <c r="BGV1" s="2520">
        <v>1556</v>
      </c>
      <c r="BGW1" s="2520">
        <v>1557</v>
      </c>
      <c r="BGX1" s="2520">
        <v>1558</v>
      </c>
      <c r="BGY1" s="2520">
        <v>1559</v>
      </c>
      <c r="BGZ1" s="2520">
        <v>1560</v>
      </c>
      <c r="BHA1" s="2520">
        <v>1561</v>
      </c>
      <c r="BHB1" s="2520">
        <v>1562</v>
      </c>
      <c r="BHC1" s="2520">
        <v>1563</v>
      </c>
      <c r="BHD1" s="2520">
        <v>1564</v>
      </c>
      <c r="BHE1" s="2520">
        <v>1565</v>
      </c>
      <c r="BHF1" s="2520">
        <v>1566</v>
      </c>
      <c r="BHG1" s="2520">
        <v>1567</v>
      </c>
      <c r="BHH1" s="2520">
        <v>1568</v>
      </c>
      <c r="BHI1" s="2520">
        <v>1569</v>
      </c>
      <c r="BHJ1" s="2520">
        <v>1570</v>
      </c>
      <c r="BHK1" s="2520">
        <v>1571</v>
      </c>
      <c r="BHL1" s="2520">
        <v>1572</v>
      </c>
      <c r="BHM1" s="2520">
        <v>1573</v>
      </c>
      <c r="BHN1" s="2520">
        <v>1574</v>
      </c>
      <c r="BHO1" s="2520">
        <v>1575</v>
      </c>
      <c r="BHP1" s="2520">
        <v>1576</v>
      </c>
      <c r="BHQ1" s="2520">
        <v>1577</v>
      </c>
      <c r="BHR1" s="2520">
        <v>1578</v>
      </c>
      <c r="BHS1" s="2520">
        <v>1579</v>
      </c>
      <c r="BHT1" s="2520">
        <v>1580</v>
      </c>
      <c r="BHU1" s="2520">
        <v>1581</v>
      </c>
      <c r="BHV1" s="2520">
        <v>1582</v>
      </c>
      <c r="BHW1" s="2520">
        <v>1583</v>
      </c>
      <c r="BHX1" s="2520">
        <v>1584</v>
      </c>
      <c r="BHY1" s="2520">
        <v>1585</v>
      </c>
      <c r="BHZ1" s="2520">
        <v>1586</v>
      </c>
      <c r="BIA1" s="2520">
        <v>1587</v>
      </c>
      <c r="BIB1" s="2520">
        <v>1588</v>
      </c>
      <c r="BIC1" s="2520">
        <v>1589</v>
      </c>
      <c r="BID1" s="2520">
        <v>1590</v>
      </c>
      <c r="BIE1" s="2520">
        <v>1591</v>
      </c>
      <c r="BIF1" s="2520">
        <v>1592</v>
      </c>
      <c r="BIG1" s="2520">
        <v>1593</v>
      </c>
      <c r="BIH1" s="2520">
        <v>1594</v>
      </c>
      <c r="BII1" s="2520">
        <v>1595</v>
      </c>
      <c r="BIJ1" s="2520">
        <v>1596</v>
      </c>
      <c r="BIK1" s="2520">
        <v>1597</v>
      </c>
      <c r="BIL1" s="2520">
        <v>1598</v>
      </c>
      <c r="BIM1" s="2520">
        <v>1599</v>
      </c>
      <c r="BIN1" s="2520">
        <v>1600</v>
      </c>
      <c r="BIO1" s="2520">
        <v>1601</v>
      </c>
      <c r="BIP1" s="2520">
        <v>1602</v>
      </c>
      <c r="BIQ1" s="2520">
        <v>1603</v>
      </c>
      <c r="BIR1" s="2520">
        <v>1604</v>
      </c>
      <c r="BIS1" s="2520">
        <v>1605</v>
      </c>
      <c r="BIT1" s="2520">
        <v>1606</v>
      </c>
      <c r="BIU1" s="2520">
        <v>1607</v>
      </c>
      <c r="BIV1" s="2520">
        <v>1608</v>
      </c>
      <c r="BIW1" s="2520">
        <v>1609</v>
      </c>
      <c r="BIX1" s="2520">
        <v>1610</v>
      </c>
      <c r="BIY1" s="2520">
        <v>1611</v>
      </c>
      <c r="BIZ1" s="2520">
        <v>1612</v>
      </c>
      <c r="BJA1" s="2520">
        <v>1613</v>
      </c>
      <c r="BJB1" s="2520">
        <v>1614</v>
      </c>
      <c r="BJC1" s="2520">
        <v>1615</v>
      </c>
      <c r="BJD1" s="2520">
        <v>1616</v>
      </c>
      <c r="BJE1" s="2520">
        <v>1617</v>
      </c>
      <c r="BJF1" s="2520">
        <v>1618</v>
      </c>
      <c r="BJG1" s="2520">
        <v>1619</v>
      </c>
      <c r="BJH1" s="2520">
        <v>1620</v>
      </c>
      <c r="BJI1" s="2520">
        <v>1621</v>
      </c>
      <c r="BJJ1" s="2520">
        <v>1622</v>
      </c>
      <c r="BJK1" s="2520">
        <v>1623</v>
      </c>
      <c r="BJL1" s="2520">
        <v>1624</v>
      </c>
      <c r="BJM1" s="2520">
        <v>1625</v>
      </c>
      <c r="BJN1" s="2520">
        <v>1626</v>
      </c>
      <c r="BJO1" s="2520">
        <v>1627</v>
      </c>
      <c r="BJP1" s="2520">
        <v>1628</v>
      </c>
      <c r="BJQ1" s="2520">
        <v>1629</v>
      </c>
      <c r="BJR1" s="2520">
        <v>1630</v>
      </c>
      <c r="BJS1" s="2520">
        <v>1631</v>
      </c>
      <c r="BJT1" s="2520">
        <v>1632</v>
      </c>
      <c r="BJU1" s="2520">
        <v>1633</v>
      </c>
      <c r="BJV1" s="2520">
        <v>1634</v>
      </c>
      <c r="BJW1" s="2520">
        <v>1635</v>
      </c>
      <c r="BJX1" s="2520">
        <v>1636</v>
      </c>
      <c r="BJY1" s="2520">
        <v>1637</v>
      </c>
      <c r="BJZ1" s="2520">
        <v>1638</v>
      </c>
      <c r="BKA1" s="2520">
        <v>1639</v>
      </c>
      <c r="BKB1" s="2520">
        <v>1640</v>
      </c>
      <c r="BKC1" s="2520">
        <v>1641</v>
      </c>
      <c r="BKD1" s="2520">
        <v>1642</v>
      </c>
      <c r="BKE1" s="2520">
        <v>1643</v>
      </c>
      <c r="BKF1" s="2520">
        <v>1644</v>
      </c>
      <c r="BKG1" s="2520">
        <v>1645</v>
      </c>
      <c r="BKH1" s="2520">
        <v>1646</v>
      </c>
      <c r="BKI1" s="2520">
        <v>1647</v>
      </c>
      <c r="BKJ1" s="2520">
        <v>1648</v>
      </c>
      <c r="BKK1" s="2520">
        <v>1649</v>
      </c>
      <c r="BKL1" s="2520">
        <v>1650</v>
      </c>
      <c r="BKM1" s="2520">
        <v>1651</v>
      </c>
      <c r="BKN1" s="2520">
        <v>1652</v>
      </c>
      <c r="BKO1" s="2520">
        <v>1653</v>
      </c>
      <c r="BKP1" s="2520">
        <v>1654</v>
      </c>
      <c r="BKQ1" s="2520">
        <v>1655</v>
      </c>
      <c r="BKR1" s="2520">
        <v>1656</v>
      </c>
      <c r="BKS1" s="2520">
        <v>1657</v>
      </c>
      <c r="BKT1" s="2520">
        <v>1658</v>
      </c>
      <c r="BKU1" s="2520">
        <v>1659</v>
      </c>
      <c r="BKV1" s="2520">
        <v>1660</v>
      </c>
      <c r="BKW1" s="2520">
        <v>1661</v>
      </c>
      <c r="BKX1" s="2520">
        <v>1662</v>
      </c>
      <c r="BKY1" s="2520">
        <v>1663</v>
      </c>
      <c r="BKZ1" s="2520">
        <v>1664</v>
      </c>
      <c r="BLA1" s="2520">
        <v>1665</v>
      </c>
      <c r="BLB1" s="2520">
        <v>1666</v>
      </c>
      <c r="BLC1" s="2520">
        <v>1667</v>
      </c>
      <c r="BLD1" s="2520">
        <v>1668</v>
      </c>
      <c r="BLE1" s="2520">
        <v>1669</v>
      </c>
      <c r="BLF1" s="2520">
        <v>1670</v>
      </c>
      <c r="BLG1" s="2520">
        <v>1671</v>
      </c>
      <c r="BLH1" s="2520">
        <v>1672</v>
      </c>
      <c r="BLI1" s="2520">
        <v>1673</v>
      </c>
      <c r="BLJ1" s="2520">
        <v>1674</v>
      </c>
      <c r="BLK1" s="2520">
        <v>1675</v>
      </c>
      <c r="BLL1" s="2520">
        <v>1676</v>
      </c>
      <c r="BLM1" s="2520">
        <v>1677</v>
      </c>
      <c r="BLN1" s="2520">
        <v>1678</v>
      </c>
      <c r="BLO1" s="2520">
        <v>1679</v>
      </c>
      <c r="BLP1" s="2520">
        <v>1680</v>
      </c>
      <c r="BLQ1" s="2520">
        <v>1681</v>
      </c>
      <c r="BLR1" s="2520">
        <v>1682</v>
      </c>
      <c r="BLS1" s="2520">
        <v>1683</v>
      </c>
      <c r="BLT1" s="2520">
        <v>1684</v>
      </c>
      <c r="BLU1" s="2520">
        <v>1685</v>
      </c>
      <c r="BLV1" s="2520">
        <v>1686</v>
      </c>
      <c r="BLW1" s="2520">
        <v>1687</v>
      </c>
      <c r="BLX1" s="2520">
        <v>1688</v>
      </c>
      <c r="BLY1" s="2520">
        <v>1689</v>
      </c>
      <c r="BLZ1" s="2520">
        <v>1690</v>
      </c>
      <c r="BMA1" s="2520">
        <v>1691</v>
      </c>
      <c r="BMB1" s="2520">
        <v>1692</v>
      </c>
      <c r="BMC1" s="2520">
        <v>1693</v>
      </c>
      <c r="BMD1" s="2520">
        <v>1694</v>
      </c>
      <c r="BME1" s="2520">
        <v>1695</v>
      </c>
      <c r="BMF1" s="2520">
        <v>1696</v>
      </c>
      <c r="BMG1" s="2520">
        <v>1697</v>
      </c>
      <c r="BMH1" s="2520">
        <v>1698</v>
      </c>
      <c r="BMI1" s="2520">
        <v>1699</v>
      </c>
      <c r="BMJ1" s="2520">
        <v>1700</v>
      </c>
      <c r="BMK1" s="2520">
        <v>1701</v>
      </c>
      <c r="BML1" s="2520">
        <v>1702</v>
      </c>
      <c r="BMM1" s="2520">
        <v>1703</v>
      </c>
      <c r="BMN1" s="2520">
        <v>1704</v>
      </c>
      <c r="BMO1" s="2520">
        <v>1705</v>
      </c>
      <c r="BMP1" s="2520">
        <v>1706</v>
      </c>
      <c r="BMQ1" s="2520">
        <v>1707</v>
      </c>
      <c r="BMR1" s="2520">
        <v>1708</v>
      </c>
      <c r="BMS1" s="2520">
        <v>1709</v>
      </c>
      <c r="BMT1" s="2520">
        <v>1710</v>
      </c>
      <c r="BMU1" s="2520">
        <v>1711</v>
      </c>
      <c r="BMV1" s="2520">
        <v>1712</v>
      </c>
      <c r="BMW1" s="2520">
        <v>1713</v>
      </c>
      <c r="BMX1" s="2520">
        <v>1714</v>
      </c>
      <c r="BMY1" s="2520">
        <v>1715</v>
      </c>
      <c r="BMZ1" s="2520">
        <v>1716</v>
      </c>
      <c r="BNA1" s="2520">
        <v>1717</v>
      </c>
      <c r="BNB1" s="2520">
        <v>1718</v>
      </c>
      <c r="BNC1" s="2520">
        <v>1719</v>
      </c>
      <c r="BND1" s="2520">
        <v>1720</v>
      </c>
      <c r="BNE1" s="2520">
        <v>1721</v>
      </c>
      <c r="BNF1" s="2520">
        <v>1722</v>
      </c>
      <c r="BNG1" s="2520">
        <v>1723</v>
      </c>
      <c r="BNH1" s="2520">
        <v>1724</v>
      </c>
      <c r="BNI1" s="2520">
        <v>1725</v>
      </c>
      <c r="BNJ1" s="2520">
        <v>1726</v>
      </c>
      <c r="BNK1" s="2520">
        <v>1727</v>
      </c>
      <c r="BNL1" s="2520">
        <v>1728</v>
      </c>
      <c r="BNM1" s="2520">
        <v>1729</v>
      </c>
      <c r="BNN1" s="2520">
        <v>1730</v>
      </c>
      <c r="BNO1" s="2520">
        <v>1731</v>
      </c>
      <c r="BNP1" s="2520">
        <v>1732</v>
      </c>
      <c r="BNQ1" s="2520">
        <v>1733</v>
      </c>
      <c r="BNR1" s="2520">
        <v>1734</v>
      </c>
      <c r="BNS1" s="2520">
        <v>1735</v>
      </c>
      <c r="BNT1" s="2520">
        <v>1736</v>
      </c>
      <c r="BNU1" s="2520">
        <v>1737</v>
      </c>
      <c r="BNV1" s="2520">
        <v>1738</v>
      </c>
      <c r="BNW1" s="2520">
        <v>1739</v>
      </c>
      <c r="BNX1" s="2520">
        <v>1740</v>
      </c>
      <c r="BNY1" s="2520">
        <v>1741</v>
      </c>
      <c r="BNZ1" s="2520">
        <v>1742</v>
      </c>
      <c r="BOA1" s="2520">
        <v>1743</v>
      </c>
      <c r="BOB1" s="2520">
        <v>1744</v>
      </c>
      <c r="BOC1" s="2520">
        <v>1745</v>
      </c>
      <c r="BOD1" s="2520">
        <v>1746</v>
      </c>
      <c r="BOE1" s="2520">
        <v>1747</v>
      </c>
      <c r="BOF1" s="2520">
        <v>1748</v>
      </c>
      <c r="BOG1" s="2520">
        <v>1749</v>
      </c>
      <c r="BOH1" s="2520">
        <v>1750</v>
      </c>
      <c r="BOI1" s="2520">
        <v>1751</v>
      </c>
      <c r="BOJ1" s="2520">
        <v>1752</v>
      </c>
      <c r="BOK1" s="2520">
        <v>1753</v>
      </c>
      <c r="BOL1" s="2520">
        <v>1754</v>
      </c>
      <c r="BOM1" s="2520">
        <v>1755</v>
      </c>
      <c r="BON1" s="2520">
        <v>1756</v>
      </c>
      <c r="BOO1" s="2520">
        <v>1757</v>
      </c>
      <c r="BOP1" s="2520">
        <v>1758</v>
      </c>
      <c r="BOQ1" s="2520">
        <v>1759</v>
      </c>
      <c r="BOR1" s="2520">
        <v>1760</v>
      </c>
      <c r="BOS1" s="2520">
        <v>1761</v>
      </c>
      <c r="BOT1" s="2520">
        <v>1762</v>
      </c>
      <c r="BOU1" s="2520">
        <v>1763</v>
      </c>
      <c r="BOV1" s="2520">
        <v>1764</v>
      </c>
      <c r="BOW1" s="2520">
        <v>1765</v>
      </c>
      <c r="BOX1" s="2520">
        <v>1766</v>
      </c>
      <c r="BOY1" s="2520">
        <v>1767</v>
      </c>
      <c r="BOZ1" s="2520">
        <v>1768</v>
      </c>
      <c r="BPA1" s="2520">
        <v>1769</v>
      </c>
      <c r="BPB1" s="2520">
        <v>1770</v>
      </c>
      <c r="BPC1" s="2520">
        <v>1771</v>
      </c>
      <c r="BPD1" s="2520">
        <v>1772</v>
      </c>
      <c r="BPE1" s="2520">
        <v>1773</v>
      </c>
      <c r="BPF1" s="2520">
        <v>1774</v>
      </c>
      <c r="BPG1" s="2520">
        <v>1775</v>
      </c>
      <c r="BPH1" s="2520">
        <v>1776</v>
      </c>
      <c r="BPI1" s="2520">
        <v>1777</v>
      </c>
      <c r="BPJ1" s="2520">
        <v>1778</v>
      </c>
      <c r="BPK1" s="2520">
        <v>1779</v>
      </c>
      <c r="BPL1" s="2520">
        <v>1780</v>
      </c>
      <c r="BPM1" s="2520">
        <v>1781</v>
      </c>
      <c r="BPN1" s="2520">
        <v>1782</v>
      </c>
      <c r="BPO1" s="2520">
        <v>1783</v>
      </c>
      <c r="BPP1" s="2520">
        <v>1784</v>
      </c>
      <c r="BPQ1" s="2520">
        <v>1785</v>
      </c>
      <c r="BPR1" s="2520">
        <v>1786</v>
      </c>
      <c r="BPS1" s="2520">
        <v>1787</v>
      </c>
      <c r="BPT1" s="2520">
        <v>1788</v>
      </c>
      <c r="BPU1" s="2520">
        <v>1789</v>
      </c>
      <c r="BPV1" s="2520">
        <v>1790</v>
      </c>
      <c r="BPW1" s="2520">
        <v>1791</v>
      </c>
      <c r="BPX1" s="2520">
        <v>1792</v>
      </c>
      <c r="BPY1" s="2520">
        <v>1793</v>
      </c>
      <c r="BPZ1" s="2520">
        <v>1794</v>
      </c>
      <c r="BQA1" s="2520">
        <v>1795</v>
      </c>
      <c r="BQB1" s="2520">
        <v>1796</v>
      </c>
      <c r="BQC1" s="2520">
        <v>1797</v>
      </c>
      <c r="BQD1" s="2520">
        <v>1798</v>
      </c>
      <c r="BQE1" s="2520">
        <v>1799</v>
      </c>
      <c r="BQF1" s="2520">
        <v>1800</v>
      </c>
      <c r="BQG1" s="2520">
        <v>1801</v>
      </c>
      <c r="BQH1" s="2520">
        <v>1802</v>
      </c>
      <c r="BQI1" s="2520">
        <v>1803</v>
      </c>
      <c r="BQJ1" s="2520">
        <v>1804</v>
      </c>
      <c r="BQK1" s="2520">
        <v>1805</v>
      </c>
      <c r="BQL1" s="2520">
        <v>1806</v>
      </c>
      <c r="BQM1" s="2520">
        <v>1807</v>
      </c>
      <c r="BQN1" s="2520">
        <v>1808</v>
      </c>
      <c r="BQO1" s="2520">
        <v>1809</v>
      </c>
      <c r="BQP1" s="2520">
        <v>1810</v>
      </c>
      <c r="BQQ1" s="2520">
        <v>1811</v>
      </c>
      <c r="BQR1" s="2520">
        <v>1812</v>
      </c>
      <c r="BQS1" s="2520">
        <v>1813</v>
      </c>
      <c r="BQT1" s="2520">
        <v>1814</v>
      </c>
      <c r="BQU1" s="2520">
        <v>1815</v>
      </c>
      <c r="BQV1" s="2520">
        <v>1816</v>
      </c>
      <c r="BQW1" s="2520">
        <v>1817</v>
      </c>
      <c r="BQX1" s="2520">
        <v>1818</v>
      </c>
      <c r="BQY1" s="2520">
        <v>1819</v>
      </c>
      <c r="BQZ1" s="2520">
        <v>1820</v>
      </c>
      <c r="BRA1" s="2520">
        <v>1821</v>
      </c>
      <c r="BRB1" s="2520">
        <v>1822</v>
      </c>
      <c r="BRC1" s="2520">
        <v>1823</v>
      </c>
      <c r="BRD1" s="2520">
        <v>1824</v>
      </c>
      <c r="BRE1" s="2520">
        <v>1825</v>
      </c>
      <c r="BRF1" s="2520">
        <v>1826</v>
      </c>
      <c r="BRG1" s="2520">
        <v>1827</v>
      </c>
      <c r="BRH1" s="2520">
        <v>1828</v>
      </c>
      <c r="BRI1" s="2520">
        <v>1829</v>
      </c>
      <c r="BRJ1" s="2520">
        <v>1830</v>
      </c>
      <c r="BRK1" s="2520">
        <v>1831</v>
      </c>
      <c r="BRL1" s="2520">
        <v>1832</v>
      </c>
      <c r="BRM1" s="2520">
        <v>1833</v>
      </c>
      <c r="BRN1" s="2520">
        <v>1834</v>
      </c>
      <c r="BRO1" s="2520">
        <v>1835</v>
      </c>
      <c r="BRP1" s="2520">
        <v>1836</v>
      </c>
      <c r="BRQ1" s="2520">
        <v>1837</v>
      </c>
      <c r="BRR1" s="2520">
        <v>1838</v>
      </c>
      <c r="BRS1" s="2520">
        <v>1839</v>
      </c>
      <c r="BRT1" s="2520">
        <v>1840</v>
      </c>
      <c r="BRU1" s="2520">
        <v>1841</v>
      </c>
      <c r="BRV1" s="2520">
        <v>1842</v>
      </c>
      <c r="BRW1" s="2520">
        <v>1843</v>
      </c>
      <c r="BRX1" s="2520">
        <v>1844</v>
      </c>
      <c r="BRY1" s="2520">
        <v>1845</v>
      </c>
      <c r="BRZ1" s="2520">
        <v>1846</v>
      </c>
      <c r="BSA1" s="2520">
        <v>1847</v>
      </c>
      <c r="BSB1" s="2520">
        <v>1848</v>
      </c>
      <c r="BSC1" s="2520">
        <v>1849</v>
      </c>
      <c r="BSD1" s="2520">
        <v>1850</v>
      </c>
      <c r="BSE1" s="2520">
        <v>1851</v>
      </c>
      <c r="BSF1" s="2520">
        <v>1852</v>
      </c>
      <c r="BSG1" s="2520">
        <v>1853</v>
      </c>
      <c r="BSH1" s="2520">
        <v>1854</v>
      </c>
      <c r="BSI1" s="2520">
        <v>1855</v>
      </c>
      <c r="BSJ1" s="2520">
        <v>1856</v>
      </c>
      <c r="BSK1" s="2520">
        <v>1857</v>
      </c>
      <c r="BSL1" s="2520">
        <v>1858</v>
      </c>
      <c r="BSM1" s="2520">
        <v>1859</v>
      </c>
      <c r="BSN1" s="2520">
        <v>1860</v>
      </c>
      <c r="BSO1" s="2520">
        <v>1861</v>
      </c>
      <c r="BSP1" s="2520">
        <v>1862</v>
      </c>
      <c r="BSQ1" s="2520">
        <v>1863</v>
      </c>
      <c r="BSR1" s="2520">
        <v>1864</v>
      </c>
      <c r="BSS1" s="2520">
        <v>1865</v>
      </c>
      <c r="BST1" s="2520">
        <v>1866</v>
      </c>
      <c r="BSU1" s="2520">
        <v>1867</v>
      </c>
      <c r="BSV1" s="2520">
        <v>1868</v>
      </c>
      <c r="BSW1" s="2520">
        <v>1869</v>
      </c>
      <c r="BSX1" s="2520">
        <v>1870</v>
      </c>
      <c r="BSY1" s="2520">
        <v>1871</v>
      </c>
      <c r="BSZ1" s="2520">
        <v>1872</v>
      </c>
      <c r="BTA1" s="2520">
        <v>1873</v>
      </c>
      <c r="BTB1" s="2520">
        <v>1874</v>
      </c>
      <c r="BTC1" s="2520">
        <v>1875</v>
      </c>
      <c r="BTD1" s="2520">
        <v>1876</v>
      </c>
      <c r="BTE1" s="2520">
        <v>1877</v>
      </c>
      <c r="BTF1" s="2520">
        <v>1878</v>
      </c>
      <c r="BTG1" s="2520">
        <v>1879</v>
      </c>
      <c r="BTH1" s="2520">
        <v>1880</v>
      </c>
      <c r="BTI1" s="2520">
        <v>1881</v>
      </c>
      <c r="BTJ1" s="2520">
        <v>1882</v>
      </c>
      <c r="BTK1" s="2520">
        <v>1883</v>
      </c>
      <c r="BTL1" s="2520">
        <v>1884</v>
      </c>
      <c r="BTM1" s="2520">
        <v>1885</v>
      </c>
      <c r="BTN1" s="2520">
        <v>1886</v>
      </c>
      <c r="BTO1" s="2520">
        <v>1887</v>
      </c>
      <c r="BTP1" s="2520">
        <v>1888</v>
      </c>
      <c r="BTQ1" s="2520">
        <v>1889</v>
      </c>
      <c r="BTR1" s="2520">
        <v>1890</v>
      </c>
      <c r="BTS1" s="2520">
        <v>1891</v>
      </c>
      <c r="BTT1" s="2520">
        <v>1892</v>
      </c>
      <c r="BTU1" s="2520">
        <v>1893</v>
      </c>
      <c r="BTV1" s="2520">
        <v>1894</v>
      </c>
      <c r="BTW1" s="2520">
        <v>1895</v>
      </c>
      <c r="BTX1" s="2520">
        <v>1896</v>
      </c>
      <c r="BTY1" s="2520">
        <v>1897</v>
      </c>
      <c r="BTZ1" s="2520">
        <v>1898</v>
      </c>
      <c r="BUA1" s="2520">
        <v>1899</v>
      </c>
      <c r="BUB1" s="2520">
        <v>1900</v>
      </c>
      <c r="BUC1" s="2520">
        <v>1901</v>
      </c>
      <c r="BUD1" s="2520">
        <v>1902</v>
      </c>
      <c r="BUE1" s="2520">
        <v>1903</v>
      </c>
      <c r="BUF1" s="2520">
        <v>1904</v>
      </c>
      <c r="BUG1" s="2520">
        <v>1905</v>
      </c>
      <c r="BUH1" s="2520">
        <v>1906</v>
      </c>
      <c r="BUI1" s="2520">
        <v>1907</v>
      </c>
      <c r="BUJ1" s="2520">
        <v>1908</v>
      </c>
      <c r="BUK1" s="2520">
        <v>1909</v>
      </c>
      <c r="BUL1" s="2520">
        <v>1910</v>
      </c>
      <c r="BUM1" s="2520">
        <v>1911</v>
      </c>
      <c r="BUN1" s="2520">
        <v>1912</v>
      </c>
      <c r="BUO1" s="2520">
        <v>1913</v>
      </c>
      <c r="BUP1" s="2520">
        <v>1914</v>
      </c>
      <c r="BUQ1" s="2520">
        <v>1915</v>
      </c>
      <c r="BUR1" s="2520">
        <v>1916</v>
      </c>
      <c r="BUS1" s="2520">
        <v>1917</v>
      </c>
      <c r="BUT1" s="2520">
        <v>1918</v>
      </c>
      <c r="BUU1" s="2520">
        <v>1919</v>
      </c>
      <c r="BUV1" s="2520">
        <v>1920</v>
      </c>
      <c r="BUW1" s="2520">
        <v>1921</v>
      </c>
      <c r="BUX1" s="2520">
        <v>1922</v>
      </c>
      <c r="BUY1" s="2520">
        <v>1923</v>
      </c>
      <c r="BUZ1" s="2520">
        <v>1924</v>
      </c>
      <c r="BVA1" s="2520">
        <v>1925</v>
      </c>
      <c r="BVB1" s="2520">
        <v>1926</v>
      </c>
      <c r="BVC1" s="2520">
        <v>1927</v>
      </c>
      <c r="BVD1" s="2520">
        <v>1928</v>
      </c>
      <c r="BVE1" s="2520">
        <v>1929</v>
      </c>
      <c r="BVF1" s="2520">
        <v>1930</v>
      </c>
      <c r="BVG1" s="2520">
        <v>1931</v>
      </c>
      <c r="BVH1" s="2520">
        <v>1932</v>
      </c>
      <c r="BVI1" s="2520">
        <v>1933</v>
      </c>
      <c r="BVJ1" s="2520">
        <v>1934</v>
      </c>
      <c r="BVK1" s="2520">
        <v>1935</v>
      </c>
      <c r="BVL1" s="2520">
        <v>1936</v>
      </c>
      <c r="BVM1" s="2520">
        <v>1937</v>
      </c>
      <c r="BVN1" s="2520">
        <v>1938</v>
      </c>
      <c r="BVO1" s="2520">
        <v>1939</v>
      </c>
      <c r="BVP1" s="2520">
        <v>1940</v>
      </c>
      <c r="BVQ1" s="2520">
        <v>1941</v>
      </c>
      <c r="BVR1" s="2520">
        <v>1942</v>
      </c>
      <c r="BVS1" s="2520">
        <v>1943</v>
      </c>
      <c r="BVT1" s="2520">
        <v>1944</v>
      </c>
      <c r="BVU1" s="2520">
        <v>1945</v>
      </c>
      <c r="BVV1" s="2520">
        <v>1946</v>
      </c>
      <c r="BVW1" s="2520">
        <v>1947</v>
      </c>
      <c r="BVX1" s="2520">
        <v>1948</v>
      </c>
      <c r="BVY1" s="2520">
        <v>1949</v>
      </c>
      <c r="BVZ1" s="2520">
        <v>1950</v>
      </c>
      <c r="BWA1" s="2520">
        <v>1951</v>
      </c>
      <c r="BWB1" s="2520">
        <v>1952</v>
      </c>
      <c r="BWC1" s="2520">
        <v>1953</v>
      </c>
      <c r="BWD1" s="2520">
        <v>1954</v>
      </c>
      <c r="BWE1" s="2520">
        <v>1955</v>
      </c>
      <c r="BWF1" s="2520">
        <v>1956</v>
      </c>
      <c r="BWG1" s="2520">
        <v>1957</v>
      </c>
      <c r="BWH1" s="2520">
        <v>1958</v>
      </c>
      <c r="BWI1" s="2520">
        <v>1959</v>
      </c>
      <c r="BWJ1" s="2520">
        <v>1960</v>
      </c>
      <c r="BWK1" s="2520">
        <v>1961</v>
      </c>
      <c r="BWL1" s="2520">
        <v>1962</v>
      </c>
      <c r="BWM1" s="2520">
        <v>1963</v>
      </c>
      <c r="BWN1" s="2520">
        <v>1964</v>
      </c>
      <c r="BWO1" s="2520">
        <v>1965</v>
      </c>
      <c r="BWP1" s="2520">
        <v>1966</v>
      </c>
      <c r="BWQ1" s="2520">
        <v>1967</v>
      </c>
      <c r="BWR1" s="2520">
        <v>1968</v>
      </c>
      <c r="BWS1" s="2520">
        <v>1969</v>
      </c>
      <c r="BWT1" s="2520">
        <v>1970</v>
      </c>
      <c r="BWU1" s="2520">
        <v>1971</v>
      </c>
      <c r="BWV1" s="2520">
        <v>1972</v>
      </c>
      <c r="BWW1" s="2520">
        <v>1973</v>
      </c>
      <c r="BWX1" s="2520">
        <v>1974</v>
      </c>
      <c r="BWY1" s="2520">
        <v>1975</v>
      </c>
      <c r="BWZ1" s="2520">
        <v>1976</v>
      </c>
      <c r="BXA1" s="2520">
        <v>1977</v>
      </c>
      <c r="BXB1" s="2520">
        <v>1978</v>
      </c>
      <c r="BXC1" s="2520">
        <v>1979</v>
      </c>
      <c r="BXD1" s="2520">
        <v>1980</v>
      </c>
      <c r="BXE1" s="2520">
        <v>1981</v>
      </c>
      <c r="BXF1" s="2520">
        <v>1982</v>
      </c>
      <c r="BXG1" s="2520">
        <v>1983</v>
      </c>
      <c r="BXH1" s="2520">
        <v>1984</v>
      </c>
      <c r="BXI1" s="2520">
        <v>1985</v>
      </c>
      <c r="BXJ1" s="2520">
        <v>1986</v>
      </c>
      <c r="BXK1" s="2520">
        <v>1987</v>
      </c>
      <c r="BXL1" s="2520">
        <v>1988</v>
      </c>
      <c r="BXM1" s="2520">
        <v>1989</v>
      </c>
      <c r="BXN1" s="2520">
        <v>1990</v>
      </c>
      <c r="BXO1" s="2520">
        <v>1991</v>
      </c>
      <c r="BXP1" s="2520">
        <v>1992</v>
      </c>
      <c r="BXQ1" s="2520">
        <v>1993</v>
      </c>
      <c r="BXR1" s="2520">
        <v>1994</v>
      </c>
      <c r="BXS1" s="2520">
        <v>1995</v>
      </c>
      <c r="BXT1" s="2520">
        <v>1996</v>
      </c>
      <c r="BXU1" s="2520">
        <v>1997</v>
      </c>
      <c r="BXV1" s="2520">
        <v>1998</v>
      </c>
      <c r="BXW1" s="2520">
        <v>1999</v>
      </c>
      <c r="BXX1" s="2520">
        <v>2000</v>
      </c>
      <c r="BXY1" s="2520">
        <v>2001</v>
      </c>
      <c r="BXZ1" s="2520">
        <v>2002</v>
      </c>
      <c r="BYA1" s="2520">
        <v>2003</v>
      </c>
      <c r="BYB1" s="2520">
        <v>2004</v>
      </c>
      <c r="BYC1" s="2520">
        <v>2005</v>
      </c>
      <c r="BYD1" s="2520">
        <v>2006</v>
      </c>
      <c r="BYE1" s="2520">
        <v>2007</v>
      </c>
      <c r="BYF1" s="2520">
        <v>2008</v>
      </c>
      <c r="BYG1" s="2520">
        <v>2009</v>
      </c>
      <c r="BYH1" s="2520">
        <v>2010</v>
      </c>
      <c r="BYI1" s="2520">
        <v>2011</v>
      </c>
      <c r="BYJ1" s="2520">
        <v>2012</v>
      </c>
      <c r="BYK1" s="2520">
        <v>2013</v>
      </c>
      <c r="BYL1" s="2520">
        <v>2014</v>
      </c>
      <c r="BYM1" s="2520">
        <v>2015</v>
      </c>
      <c r="BYN1" s="2520">
        <v>2016</v>
      </c>
      <c r="BYO1" s="2520">
        <v>2017</v>
      </c>
      <c r="BYP1" s="2520">
        <v>2018</v>
      </c>
      <c r="BYQ1" s="2520">
        <v>2019</v>
      </c>
      <c r="BYR1" s="2520">
        <v>2020</v>
      </c>
      <c r="BYS1" s="2520">
        <v>2021</v>
      </c>
      <c r="BYT1" s="2520">
        <v>2022</v>
      </c>
      <c r="BYU1" s="2520">
        <v>2023</v>
      </c>
      <c r="BYV1" s="2520">
        <v>2024</v>
      </c>
      <c r="BYW1" s="2520">
        <v>2025</v>
      </c>
      <c r="BYX1" s="2520">
        <v>2026</v>
      </c>
      <c r="BYY1" s="2520">
        <v>2027</v>
      </c>
      <c r="BYZ1" s="2520">
        <v>2028</v>
      </c>
      <c r="BZA1" s="2520">
        <v>2029</v>
      </c>
      <c r="BZB1" s="2520">
        <v>2030</v>
      </c>
      <c r="BZC1" s="2520">
        <v>2031</v>
      </c>
      <c r="BZD1" s="2520">
        <v>2032</v>
      </c>
      <c r="BZE1" s="2520">
        <v>2033</v>
      </c>
      <c r="BZF1" s="2520">
        <v>2034</v>
      </c>
      <c r="BZG1" s="2520">
        <v>2035</v>
      </c>
      <c r="BZH1" s="2520">
        <v>2036</v>
      </c>
      <c r="BZI1" s="2520">
        <v>2037</v>
      </c>
      <c r="BZJ1" s="2520">
        <v>2038</v>
      </c>
      <c r="BZK1" s="2520">
        <v>2039</v>
      </c>
      <c r="BZL1" s="2520">
        <v>2040</v>
      </c>
      <c r="BZM1" s="2520">
        <v>2041</v>
      </c>
      <c r="BZN1" s="2520">
        <v>2042</v>
      </c>
      <c r="BZO1" s="2520">
        <v>2043</v>
      </c>
      <c r="BZP1" s="2520">
        <v>2044</v>
      </c>
      <c r="BZQ1" s="2520">
        <v>2045</v>
      </c>
      <c r="BZR1" s="2520">
        <v>2046</v>
      </c>
      <c r="BZS1" s="2520">
        <v>2047</v>
      </c>
      <c r="BZT1" s="2520">
        <v>2048</v>
      </c>
      <c r="BZU1" s="2520">
        <v>2049</v>
      </c>
      <c r="BZV1" s="2520">
        <v>2050</v>
      </c>
      <c r="BZW1" s="2520">
        <v>2051</v>
      </c>
      <c r="BZX1" s="2520">
        <v>2052</v>
      </c>
      <c r="BZY1" s="2520">
        <v>2053</v>
      </c>
      <c r="BZZ1" s="2520">
        <v>2054</v>
      </c>
      <c r="CAA1" s="2520">
        <v>2055</v>
      </c>
      <c r="CAB1" s="2520">
        <v>2056</v>
      </c>
      <c r="CAC1" s="2520">
        <v>2057</v>
      </c>
      <c r="CAD1" s="2520">
        <v>2058</v>
      </c>
      <c r="CAE1" s="2520">
        <v>2059</v>
      </c>
      <c r="CAF1" s="2520">
        <v>2060</v>
      </c>
      <c r="CAG1" s="2520">
        <v>2061</v>
      </c>
      <c r="CAH1" s="2520">
        <v>2062</v>
      </c>
      <c r="CAI1" s="2520">
        <v>2063</v>
      </c>
      <c r="CAJ1" s="2520">
        <v>2064</v>
      </c>
      <c r="CAK1" s="2520">
        <v>2065</v>
      </c>
      <c r="CAL1" s="2520">
        <v>2066</v>
      </c>
      <c r="CAM1" s="2520">
        <v>2067</v>
      </c>
      <c r="CAN1" s="2520">
        <v>2068</v>
      </c>
      <c r="CAO1" s="2520">
        <v>2069</v>
      </c>
      <c r="CAP1" s="2520">
        <v>2070</v>
      </c>
      <c r="CAQ1" s="2520">
        <v>2071</v>
      </c>
      <c r="CAR1" s="2520">
        <v>2072</v>
      </c>
      <c r="CAS1" s="2520">
        <v>2073</v>
      </c>
      <c r="CAT1" s="2520">
        <v>2074</v>
      </c>
      <c r="CAU1" s="2520">
        <v>2075</v>
      </c>
      <c r="CAV1" s="2520">
        <v>2076</v>
      </c>
      <c r="CAW1" s="2520">
        <v>2077</v>
      </c>
      <c r="CAX1" s="2520">
        <v>2078</v>
      </c>
      <c r="CAY1" s="2520">
        <v>2079</v>
      </c>
      <c r="CAZ1" s="2520">
        <v>2080</v>
      </c>
      <c r="CBA1" s="2520">
        <v>2081</v>
      </c>
      <c r="CBB1" s="2520">
        <v>2082</v>
      </c>
      <c r="CBC1" s="2520">
        <v>2083</v>
      </c>
      <c r="CBD1" s="2520">
        <v>2084</v>
      </c>
      <c r="CBE1" s="2520">
        <v>2085</v>
      </c>
      <c r="CBF1" s="2520">
        <v>2086</v>
      </c>
      <c r="CBG1" s="2520">
        <v>2087</v>
      </c>
      <c r="CBH1" s="2520">
        <v>2088</v>
      </c>
      <c r="CBI1" s="2520">
        <v>2089</v>
      </c>
      <c r="CBJ1" s="2520">
        <v>2090</v>
      </c>
      <c r="CBK1" s="2520">
        <v>2091</v>
      </c>
      <c r="CBL1" s="2520">
        <v>2092</v>
      </c>
      <c r="CBM1" s="2520">
        <v>2093</v>
      </c>
      <c r="CBN1" s="2520">
        <v>2094</v>
      </c>
      <c r="CBO1" s="2520">
        <v>2095</v>
      </c>
      <c r="CBP1" s="2520">
        <v>2096</v>
      </c>
      <c r="CBQ1" s="2520">
        <v>2097</v>
      </c>
      <c r="CBR1" s="2520">
        <v>2098</v>
      </c>
      <c r="CBS1" s="2520">
        <v>2099</v>
      </c>
      <c r="CBT1" s="2520">
        <v>2100</v>
      </c>
      <c r="CBU1" s="2520">
        <v>2101</v>
      </c>
      <c r="CBV1" s="2520">
        <v>2102</v>
      </c>
      <c r="CBW1" s="2520">
        <v>2103</v>
      </c>
      <c r="CBX1" s="2520">
        <v>2104</v>
      </c>
      <c r="CBY1" s="2520">
        <v>2105</v>
      </c>
      <c r="CBZ1" s="2520">
        <v>2106</v>
      </c>
      <c r="CCA1" s="2520">
        <v>2107</v>
      </c>
      <c r="CCB1" s="2520">
        <v>2108</v>
      </c>
      <c r="CCC1" s="2520">
        <v>2109</v>
      </c>
      <c r="CCD1" s="2520">
        <v>2110</v>
      </c>
      <c r="CCE1" s="2520">
        <v>2111</v>
      </c>
      <c r="CCF1" s="2520">
        <v>2112</v>
      </c>
      <c r="CCG1" s="2520">
        <v>2113</v>
      </c>
      <c r="CCH1" s="2520">
        <v>2114</v>
      </c>
      <c r="CCI1" s="2520">
        <v>2115</v>
      </c>
      <c r="CCJ1" s="2520">
        <v>2116</v>
      </c>
      <c r="CCK1" s="2520">
        <v>2117</v>
      </c>
      <c r="CCL1" s="2520">
        <v>2118</v>
      </c>
      <c r="CCM1" s="2520">
        <v>2119</v>
      </c>
      <c r="CCN1" s="2520">
        <v>2120</v>
      </c>
      <c r="CCO1" s="2520">
        <v>2121</v>
      </c>
      <c r="CCP1" s="2520">
        <v>2122</v>
      </c>
      <c r="CCQ1" s="2520">
        <v>2123</v>
      </c>
      <c r="CCR1" s="2520">
        <v>2124</v>
      </c>
      <c r="CCS1" s="2520">
        <v>2125</v>
      </c>
      <c r="CCT1" s="2520">
        <v>2126</v>
      </c>
      <c r="CCU1" s="2520">
        <v>2127</v>
      </c>
      <c r="CCV1" s="2520">
        <v>2128</v>
      </c>
      <c r="CCW1" s="2520">
        <v>2129</v>
      </c>
      <c r="CCX1" s="2520">
        <v>2130</v>
      </c>
      <c r="CCY1" s="2520">
        <v>2131</v>
      </c>
      <c r="CCZ1" s="2520">
        <v>2132</v>
      </c>
      <c r="CDA1" s="2520">
        <v>2133</v>
      </c>
      <c r="CDB1" s="2520">
        <v>2134</v>
      </c>
      <c r="CDC1" s="2520">
        <v>2135</v>
      </c>
      <c r="CDD1" s="2520">
        <v>2136</v>
      </c>
      <c r="CDE1" s="2520">
        <v>2137</v>
      </c>
      <c r="CDF1" s="2520">
        <v>2138</v>
      </c>
      <c r="CDG1" s="2520">
        <v>2139</v>
      </c>
      <c r="CDH1" s="2520">
        <v>2140</v>
      </c>
      <c r="CDI1" s="2520">
        <v>2141</v>
      </c>
      <c r="CDJ1" s="2520">
        <v>2142</v>
      </c>
      <c r="CDK1" s="2520">
        <v>2143</v>
      </c>
      <c r="CDL1" s="2520">
        <v>2144</v>
      </c>
      <c r="CDM1" s="2520">
        <v>2145</v>
      </c>
      <c r="CDN1" s="2520">
        <v>2146</v>
      </c>
      <c r="CDO1" s="2520">
        <v>2147</v>
      </c>
      <c r="CDP1" s="2520">
        <v>2148</v>
      </c>
      <c r="CDQ1" s="2520">
        <v>2149</v>
      </c>
      <c r="CDR1" s="2520">
        <v>2150</v>
      </c>
      <c r="CDS1" s="2520">
        <v>2151</v>
      </c>
      <c r="CDT1" s="2520">
        <v>2152</v>
      </c>
      <c r="CDU1" s="2520">
        <v>2153</v>
      </c>
      <c r="CDV1" s="2520">
        <v>2154</v>
      </c>
      <c r="CDW1" s="2520">
        <v>2155</v>
      </c>
      <c r="CDX1" s="2520">
        <v>2156</v>
      </c>
      <c r="CDY1" s="2520">
        <v>2157</v>
      </c>
      <c r="CDZ1" s="2520">
        <v>2158</v>
      </c>
      <c r="CEA1" s="2520">
        <v>2159</v>
      </c>
      <c r="CEB1" s="2520">
        <v>2160</v>
      </c>
      <c r="CEC1" s="2520">
        <v>2161</v>
      </c>
      <c r="CED1" s="2520">
        <v>2162</v>
      </c>
      <c r="CEE1" s="2520">
        <v>2163</v>
      </c>
      <c r="CEF1" s="2520">
        <v>2164</v>
      </c>
      <c r="CEG1" s="2520">
        <v>2165</v>
      </c>
      <c r="CEH1" s="2520">
        <v>2166</v>
      </c>
      <c r="CEI1" s="2520">
        <v>2167</v>
      </c>
      <c r="CEJ1" s="2520">
        <v>2168</v>
      </c>
      <c r="CEK1" s="2520">
        <v>2169</v>
      </c>
      <c r="CEL1" s="2520">
        <v>2170</v>
      </c>
      <c r="CEM1" s="2520">
        <v>2171</v>
      </c>
      <c r="CEN1" s="2520">
        <v>2172</v>
      </c>
      <c r="CEO1" s="2520">
        <v>2173</v>
      </c>
      <c r="CEP1" s="2520">
        <v>2174</v>
      </c>
      <c r="CEQ1" s="2520">
        <v>2175</v>
      </c>
      <c r="CER1" s="2520">
        <v>2176</v>
      </c>
      <c r="CES1" s="2520">
        <v>2177</v>
      </c>
      <c r="CET1" s="2520">
        <v>2178</v>
      </c>
      <c r="CEU1" s="2520">
        <v>2179</v>
      </c>
      <c r="CEV1" s="2520">
        <v>2180</v>
      </c>
      <c r="CEW1" s="2520">
        <v>2181</v>
      </c>
      <c r="CEX1" s="2520">
        <v>2182</v>
      </c>
      <c r="CEY1" s="2520">
        <v>2183</v>
      </c>
      <c r="CEZ1" s="2520">
        <v>2184</v>
      </c>
      <c r="CFA1" s="2520">
        <v>2185</v>
      </c>
      <c r="CFB1" s="2520">
        <v>2186</v>
      </c>
      <c r="CFC1" s="2520">
        <v>2187</v>
      </c>
      <c r="CFD1" s="2520">
        <v>2188</v>
      </c>
      <c r="CFE1" s="2520">
        <v>2189</v>
      </c>
      <c r="CFF1" s="2520">
        <v>2190</v>
      </c>
      <c r="CFG1" s="2520">
        <v>2191</v>
      </c>
      <c r="CFH1" s="2520">
        <v>2192</v>
      </c>
      <c r="CFI1" s="2520">
        <v>2193</v>
      </c>
      <c r="CFJ1" s="2520">
        <v>2194</v>
      </c>
      <c r="CFK1" s="2520">
        <v>2195</v>
      </c>
      <c r="CFL1" s="2520">
        <v>2196</v>
      </c>
      <c r="CFM1" s="2520">
        <v>2197</v>
      </c>
      <c r="CFN1" s="2520">
        <v>2198</v>
      </c>
      <c r="CFO1" s="2520">
        <v>2199</v>
      </c>
      <c r="CFP1" s="2520">
        <v>2200</v>
      </c>
      <c r="CFQ1" s="2520">
        <v>2201</v>
      </c>
      <c r="CFR1" s="2520">
        <v>2202</v>
      </c>
      <c r="CFS1" s="2520">
        <v>2203</v>
      </c>
      <c r="CFT1" s="2520">
        <v>2204</v>
      </c>
      <c r="CFU1" s="2520">
        <v>2205</v>
      </c>
      <c r="CFV1" s="2520">
        <v>2206</v>
      </c>
      <c r="CFW1" s="2520">
        <v>2207</v>
      </c>
      <c r="CFX1" s="2520">
        <v>2208</v>
      </c>
      <c r="CFY1" s="2520">
        <v>2209</v>
      </c>
      <c r="CFZ1" s="2520">
        <v>2210</v>
      </c>
      <c r="CGA1" s="2520">
        <v>2211</v>
      </c>
      <c r="CGB1" s="2520">
        <v>2212</v>
      </c>
      <c r="CGC1" s="2520">
        <v>2213</v>
      </c>
      <c r="CGD1" s="2520">
        <v>2214</v>
      </c>
      <c r="CGE1" s="2520">
        <v>2215</v>
      </c>
      <c r="CGF1" s="2520">
        <v>2216</v>
      </c>
      <c r="CGG1" s="2520">
        <v>2217</v>
      </c>
      <c r="CGH1" s="2520">
        <v>2218</v>
      </c>
      <c r="CGI1" s="2520">
        <v>2219</v>
      </c>
      <c r="CGJ1" s="2520">
        <v>2220</v>
      </c>
      <c r="CGK1" s="2520">
        <v>2221</v>
      </c>
      <c r="CGL1" s="2520">
        <v>2222</v>
      </c>
      <c r="CGM1" s="2520">
        <v>2223</v>
      </c>
      <c r="CGN1" s="2520">
        <v>2224</v>
      </c>
      <c r="CGO1" s="2520">
        <v>2225</v>
      </c>
      <c r="CGP1" s="2520">
        <v>2226</v>
      </c>
      <c r="CGQ1" s="2520">
        <v>2227</v>
      </c>
      <c r="CGR1" s="2520">
        <v>2228</v>
      </c>
      <c r="CGS1" s="2520">
        <v>2229</v>
      </c>
      <c r="CGT1" s="2520">
        <v>2230</v>
      </c>
      <c r="CGU1" s="2520">
        <v>2231</v>
      </c>
      <c r="CGV1" s="2520">
        <v>2232</v>
      </c>
      <c r="CGW1" s="2520">
        <v>2233</v>
      </c>
      <c r="CGX1" s="2520">
        <v>2234</v>
      </c>
      <c r="CGY1" s="2520">
        <v>2235</v>
      </c>
      <c r="CGZ1" s="2520">
        <v>2236</v>
      </c>
      <c r="CHA1" s="2520">
        <v>2237</v>
      </c>
      <c r="CHB1" s="2520">
        <v>2238</v>
      </c>
      <c r="CHC1" s="2520">
        <v>2239</v>
      </c>
      <c r="CHD1" s="2520">
        <v>2240</v>
      </c>
      <c r="CHE1" s="2520">
        <v>2241</v>
      </c>
      <c r="CHF1" s="2520">
        <v>2242</v>
      </c>
      <c r="CHG1" s="2520">
        <v>2243</v>
      </c>
      <c r="CHH1" s="2520">
        <v>2244</v>
      </c>
      <c r="CHI1" s="2520">
        <v>2245</v>
      </c>
      <c r="CHJ1" s="2520">
        <v>2246</v>
      </c>
      <c r="CHK1" s="2520">
        <v>2247</v>
      </c>
      <c r="CHL1" s="2520">
        <v>2248</v>
      </c>
      <c r="CHM1" s="2520">
        <v>2249</v>
      </c>
      <c r="CHN1" s="2520">
        <v>2250</v>
      </c>
      <c r="CHO1" s="2520">
        <v>2251</v>
      </c>
      <c r="CHP1" s="2520">
        <v>2252</v>
      </c>
      <c r="CHQ1" s="2520">
        <v>2253</v>
      </c>
      <c r="CHR1" s="2520">
        <v>2254</v>
      </c>
      <c r="CHS1" s="2520">
        <v>2255</v>
      </c>
      <c r="CHT1" s="2520">
        <v>2256</v>
      </c>
      <c r="CHU1" s="2520">
        <v>2257</v>
      </c>
      <c r="CHV1" s="2520">
        <v>2258</v>
      </c>
      <c r="CHW1" s="2520">
        <v>2259</v>
      </c>
      <c r="CHX1" s="2520">
        <v>2260</v>
      </c>
      <c r="CHY1" s="2520">
        <v>2261</v>
      </c>
      <c r="CHZ1" s="2520">
        <v>2262</v>
      </c>
      <c r="CIA1" s="2520">
        <v>2263</v>
      </c>
      <c r="CIB1" s="2520">
        <v>2264</v>
      </c>
      <c r="CIC1" s="2520">
        <v>2265</v>
      </c>
      <c r="CID1" s="2520">
        <v>2266</v>
      </c>
      <c r="CIE1" s="2520">
        <v>2267</v>
      </c>
      <c r="CIF1" s="2520">
        <v>2268</v>
      </c>
      <c r="CIG1" s="2520">
        <v>2269</v>
      </c>
      <c r="CIH1" s="2520">
        <v>2270</v>
      </c>
      <c r="CII1" s="2520">
        <v>2271</v>
      </c>
      <c r="CIJ1" s="2520">
        <v>2272</v>
      </c>
      <c r="CIK1" s="2520">
        <v>2273</v>
      </c>
      <c r="CIL1" s="2520">
        <v>2274</v>
      </c>
      <c r="CIM1" s="2520">
        <v>2275</v>
      </c>
      <c r="CIN1" s="2520">
        <v>2276</v>
      </c>
      <c r="CIO1" s="2520">
        <v>2277</v>
      </c>
      <c r="CIP1" s="2520">
        <v>2278</v>
      </c>
      <c r="CIQ1" s="2520">
        <v>2279</v>
      </c>
      <c r="CIR1" s="2520">
        <v>2280</v>
      </c>
      <c r="CIS1" s="2520">
        <v>2281</v>
      </c>
      <c r="CIT1" s="2520">
        <v>2282</v>
      </c>
      <c r="CIU1" s="2520">
        <v>2283</v>
      </c>
      <c r="CIV1" s="2520">
        <v>2284</v>
      </c>
      <c r="CIW1" s="2520">
        <v>2285</v>
      </c>
      <c r="CIX1" s="2520">
        <v>2286</v>
      </c>
      <c r="CIY1" s="2520">
        <v>2287</v>
      </c>
      <c r="CIZ1" s="2520">
        <v>2288</v>
      </c>
      <c r="CJA1" s="2520">
        <v>2289</v>
      </c>
      <c r="CJB1" s="2520">
        <v>2290</v>
      </c>
      <c r="CJC1" s="2520">
        <v>2291</v>
      </c>
      <c r="CJD1" s="2520">
        <v>2292</v>
      </c>
      <c r="CJE1" s="2520">
        <v>2293</v>
      </c>
      <c r="CJF1" s="2520">
        <v>2294</v>
      </c>
      <c r="CJG1" s="2520">
        <v>2295</v>
      </c>
      <c r="CJH1" s="2520">
        <v>2296</v>
      </c>
      <c r="CJI1" s="2520">
        <v>2297</v>
      </c>
      <c r="CJJ1" s="2520">
        <v>2298</v>
      </c>
      <c r="CJK1" s="2520">
        <v>2299</v>
      </c>
      <c r="CJL1" s="2520">
        <v>2300</v>
      </c>
      <c r="CJM1" s="2520">
        <v>2301</v>
      </c>
      <c r="CJN1" s="2520">
        <v>2302</v>
      </c>
      <c r="CJO1" s="2520">
        <v>2303</v>
      </c>
      <c r="CJP1" s="2520">
        <v>2304</v>
      </c>
      <c r="CJQ1" s="2520">
        <v>2305</v>
      </c>
      <c r="CJR1" s="2520">
        <v>2306</v>
      </c>
      <c r="CJS1" s="2520">
        <v>2307</v>
      </c>
      <c r="CJT1" s="2520">
        <v>2308</v>
      </c>
      <c r="CJU1" s="2520">
        <v>2309</v>
      </c>
      <c r="CJV1" s="2520">
        <v>2310</v>
      </c>
      <c r="CJW1" s="2520">
        <v>2311</v>
      </c>
      <c r="CJX1" s="2520">
        <v>2312</v>
      </c>
      <c r="CJY1" s="2520">
        <v>2313</v>
      </c>
      <c r="CJZ1" s="2520">
        <v>2314</v>
      </c>
      <c r="CKA1" s="2520">
        <v>2315</v>
      </c>
      <c r="CKB1" s="2520">
        <v>2316</v>
      </c>
      <c r="CKC1" s="2520">
        <v>2317</v>
      </c>
      <c r="CKD1" s="2520">
        <v>2318</v>
      </c>
      <c r="CKE1" s="2520">
        <v>2319</v>
      </c>
      <c r="CKF1" s="2520">
        <v>2320</v>
      </c>
      <c r="CKG1" s="2520">
        <v>2321</v>
      </c>
      <c r="CKH1" s="2520">
        <v>2322</v>
      </c>
      <c r="CKI1" s="2520">
        <v>2323</v>
      </c>
      <c r="CKJ1" s="2520">
        <v>2324</v>
      </c>
      <c r="CKK1" s="2520">
        <v>2325</v>
      </c>
      <c r="CKL1" s="2520">
        <v>2326</v>
      </c>
      <c r="CKM1" s="2520">
        <v>2327</v>
      </c>
      <c r="CKN1" s="2520">
        <v>2328</v>
      </c>
      <c r="CKO1" s="2520">
        <v>2329</v>
      </c>
      <c r="CKP1" s="2520">
        <v>2330</v>
      </c>
      <c r="CKQ1" s="2520">
        <v>2331</v>
      </c>
      <c r="CKR1" s="2520">
        <v>2332</v>
      </c>
      <c r="CKS1" s="2520">
        <v>2333</v>
      </c>
      <c r="CKT1" s="2520">
        <v>2334</v>
      </c>
      <c r="CKU1" s="2520">
        <v>2335</v>
      </c>
      <c r="CKV1" s="2520">
        <v>2336</v>
      </c>
      <c r="CKW1" s="2520">
        <v>2337</v>
      </c>
      <c r="CKX1" s="2520">
        <v>2338</v>
      </c>
      <c r="CKY1" s="2520">
        <v>2339</v>
      </c>
      <c r="CKZ1" s="2520">
        <v>2340</v>
      </c>
      <c r="CLA1" s="2520">
        <v>2341</v>
      </c>
      <c r="CLB1" s="2520">
        <v>2342</v>
      </c>
      <c r="CLC1" s="2520">
        <v>2343</v>
      </c>
      <c r="CLD1" s="2520">
        <v>2344</v>
      </c>
      <c r="CLE1" s="2520">
        <v>2345</v>
      </c>
      <c r="CLF1" s="2520">
        <v>2346</v>
      </c>
      <c r="CLG1" s="2520">
        <v>2347</v>
      </c>
      <c r="CLH1" s="2520">
        <v>2348</v>
      </c>
      <c r="CLI1" s="2520">
        <v>2349</v>
      </c>
      <c r="CLJ1" s="2520">
        <v>2350</v>
      </c>
      <c r="CLK1" s="2520">
        <v>2351</v>
      </c>
      <c r="CLL1" s="2520">
        <v>2352</v>
      </c>
      <c r="CLM1" s="2520">
        <v>2353</v>
      </c>
      <c r="CLN1" s="2520">
        <v>2354</v>
      </c>
      <c r="CLO1" s="2520">
        <v>2355</v>
      </c>
      <c r="CLP1" s="2520">
        <v>2356</v>
      </c>
      <c r="CLQ1" s="2520">
        <v>2357</v>
      </c>
      <c r="CLR1" s="2520">
        <v>2358</v>
      </c>
      <c r="CLS1" s="2520">
        <v>2359</v>
      </c>
      <c r="CLT1" s="2520">
        <v>2360</v>
      </c>
      <c r="CLU1" s="2520">
        <v>2361</v>
      </c>
      <c r="CLV1" s="2520">
        <v>2362</v>
      </c>
      <c r="CLW1" s="2520">
        <v>2363</v>
      </c>
      <c r="CLX1" s="2520">
        <v>2364</v>
      </c>
      <c r="CLY1" s="2520">
        <v>2365</v>
      </c>
      <c r="CLZ1" s="2520">
        <v>2366</v>
      </c>
      <c r="CMA1" s="2520">
        <v>2367</v>
      </c>
      <c r="CMB1" s="2520">
        <v>2368</v>
      </c>
      <c r="CMC1" s="2520">
        <v>2369</v>
      </c>
      <c r="CMD1" s="2520">
        <v>2370</v>
      </c>
      <c r="CME1" s="2520">
        <v>2371</v>
      </c>
      <c r="CMF1" s="2520">
        <v>2372</v>
      </c>
      <c r="CMG1" s="2520">
        <v>2373</v>
      </c>
      <c r="CMH1" s="2520">
        <v>2374</v>
      </c>
      <c r="CMI1" s="2520">
        <v>2375</v>
      </c>
      <c r="CMJ1" s="2520">
        <v>2376</v>
      </c>
      <c r="CMK1" s="2520">
        <v>2377</v>
      </c>
      <c r="CML1" s="2520">
        <v>2378</v>
      </c>
      <c r="CMM1" s="2520">
        <v>2379</v>
      </c>
      <c r="CMN1" s="2520">
        <v>2380</v>
      </c>
      <c r="CMO1" s="2520">
        <v>2381</v>
      </c>
      <c r="CMP1" s="2520">
        <v>2382</v>
      </c>
      <c r="CMQ1" s="2520">
        <v>2383</v>
      </c>
      <c r="CMR1" s="2520">
        <v>2384</v>
      </c>
      <c r="CMS1" s="2520">
        <v>2385</v>
      </c>
      <c r="CMT1" s="2520">
        <v>2386</v>
      </c>
      <c r="CMU1" s="2520">
        <v>2387</v>
      </c>
      <c r="CMV1" s="2520">
        <v>2388</v>
      </c>
      <c r="CMW1" s="2520">
        <v>2389</v>
      </c>
      <c r="CMX1" s="2520">
        <v>2390</v>
      </c>
      <c r="CMY1" s="2520">
        <v>2391</v>
      </c>
      <c r="CMZ1" s="2520">
        <v>2392</v>
      </c>
      <c r="CNA1" s="2520">
        <v>2393</v>
      </c>
      <c r="CNB1" s="2520">
        <v>2394</v>
      </c>
      <c r="CNC1" s="2520">
        <v>2395</v>
      </c>
      <c r="CND1" s="2520">
        <v>2396</v>
      </c>
      <c r="CNE1" s="2520">
        <v>2397</v>
      </c>
      <c r="CNF1" s="2520">
        <v>2398</v>
      </c>
      <c r="CNG1" s="2520">
        <v>2399</v>
      </c>
      <c r="CNH1" s="2520">
        <v>2400</v>
      </c>
      <c r="CNI1" s="2520">
        <v>2401</v>
      </c>
      <c r="CNJ1" s="2520">
        <v>2402</v>
      </c>
      <c r="CNK1" s="2520">
        <v>2403</v>
      </c>
      <c r="CNL1" s="2520">
        <v>2404</v>
      </c>
      <c r="CNM1" s="2520">
        <v>2405</v>
      </c>
      <c r="CNN1" s="2520">
        <v>2406</v>
      </c>
      <c r="CNO1" s="2520">
        <v>2407</v>
      </c>
      <c r="CNP1" s="2520">
        <v>2408</v>
      </c>
      <c r="CNQ1" s="2520">
        <v>2409</v>
      </c>
      <c r="CNR1" s="2520">
        <v>2410</v>
      </c>
      <c r="CNS1" s="2520">
        <v>2411</v>
      </c>
      <c r="CNT1" s="2520">
        <v>2412</v>
      </c>
      <c r="CNU1" s="2520">
        <v>2413</v>
      </c>
      <c r="CNV1" s="2520">
        <v>2414</v>
      </c>
      <c r="CNW1" s="2520">
        <v>2415</v>
      </c>
      <c r="CNX1" s="2520">
        <v>2416</v>
      </c>
      <c r="CNY1" s="2520">
        <v>2417</v>
      </c>
      <c r="CNZ1" s="2520">
        <v>2418</v>
      </c>
      <c r="COA1" s="2520">
        <v>2419</v>
      </c>
      <c r="COB1" s="2520">
        <v>2420</v>
      </c>
      <c r="COC1" s="2520">
        <v>2421</v>
      </c>
      <c r="COD1" s="2520">
        <v>2422</v>
      </c>
      <c r="COE1" s="2520">
        <v>2423</v>
      </c>
      <c r="COF1" s="2520">
        <v>2424</v>
      </c>
      <c r="COG1" s="2520">
        <v>2425</v>
      </c>
      <c r="COH1" s="2520">
        <v>2426</v>
      </c>
      <c r="COI1" s="2520">
        <v>2427</v>
      </c>
      <c r="COJ1" s="2520">
        <v>2428</v>
      </c>
      <c r="COK1" s="2520">
        <v>2429</v>
      </c>
      <c r="COL1" s="2520">
        <v>2430</v>
      </c>
      <c r="COM1" s="2520">
        <v>2431</v>
      </c>
      <c r="CON1" s="2520">
        <v>2432</v>
      </c>
      <c r="COO1" s="2520">
        <v>2433</v>
      </c>
      <c r="COP1" s="2520">
        <v>2434</v>
      </c>
      <c r="COQ1" s="2520">
        <v>2435</v>
      </c>
      <c r="COR1" s="2520">
        <v>2436</v>
      </c>
      <c r="COS1" s="2520">
        <v>2437</v>
      </c>
      <c r="COT1" s="2520">
        <v>2438</v>
      </c>
      <c r="COU1" s="2520">
        <v>2439</v>
      </c>
      <c r="COV1" s="2520">
        <v>2440</v>
      </c>
      <c r="COW1" s="2520">
        <v>2441</v>
      </c>
      <c r="COX1" s="2520">
        <v>2442</v>
      </c>
      <c r="COY1" s="2520">
        <v>2443</v>
      </c>
      <c r="COZ1" s="2520">
        <v>2444</v>
      </c>
      <c r="CPA1" s="2520">
        <v>2445</v>
      </c>
      <c r="CPB1" s="2520">
        <v>2446</v>
      </c>
      <c r="CPC1" s="2520">
        <v>2447</v>
      </c>
      <c r="CPD1" s="2520">
        <v>2448</v>
      </c>
      <c r="CPE1" s="2520">
        <v>2449</v>
      </c>
      <c r="CPF1" s="2520">
        <v>2450</v>
      </c>
      <c r="CPG1" s="2520">
        <v>2451</v>
      </c>
      <c r="CPH1" s="2520">
        <v>2452</v>
      </c>
      <c r="CPI1" s="2520">
        <v>2453</v>
      </c>
      <c r="CPJ1" s="2520">
        <v>2454</v>
      </c>
      <c r="CPK1" s="2520">
        <v>2455</v>
      </c>
      <c r="CPL1" s="2520">
        <v>2456</v>
      </c>
      <c r="CPM1" s="2520">
        <v>2457</v>
      </c>
      <c r="CPN1" s="2520">
        <v>2458</v>
      </c>
      <c r="CPO1" s="2520">
        <v>2459</v>
      </c>
      <c r="CPP1" s="2520">
        <v>2460</v>
      </c>
      <c r="CPQ1" s="2520">
        <v>2461</v>
      </c>
      <c r="CPR1" s="2520">
        <v>2462</v>
      </c>
      <c r="CPS1" s="2520">
        <v>2463</v>
      </c>
      <c r="CPT1" s="2520">
        <v>2464</v>
      </c>
      <c r="CPU1" s="2520">
        <v>2465</v>
      </c>
      <c r="CPV1" s="2520">
        <v>2466</v>
      </c>
      <c r="CPW1" s="2520">
        <v>2467</v>
      </c>
      <c r="CPX1" s="2520">
        <v>2468</v>
      </c>
      <c r="CPY1" s="2520">
        <v>2469</v>
      </c>
      <c r="CPZ1" s="2520">
        <v>2470</v>
      </c>
      <c r="CQA1" s="2520">
        <v>2471</v>
      </c>
      <c r="CQB1" s="2520">
        <v>2472</v>
      </c>
      <c r="CQC1" s="2520">
        <v>2473</v>
      </c>
      <c r="CQD1" s="2520">
        <v>2474</v>
      </c>
      <c r="CQE1" s="2520">
        <v>2475</v>
      </c>
      <c r="CQF1" s="2520">
        <v>2476</v>
      </c>
      <c r="CQG1" s="2520">
        <v>2477</v>
      </c>
      <c r="CQH1" s="2520">
        <v>2478</v>
      </c>
      <c r="CQI1" s="2520">
        <v>2479</v>
      </c>
      <c r="CQJ1" s="2520">
        <v>2480</v>
      </c>
      <c r="CQK1" s="2520">
        <v>2481</v>
      </c>
      <c r="CQL1" s="2520">
        <v>2482</v>
      </c>
      <c r="CQM1" s="2520">
        <v>2483</v>
      </c>
      <c r="CQN1" s="2520">
        <v>2484</v>
      </c>
      <c r="CQO1" s="2520">
        <v>2485</v>
      </c>
      <c r="CQP1" s="2520">
        <v>2486</v>
      </c>
      <c r="CQQ1" s="2520">
        <v>2487</v>
      </c>
      <c r="CQR1" s="2520">
        <v>2488</v>
      </c>
      <c r="CQS1" s="2520">
        <v>2489</v>
      </c>
      <c r="CQT1" s="2520">
        <v>2490</v>
      </c>
      <c r="CQU1" s="2520">
        <v>2491</v>
      </c>
      <c r="CQV1" s="2520">
        <v>2492</v>
      </c>
      <c r="CQW1" s="2520">
        <v>2493</v>
      </c>
      <c r="CQX1" s="2520">
        <v>2494</v>
      </c>
      <c r="CQY1" s="2520">
        <v>2495</v>
      </c>
      <c r="CQZ1" s="2520">
        <v>2496</v>
      </c>
      <c r="CRA1" s="2520">
        <v>2497</v>
      </c>
      <c r="CRB1" s="2520">
        <v>2498</v>
      </c>
      <c r="CRC1" s="2520">
        <v>2499</v>
      </c>
      <c r="CRD1" s="2520">
        <v>2500</v>
      </c>
      <c r="CRE1" s="2520">
        <v>2501</v>
      </c>
      <c r="CRF1" s="2520">
        <v>2502</v>
      </c>
      <c r="CRG1" s="2520">
        <v>2503</v>
      </c>
      <c r="CRH1" s="2520">
        <v>2504</v>
      </c>
      <c r="CRI1" s="2520">
        <v>2505</v>
      </c>
      <c r="CRJ1" s="2520">
        <v>2506</v>
      </c>
      <c r="CRK1" s="2520">
        <v>2507</v>
      </c>
      <c r="CRL1" s="2520">
        <v>2508</v>
      </c>
      <c r="CRM1" s="2520">
        <v>2509</v>
      </c>
      <c r="CRN1" s="2520">
        <v>2510</v>
      </c>
      <c r="CRO1" s="2520">
        <v>2511</v>
      </c>
      <c r="CRP1" s="2520">
        <v>2512</v>
      </c>
      <c r="CRQ1" s="2520">
        <v>2513</v>
      </c>
      <c r="CRR1" s="2520">
        <v>2514</v>
      </c>
      <c r="CRS1" s="2520">
        <v>2515</v>
      </c>
      <c r="CRT1" s="2520">
        <v>2516</v>
      </c>
      <c r="CRU1" s="2520">
        <v>2517</v>
      </c>
      <c r="CRV1" s="2520">
        <v>2518</v>
      </c>
      <c r="CRW1" s="2520">
        <v>2519</v>
      </c>
      <c r="CRX1" s="2520">
        <v>2520</v>
      </c>
      <c r="CRY1" s="2520">
        <v>2521</v>
      </c>
      <c r="CRZ1" s="2520">
        <v>2522</v>
      </c>
      <c r="CSA1" s="2520">
        <v>2523</v>
      </c>
      <c r="CSB1" s="2520">
        <v>2524</v>
      </c>
      <c r="CSC1" s="2520">
        <v>2525</v>
      </c>
      <c r="CSD1" s="2520">
        <v>2526</v>
      </c>
      <c r="CSE1" s="2520">
        <v>2527</v>
      </c>
      <c r="CSF1" s="2520">
        <v>2528</v>
      </c>
      <c r="CSG1" s="2520">
        <v>2529</v>
      </c>
      <c r="CSH1" s="2520">
        <v>2530</v>
      </c>
      <c r="CSI1" s="2520">
        <v>2531</v>
      </c>
      <c r="CSJ1" s="2520">
        <v>2532</v>
      </c>
      <c r="CSK1" s="2520">
        <v>2533</v>
      </c>
      <c r="CSL1" s="2520">
        <v>2534</v>
      </c>
      <c r="CSM1" s="2520">
        <v>2535</v>
      </c>
      <c r="CSN1" s="2520">
        <v>2536</v>
      </c>
      <c r="CSO1" s="2520">
        <v>2537</v>
      </c>
      <c r="CSP1" s="2520">
        <v>2538</v>
      </c>
      <c r="CSQ1" s="2520">
        <v>2539</v>
      </c>
      <c r="CSR1" s="2520">
        <v>2540</v>
      </c>
      <c r="CSS1" s="2520">
        <v>2541</v>
      </c>
      <c r="CST1" s="2520">
        <v>2542</v>
      </c>
      <c r="CSU1" s="2520">
        <v>2543</v>
      </c>
      <c r="CSV1" s="2520">
        <v>2544</v>
      </c>
      <c r="CSW1" s="2520">
        <v>2545</v>
      </c>
      <c r="CSX1" s="2520">
        <v>2546</v>
      </c>
      <c r="CSY1" s="2520">
        <v>2547</v>
      </c>
      <c r="CSZ1" s="2520">
        <v>2548</v>
      </c>
      <c r="CTA1" s="2520">
        <v>2549</v>
      </c>
      <c r="CTB1" s="2520">
        <v>2550</v>
      </c>
      <c r="CTC1" s="2520">
        <v>2551</v>
      </c>
      <c r="CTD1" s="2520">
        <v>2552</v>
      </c>
      <c r="CTE1" s="2520">
        <v>2553</v>
      </c>
      <c r="CTF1" s="2520">
        <v>2554</v>
      </c>
      <c r="CTG1" s="2520">
        <v>2555</v>
      </c>
      <c r="CTH1" s="2520">
        <v>2556</v>
      </c>
      <c r="CTI1" s="2520">
        <v>2557</v>
      </c>
      <c r="CTJ1" s="2520">
        <v>2558</v>
      </c>
      <c r="CTK1" s="2520">
        <v>2559</v>
      </c>
      <c r="CTL1" s="2520">
        <v>2560</v>
      </c>
      <c r="CTM1" s="2520">
        <v>2561</v>
      </c>
      <c r="CTN1" s="2520">
        <v>2562</v>
      </c>
      <c r="CTO1" s="2520">
        <v>2563</v>
      </c>
      <c r="CTP1" s="2520">
        <v>2564</v>
      </c>
      <c r="CTQ1" s="2520">
        <v>2565</v>
      </c>
      <c r="CTR1" s="2520">
        <v>2566</v>
      </c>
      <c r="CTS1" s="2520">
        <v>2567</v>
      </c>
      <c r="CTT1" s="2520">
        <v>2568</v>
      </c>
      <c r="CTU1" s="2520">
        <v>2569</v>
      </c>
      <c r="CTV1" s="2520">
        <v>2570</v>
      </c>
      <c r="CTW1" s="2520">
        <v>2571</v>
      </c>
      <c r="CTX1" s="2520">
        <v>2572</v>
      </c>
      <c r="CTY1" s="2520">
        <v>2573</v>
      </c>
      <c r="CTZ1" s="2520">
        <v>2574</v>
      </c>
      <c r="CUA1" s="2520">
        <v>2575</v>
      </c>
      <c r="CUB1" s="2520">
        <v>2576</v>
      </c>
      <c r="CUC1" s="2520">
        <v>2577</v>
      </c>
      <c r="CUD1" s="2520">
        <v>2578</v>
      </c>
      <c r="CUE1" s="2520">
        <v>2579</v>
      </c>
      <c r="CUF1" s="2520">
        <v>2580</v>
      </c>
      <c r="CUG1" s="2520">
        <v>2581</v>
      </c>
      <c r="CUH1" s="2520">
        <v>2582</v>
      </c>
      <c r="CUI1" s="2520">
        <v>2583</v>
      </c>
      <c r="CUJ1" s="2520">
        <v>2584</v>
      </c>
      <c r="CUK1" s="2520">
        <v>2585</v>
      </c>
      <c r="CUL1" s="2520">
        <v>2586</v>
      </c>
      <c r="CUM1" s="2520">
        <v>2587</v>
      </c>
      <c r="CUN1" s="2520">
        <v>2588</v>
      </c>
      <c r="CUO1" s="2520">
        <v>2589</v>
      </c>
      <c r="CUP1" s="2520">
        <v>2590</v>
      </c>
      <c r="CUQ1" s="2520">
        <v>2591</v>
      </c>
      <c r="CUR1" s="2520">
        <v>2592</v>
      </c>
      <c r="CUS1" s="2520">
        <v>2593</v>
      </c>
      <c r="CUT1" s="2520">
        <v>2594</v>
      </c>
      <c r="CUU1" s="2520">
        <v>2595</v>
      </c>
      <c r="CUV1" s="2520">
        <v>2596</v>
      </c>
      <c r="CUW1" s="2520">
        <v>2597</v>
      </c>
      <c r="CUX1" s="2520">
        <v>2598</v>
      </c>
      <c r="CUY1" s="2520">
        <v>2599</v>
      </c>
      <c r="CUZ1" s="2520">
        <v>2600</v>
      </c>
      <c r="CVA1" s="2520">
        <v>2601</v>
      </c>
      <c r="CVB1" s="2520">
        <v>2602</v>
      </c>
      <c r="CVC1" s="2520">
        <v>2603</v>
      </c>
      <c r="CVD1" s="2520">
        <v>2604</v>
      </c>
      <c r="CVE1" s="2520">
        <v>2605</v>
      </c>
      <c r="CVF1" s="2520">
        <v>2606</v>
      </c>
      <c r="CVG1" s="2520">
        <v>2607</v>
      </c>
      <c r="CVH1" s="2520">
        <v>2608</v>
      </c>
      <c r="CVI1" s="2520">
        <v>2609</v>
      </c>
      <c r="CVJ1" s="2520">
        <v>2610</v>
      </c>
      <c r="CVK1" s="2520">
        <v>2611</v>
      </c>
      <c r="CVL1" s="2520">
        <v>2612</v>
      </c>
      <c r="CVM1" s="2520">
        <v>2613</v>
      </c>
      <c r="CVN1" s="2520">
        <v>2614</v>
      </c>
      <c r="CVO1" s="2520">
        <v>2615</v>
      </c>
      <c r="CVP1" s="2520">
        <v>2616</v>
      </c>
      <c r="CVQ1" s="2520">
        <v>2617</v>
      </c>
      <c r="CVR1" s="2520">
        <v>2618</v>
      </c>
      <c r="CVS1" s="2520">
        <v>2619</v>
      </c>
      <c r="CVT1" s="2520">
        <v>2620</v>
      </c>
      <c r="CVU1" s="2520">
        <v>2621</v>
      </c>
      <c r="CVV1" s="2520">
        <v>2622</v>
      </c>
      <c r="CVW1" s="2520">
        <v>2623</v>
      </c>
      <c r="CVX1" s="2520">
        <v>2624</v>
      </c>
      <c r="CVY1" s="2520">
        <v>2625</v>
      </c>
      <c r="CVZ1" s="2520">
        <v>2626</v>
      </c>
      <c r="CWA1" s="2520">
        <v>2627</v>
      </c>
      <c r="CWB1" s="2520">
        <v>2628</v>
      </c>
      <c r="CWC1" s="2520">
        <v>2629</v>
      </c>
      <c r="CWD1" s="2520">
        <v>2630</v>
      </c>
      <c r="CWE1" s="2520">
        <v>2631</v>
      </c>
      <c r="CWF1" s="2520">
        <v>2632</v>
      </c>
      <c r="CWG1" s="2520">
        <v>2633</v>
      </c>
      <c r="CWH1" s="2520">
        <v>2634</v>
      </c>
      <c r="CWI1" s="2520">
        <v>2635</v>
      </c>
      <c r="CWJ1" s="2520">
        <v>2636</v>
      </c>
      <c r="CWK1" s="2520">
        <v>2637</v>
      </c>
      <c r="CWL1" s="2520">
        <v>2638</v>
      </c>
      <c r="CWM1" s="2520">
        <v>2639</v>
      </c>
      <c r="CWN1" s="2520">
        <v>2640</v>
      </c>
      <c r="CWO1" s="2520">
        <v>2641</v>
      </c>
      <c r="CWP1" s="2520">
        <v>2642</v>
      </c>
      <c r="CWQ1" s="2520">
        <v>2643</v>
      </c>
      <c r="CWR1" s="2520">
        <v>2644</v>
      </c>
      <c r="CWS1" s="2520">
        <v>2645</v>
      </c>
      <c r="CWT1" s="2520">
        <v>2646</v>
      </c>
      <c r="CWU1" s="2520">
        <v>2647</v>
      </c>
      <c r="CWV1" s="2520">
        <v>2648</v>
      </c>
      <c r="CWW1" s="2520">
        <v>2649</v>
      </c>
      <c r="CWX1" s="2520">
        <v>2650</v>
      </c>
      <c r="CWY1" s="2520">
        <v>2651</v>
      </c>
      <c r="CWZ1" s="2520">
        <v>2652</v>
      </c>
      <c r="CXA1" s="2520">
        <v>2653</v>
      </c>
      <c r="CXB1" s="2520">
        <v>2654</v>
      </c>
      <c r="CXC1" s="2520">
        <v>2655</v>
      </c>
      <c r="CXD1" s="2520">
        <v>2656</v>
      </c>
      <c r="CXE1" s="2520">
        <v>2657</v>
      </c>
      <c r="CXF1" s="2520">
        <v>2658</v>
      </c>
      <c r="CXG1" s="2520">
        <v>2659</v>
      </c>
      <c r="CXH1" s="2520">
        <v>2660</v>
      </c>
      <c r="CXI1" s="2520">
        <v>2661</v>
      </c>
      <c r="CXJ1" s="2520">
        <v>2662</v>
      </c>
      <c r="CXK1" s="2520">
        <v>2663</v>
      </c>
      <c r="CXL1" s="2520">
        <v>2664</v>
      </c>
      <c r="CXM1" s="2520">
        <v>2665</v>
      </c>
      <c r="CXN1" s="2520">
        <v>2666</v>
      </c>
      <c r="CXO1" s="2520">
        <v>2667</v>
      </c>
      <c r="CXP1" s="2520">
        <v>2668</v>
      </c>
      <c r="CXQ1" s="2520">
        <v>2669</v>
      </c>
      <c r="CXR1" s="2520">
        <v>2670</v>
      </c>
      <c r="CXS1" s="2520">
        <v>2671</v>
      </c>
      <c r="CXT1" s="2520">
        <v>2672</v>
      </c>
      <c r="CXU1" s="2520">
        <v>2673</v>
      </c>
      <c r="CXV1" s="2520">
        <v>2674</v>
      </c>
      <c r="CXW1" s="2520">
        <v>2675</v>
      </c>
      <c r="CXX1" s="2520">
        <v>2676</v>
      </c>
      <c r="CXY1" s="2520">
        <v>2677</v>
      </c>
      <c r="CXZ1" s="2520">
        <v>2678</v>
      </c>
      <c r="CYA1" s="2520">
        <v>2679</v>
      </c>
      <c r="CYB1" s="2520">
        <v>2680</v>
      </c>
      <c r="CYC1" s="2520">
        <v>2681</v>
      </c>
      <c r="CYD1" s="2520">
        <v>2682</v>
      </c>
      <c r="CYE1" s="2520">
        <v>2683</v>
      </c>
      <c r="CYF1" s="2520">
        <v>2684</v>
      </c>
      <c r="CYG1" s="2520">
        <v>2685</v>
      </c>
      <c r="CYH1" s="2520">
        <v>2686</v>
      </c>
      <c r="CYI1" s="2520">
        <v>2687</v>
      </c>
      <c r="CYJ1" s="2520">
        <v>2688</v>
      </c>
      <c r="CYK1" s="2520">
        <v>2689</v>
      </c>
      <c r="CYL1" s="2520">
        <v>2690</v>
      </c>
      <c r="CYM1" s="2520">
        <v>2691</v>
      </c>
      <c r="CYN1" s="2520">
        <v>2692</v>
      </c>
      <c r="CYO1" s="2520">
        <v>2693</v>
      </c>
      <c r="CYP1" s="2520">
        <v>2694</v>
      </c>
      <c r="CYQ1" s="2520">
        <v>2695</v>
      </c>
      <c r="CYR1" s="2520">
        <v>2696</v>
      </c>
      <c r="CYS1" s="2520">
        <v>2697</v>
      </c>
      <c r="CYT1" s="2520">
        <v>2698</v>
      </c>
      <c r="CYU1" s="2520">
        <v>2699</v>
      </c>
      <c r="CYV1" s="2520">
        <v>2700</v>
      </c>
      <c r="CYW1" s="2520">
        <v>2701</v>
      </c>
      <c r="CYX1" s="2520">
        <v>2702</v>
      </c>
      <c r="CYY1" s="2520">
        <v>2703</v>
      </c>
      <c r="CYZ1" s="2520">
        <v>2704</v>
      </c>
      <c r="CZA1" s="2520">
        <v>2705</v>
      </c>
      <c r="CZB1" s="2520">
        <v>2706</v>
      </c>
      <c r="CZC1" s="2520">
        <v>2707</v>
      </c>
      <c r="CZD1" s="2520">
        <v>2708</v>
      </c>
      <c r="CZE1" s="2520">
        <v>2709</v>
      </c>
      <c r="CZF1" s="2520">
        <v>2710</v>
      </c>
      <c r="CZG1" s="2520">
        <v>2711</v>
      </c>
      <c r="CZH1" s="2520">
        <v>2712</v>
      </c>
      <c r="CZI1" s="2520">
        <v>2713</v>
      </c>
      <c r="CZJ1" s="2520">
        <v>2714</v>
      </c>
      <c r="CZK1" s="2520">
        <v>2715</v>
      </c>
      <c r="CZL1" s="2520">
        <v>2716</v>
      </c>
      <c r="CZM1" s="2520">
        <v>2717</v>
      </c>
      <c r="CZN1" s="2520">
        <v>2718</v>
      </c>
      <c r="CZO1" s="2520">
        <v>2719</v>
      </c>
      <c r="CZP1" s="2520">
        <v>2720</v>
      </c>
      <c r="CZQ1" s="2520">
        <v>2721</v>
      </c>
      <c r="CZR1" s="2520">
        <v>2722</v>
      </c>
      <c r="CZS1" s="2520">
        <v>2723</v>
      </c>
      <c r="CZT1" s="2520">
        <v>2724</v>
      </c>
      <c r="CZU1" s="2520">
        <v>2725</v>
      </c>
      <c r="CZV1" s="2520">
        <v>2726</v>
      </c>
      <c r="CZW1" s="2520">
        <v>2727</v>
      </c>
      <c r="CZX1" s="2520">
        <v>2728</v>
      </c>
      <c r="CZY1" s="2520">
        <v>2729</v>
      </c>
      <c r="CZZ1" s="2520">
        <v>2730</v>
      </c>
      <c r="DAA1" s="2520">
        <v>2731</v>
      </c>
      <c r="DAB1" s="2520">
        <v>2732</v>
      </c>
      <c r="DAC1" s="2520">
        <v>2733</v>
      </c>
      <c r="DAD1" s="2520">
        <v>2734</v>
      </c>
      <c r="DAE1" s="2520">
        <v>2735</v>
      </c>
      <c r="DAF1" s="2520">
        <v>2736</v>
      </c>
      <c r="DAG1" s="2520">
        <v>2737</v>
      </c>
      <c r="DAH1" s="2520">
        <v>2738</v>
      </c>
      <c r="DAI1" s="2520">
        <v>2739</v>
      </c>
      <c r="DAJ1" s="2520">
        <v>2740</v>
      </c>
      <c r="DAK1" s="2520">
        <v>2741</v>
      </c>
      <c r="DAL1" s="2520">
        <v>2742</v>
      </c>
      <c r="DAM1" s="2520">
        <v>2743</v>
      </c>
      <c r="DAN1" s="2520">
        <v>2744</v>
      </c>
      <c r="DAO1" s="2520">
        <v>2745</v>
      </c>
      <c r="DAP1" s="2520">
        <v>2746</v>
      </c>
      <c r="DAQ1" s="2520">
        <v>2747</v>
      </c>
      <c r="DAR1" s="2520">
        <v>2748</v>
      </c>
      <c r="DAS1" s="2520">
        <v>2749</v>
      </c>
      <c r="DAT1" s="2520">
        <v>2750</v>
      </c>
      <c r="DAU1" s="2520">
        <v>2751</v>
      </c>
      <c r="DAV1" s="2520">
        <v>2752</v>
      </c>
      <c r="DAW1" s="2520">
        <v>2753</v>
      </c>
      <c r="DAX1" s="2520">
        <v>2754</v>
      </c>
      <c r="DAY1" s="2520">
        <v>2755</v>
      </c>
      <c r="DAZ1" s="2520">
        <v>2756</v>
      </c>
      <c r="DBA1" s="2520">
        <v>2757</v>
      </c>
      <c r="DBB1" s="2520">
        <v>2758</v>
      </c>
      <c r="DBC1" s="2520">
        <v>2759</v>
      </c>
      <c r="DBD1" s="2520">
        <v>2760</v>
      </c>
      <c r="DBE1" s="2520">
        <v>2761</v>
      </c>
      <c r="DBF1" s="2520">
        <v>2762</v>
      </c>
      <c r="DBG1" s="2520">
        <v>2763</v>
      </c>
      <c r="DBH1" s="2520">
        <v>2764</v>
      </c>
      <c r="DBI1" s="2520">
        <v>2765</v>
      </c>
      <c r="DBJ1" s="2520">
        <v>2766</v>
      </c>
      <c r="DBK1" s="2520">
        <v>2767</v>
      </c>
      <c r="DBL1" s="2520">
        <v>2768</v>
      </c>
      <c r="DBM1" s="2520">
        <v>2769</v>
      </c>
      <c r="DBN1" s="2520">
        <v>2770</v>
      </c>
      <c r="DBO1" s="2520">
        <v>2771</v>
      </c>
      <c r="DBP1" s="2520">
        <v>2772</v>
      </c>
      <c r="DBQ1" s="2520">
        <v>2773</v>
      </c>
      <c r="DBR1" s="2520">
        <v>2774</v>
      </c>
      <c r="DBS1" s="2520">
        <v>2775</v>
      </c>
      <c r="DBT1" s="2520">
        <v>2776</v>
      </c>
      <c r="DBU1" s="2520">
        <v>2777</v>
      </c>
      <c r="DBV1" s="2520">
        <v>2778</v>
      </c>
      <c r="DBW1" s="2520">
        <v>2779</v>
      </c>
      <c r="DBX1" s="2520">
        <v>2780</v>
      </c>
      <c r="DBY1" s="2520">
        <v>2781</v>
      </c>
      <c r="DBZ1" s="2520">
        <v>2782</v>
      </c>
      <c r="DCA1" s="2520">
        <v>2783</v>
      </c>
      <c r="DCB1" s="2520">
        <v>2784</v>
      </c>
      <c r="DCC1" s="2520">
        <v>2785</v>
      </c>
      <c r="DCD1" s="2520">
        <v>2786</v>
      </c>
      <c r="DCE1" s="2520">
        <v>2787</v>
      </c>
      <c r="DCF1" s="2520">
        <v>2788</v>
      </c>
      <c r="DCG1" s="2520">
        <v>2789</v>
      </c>
      <c r="DCH1" s="2520">
        <v>2790</v>
      </c>
      <c r="DCI1" s="2520">
        <v>2791</v>
      </c>
      <c r="DCJ1" s="2520">
        <v>2792</v>
      </c>
      <c r="DCK1" s="2520">
        <v>2793</v>
      </c>
      <c r="DCL1" s="2520">
        <v>2794</v>
      </c>
      <c r="DCM1" s="2520">
        <v>2795</v>
      </c>
      <c r="DCN1" s="2520">
        <v>2796</v>
      </c>
      <c r="DCO1" s="2520">
        <v>2797</v>
      </c>
      <c r="DCP1" s="2520">
        <v>2798</v>
      </c>
      <c r="DCQ1" s="2520">
        <v>2799</v>
      </c>
      <c r="DCR1" s="2520">
        <v>2800</v>
      </c>
      <c r="DCS1" s="2520">
        <v>2801</v>
      </c>
      <c r="DCT1" s="2520">
        <v>2802</v>
      </c>
      <c r="DCU1" s="2520">
        <v>2803</v>
      </c>
      <c r="DCV1" s="2520">
        <v>2804</v>
      </c>
      <c r="DCW1" s="2520">
        <v>2805</v>
      </c>
      <c r="DCX1" s="2520">
        <v>2806</v>
      </c>
      <c r="DCY1" s="2520">
        <v>2807</v>
      </c>
      <c r="DCZ1" s="2520">
        <v>2808</v>
      </c>
      <c r="DDA1" s="2520">
        <v>2809</v>
      </c>
      <c r="DDB1" s="2520">
        <v>2810</v>
      </c>
      <c r="DDC1" s="2520">
        <v>2811</v>
      </c>
      <c r="DDD1" s="2520">
        <v>2812</v>
      </c>
      <c r="DDE1" s="2520">
        <v>2813</v>
      </c>
      <c r="DDF1" s="2520">
        <v>2814</v>
      </c>
      <c r="DDG1" s="2520">
        <v>2815</v>
      </c>
      <c r="DDH1" s="2520">
        <v>2816</v>
      </c>
      <c r="DDI1" s="2520">
        <v>2817</v>
      </c>
      <c r="DDJ1" s="2520">
        <v>2818</v>
      </c>
      <c r="DDK1" s="2520">
        <v>2819</v>
      </c>
      <c r="DDL1" s="2520">
        <v>2820</v>
      </c>
      <c r="DDM1" s="2520">
        <v>2821</v>
      </c>
      <c r="DDN1" s="2520">
        <v>2822</v>
      </c>
      <c r="DDO1" s="2520">
        <v>2823</v>
      </c>
      <c r="DDP1" s="2520">
        <v>2824</v>
      </c>
      <c r="DDQ1" s="2520">
        <v>2825</v>
      </c>
      <c r="DDR1" s="2520">
        <v>2826</v>
      </c>
      <c r="DDS1" s="2520">
        <v>2827</v>
      </c>
      <c r="DDT1" s="2520">
        <v>2828</v>
      </c>
      <c r="DDU1" s="2520">
        <v>2829</v>
      </c>
      <c r="DDV1" s="2520">
        <v>2830</v>
      </c>
      <c r="DDW1" s="2520">
        <v>2831</v>
      </c>
      <c r="DDX1" s="2520">
        <v>2832</v>
      </c>
      <c r="DDY1" s="2520">
        <v>2833</v>
      </c>
      <c r="DDZ1" s="2520">
        <v>2834</v>
      </c>
      <c r="DEA1" s="2520">
        <v>2835</v>
      </c>
      <c r="DEB1" s="2520">
        <v>2836</v>
      </c>
      <c r="DEC1" s="2520">
        <v>2837</v>
      </c>
      <c r="DED1" s="2520">
        <v>2838</v>
      </c>
      <c r="DEE1" s="2520">
        <v>2839</v>
      </c>
      <c r="DEF1" s="2520">
        <v>2840</v>
      </c>
      <c r="DEG1" s="2520">
        <v>2841</v>
      </c>
      <c r="DEH1" s="2520">
        <v>2842</v>
      </c>
      <c r="DEI1" s="2520">
        <v>2843</v>
      </c>
      <c r="DEJ1" s="2520">
        <v>2844</v>
      </c>
      <c r="DEK1" s="2520">
        <v>2845</v>
      </c>
      <c r="DEL1" s="2520">
        <v>2846</v>
      </c>
      <c r="DEM1" s="2520">
        <v>2847</v>
      </c>
      <c r="DEN1" s="2520">
        <v>2848</v>
      </c>
      <c r="DEO1" s="2520">
        <v>2849</v>
      </c>
      <c r="DEP1" s="2520">
        <v>2850</v>
      </c>
      <c r="DEQ1" s="2520">
        <v>2851</v>
      </c>
      <c r="DER1" s="2520">
        <v>2852</v>
      </c>
      <c r="DES1" s="2520">
        <v>2853</v>
      </c>
      <c r="DET1" s="2520">
        <v>2854</v>
      </c>
      <c r="DEU1" s="2520">
        <v>2855</v>
      </c>
      <c r="DEV1" s="2520">
        <v>2856</v>
      </c>
      <c r="DEW1" s="2520">
        <v>2857</v>
      </c>
      <c r="DEX1" s="2520">
        <v>2858</v>
      </c>
      <c r="DEY1" s="2520">
        <v>2859</v>
      </c>
      <c r="DEZ1" s="2520">
        <v>2860</v>
      </c>
      <c r="DFA1" s="2520">
        <v>2861</v>
      </c>
      <c r="DFB1" s="2520">
        <v>2862</v>
      </c>
      <c r="DFC1" s="2520">
        <v>2863</v>
      </c>
      <c r="DFD1" s="2520">
        <v>2864</v>
      </c>
      <c r="DFE1" s="2520">
        <v>2865</v>
      </c>
      <c r="DFF1" s="2520">
        <v>2866</v>
      </c>
      <c r="DFG1" s="2520">
        <v>2867</v>
      </c>
      <c r="DFH1" s="2520">
        <v>2868</v>
      </c>
      <c r="DFI1" s="2520">
        <v>2869</v>
      </c>
      <c r="DFJ1" s="2520">
        <v>2870</v>
      </c>
      <c r="DFK1" s="2520">
        <v>2871</v>
      </c>
      <c r="DFL1" s="2520">
        <v>2872</v>
      </c>
      <c r="DFM1" s="2520">
        <v>2873</v>
      </c>
      <c r="DFN1" s="2520">
        <v>2874</v>
      </c>
      <c r="DFO1" s="2520">
        <v>2875</v>
      </c>
      <c r="DFP1" s="2520">
        <v>2876</v>
      </c>
      <c r="DFQ1" s="2520">
        <v>2877</v>
      </c>
      <c r="DFR1" s="2520">
        <v>2878</v>
      </c>
      <c r="DFS1" s="2520">
        <v>2879</v>
      </c>
      <c r="DFT1" s="2520">
        <v>2880</v>
      </c>
      <c r="DFU1" s="2520">
        <v>2881</v>
      </c>
      <c r="DFV1" s="2520">
        <v>2882</v>
      </c>
      <c r="DFW1" s="2520">
        <v>2883</v>
      </c>
      <c r="DFX1" s="2520">
        <v>2884</v>
      </c>
      <c r="DFY1" s="2520">
        <v>2885</v>
      </c>
      <c r="DFZ1" s="2520">
        <v>2886</v>
      </c>
      <c r="DGA1" s="2520">
        <v>2887</v>
      </c>
      <c r="DGB1" s="2520">
        <v>2888</v>
      </c>
      <c r="DGC1" s="2520">
        <v>2889</v>
      </c>
      <c r="DGD1" s="2520">
        <v>2890</v>
      </c>
      <c r="DGE1" s="2520">
        <v>2891</v>
      </c>
      <c r="DGF1" s="2520">
        <v>2892</v>
      </c>
      <c r="DGG1" s="2520">
        <v>2893</v>
      </c>
      <c r="DGH1" s="2520">
        <v>2894</v>
      </c>
      <c r="DGI1" s="2520">
        <v>2895</v>
      </c>
      <c r="DGJ1" s="2520">
        <v>2896</v>
      </c>
      <c r="DGK1" s="2520">
        <v>2897</v>
      </c>
      <c r="DGL1" s="2520">
        <v>2898</v>
      </c>
      <c r="DGM1" s="2520">
        <v>2899</v>
      </c>
      <c r="DGN1" s="2520">
        <v>2900</v>
      </c>
      <c r="DGO1" s="2520">
        <v>2901</v>
      </c>
      <c r="DGP1" s="2520">
        <v>2902</v>
      </c>
      <c r="DGQ1" s="2520">
        <v>2903</v>
      </c>
      <c r="DGR1" s="2520">
        <v>2904</v>
      </c>
      <c r="DGS1" s="2520">
        <v>2905</v>
      </c>
      <c r="DGT1" s="2520">
        <v>2906</v>
      </c>
      <c r="DGU1" s="2520">
        <v>2907</v>
      </c>
      <c r="DGV1" s="2520">
        <v>2908</v>
      </c>
      <c r="DGW1" s="2520">
        <v>2909</v>
      </c>
      <c r="DGX1" s="2520">
        <v>2910</v>
      </c>
      <c r="DGY1" s="2520">
        <v>2911</v>
      </c>
      <c r="DGZ1" s="2520">
        <v>2912</v>
      </c>
      <c r="DHA1" s="2520">
        <v>2913</v>
      </c>
      <c r="DHB1" s="2520">
        <v>2914</v>
      </c>
      <c r="DHC1" s="2520">
        <v>2915</v>
      </c>
      <c r="DHD1" s="2520">
        <v>2916</v>
      </c>
      <c r="DHE1" s="2520">
        <v>2917</v>
      </c>
      <c r="DHF1" s="2520">
        <v>2918</v>
      </c>
      <c r="DHG1" s="2520">
        <v>2919</v>
      </c>
      <c r="DHH1" s="2520">
        <v>2920</v>
      </c>
      <c r="DHI1" s="2520">
        <v>2921</v>
      </c>
      <c r="DHJ1" s="2520">
        <v>2922</v>
      </c>
      <c r="DHK1" s="2520">
        <v>2923</v>
      </c>
      <c r="DHL1" s="2520">
        <v>2924</v>
      </c>
      <c r="DHM1" s="2520">
        <v>2925</v>
      </c>
      <c r="DHN1" s="2520">
        <v>2926</v>
      </c>
      <c r="DHO1" s="2520">
        <v>2927</v>
      </c>
      <c r="DHP1" s="2520">
        <v>2928</v>
      </c>
      <c r="DHQ1" s="2520">
        <v>2929</v>
      </c>
      <c r="DHR1" s="2520">
        <v>2930</v>
      </c>
      <c r="DHS1" s="2520">
        <v>2931</v>
      </c>
      <c r="DHT1" s="2520">
        <v>2932</v>
      </c>
      <c r="DHU1" s="2520">
        <v>2933</v>
      </c>
      <c r="DHV1" s="2520">
        <v>2934</v>
      </c>
      <c r="DHW1" s="2520">
        <v>2935</v>
      </c>
      <c r="DHX1" s="2520">
        <v>2936</v>
      </c>
      <c r="DHY1" s="2520">
        <v>2937</v>
      </c>
      <c r="DHZ1" s="2520">
        <v>2938</v>
      </c>
      <c r="DIA1" s="2520">
        <v>2939</v>
      </c>
      <c r="DIB1" s="2520">
        <v>2940</v>
      </c>
      <c r="DIC1" s="2520">
        <v>2941</v>
      </c>
      <c r="DID1" s="2520">
        <v>2942</v>
      </c>
      <c r="DIE1" s="2520">
        <v>2943</v>
      </c>
      <c r="DIF1" s="2520">
        <v>2944</v>
      </c>
      <c r="DIG1" s="2520">
        <v>2945</v>
      </c>
      <c r="DIH1" s="2520">
        <v>2946</v>
      </c>
      <c r="DII1" s="2520">
        <v>2947</v>
      </c>
      <c r="DIJ1" s="2520">
        <v>2948</v>
      </c>
      <c r="DIK1" s="2520">
        <v>2949</v>
      </c>
      <c r="DIL1" s="2520">
        <v>2950</v>
      </c>
      <c r="DIM1" s="2520">
        <v>2951</v>
      </c>
      <c r="DIN1" s="2520">
        <v>2952</v>
      </c>
      <c r="DIO1" s="2520">
        <v>2953</v>
      </c>
      <c r="DIP1" s="2520">
        <v>2954</v>
      </c>
      <c r="DIQ1" s="2520">
        <v>2955</v>
      </c>
      <c r="DIR1" s="2520">
        <v>2956</v>
      </c>
      <c r="DIS1" s="2520">
        <v>2957</v>
      </c>
      <c r="DIT1" s="2520">
        <v>2958</v>
      </c>
      <c r="DIU1" s="2520">
        <v>2959</v>
      </c>
      <c r="DIV1" s="2520">
        <v>2960</v>
      </c>
      <c r="DIW1" s="2520">
        <v>2961</v>
      </c>
      <c r="DIX1" s="2520">
        <v>2962</v>
      </c>
      <c r="DIY1" s="2520">
        <v>2963</v>
      </c>
      <c r="DIZ1" s="2520">
        <v>2964</v>
      </c>
      <c r="DJA1" s="2520">
        <v>2965</v>
      </c>
      <c r="DJB1" s="2520">
        <v>2966</v>
      </c>
      <c r="DJC1" s="2520">
        <v>2967</v>
      </c>
      <c r="DJD1" s="2520">
        <v>2968</v>
      </c>
      <c r="DJE1" s="2520">
        <v>2969</v>
      </c>
      <c r="DJF1" s="2520">
        <v>2970</v>
      </c>
      <c r="DJG1" s="2520">
        <v>2971</v>
      </c>
      <c r="DJH1" s="2520">
        <v>2972</v>
      </c>
      <c r="DJI1" s="2520">
        <v>2973</v>
      </c>
      <c r="DJJ1" s="2520">
        <v>2974</v>
      </c>
      <c r="DJK1" s="2520">
        <v>2975</v>
      </c>
      <c r="DJL1" s="2520">
        <v>2976</v>
      </c>
      <c r="DJM1" s="2520">
        <v>2977</v>
      </c>
      <c r="DJN1" s="2520">
        <v>2978</v>
      </c>
      <c r="DJO1" s="2520">
        <v>2979</v>
      </c>
      <c r="DJP1" s="2520">
        <v>2980</v>
      </c>
      <c r="DJQ1" s="2520">
        <v>2981</v>
      </c>
      <c r="DJR1" s="2520">
        <v>2982</v>
      </c>
      <c r="DJS1" s="2520">
        <v>2983</v>
      </c>
      <c r="DJT1" s="2520">
        <v>2984</v>
      </c>
      <c r="DJU1" s="2520">
        <v>2985</v>
      </c>
      <c r="DJV1" s="2520">
        <v>2986</v>
      </c>
      <c r="DJW1" s="2520">
        <v>2987</v>
      </c>
      <c r="DJX1" s="2520">
        <v>2988</v>
      </c>
      <c r="DJY1" s="2520">
        <v>2989</v>
      </c>
      <c r="DJZ1" s="2520">
        <v>2990</v>
      </c>
      <c r="DKA1" s="2520">
        <v>2991</v>
      </c>
    </row>
    <row r="2" spans="1:6601" s="506" customFormat="1" ht="26" customHeight="1" thickTop="1">
      <c r="A2" s="781" t="s">
        <v>6299</v>
      </c>
      <c r="B2" s="848"/>
      <c r="C2" s="849"/>
      <c r="D2" s="849"/>
      <c r="E2" s="849"/>
      <c r="F2" s="849"/>
      <c r="G2" s="849"/>
      <c r="H2" s="849"/>
      <c r="I2" s="849"/>
      <c r="J2" s="849"/>
      <c r="K2" s="849"/>
      <c r="L2" s="849"/>
      <c r="M2" s="849"/>
      <c r="N2" s="849"/>
      <c r="O2" s="849"/>
      <c r="P2" s="849"/>
      <c r="Q2" s="506" t="s">
        <v>6259</v>
      </c>
      <c r="R2" s="506" t="s">
        <v>6262</v>
      </c>
      <c r="S2" s="506" t="s">
        <v>6263</v>
      </c>
      <c r="T2" s="507" t="s">
        <v>6264</v>
      </c>
      <c r="U2" s="506" t="s">
        <v>6265</v>
      </c>
      <c r="V2" s="506" t="s">
        <v>6261</v>
      </c>
      <c r="W2" s="506" t="s">
        <v>6260</v>
      </c>
      <c r="X2" s="507" t="s">
        <v>6259</v>
      </c>
      <c r="Y2" s="506" t="s">
        <v>6262</v>
      </c>
      <c r="Z2" s="506" t="s">
        <v>6263</v>
      </c>
      <c r="AA2" s="507" t="s">
        <v>6264</v>
      </c>
      <c r="AB2" s="506" t="s">
        <v>6265</v>
      </c>
      <c r="AC2" s="506" t="s">
        <v>6261</v>
      </c>
      <c r="AD2" s="506" t="s">
        <v>6260</v>
      </c>
      <c r="AE2" s="506" t="s">
        <v>6259</v>
      </c>
      <c r="AF2" s="506" t="s">
        <v>6262</v>
      </c>
      <c r="AG2" s="506" t="s">
        <v>6263</v>
      </c>
      <c r="AH2" s="507" t="s">
        <v>6264</v>
      </c>
      <c r="AI2" s="506" t="s">
        <v>6265</v>
      </c>
      <c r="AJ2" s="506" t="s">
        <v>6261</v>
      </c>
      <c r="AK2" s="506" t="s">
        <v>6260</v>
      </c>
      <c r="AL2" s="506" t="s">
        <v>6259</v>
      </c>
      <c r="AM2" s="506" t="s">
        <v>6262</v>
      </c>
      <c r="AN2" s="506" t="s">
        <v>6263</v>
      </c>
      <c r="AO2" s="507" t="s">
        <v>6264</v>
      </c>
      <c r="AP2" s="506" t="s">
        <v>6265</v>
      </c>
      <c r="AQ2" s="506" t="s">
        <v>6261</v>
      </c>
      <c r="AR2" s="506" t="s">
        <v>6260</v>
      </c>
      <c r="AS2" s="506" t="s">
        <v>6259</v>
      </c>
      <c r="AT2" s="506" t="s">
        <v>6262</v>
      </c>
      <c r="AU2" s="506" t="s">
        <v>6263</v>
      </c>
      <c r="AV2" s="507" t="s">
        <v>6264</v>
      </c>
      <c r="AW2" s="506" t="s">
        <v>6265</v>
      </c>
      <c r="AX2" s="506" t="s">
        <v>6261</v>
      </c>
      <c r="AY2" s="506" t="s">
        <v>6260</v>
      </c>
      <c r="AZ2" s="506" t="s">
        <v>6259</v>
      </c>
      <c r="BA2" s="506" t="s">
        <v>6262</v>
      </c>
      <c r="BB2" s="506" t="s">
        <v>6263</v>
      </c>
      <c r="BC2" s="507" t="s">
        <v>6264</v>
      </c>
      <c r="BD2" s="506" t="s">
        <v>6265</v>
      </c>
      <c r="BE2" s="506" t="s">
        <v>6261</v>
      </c>
      <c r="BF2" s="506" t="s">
        <v>6260</v>
      </c>
      <c r="BG2" s="506" t="s">
        <v>6259</v>
      </c>
      <c r="BH2" s="506" t="s">
        <v>6262</v>
      </c>
      <c r="BI2" s="506" t="s">
        <v>6263</v>
      </c>
      <c r="BJ2" s="507" t="s">
        <v>6264</v>
      </c>
      <c r="BK2" s="506" t="s">
        <v>6265</v>
      </c>
      <c r="BL2" s="506" t="s">
        <v>6261</v>
      </c>
      <c r="BM2" s="506" t="s">
        <v>6260</v>
      </c>
      <c r="BN2" s="506" t="s">
        <v>6259</v>
      </c>
      <c r="BO2" s="506" t="s">
        <v>6262</v>
      </c>
      <c r="BP2" s="506" t="s">
        <v>6263</v>
      </c>
      <c r="BQ2" s="507" t="s">
        <v>6264</v>
      </c>
      <c r="BR2" s="506" t="s">
        <v>6265</v>
      </c>
      <c r="BS2" s="506" t="s">
        <v>6261</v>
      </c>
      <c r="BT2" s="506" t="s">
        <v>6260</v>
      </c>
      <c r="BU2" s="506" t="s">
        <v>6259</v>
      </c>
      <c r="BV2" s="506" t="s">
        <v>6262</v>
      </c>
      <c r="BW2" s="506" t="s">
        <v>6263</v>
      </c>
      <c r="BX2" s="507" t="s">
        <v>6264</v>
      </c>
      <c r="BY2" s="506" t="s">
        <v>6265</v>
      </c>
      <c r="BZ2" s="506" t="s">
        <v>6261</v>
      </c>
      <c r="CA2" s="506" t="s">
        <v>6260</v>
      </c>
      <c r="CB2" s="506" t="s">
        <v>6259</v>
      </c>
      <c r="CC2" s="506" t="s">
        <v>6262</v>
      </c>
      <c r="CD2" s="506" t="s">
        <v>6263</v>
      </c>
      <c r="CE2" s="507" t="s">
        <v>6264</v>
      </c>
      <c r="CF2" s="506" t="s">
        <v>6265</v>
      </c>
      <c r="CG2" s="506" t="s">
        <v>6261</v>
      </c>
      <c r="CH2" s="506" t="s">
        <v>6260</v>
      </c>
      <c r="CI2" s="506" t="s">
        <v>6259</v>
      </c>
      <c r="CJ2" s="506" t="s">
        <v>6262</v>
      </c>
      <c r="CK2" s="506" t="s">
        <v>6263</v>
      </c>
      <c r="CL2" s="507" t="s">
        <v>6264</v>
      </c>
      <c r="CM2" s="506" t="s">
        <v>6265</v>
      </c>
      <c r="CN2" s="506" t="s">
        <v>6261</v>
      </c>
      <c r="CO2" s="506" t="s">
        <v>6260</v>
      </c>
      <c r="CP2" s="506" t="s">
        <v>6259</v>
      </c>
      <c r="CQ2" s="506" t="s">
        <v>6262</v>
      </c>
      <c r="CR2" s="506" t="s">
        <v>6263</v>
      </c>
      <c r="CS2" s="507" t="s">
        <v>6264</v>
      </c>
      <c r="CT2" s="506" t="s">
        <v>6265</v>
      </c>
      <c r="CU2" s="506" t="s">
        <v>6261</v>
      </c>
      <c r="CV2" s="506" t="s">
        <v>6260</v>
      </c>
      <c r="CW2" s="506" t="s">
        <v>6259</v>
      </c>
      <c r="CX2" s="506" t="s">
        <v>6262</v>
      </c>
      <c r="CY2" s="506" t="s">
        <v>6263</v>
      </c>
      <c r="CZ2" s="545" t="s">
        <v>6264</v>
      </c>
      <c r="DA2" s="506" t="s">
        <v>6265</v>
      </c>
      <c r="DB2" s="506" t="s">
        <v>6261</v>
      </c>
      <c r="DC2" s="506" t="s">
        <v>6260</v>
      </c>
      <c r="DD2" s="506" t="s">
        <v>6259</v>
      </c>
      <c r="DE2" s="506" t="s">
        <v>6262</v>
      </c>
      <c r="DF2" s="506" t="s">
        <v>6263</v>
      </c>
      <c r="DG2" s="507" t="s">
        <v>6264</v>
      </c>
      <c r="DH2" s="506" t="s">
        <v>6265</v>
      </c>
      <c r="DI2" s="506" t="s">
        <v>6261</v>
      </c>
      <c r="DJ2" s="506" t="s">
        <v>6260</v>
      </c>
      <c r="DK2" s="506" t="s">
        <v>6259</v>
      </c>
      <c r="DL2" s="506" t="s">
        <v>6262</v>
      </c>
      <c r="DM2" s="506" t="s">
        <v>6263</v>
      </c>
      <c r="DN2" s="507" t="s">
        <v>6264</v>
      </c>
      <c r="DO2" s="506" t="s">
        <v>6265</v>
      </c>
      <c r="DP2" s="506" t="s">
        <v>6261</v>
      </c>
      <c r="DQ2" s="506" t="s">
        <v>6260</v>
      </c>
      <c r="DR2" s="506" t="s">
        <v>6259</v>
      </c>
      <c r="DS2" s="506" t="s">
        <v>6262</v>
      </c>
      <c r="DT2" s="506" t="s">
        <v>6263</v>
      </c>
      <c r="DU2" s="507" t="s">
        <v>6264</v>
      </c>
      <c r="DV2" s="506" t="s">
        <v>6265</v>
      </c>
      <c r="DW2" s="506" t="s">
        <v>6261</v>
      </c>
      <c r="DX2" s="506" t="s">
        <v>6260</v>
      </c>
      <c r="DY2" s="506" t="s">
        <v>6259</v>
      </c>
      <c r="DZ2" s="506" t="s">
        <v>6262</v>
      </c>
      <c r="EA2" s="506" t="s">
        <v>6263</v>
      </c>
      <c r="EB2" s="507" t="s">
        <v>6264</v>
      </c>
      <c r="EC2" s="506" t="s">
        <v>6265</v>
      </c>
      <c r="ED2" s="506" t="s">
        <v>6261</v>
      </c>
      <c r="EE2" s="506" t="s">
        <v>6260</v>
      </c>
      <c r="EF2" s="506" t="s">
        <v>6259</v>
      </c>
      <c r="EG2" s="506" t="s">
        <v>6262</v>
      </c>
      <c r="EH2" s="506" t="s">
        <v>6263</v>
      </c>
      <c r="EI2" s="507" t="s">
        <v>6264</v>
      </c>
      <c r="EJ2" s="506" t="s">
        <v>6265</v>
      </c>
      <c r="EK2" s="506" t="s">
        <v>6261</v>
      </c>
      <c r="EL2" s="506" t="s">
        <v>6260</v>
      </c>
      <c r="EM2" s="506" t="s">
        <v>6259</v>
      </c>
      <c r="EN2" s="507" t="s">
        <v>6262</v>
      </c>
      <c r="EO2" s="506" t="s">
        <v>6263</v>
      </c>
      <c r="EP2" s="507" t="s">
        <v>6264</v>
      </c>
      <c r="EQ2" s="506" t="s">
        <v>6265</v>
      </c>
      <c r="ER2" s="506" t="s">
        <v>6261</v>
      </c>
      <c r="ES2" s="506" t="s">
        <v>6260</v>
      </c>
      <c r="ET2" s="506" t="s">
        <v>6259</v>
      </c>
      <c r="EU2" s="507" t="s">
        <v>6262</v>
      </c>
      <c r="EV2" s="506" t="s">
        <v>6263</v>
      </c>
      <c r="EW2" s="507" t="s">
        <v>6264</v>
      </c>
      <c r="EX2" s="506" t="s">
        <v>6265</v>
      </c>
      <c r="EY2" s="506" t="s">
        <v>6261</v>
      </c>
      <c r="EZ2" s="506" t="s">
        <v>6260</v>
      </c>
      <c r="FA2" s="506" t="s">
        <v>6259</v>
      </c>
      <c r="FB2" s="506" t="s">
        <v>6262</v>
      </c>
      <c r="FC2" s="506" t="s">
        <v>6263</v>
      </c>
      <c r="FD2" s="507" t="s">
        <v>6264</v>
      </c>
      <c r="FE2" s="506" t="s">
        <v>6265</v>
      </c>
      <c r="FF2" s="506" t="s">
        <v>6261</v>
      </c>
      <c r="FG2" s="506" t="s">
        <v>6260</v>
      </c>
      <c r="FH2" s="506" t="s">
        <v>6259</v>
      </c>
      <c r="FI2" s="506" t="s">
        <v>6262</v>
      </c>
      <c r="FJ2" s="506" t="s">
        <v>6263</v>
      </c>
      <c r="FK2" s="507" t="s">
        <v>6264</v>
      </c>
      <c r="FL2" s="506" t="s">
        <v>6265</v>
      </c>
      <c r="FM2" s="506" t="s">
        <v>6261</v>
      </c>
      <c r="FN2" s="506" t="s">
        <v>6260</v>
      </c>
      <c r="FO2" s="506" t="s">
        <v>6259</v>
      </c>
      <c r="FP2" s="506" t="s">
        <v>6262</v>
      </c>
      <c r="FQ2" s="506" t="s">
        <v>6263</v>
      </c>
      <c r="FR2" s="507" t="s">
        <v>6264</v>
      </c>
      <c r="FS2" s="506" t="s">
        <v>6265</v>
      </c>
      <c r="FT2" s="506" t="s">
        <v>6261</v>
      </c>
      <c r="FU2" s="506" t="s">
        <v>6260</v>
      </c>
      <c r="FV2" s="506" t="s">
        <v>6259</v>
      </c>
      <c r="FW2" s="506" t="s">
        <v>6262</v>
      </c>
      <c r="FX2" s="506" t="s">
        <v>6263</v>
      </c>
      <c r="FY2" s="507" t="s">
        <v>6264</v>
      </c>
      <c r="FZ2" s="506" t="s">
        <v>6265</v>
      </c>
      <c r="GA2" s="506" t="s">
        <v>6261</v>
      </c>
      <c r="GB2" s="506" t="s">
        <v>6260</v>
      </c>
      <c r="GC2" s="506" t="s">
        <v>6259</v>
      </c>
      <c r="GD2" s="506" t="s">
        <v>6262</v>
      </c>
      <c r="GE2" s="506" t="s">
        <v>6263</v>
      </c>
      <c r="GF2" s="507" t="s">
        <v>6264</v>
      </c>
      <c r="GG2" s="506" t="s">
        <v>6265</v>
      </c>
      <c r="GH2" s="506" t="s">
        <v>6261</v>
      </c>
      <c r="GI2" s="506" t="s">
        <v>6260</v>
      </c>
      <c r="GJ2" s="506" t="s">
        <v>6259</v>
      </c>
      <c r="GK2" s="506" t="s">
        <v>6262</v>
      </c>
      <c r="GL2" s="506" t="s">
        <v>6263</v>
      </c>
      <c r="GM2" s="507" t="s">
        <v>6264</v>
      </c>
      <c r="GN2" s="506" t="s">
        <v>6265</v>
      </c>
      <c r="GO2" s="506" t="s">
        <v>6261</v>
      </c>
      <c r="GP2" s="506" t="s">
        <v>6260</v>
      </c>
      <c r="GQ2" s="506" t="s">
        <v>6259</v>
      </c>
      <c r="GR2" s="506" t="s">
        <v>6262</v>
      </c>
      <c r="GS2" s="506" t="s">
        <v>6263</v>
      </c>
      <c r="GT2" s="507" t="s">
        <v>6264</v>
      </c>
      <c r="GU2" s="506" t="s">
        <v>6265</v>
      </c>
      <c r="GV2" s="506" t="s">
        <v>6261</v>
      </c>
      <c r="GW2" s="506" t="s">
        <v>6260</v>
      </c>
      <c r="GX2" s="506" t="s">
        <v>6259</v>
      </c>
      <c r="GY2" s="506" t="s">
        <v>6262</v>
      </c>
      <c r="GZ2" s="506" t="s">
        <v>6263</v>
      </c>
      <c r="HA2" s="507" t="s">
        <v>6264</v>
      </c>
      <c r="HB2" s="506" t="s">
        <v>6265</v>
      </c>
      <c r="HC2" s="506" t="s">
        <v>6261</v>
      </c>
      <c r="HD2" s="506" t="s">
        <v>6260</v>
      </c>
      <c r="HE2" s="506" t="s">
        <v>6259</v>
      </c>
      <c r="HF2" s="506" t="s">
        <v>6262</v>
      </c>
      <c r="HG2" s="506" t="s">
        <v>6263</v>
      </c>
      <c r="HH2" s="507" t="s">
        <v>6264</v>
      </c>
      <c r="HI2" s="506" t="s">
        <v>6265</v>
      </c>
      <c r="HJ2" s="506" t="s">
        <v>6261</v>
      </c>
      <c r="HK2" s="506" t="s">
        <v>6260</v>
      </c>
      <c r="HL2" s="506" t="s">
        <v>6259</v>
      </c>
      <c r="HM2" s="506" t="s">
        <v>6262</v>
      </c>
      <c r="HN2" s="506" t="s">
        <v>6263</v>
      </c>
      <c r="HO2" s="507" t="s">
        <v>6264</v>
      </c>
      <c r="HP2" s="506" t="s">
        <v>6265</v>
      </c>
      <c r="HQ2" s="506" t="s">
        <v>6261</v>
      </c>
      <c r="HR2" s="506" t="s">
        <v>6260</v>
      </c>
      <c r="HS2" s="506" t="s">
        <v>6259</v>
      </c>
      <c r="HT2" s="506" t="s">
        <v>6262</v>
      </c>
      <c r="HU2" s="506" t="s">
        <v>6263</v>
      </c>
      <c r="HV2" s="507" t="s">
        <v>6264</v>
      </c>
      <c r="HW2" s="506" t="s">
        <v>6265</v>
      </c>
      <c r="HX2" s="506" t="s">
        <v>6261</v>
      </c>
      <c r="HY2" s="506" t="s">
        <v>6260</v>
      </c>
      <c r="HZ2" s="506" t="s">
        <v>6259</v>
      </c>
      <c r="IA2" s="506" t="s">
        <v>6262</v>
      </c>
      <c r="IB2" s="506" t="s">
        <v>6263</v>
      </c>
      <c r="IC2" s="507" t="s">
        <v>6264</v>
      </c>
      <c r="ID2" s="506" t="s">
        <v>6265</v>
      </c>
      <c r="IE2" s="506" t="s">
        <v>6261</v>
      </c>
      <c r="IF2" s="506" t="s">
        <v>6260</v>
      </c>
      <c r="IG2" s="506" t="s">
        <v>6259</v>
      </c>
      <c r="IH2" s="506" t="s">
        <v>6262</v>
      </c>
      <c r="II2" s="506" t="s">
        <v>6263</v>
      </c>
      <c r="IJ2" s="507" t="s">
        <v>6264</v>
      </c>
      <c r="IK2" s="506" t="s">
        <v>6265</v>
      </c>
      <c r="IL2" s="506" t="s">
        <v>6261</v>
      </c>
      <c r="IM2" s="506" t="s">
        <v>6260</v>
      </c>
      <c r="IN2" s="506" t="s">
        <v>6259</v>
      </c>
      <c r="IO2" s="506" t="s">
        <v>6262</v>
      </c>
      <c r="IP2" s="506" t="s">
        <v>6263</v>
      </c>
      <c r="IQ2" s="507" t="s">
        <v>6264</v>
      </c>
      <c r="IR2" s="506" t="s">
        <v>6265</v>
      </c>
      <c r="IS2" s="506" t="s">
        <v>6261</v>
      </c>
      <c r="IT2" s="506" t="s">
        <v>6260</v>
      </c>
      <c r="IU2" s="506" t="s">
        <v>6259</v>
      </c>
      <c r="IV2" s="506" t="s">
        <v>6262</v>
      </c>
      <c r="IW2" s="506" t="s">
        <v>6263</v>
      </c>
      <c r="IX2" s="507" t="s">
        <v>6264</v>
      </c>
      <c r="IY2" s="506" t="s">
        <v>6265</v>
      </c>
      <c r="IZ2" s="506" t="s">
        <v>6261</v>
      </c>
      <c r="JA2" s="506" t="s">
        <v>6260</v>
      </c>
      <c r="JB2" s="506" t="s">
        <v>6259</v>
      </c>
      <c r="JC2" s="506" t="s">
        <v>6262</v>
      </c>
      <c r="JD2" s="506" t="s">
        <v>6263</v>
      </c>
      <c r="JE2" s="507" t="s">
        <v>6264</v>
      </c>
      <c r="JF2" s="506" t="s">
        <v>6265</v>
      </c>
      <c r="JG2" s="506" t="s">
        <v>6261</v>
      </c>
      <c r="JH2" s="506" t="s">
        <v>6260</v>
      </c>
      <c r="JI2" s="506" t="s">
        <v>6259</v>
      </c>
      <c r="JJ2" s="506" t="s">
        <v>6262</v>
      </c>
      <c r="JK2" s="506" t="s">
        <v>6263</v>
      </c>
      <c r="JL2" s="507" t="s">
        <v>6264</v>
      </c>
      <c r="JM2" s="506" t="s">
        <v>6265</v>
      </c>
      <c r="JN2" s="506" t="s">
        <v>6261</v>
      </c>
      <c r="JO2" s="506" t="s">
        <v>6260</v>
      </c>
      <c r="JP2" s="506" t="s">
        <v>6259</v>
      </c>
      <c r="JQ2" s="506" t="s">
        <v>6262</v>
      </c>
      <c r="JR2" s="506" t="s">
        <v>6263</v>
      </c>
      <c r="JS2" s="507" t="s">
        <v>6264</v>
      </c>
      <c r="JT2" s="506" t="s">
        <v>6265</v>
      </c>
      <c r="JU2" s="506" t="s">
        <v>6261</v>
      </c>
      <c r="JV2" s="506" t="s">
        <v>6260</v>
      </c>
      <c r="JW2" s="506" t="s">
        <v>6259</v>
      </c>
      <c r="JX2" s="506" t="s">
        <v>6262</v>
      </c>
      <c r="JY2" s="506" t="s">
        <v>6263</v>
      </c>
      <c r="JZ2" s="507" t="s">
        <v>6264</v>
      </c>
      <c r="KA2" s="506" t="s">
        <v>6265</v>
      </c>
      <c r="KB2" s="506" t="s">
        <v>6261</v>
      </c>
      <c r="KC2" s="506" t="s">
        <v>6260</v>
      </c>
      <c r="KD2" s="506" t="s">
        <v>6259</v>
      </c>
      <c r="KE2" s="506" t="s">
        <v>6262</v>
      </c>
      <c r="KF2" s="506" t="s">
        <v>6263</v>
      </c>
      <c r="KG2" s="507" t="s">
        <v>6264</v>
      </c>
      <c r="KH2" s="506" t="s">
        <v>6265</v>
      </c>
      <c r="KI2" s="506" t="s">
        <v>6261</v>
      </c>
      <c r="KJ2" s="506" t="s">
        <v>6260</v>
      </c>
      <c r="KK2" s="506" t="s">
        <v>6259</v>
      </c>
      <c r="KL2" s="506" t="s">
        <v>6262</v>
      </c>
      <c r="KM2" s="506" t="s">
        <v>6263</v>
      </c>
      <c r="KN2" s="507" t="s">
        <v>6264</v>
      </c>
      <c r="KO2" s="506" t="s">
        <v>6265</v>
      </c>
      <c r="KP2" s="506" t="s">
        <v>6261</v>
      </c>
      <c r="KQ2" s="506" t="s">
        <v>6260</v>
      </c>
      <c r="KR2" s="506" t="s">
        <v>6259</v>
      </c>
      <c r="KS2" s="506" t="s">
        <v>6262</v>
      </c>
      <c r="KT2" s="506" t="s">
        <v>6263</v>
      </c>
      <c r="KU2" s="507" t="s">
        <v>6264</v>
      </c>
      <c r="KV2" s="506" t="s">
        <v>6265</v>
      </c>
      <c r="KW2" s="506" t="s">
        <v>6261</v>
      </c>
      <c r="KX2" s="506" t="s">
        <v>6260</v>
      </c>
      <c r="KY2" s="506" t="s">
        <v>6259</v>
      </c>
      <c r="KZ2" s="506" t="s">
        <v>6262</v>
      </c>
      <c r="LA2" s="506" t="s">
        <v>6263</v>
      </c>
      <c r="LB2" s="507" t="s">
        <v>6264</v>
      </c>
      <c r="LC2" s="506" t="s">
        <v>6265</v>
      </c>
      <c r="LD2" s="506" t="s">
        <v>6261</v>
      </c>
      <c r="LE2" s="506" t="s">
        <v>6260</v>
      </c>
      <c r="LF2" s="506" t="s">
        <v>6259</v>
      </c>
      <c r="LG2" s="506" t="s">
        <v>6262</v>
      </c>
      <c r="LH2" s="506" t="s">
        <v>6263</v>
      </c>
      <c r="LI2" s="507" t="s">
        <v>6264</v>
      </c>
      <c r="LJ2" s="506" t="s">
        <v>6265</v>
      </c>
      <c r="LK2" s="506" t="s">
        <v>6261</v>
      </c>
      <c r="LL2" s="506" t="s">
        <v>6260</v>
      </c>
      <c r="LM2" s="506" t="s">
        <v>6259</v>
      </c>
      <c r="LN2" s="506" t="s">
        <v>6262</v>
      </c>
      <c r="LO2" s="506" t="s">
        <v>6263</v>
      </c>
      <c r="LP2" s="508" t="s">
        <v>6264</v>
      </c>
      <c r="LQ2" s="506" t="s">
        <v>6265</v>
      </c>
      <c r="LR2" s="506" t="s">
        <v>6261</v>
      </c>
      <c r="LS2" s="506" t="s">
        <v>6260</v>
      </c>
      <c r="LT2" s="506" t="s">
        <v>6259</v>
      </c>
      <c r="LU2" s="506" t="s">
        <v>6262</v>
      </c>
      <c r="LV2" s="506" t="s">
        <v>6263</v>
      </c>
      <c r="LW2" s="507" t="s">
        <v>6264</v>
      </c>
      <c r="LX2" s="506" t="s">
        <v>6265</v>
      </c>
      <c r="LY2" s="506" t="s">
        <v>6261</v>
      </c>
      <c r="LZ2" s="508" t="s">
        <v>6260</v>
      </c>
      <c r="MA2" s="506" t="s">
        <v>6259</v>
      </c>
      <c r="MB2" s="506" t="s">
        <v>6262</v>
      </c>
      <c r="MC2" s="506" t="s">
        <v>6263</v>
      </c>
      <c r="MD2" s="507" t="s">
        <v>6264</v>
      </c>
      <c r="ME2" s="506" t="s">
        <v>6265</v>
      </c>
      <c r="MF2" s="506" t="s">
        <v>6261</v>
      </c>
      <c r="MG2" s="506" t="s">
        <v>6260</v>
      </c>
      <c r="MH2" s="506" t="s">
        <v>6259</v>
      </c>
      <c r="MI2" s="506" t="s">
        <v>6262</v>
      </c>
      <c r="MJ2" s="506" t="s">
        <v>6263</v>
      </c>
      <c r="MK2" s="507" t="s">
        <v>6264</v>
      </c>
      <c r="ML2" s="506" t="s">
        <v>6265</v>
      </c>
      <c r="MM2" s="506" t="s">
        <v>6261</v>
      </c>
      <c r="MN2" s="506" t="s">
        <v>6260</v>
      </c>
      <c r="MO2" s="506" t="s">
        <v>6259</v>
      </c>
      <c r="MP2" s="506" t="s">
        <v>6262</v>
      </c>
      <c r="MQ2" s="506" t="s">
        <v>6263</v>
      </c>
      <c r="MR2" s="507" t="s">
        <v>6264</v>
      </c>
      <c r="MS2" s="506" t="s">
        <v>6265</v>
      </c>
      <c r="MT2" s="506" t="s">
        <v>6261</v>
      </c>
      <c r="MU2" s="506" t="s">
        <v>6260</v>
      </c>
      <c r="MV2" s="506" t="s">
        <v>6259</v>
      </c>
      <c r="MW2" s="506" t="s">
        <v>6262</v>
      </c>
      <c r="MX2" s="506" t="s">
        <v>6263</v>
      </c>
      <c r="MY2" s="507" t="s">
        <v>6264</v>
      </c>
      <c r="MZ2" s="506" t="s">
        <v>6265</v>
      </c>
      <c r="NA2" s="506" t="s">
        <v>6261</v>
      </c>
      <c r="NB2" s="506" t="s">
        <v>6260</v>
      </c>
      <c r="NC2" s="506" t="s">
        <v>6259</v>
      </c>
      <c r="ND2" s="506" t="s">
        <v>6262</v>
      </c>
      <c r="NE2" s="506" t="s">
        <v>6263</v>
      </c>
      <c r="NF2" s="507" t="s">
        <v>6264</v>
      </c>
      <c r="NG2" s="514" t="s">
        <v>6265</v>
      </c>
      <c r="NH2" s="514" t="s">
        <v>6261</v>
      </c>
      <c r="NI2" s="514" t="s">
        <v>6260</v>
      </c>
      <c r="NJ2" s="532" t="s">
        <v>6259</v>
      </c>
      <c r="NK2" s="511" t="s">
        <v>6262</v>
      </c>
      <c r="NL2" s="514" t="s">
        <v>6263</v>
      </c>
      <c r="NM2" s="507" t="s">
        <v>6264</v>
      </c>
      <c r="NN2" s="506" t="s">
        <v>6265</v>
      </c>
      <c r="NO2" s="506" t="s">
        <v>6261</v>
      </c>
      <c r="NP2" s="506" t="s">
        <v>6260</v>
      </c>
      <c r="NQ2" s="506" t="s">
        <v>6259</v>
      </c>
      <c r="NR2" s="508" t="s">
        <v>6262</v>
      </c>
      <c r="NS2" s="508" t="s">
        <v>6263</v>
      </c>
      <c r="NT2" s="507" t="s">
        <v>6264</v>
      </c>
      <c r="NU2" s="506" t="s">
        <v>6265</v>
      </c>
      <c r="NV2" s="506" t="s">
        <v>6261</v>
      </c>
      <c r="NW2" s="506" t="s">
        <v>6260</v>
      </c>
      <c r="NX2" s="506" t="s">
        <v>6259</v>
      </c>
      <c r="NY2" s="508" t="s">
        <v>6262</v>
      </c>
      <c r="NZ2" s="506" t="s">
        <v>6263</v>
      </c>
      <c r="OA2" s="507" t="s">
        <v>6264</v>
      </c>
      <c r="OB2" s="506" t="s">
        <v>6265</v>
      </c>
      <c r="OC2" s="506" t="s">
        <v>6261</v>
      </c>
      <c r="OD2" s="509" t="s">
        <v>6260</v>
      </c>
      <c r="OE2" s="510" t="s">
        <v>6259</v>
      </c>
      <c r="OF2" s="511" t="s">
        <v>6262</v>
      </c>
      <c r="OG2" s="506" t="s">
        <v>6263</v>
      </c>
      <c r="OH2" s="507" t="s">
        <v>6264</v>
      </c>
      <c r="OI2" s="506" t="s">
        <v>6265</v>
      </c>
      <c r="OJ2" s="506" t="s">
        <v>6261</v>
      </c>
      <c r="OK2" s="506" t="s">
        <v>6260</v>
      </c>
      <c r="OL2" s="510" t="s">
        <v>6259</v>
      </c>
      <c r="OM2" s="506" t="s">
        <v>6262</v>
      </c>
      <c r="ON2" s="506" t="s">
        <v>6263</v>
      </c>
      <c r="OO2" s="507" t="s">
        <v>6264</v>
      </c>
      <c r="OP2" s="506" t="s">
        <v>6265</v>
      </c>
      <c r="OQ2" s="506" t="s">
        <v>6261</v>
      </c>
      <c r="OR2" s="506" t="s">
        <v>6260</v>
      </c>
      <c r="OS2" s="510" t="s">
        <v>6259</v>
      </c>
      <c r="OT2" s="511" t="s">
        <v>6262</v>
      </c>
      <c r="OU2" s="506" t="s">
        <v>6263</v>
      </c>
      <c r="OV2" s="507" t="s">
        <v>6264</v>
      </c>
      <c r="OW2" s="506" t="s">
        <v>6265</v>
      </c>
      <c r="OX2" s="506" t="s">
        <v>6261</v>
      </c>
      <c r="OY2" s="506" t="s">
        <v>6260</v>
      </c>
      <c r="OZ2" s="510" t="s">
        <v>6259</v>
      </c>
      <c r="PA2" s="506" t="s">
        <v>6262</v>
      </c>
      <c r="PB2" s="506" t="s">
        <v>6263</v>
      </c>
      <c r="PC2" s="507" t="s">
        <v>6264</v>
      </c>
      <c r="PD2" s="506" t="s">
        <v>6265</v>
      </c>
      <c r="PE2" s="506" t="s">
        <v>6261</v>
      </c>
      <c r="PF2" s="506" t="s">
        <v>6260</v>
      </c>
      <c r="PG2" s="510" t="s">
        <v>6259</v>
      </c>
      <c r="PH2" s="511" t="s">
        <v>6262</v>
      </c>
      <c r="PI2" s="506" t="s">
        <v>6263</v>
      </c>
      <c r="PJ2" s="507" t="s">
        <v>6264</v>
      </c>
      <c r="PK2" s="512" t="s">
        <v>6265</v>
      </c>
      <c r="PL2" s="506" t="s">
        <v>6261</v>
      </c>
      <c r="PM2" s="512" t="s">
        <v>6260</v>
      </c>
      <c r="PN2" s="510" t="s">
        <v>6259</v>
      </c>
      <c r="PO2" s="506" t="s">
        <v>6262</v>
      </c>
      <c r="PP2" s="506" t="s">
        <v>6263</v>
      </c>
      <c r="PQ2" s="507" t="s">
        <v>6264</v>
      </c>
      <c r="PR2" s="506" t="s">
        <v>6265</v>
      </c>
      <c r="PS2" s="506" t="s">
        <v>6261</v>
      </c>
      <c r="PT2" s="506" t="s">
        <v>6260</v>
      </c>
      <c r="PU2" s="510" t="s">
        <v>6259</v>
      </c>
      <c r="PV2" s="511" t="s">
        <v>6262</v>
      </c>
      <c r="PW2" s="506" t="s">
        <v>6263</v>
      </c>
      <c r="PX2" s="507" t="s">
        <v>6264</v>
      </c>
      <c r="PY2" s="506" t="s">
        <v>6265</v>
      </c>
      <c r="PZ2" s="506" t="s">
        <v>6261</v>
      </c>
      <c r="QA2" s="506" t="s">
        <v>6260</v>
      </c>
      <c r="QB2" s="510" t="s">
        <v>6259</v>
      </c>
      <c r="QC2" s="506" t="s">
        <v>6262</v>
      </c>
      <c r="QD2" s="506" t="s">
        <v>6263</v>
      </c>
      <c r="QE2" s="507" t="s">
        <v>6264</v>
      </c>
      <c r="QF2" s="506" t="s">
        <v>6265</v>
      </c>
      <c r="QG2" s="506" t="s">
        <v>6261</v>
      </c>
      <c r="QH2" s="506" t="s">
        <v>6260</v>
      </c>
      <c r="QI2" s="510" t="s">
        <v>6259</v>
      </c>
      <c r="QJ2" s="511" t="s">
        <v>6262</v>
      </c>
      <c r="QK2" s="506" t="s">
        <v>6263</v>
      </c>
      <c r="QL2" s="507" t="s">
        <v>6264</v>
      </c>
      <c r="QM2" s="506" t="s">
        <v>6265</v>
      </c>
      <c r="QN2" s="506" t="s">
        <v>6261</v>
      </c>
      <c r="QO2" s="506" t="s">
        <v>6260</v>
      </c>
      <c r="QP2" s="510" t="s">
        <v>6259</v>
      </c>
      <c r="QQ2" s="506" t="s">
        <v>6262</v>
      </c>
      <c r="QR2" s="506" t="s">
        <v>6263</v>
      </c>
      <c r="QS2" s="507" t="s">
        <v>6264</v>
      </c>
      <c r="QT2" s="506" t="s">
        <v>6265</v>
      </c>
      <c r="QU2" s="506" t="s">
        <v>6261</v>
      </c>
      <c r="QV2" s="506" t="s">
        <v>6260</v>
      </c>
      <c r="QW2" s="510" t="s">
        <v>6259</v>
      </c>
      <c r="QX2" s="511" t="s">
        <v>6262</v>
      </c>
      <c r="QY2" s="506" t="s">
        <v>6263</v>
      </c>
      <c r="QZ2" s="507" t="s">
        <v>6264</v>
      </c>
      <c r="RA2" s="506" t="s">
        <v>6265</v>
      </c>
      <c r="RB2" s="506" t="s">
        <v>6261</v>
      </c>
      <c r="RC2" s="506" t="s">
        <v>6260</v>
      </c>
      <c r="RD2" s="510" t="s">
        <v>6259</v>
      </c>
      <c r="RE2" s="508" t="s">
        <v>6262</v>
      </c>
      <c r="RF2" s="506" t="s">
        <v>6263</v>
      </c>
      <c r="RG2" s="508" t="s">
        <v>6264</v>
      </c>
      <c r="RH2" s="508" t="s">
        <v>6265</v>
      </c>
      <c r="RI2" s="506" t="s">
        <v>6261</v>
      </c>
      <c r="RJ2" s="506" t="s">
        <v>6260</v>
      </c>
      <c r="RK2" s="510" t="s">
        <v>6259</v>
      </c>
      <c r="RL2" s="511" t="s">
        <v>6262</v>
      </c>
      <c r="RM2" s="506" t="s">
        <v>6263</v>
      </c>
      <c r="RN2" s="507" t="s">
        <v>6264</v>
      </c>
      <c r="RO2" s="506" t="s">
        <v>6265</v>
      </c>
      <c r="RP2" s="506" t="s">
        <v>6261</v>
      </c>
      <c r="RQ2" s="506" t="s">
        <v>6260</v>
      </c>
      <c r="RR2" s="510" t="s">
        <v>6259</v>
      </c>
      <c r="RS2" s="506" t="s">
        <v>6262</v>
      </c>
      <c r="RT2" s="506" t="s">
        <v>6263</v>
      </c>
      <c r="RU2" s="507" t="s">
        <v>6264</v>
      </c>
      <c r="RV2" s="506" t="s">
        <v>6265</v>
      </c>
      <c r="RW2" s="506" t="s">
        <v>6261</v>
      </c>
      <c r="RX2" s="506" t="s">
        <v>6260</v>
      </c>
      <c r="RY2" s="510" t="s">
        <v>6259</v>
      </c>
      <c r="RZ2" s="511" t="s">
        <v>6262</v>
      </c>
      <c r="SA2" s="506" t="s">
        <v>6263</v>
      </c>
      <c r="SB2" s="507" t="s">
        <v>6264</v>
      </c>
      <c r="SC2" s="506" t="s">
        <v>6265</v>
      </c>
      <c r="SD2" s="506" t="s">
        <v>6261</v>
      </c>
      <c r="SE2" s="506" t="s">
        <v>6260</v>
      </c>
      <c r="SF2" s="510" t="s">
        <v>6259</v>
      </c>
      <c r="SG2" s="506" t="s">
        <v>6262</v>
      </c>
      <c r="SH2" s="506" t="s">
        <v>6263</v>
      </c>
      <c r="SI2" s="507" t="s">
        <v>6264</v>
      </c>
      <c r="SJ2" s="506" t="s">
        <v>6265</v>
      </c>
      <c r="SK2" s="506" t="s">
        <v>6261</v>
      </c>
      <c r="SL2" s="506" t="s">
        <v>6260</v>
      </c>
      <c r="SM2" s="510" t="s">
        <v>6259</v>
      </c>
      <c r="SN2" s="511" t="s">
        <v>6262</v>
      </c>
      <c r="SO2" s="506" t="s">
        <v>6263</v>
      </c>
      <c r="SP2" s="508" t="s">
        <v>6264</v>
      </c>
      <c r="SQ2" s="506" t="s">
        <v>6265</v>
      </c>
      <c r="SR2" s="506" t="s">
        <v>6261</v>
      </c>
      <c r="SS2" s="506" t="s">
        <v>6260</v>
      </c>
      <c r="ST2" s="508" t="s">
        <v>6259</v>
      </c>
      <c r="SU2" s="506" t="s">
        <v>6262</v>
      </c>
      <c r="SV2" s="510" t="s">
        <v>6263</v>
      </c>
      <c r="SW2" s="508" t="s">
        <v>6264</v>
      </c>
      <c r="SX2" s="506" t="s">
        <v>6265</v>
      </c>
      <c r="SY2" s="506" t="s">
        <v>6261</v>
      </c>
      <c r="SZ2" s="506" t="s">
        <v>6260</v>
      </c>
      <c r="TA2" s="510" t="s">
        <v>6259</v>
      </c>
      <c r="TB2" s="511" t="s">
        <v>6262</v>
      </c>
      <c r="TC2" s="506" t="s">
        <v>6263</v>
      </c>
      <c r="TD2" s="508" t="s">
        <v>6264</v>
      </c>
      <c r="TE2" s="508" t="s">
        <v>6265</v>
      </c>
      <c r="TF2" s="506" t="s">
        <v>6261</v>
      </c>
      <c r="TG2" s="506" t="s">
        <v>6260</v>
      </c>
      <c r="TH2" s="510" t="s">
        <v>6259</v>
      </c>
      <c r="TI2" s="506" t="s">
        <v>6262</v>
      </c>
      <c r="TJ2" s="506" t="s">
        <v>6263</v>
      </c>
      <c r="TK2" s="507" t="s">
        <v>6264</v>
      </c>
      <c r="TL2" s="506" t="s">
        <v>6265</v>
      </c>
      <c r="TM2" s="506" t="s">
        <v>6261</v>
      </c>
      <c r="TN2" s="506" t="s">
        <v>6260</v>
      </c>
      <c r="TO2" s="513" t="s">
        <v>6259</v>
      </c>
      <c r="TP2" s="511" t="s">
        <v>6262</v>
      </c>
      <c r="TQ2" s="506" t="s">
        <v>6263</v>
      </c>
      <c r="TR2" s="507" t="s">
        <v>6264</v>
      </c>
      <c r="TS2" s="506" t="s">
        <v>6265</v>
      </c>
      <c r="TT2" s="506" t="s">
        <v>6261</v>
      </c>
      <c r="TU2" s="506" t="s">
        <v>6260</v>
      </c>
      <c r="TV2" s="510" t="s">
        <v>6259</v>
      </c>
      <c r="TW2" s="506" t="s">
        <v>6262</v>
      </c>
      <c r="TX2" s="506" t="s">
        <v>6263</v>
      </c>
      <c r="TY2" s="507" t="s">
        <v>6264</v>
      </c>
      <c r="TZ2" s="506" t="s">
        <v>6265</v>
      </c>
      <c r="UA2" s="506" t="s">
        <v>6261</v>
      </c>
      <c r="UB2" s="506" t="s">
        <v>6260</v>
      </c>
      <c r="UC2" s="510" t="s">
        <v>6259</v>
      </c>
      <c r="UD2" s="511" t="s">
        <v>6262</v>
      </c>
      <c r="UE2" s="506" t="s">
        <v>6263</v>
      </c>
      <c r="UF2" s="507" t="s">
        <v>6264</v>
      </c>
      <c r="UG2" s="506" t="s">
        <v>6265</v>
      </c>
      <c r="UH2" s="506" t="s">
        <v>6261</v>
      </c>
      <c r="UI2" s="506" t="s">
        <v>6260</v>
      </c>
      <c r="UJ2" s="510" t="s">
        <v>6259</v>
      </c>
      <c r="UK2" s="506" t="s">
        <v>6262</v>
      </c>
      <c r="UL2" s="506" t="s">
        <v>6263</v>
      </c>
      <c r="UM2" s="507" t="s">
        <v>6264</v>
      </c>
      <c r="UN2" s="506" t="s">
        <v>6265</v>
      </c>
      <c r="UO2" s="506" t="s">
        <v>6261</v>
      </c>
      <c r="UP2" s="506" t="s">
        <v>6260</v>
      </c>
      <c r="UQ2" s="510" t="s">
        <v>6259</v>
      </c>
      <c r="UR2" s="511" t="s">
        <v>6262</v>
      </c>
      <c r="US2" s="506" t="s">
        <v>6263</v>
      </c>
      <c r="UT2" s="507" t="s">
        <v>6264</v>
      </c>
      <c r="UU2" s="506" t="s">
        <v>6265</v>
      </c>
      <c r="UV2" s="506" t="s">
        <v>6261</v>
      </c>
      <c r="UW2" s="506" t="s">
        <v>6260</v>
      </c>
      <c r="UX2" s="510" t="s">
        <v>6259</v>
      </c>
      <c r="UY2" s="506" t="s">
        <v>6262</v>
      </c>
      <c r="UZ2" s="506" t="s">
        <v>6263</v>
      </c>
      <c r="VA2" s="507" t="s">
        <v>6264</v>
      </c>
      <c r="VB2" s="506" t="s">
        <v>6265</v>
      </c>
      <c r="VC2" s="506" t="s">
        <v>6261</v>
      </c>
      <c r="VD2" s="506" t="s">
        <v>6260</v>
      </c>
      <c r="VE2" s="510" t="s">
        <v>6259</v>
      </c>
      <c r="VF2" s="511" t="s">
        <v>6262</v>
      </c>
      <c r="VG2" s="506" t="s">
        <v>6263</v>
      </c>
      <c r="VH2" s="507" t="s">
        <v>6264</v>
      </c>
      <c r="VI2" s="506" t="s">
        <v>6265</v>
      </c>
      <c r="VJ2" s="506" t="s">
        <v>6261</v>
      </c>
      <c r="VK2" s="506" t="s">
        <v>6260</v>
      </c>
      <c r="VL2" s="508" t="s">
        <v>6259</v>
      </c>
      <c r="VM2" s="506" t="s">
        <v>6262</v>
      </c>
      <c r="VN2" s="510" t="s">
        <v>6263</v>
      </c>
      <c r="VO2" s="507" t="s">
        <v>6264</v>
      </c>
      <c r="VP2" s="506" t="s">
        <v>6265</v>
      </c>
      <c r="VQ2" s="506" t="s">
        <v>6261</v>
      </c>
      <c r="VR2" s="506" t="s">
        <v>6260</v>
      </c>
      <c r="VS2" s="510" t="s">
        <v>6259</v>
      </c>
      <c r="VT2" s="511" t="s">
        <v>6262</v>
      </c>
      <c r="VU2" s="506" t="s">
        <v>6263</v>
      </c>
      <c r="VV2" s="507" t="s">
        <v>6264</v>
      </c>
      <c r="VW2" s="506" t="s">
        <v>6265</v>
      </c>
      <c r="VX2" s="506" t="s">
        <v>6261</v>
      </c>
      <c r="VY2" s="506" t="s">
        <v>6260</v>
      </c>
      <c r="VZ2" s="510" t="s">
        <v>6259</v>
      </c>
      <c r="WA2" s="506" t="s">
        <v>6262</v>
      </c>
      <c r="WB2" s="506" t="s">
        <v>6263</v>
      </c>
      <c r="WC2" s="507" t="s">
        <v>6264</v>
      </c>
      <c r="WD2" s="506" t="s">
        <v>6265</v>
      </c>
      <c r="WE2" s="506" t="s">
        <v>6261</v>
      </c>
      <c r="WF2" s="506" t="s">
        <v>6260</v>
      </c>
      <c r="WG2" s="510" t="s">
        <v>6259</v>
      </c>
      <c r="WH2" s="511" t="s">
        <v>6262</v>
      </c>
      <c r="WI2" s="506" t="s">
        <v>6263</v>
      </c>
      <c r="WJ2" s="507" t="s">
        <v>6264</v>
      </c>
      <c r="WK2" s="506" t="s">
        <v>6265</v>
      </c>
      <c r="WL2" s="506" t="s">
        <v>6261</v>
      </c>
      <c r="WM2" s="506" t="s">
        <v>6260</v>
      </c>
      <c r="WN2" s="510" t="s">
        <v>6259</v>
      </c>
      <c r="WO2" s="506" t="s">
        <v>6262</v>
      </c>
      <c r="WP2" s="506" t="s">
        <v>6263</v>
      </c>
      <c r="WQ2" s="507" t="s">
        <v>6264</v>
      </c>
      <c r="WR2" s="508" t="s">
        <v>6265</v>
      </c>
      <c r="WS2" s="506" t="s">
        <v>6261</v>
      </c>
      <c r="WT2" s="506" t="s">
        <v>6260</v>
      </c>
      <c r="WU2" s="510" t="s">
        <v>6259</v>
      </c>
      <c r="WV2" s="511" t="s">
        <v>6262</v>
      </c>
      <c r="WW2" s="506" t="s">
        <v>6263</v>
      </c>
      <c r="WX2" s="507" t="s">
        <v>6264</v>
      </c>
      <c r="WY2" s="506" t="s">
        <v>6265</v>
      </c>
      <c r="WZ2" s="506" t="s">
        <v>6261</v>
      </c>
      <c r="XA2" s="506" t="s">
        <v>6260</v>
      </c>
      <c r="XB2" s="510" t="s">
        <v>6259</v>
      </c>
      <c r="XC2" s="506" t="s">
        <v>6262</v>
      </c>
      <c r="XD2" s="506" t="s">
        <v>6263</v>
      </c>
      <c r="XE2" s="507" t="s">
        <v>6264</v>
      </c>
      <c r="XF2" s="506" t="s">
        <v>6265</v>
      </c>
      <c r="XG2" s="506" t="s">
        <v>6261</v>
      </c>
      <c r="XH2" s="506" t="s">
        <v>6260</v>
      </c>
      <c r="XI2" s="510" t="s">
        <v>6259</v>
      </c>
      <c r="XJ2" s="511" t="s">
        <v>6262</v>
      </c>
      <c r="XK2" s="506" t="s">
        <v>6263</v>
      </c>
      <c r="XL2" s="507" t="s">
        <v>6264</v>
      </c>
      <c r="XM2" s="506" t="s">
        <v>6265</v>
      </c>
      <c r="XN2" s="506" t="s">
        <v>6261</v>
      </c>
      <c r="XO2" s="506" t="s">
        <v>6260</v>
      </c>
      <c r="XP2" s="510" t="s">
        <v>6259</v>
      </c>
      <c r="XQ2" s="506" t="s">
        <v>6262</v>
      </c>
      <c r="XR2" s="506" t="s">
        <v>6263</v>
      </c>
      <c r="XS2" s="507" t="s">
        <v>6264</v>
      </c>
      <c r="XT2" s="506" t="s">
        <v>6265</v>
      </c>
      <c r="XU2" s="506" t="s">
        <v>6261</v>
      </c>
      <c r="XV2" s="506" t="s">
        <v>6260</v>
      </c>
      <c r="XW2" s="510" t="s">
        <v>6259</v>
      </c>
      <c r="XX2" s="511" t="s">
        <v>6262</v>
      </c>
      <c r="XY2" s="506" t="s">
        <v>6263</v>
      </c>
      <c r="XZ2" s="507" t="s">
        <v>6264</v>
      </c>
      <c r="YA2" s="506" t="s">
        <v>6265</v>
      </c>
      <c r="YB2" s="506" t="s">
        <v>6261</v>
      </c>
      <c r="YC2" s="506" t="s">
        <v>6260</v>
      </c>
      <c r="YD2" s="510" t="s">
        <v>6259</v>
      </c>
      <c r="YE2" s="506" t="s">
        <v>6262</v>
      </c>
      <c r="YF2" s="506" t="s">
        <v>6263</v>
      </c>
      <c r="YG2" s="507" t="s">
        <v>6264</v>
      </c>
      <c r="YH2" s="506" t="s">
        <v>6265</v>
      </c>
      <c r="YI2" s="506" t="s">
        <v>6261</v>
      </c>
      <c r="YJ2" s="506" t="s">
        <v>6260</v>
      </c>
      <c r="YK2" s="510" t="s">
        <v>6259</v>
      </c>
      <c r="YL2" s="511" t="s">
        <v>6262</v>
      </c>
      <c r="YM2" s="506" t="s">
        <v>6263</v>
      </c>
      <c r="YN2" s="507" t="s">
        <v>6264</v>
      </c>
      <c r="YO2" s="509" t="s">
        <v>6265</v>
      </c>
      <c r="YP2" s="506" t="s">
        <v>6261</v>
      </c>
      <c r="YQ2" s="506" t="s">
        <v>6260</v>
      </c>
      <c r="YR2" s="510" t="s">
        <v>6259</v>
      </c>
      <c r="YS2" s="506" t="s">
        <v>6262</v>
      </c>
      <c r="YT2" s="506" t="s">
        <v>6263</v>
      </c>
      <c r="YU2" s="507" t="s">
        <v>6264</v>
      </c>
      <c r="YV2" s="506" t="s">
        <v>6265</v>
      </c>
      <c r="YW2" s="506" t="s">
        <v>6261</v>
      </c>
      <c r="YX2" s="506" t="s">
        <v>6260</v>
      </c>
      <c r="YY2" s="510" t="s">
        <v>6259</v>
      </c>
      <c r="YZ2" s="511" t="s">
        <v>6262</v>
      </c>
      <c r="ZA2" s="506" t="s">
        <v>6263</v>
      </c>
      <c r="ZB2" s="507" t="s">
        <v>6264</v>
      </c>
      <c r="ZC2" s="506" t="s">
        <v>6265</v>
      </c>
      <c r="ZD2" s="506" t="s">
        <v>6261</v>
      </c>
      <c r="ZE2" s="506" t="s">
        <v>6260</v>
      </c>
      <c r="ZF2" s="510" t="s">
        <v>6259</v>
      </c>
      <c r="ZG2" s="506" t="s">
        <v>6262</v>
      </c>
      <c r="ZH2" s="506" t="s">
        <v>6263</v>
      </c>
      <c r="ZI2" s="507" t="s">
        <v>6264</v>
      </c>
      <c r="ZJ2" s="506" t="s">
        <v>6265</v>
      </c>
      <c r="ZK2" s="506" t="s">
        <v>6261</v>
      </c>
      <c r="ZL2" s="506" t="s">
        <v>6260</v>
      </c>
      <c r="ZM2" s="510" t="s">
        <v>6259</v>
      </c>
      <c r="ZN2" s="511" t="s">
        <v>6262</v>
      </c>
      <c r="ZO2" s="506" t="s">
        <v>6263</v>
      </c>
      <c r="ZP2" s="507" t="s">
        <v>6264</v>
      </c>
      <c r="ZQ2" s="509" t="s">
        <v>6265</v>
      </c>
      <c r="ZR2" s="508" t="s">
        <v>6261</v>
      </c>
      <c r="ZS2" s="506" t="s">
        <v>6260</v>
      </c>
      <c r="ZT2" s="510" t="s">
        <v>6259</v>
      </c>
      <c r="ZU2" s="514" t="s">
        <v>6262</v>
      </c>
      <c r="ZV2" s="506" t="s">
        <v>6263</v>
      </c>
      <c r="ZW2" s="507" t="s">
        <v>6264</v>
      </c>
      <c r="ZX2" s="506" t="s">
        <v>6265</v>
      </c>
      <c r="ZY2" s="506" t="s">
        <v>6261</v>
      </c>
      <c r="ZZ2" s="506" t="s">
        <v>6260</v>
      </c>
      <c r="AAA2" s="510" t="s">
        <v>6259</v>
      </c>
      <c r="AAB2" s="508" t="s">
        <v>6262</v>
      </c>
      <c r="AAC2" s="511" t="s">
        <v>6263</v>
      </c>
      <c r="AAD2" s="515" t="s">
        <v>6264</v>
      </c>
      <c r="AAE2" s="506" t="s">
        <v>6265</v>
      </c>
      <c r="AAF2" s="506" t="s">
        <v>6261</v>
      </c>
      <c r="AAG2" s="512" t="s">
        <v>6260</v>
      </c>
      <c r="AAH2" s="510" t="s">
        <v>6259</v>
      </c>
      <c r="AAI2" s="506" t="s">
        <v>6262</v>
      </c>
      <c r="AAJ2" s="543" t="s">
        <v>6263</v>
      </c>
      <c r="AAK2" s="507" t="s">
        <v>6264</v>
      </c>
      <c r="AAL2" s="506" t="s">
        <v>6265</v>
      </c>
      <c r="AAM2" s="506" t="s">
        <v>6261</v>
      </c>
      <c r="AAN2" s="506" t="s">
        <v>6260</v>
      </c>
      <c r="AAO2" s="510" t="s">
        <v>6259</v>
      </c>
      <c r="AAP2" s="511" t="s">
        <v>6262</v>
      </c>
      <c r="AAQ2" s="506" t="s">
        <v>6263</v>
      </c>
      <c r="AAR2" s="507" t="s">
        <v>6264</v>
      </c>
      <c r="AAS2" s="506" t="s">
        <v>6265</v>
      </c>
      <c r="AAT2" s="506" t="s">
        <v>6261</v>
      </c>
      <c r="AAU2" s="506" t="s">
        <v>6260</v>
      </c>
      <c r="AAV2" s="510" t="s">
        <v>6259</v>
      </c>
      <c r="AAW2" s="506" t="s">
        <v>6262</v>
      </c>
      <c r="AAX2" s="506" t="s">
        <v>6263</v>
      </c>
      <c r="AAY2" s="507" t="s">
        <v>6264</v>
      </c>
      <c r="AAZ2" s="506" t="s">
        <v>6265</v>
      </c>
      <c r="ABA2" s="506" t="s">
        <v>6261</v>
      </c>
      <c r="ABB2" s="506" t="s">
        <v>6260</v>
      </c>
      <c r="ABC2" s="510" t="s">
        <v>6259</v>
      </c>
      <c r="ABD2" s="511" t="s">
        <v>6262</v>
      </c>
      <c r="ABE2" s="506" t="s">
        <v>6263</v>
      </c>
      <c r="ABF2" s="507" t="s">
        <v>6264</v>
      </c>
      <c r="ABG2" s="506" t="s">
        <v>6265</v>
      </c>
      <c r="ABH2" s="506" t="s">
        <v>6261</v>
      </c>
      <c r="ABI2" s="506" t="s">
        <v>6260</v>
      </c>
      <c r="ABJ2" s="510" t="s">
        <v>6259</v>
      </c>
      <c r="ABK2" s="506" t="s">
        <v>6262</v>
      </c>
      <c r="ABL2" s="506" t="s">
        <v>6263</v>
      </c>
      <c r="ABM2" s="507" t="s">
        <v>6264</v>
      </c>
      <c r="ABN2" s="506" t="s">
        <v>6265</v>
      </c>
      <c r="ABO2" s="506" t="s">
        <v>6261</v>
      </c>
      <c r="ABP2" s="506" t="s">
        <v>6260</v>
      </c>
      <c r="ABQ2" s="510" t="s">
        <v>6259</v>
      </c>
      <c r="ABR2" s="511" t="s">
        <v>6262</v>
      </c>
      <c r="ABS2" s="506" t="s">
        <v>6263</v>
      </c>
      <c r="ABT2" s="508" t="s">
        <v>6264</v>
      </c>
      <c r="ABU2" s="508" t="s">
        <v>6265</v>
      </c>
      <c r="ABV2" s="506" t="s">
        <v>6261</v>
      </c>
      <c r="ABW2" s="506" t="s">
        <v>6260</v>
      </c>
      <c r="ABX2" s="510" t="s">
        <v>6259</v>
      </c>
      <c r="ABY2" s="506" t="s">
        <v>6262</v>
      </c>
      <c r="ABZ2" s="506" t="s">
        <v>6263</v>
      </c>
      <c r="ACA2" s="507" t="s">
        <v>6264</v>
      </c>
      <c r="ACB2" s="506" t="s">
        <v>6265</v>
      </c>
      <c r="ACC2" s="506" t="s">
        <v>6261</v>
      </c>
      <c r="ACD2" s="506" t="s">
        <v>6260</v>
      </c>
      <c r="ACE2" s="510" t="s">
        <v>6259</v>
      </c>
      <c r="ACF2" s="511" t="s">
        <v>6262</v>
      </c>
      <c r="ACG2" s="506" t="s">
        <v>6263</v>
      </c>
      <c r="ACH2" s="507" t="s">
        <v>6264</v>
      </c>
      <c r="ACI2" s="506" t="s">
        <v>6265</v>
      </c>
      <c r="ACJ2" s="506" t="s">
        <v>6261</v>
      </c>
      <c r="ACK2" s="506" t="s">
        <v>6260</v>
      </c>
      <c r="ACL2" s="510" t="s">
        <v>6259</v>
      </c>
      <c r="ACM2" s="506" t="s">
        <v>6262</v>
      </c>
      <c r="ACN2" s="506" t="s">
        <v>6263</v>
      </c>
      <c r="ACO2" s="507" t="s">
        <v>6264</v>
      </c>
      <c r="ACP2" s="514" t="s">
        <v>6265</v>
      </c>
      <c r="ACQ2" s="506" t="s">
        <v>6261</v>
      </c>
      <c r="ACR2" s="506" t="s">
        <v>6260</v>
      </c>
      <c r="ACS2" s="510" t="s">
        <v>6259</v>
      </c>
      <c r="ACT2" s="511" t="s">
        <v>6262</v>
      </c>
      <c r="ACU2" s="506" t="s">
        <v>6263</v>
      </c>
      <c r="ACV2" s="507" t="s">
        <v>6264</v>
      </c>
      <c r="ACW2" s="506" t="s">
        <v>6265</v>
      </c>
      <c r="ACX2" s="506" t="s">
        <v>6261</v>
      </c>
      <c r="ACY2" s="506" t="s">
        <v>6260</v>
      </c>
      <c r="ACZ2" s="510" t="s">
        <v>6259</v>
      </c>
      <c r="ADA2" s="506" t="s">
        <v>6262</v>
      </c>
      <c r="ADB2" s="506" t="s">
        <v>6263</v>
      </c>
      <c r="ADC2" s="507" t="s">
        <v>6264</v>
      </c>
      <c r="ADD2" s="506" t="s">
        <v>6265</v>
      </c>
      <c r="ADE2" s="506" t="s">
        <v>6261</v>
      </c>
      <c r="ADF2" s="506" t="s">
        <v>6260</v>
      </c>
      <c r="ADG2" s="510" t="s">
        <v>6259</v>
      </c>
      <c r="ADH2" s="511" t="s">
        <v>6262</v>
      </c>
      <c r="ADI2" s="506" t="s">
        <v>6263</v>
      </c>
      <c r="ADJ2" s="507" t="s">
        <v>6264</v>
      </c>
      <c r="ADK2" s="506" t="s">
        <v>6265</v>
      </c>
      <c r="ADL2" s="506" t="s">
        <v>6261</v>
      </c>
      <c r="ADM2" s="506" t="s">
        <v>6260</v>
      </c>
      <c r="ADN2" s="510" t="s">
        <v>6259</v>
      </c>
      <c r="ADO2" s="506" t="s">
        <v>6262</v>
      </c>
      <c r="ADP2" s="506" t="s">
        <v>6263</v>
      </c>
      <c r="ADQ2" s="507" t="s">
        <v>6264</v>
      </c>
      <c r="ADR2" s="506" t="s">
        <v>6265</v>
      </c>
      <c r="ADS2" s="506" t="s">
        <v>6261</v>
      </c>
      <c r="ADT2" s="506" t="s">
        <v>6260</v>
      </c>
      <c r="ADU2" s="510" t="s">
        <v>6259</v>
      </c>
      <c r="ADV2" s="511" t="s">
        <v>6262</v>
      </c>
      <c r="ADW2" s="506" t="s">
        <v>6263</v>
      </c>
      <c r="ADX2" s="507" t="s">
        <v>6264</v>
      </c>
      <c r="ADY2" s="506" t="s">
        <v>6265</v>
      </c>
      <c r="ADZ2" s="506" t="s">
        <v>6261</v>
      </c>
      <c r="AEA2" s="506" t="s">
        <v>6260</v>
      </c>
      <c r="AEB2" s="510" t="s">
        <v>6259</v>
      </c>
      <c r="AEC2" s="506" t="s">
        <v>6262</v>
      </c>
      <c r="AED2" s="506" t="s">
        <v>6263</v>
      </c>
      <c r="AEE2" s="507" t="s">
        <v>6264</v>
      </c>
      <c r="AEF2" s="512" t="s">
        <v>6265</v>
      </c>
      <c r="AEG2" s="506" t="s">
        <v>6261</v>
      </c>
      <c r="AEH2" s="506" t="s">
        <v>6260</v>
      </c>
      <c r="AEI2" s="510" t="s">
        <v>6259</v>
      </c>
      <c r="AEJ2" s="511" t="s">
        <v>6262</v>
      </c>
      <c r="AEK2" s="506" t="s">
        <v>6263</v>
      </c>
      <c r="AEL2" s="507" t="s">
        <v>6264</v>
      </c>
      <c r="AEM2" s="506" t="s">
        <v>6265</v>
      </c>
      <c r="AEN2" s="506" t="s">
        <v>6261</v>
      </c>
      <c r="AEO2" s="506" t="s">
        <v>6260</v>
      </c>
      <c r="AEP2" s="510" t="s">
        <v>6259</v>
      </c>
      <c r="AEQ2" s="506" t="s">
        <v>6262</v>
      </c>
      <c r="AER2" s="506" t="s">
        <v>6263</v>
      </c>
      <c r="AES2" s="507" t="s">
        <v>6264</v>
      </c>
      <c r="AET2" s="506" t="s">
        <v>6265</v>
      </c>
      <c r="AEU2" s="506" t="s">
        <v>6261</v>
      </c>
      <c r="AEV2" s="506" t="s">
        <v>6260</v>
      </c>
      <c r="AEW2" s="510" t="s">
        <v>6259</v>
      </c>
      <c r="AEX2" s="511" t="s">
        <v>6262</v>
      </c>
      <c r="AEY2" s="506" t="s">
        <v>6263</v>
      </c>
      <c r="AEZ2" s="507" t="s">
        <v>6264</v>
      </c>
      <c r="AFA2" s="506" t="s">
        <v>6265</v>
      </c>
      <c r="AFB2" s="506" t="s">
        <v>6261</v>
      </c>
      <c r="AFC2" s="506" t="s">
        <v>6260</v>
      </c>
      <c r="AFD2" s="510" t="s">
        <v>6259</v>
      </c>
      <c r="AFE2" s="506" t="s">
        <v>6262</v>
      </c>
      <c r="AFF2" s="506" t="s">
        <v>6263</v>
      </c>
      <c r="AFG2" s="507" t="s">
        <v>6264</v>
      </c>
      <c r="AFH2" s="506" t="s">
        <v>6265</v>
      </c>
      <c r="AFI2" s="506" t="s">
        <v>6261</v>
      </c>
      <c r="AFJ2" s="506" t="s">
        <v>6260</v>
      </c>
      <c r="AFK2" s="510" t="s">
        <v>6259</v>
      </c>
      <c r="AFL2" s="511" t="s">
        <v>6262</v>
      </c>
      <c r="AFM2" s="506" t="s">
        <v>6263</v>
      </c>
      <c r="AFN2" s="507" t="s">
        <v>6264</v>
      </c>
      <c r="AFO2" s="506" t="s">
        <v>6265</v>
      </c>
      <c r="AFP2" s="506" t="s">
        <v>6261</v>
      </c>
      <c r="AFQ2" s="506" t="s">
        <v>6260</v>
      </c>
      <c r="AFR2" s="510" t="s">
        <v>6259</v>
      </c>
      <c r="AFS2" s="506" t="s">
        <v>6262</v>
      </c>
      <c r="AFT2" s="506" t="s">
        <v>6263</v>
      </c>
      <c r="AFU2" s="507" t="s">
        <v>6264</v>
      </c>
      <c r="AFV2" s="506" t="s">
        <v>6265</v>
      </c>
      <c r="AFW2" s="506" t="s">
        <v>6261</v>
      </c>
      <c r="AFX2" s="506" t="s">
        <v>6260</v>
      </c>
      <c r="AFY2" s="510" t="s">
        <v>6259</v>
      </c>
      <c r="AFZ2" s="507" t="s">
        <v>6262</v>
      </c>
      <c r="AGA2" s="514" t="s">
        <v>6263</v>
      </c>
      <c r="AGB2" s="507" t="s">
        <v>6264</v>
      </c>
      <c r="AGC2" s="507" t="s">
        <v>6265</v>
      </c>
      <c r="AGD2" s="506" t="s">
        <v>6261</v>
      </c>
      <c r="AGE2" s="506" t="s">
        <v>6260</v>
      </c>
      <c r="AGF2" s="510" t="s">
        <v>6259</v>
      </c>
      <c r="AGG2" s="506" t="s">
        <v>6262</v>
      </c>
      <c r="AGH2" s="506" t="s">
        <v>6263</v>
      </c>
      <c r="AGI2" s="507" t="s">
        <v>6264</v>
      </c>
      <c r="AGJ2" s="506" t="s">
        <v>6265</v>
      </c>
      <c r="AGK2" s="506" t="s">
        <v>6261</v>
      </c>
      <c r="AGL2" s="506" t="s">
        <v>6260</v>
      </c>
      <c r="AGM2" s="510" t="s">
        <v>6259</v>
      </c>
      <c r="AGN2" s="511" t="s">
        <v>6262</v>
      </c>
      <c r="AGO2" s="506" t="s">
        <v>6263</v>
      </c>
      <c r="AGP2" s="507" t="s">
        <v>6264</v>
      </c>
      <c r="AGQ2" s="507" t="s">
        <v>6265</v>
      </c>
      <c r="AGR2" s="506" t="s">
        <v>6261</v>
      </c>
      <c r="AGS2" s="506" t="s">
        <v>6260</v>
      </c>
      <c r="AGT2" s="510" t="s">
        <v>6259</v>
      </c>
      <c r="AGU2" s="506" t="s">
        <v>6262</v>
      </c>
      <c r="AGV2" s="506" t="s">
        <v>6263</v>
      </c>
      <c r="AGW2" s="507" t="s">
        <v>6264</v>
      </c>
      <c r="AGX2" s="507" t="s">
        <v>6265</v>
      </c>
      <c r="AGY2" s="506" t="s">
        <v>6261</v>
      </c>
      <c r="AGZ2" s="506" t="s">
        <v>6260</v>
      </c>
      <c r="AHA2" s="510" t="s">
        <v>6259</v>
      </c>
      <c r="AHB2" s="511" t="s">
        <v>6262</v>
      </c>
      <c r="AHC2" s="506" t="s">
        <v>6263</v>
      </c>
      <c r="AHD2" s="507" t="s">
        <v>6264</v>
      </c>
      <c r="AHE2" s="506" t="s">
        <v>6265</v>
      </c>
      <c r="AHF2" s="506" t="s">
        <v>6261</v>
      </c>
      <c r="AHG2" s="506" t="s">
        <v>6260</v>
      </c>
      <c r="AHH2" s="510" t="s">
        <v>6259</v>
      </c>
      <c r="AHI2" s="506" t="s">
        <v>6262</v>
      </c>
      <c r="AHJ2" s="506" t="s">
        <v>6263</v>
      </c>
      <c r="AHK2" s="507" t="s">
        <v>6264</v>
      </c>
      <c r="AHL2" s="506" t="s">
        <v>6265</v>
      </c>
      <c r="AHM2" s="506" t="s">
        <v>6261</v>
      </c>
      <c r="AHN2" s="506" t="s">
        <v>6260</v>
      </c>
      <c r="AHO2" s="507" t="s">
        <v>6259</v>
      </c>
      <c r="AHP2" s="511" t="s">
        <v>6262</v>
      </c>
      <c r="AHQ2" s="532" t="s">
        <v>6263</v>
      </c>
      <c r="AHR2" s="507" t="s">
        <v>6264</v>
      </c>
      <c r="AHS2" s="506" t="s">
        <v>6265</v>
      </c>
      <c r="AHT2" s="506" t="s">
        <v>6261</v>
      </c>
      <c r="AHU2" s="506" t="s">
        <v>6260</v>
      </c>
      <c r="AHV2" s="510" t="s">
        <v>6259</v>
      </c>
      <c r="AHW2" s="506" t="s">
        <v>6262</v>
      </c>
      <c r="AHX2" s="506" t="s">
        <v>6263</v>
      </c>
      <c r="AHY2" s="507" t="s">
        <v>6264</v>
      </c>
      <c r="AHZ2" s="507" t="s">
        <v>6265</v>
      </c>
      <c r="AIA2" s="506" t="s">
        <v>6261</v>
      </c>
      <c r="AIB2" s="506" t="s">
        <v>6260</v>
      </c>
      <c r="AIC2" s="510" t="s">
        <v>6259</v>
      </c>
      <c r="AID2" s="511" t="s">
        <v>6262</v>
      </c>
      <c r="AIE2" s="506" t="s">
        <v>6263</v>
      </c>
      <c r="AIF2" s="507" t="s">
        <v>6264</v>
      </c>
      <c r="AIG2" s="506" t="s">
        <v>6265</v>
      </c>
      <c r="AIH2" s="506" t="s">
        <v>6261</v>
      </c>
      <c r="AII2" s="506" t="s">
        <v>6260</v>
      </c>
      <c r="AIJ2" s="510" t="s">
        <v>6259</v>
      </c>
      <c r="AIK2" s="506" t="s">
        <v>6262</v>
      </c>
      <c r="AIL2" s="506" t="s">
        <v>6263</v>
      </c>
      <c r="AIM2" s="507" t="s">
        <v>6264</v>
      </c>
      <c r="AIN2" s="512" t="s">
        <v>6265</v>
      </c>
      <c r="AIO2" s="506" t="s">
        <v>6261</v>
      </c>
      <c r="AIP2" s="506" t="s">
        <v>6260</v>
      </c>
      <c r="AIQ2" s="510" t="s">
        <v>6259</v>
      </c>
      <c r="AIR2" s="511" t="s">
        <v>6262</v>
      </c>
      <c r="AIS2" s="506" t="s">
        <v>6263</v>
      </c>
      <c r="AIT2" s="507" t="s">
        <v>6264</v>
      </c>
      <c r="AIU2" s="506" t="s">
        <v>6265</v>
      </c>
      <c r="AIV2" s="506" t="s">
        <v>6261</v>
      </c>
      <c r="AIW2" s="506" t="s">
        <v>6260</v>
      </c>
      <c r="AIX2" s="510" t="s">
        <v>6259</v>
      </c>
      <c r="AIY2" s="506" t="s">
        <v>6262</v>
      </c>
      <c r="AIZ2" s="506" t="s">
        <v>6263</v>
      </c>
      <c r="AJA2" s="507" t="s">
        <v>6264</v>
      </c>
      <c r="AJB2" s="506" t="s">
        <v>6265</v>
      </c>
      <c r="AJC2" s="506" t="s">
        <v>6261</v>
      </c>
      <c r="AJD2" s="506" t="s">
        <v>6260</v>
      </c>
      <c r="AJE2" s="510" t="s">
        <v>6259</v>
      </c>
      <c r="AJF2" s="511" t="s">
        <v>6262</v>
      </c>
      <c r="AJG2" s="506" t="s">
        <v>6263</v>
      </c>
      <c r="AJH2" s="507" t="s">
        <v>6264</v>
      </c>
      <c r="AJI2" s="506" t="s">
        <v>6265</v>
      </c>
      <c r="AJJ2" s="506" t="s">
        <v>6261</v>
      </c>
      <c r="AJK2" s="506" t="s">
        <v>6260</v>
      </c>
      <c r="AJL2" s="510" t="s">
        <v>6259</v>
      </c>
      <c r="AJM2" s="507" t="s">
        <v>6262</v>
      </c>
      <c r="AJN2" s="506" t="s">
        <v>6263</v>
      </c>
      <c r="AJO2" s="507" t="s">
        <v>6264</v>
      </c>
      <c r="AJP2" s="506" t="s">
        <v>6265</v>
      </c>
      <c r="AJQ2" s="506" t="s">
        <v>6261</v>
      </c>
      <c r="AJR2" s="506" t="s">
        <v>6260</v>
      </c>
      <c r="AJS2" s="510" t="s">
        <v>6259</v>
      </c>
      <c r="AJT2" s="511" t="s">
        <v>6262</v>
      </c>
      <c r="AJU2" s="506" t="s">
        <v>6263</v>
      </c>
      <c r="AJV2" s="507" t="s">
        <v>6264</v>
      </c>
      <c r="AJW2" s="506" t="s">
        <v>6265</v>
      </c>
      <c r="AJX2" s="506" t="s">
        <v>6261</v>
      </c>
      <c r="AJY2" s="506" t="s">
        <v>6260</v>
      </c>
      <c r="AJZ2" s="510" t="s">
        <v>6259</v>
      </c>
      <c r="AKA2" s="506" t="s">
        <v>6262</v>
      </c>
      <c r="AKB2" s="506" t="s">
        <v>6263</v>
      </c>
      <c r="AKC2" s="507" t="s">
        <v>6264</v>
      </c>
      <c r="AKD2" s="506" t="s">
        <v>6265</v>
      </c>
      <c r="AKE2" s="506" t="s">
        <v>6261</v>
      </c>
      <c r="AKF2" s="506" t="s">
        <v>6260</v>
      </c>
      <c r="AKG2" s="510" t="s">
        <v>6259</v>
      </c>
      <c r="AKH2" s="511" t="s">
        <v>6262</v>
      </c>
      <c r="AKI2" s="506" t="s">
        <v>6263</v>
      </c>
      <c r="AKJ2" s="507" t="s">
        <v>6264</v>
      </c>
      <c r="AKK2" s="506" t="s">
        <v>6265</v>
      </c>
      <c r="AKL2" s="506" t="s">
        <v>6261</v>
      </c>
      <c r="AKM2" s="506" t="s">
        <v>6260</v>
      </c>
      <c r="AKN2" s="510" t="s">
        <v>6259</v>
      </c>
      <c r="AKO2" s="506" t="s">
        <v>6262</v>
      </c>
      <c r="AKP2" s="506" t="s">
        <v>6263</v>
      </c>
      <c r="AKQ2" s="507" t="s">
        <v>6264</v>
      </c>
      <c r="AKR2" s="506" t="s">
        <v>6265</v>
      </c>
      <c r="AKS2" s="507" t="s">
        <v>6261</v>
      </c>
      <c r="AKT2" s="506" t="s">
        <v>6260</v>
      </c>
      <c r="AKU2" s="510" t="s">
        <v>6259</v>
      </c>
      <c r="AKV2" s="511" t="s">
        <v>6262</v>
      </c>
      <c r="AKW2" s="506" t="s">
        <v>6263</v>
      </c>
      <c r="AKX2" s="507" t="s">
        <v>6264</v>
      </c>
      <c r="AKY2" s="506" t="s">
        <v>6265</v>
      </c>
      <c r="AKZ2" s="506" t="s">
        <v>6261</v>
      </c>
      <c r="ALA2" s="506" t="s">
        <v>6260</v>
      </c>
      <c r="ALB2" s="510" t="s">
        <v>6259</v>
      </c>
      <c r="ALC2" s="506" t="s">
        <v>6262</v>
      </c>
      <c r="ALD2" s="506" t="s">
        <v>6263</v>
      </c>
      <c r="ALE2" s="507" t="s">
        <v>6264</v>
      </c>
      <c r="ALF2" s="506" t="s">
        <v>6265</v>
      </c>
      <c r="ALG2" s="506" t="s">
        <v>6261</v>
      </c>
      <c r="ALH2" s="506" t="s">
        <v>6260</v>
      </c>
      <c r="ALI2" s="510" t="s">
        <v>6259</v>
      </c>
      <c r="ALJ2" s="511" t="s">
        <v>6262</v>
      </c>
      <c r="ALK2" s="506" t="s">
        <v>6263</v>
      </c>
      <c r="ALL2" s="507" t="s">
        <v>6264</v>
      </c>
      <c r="ALM2" s="506" t="s">
        <v>6265</v>
      </c>
      <c r="ALN2" s="506" t="s">
        <v>6261</v>
      </c>
      <c r="ALO2" s="506" t="s">
        <v>6260</v>
      </c>
      <c r="ALP2" s="510" t="s">
        <v>6259</v>
      </c>
      <c r="ALQ2" s="506" t="s">
        <v>6262</v>
      </c>
      <c r="ALR2" s="506" t="s">
        <v>6263</v>
      </c>
      <c r="ALS2" s="507" t="s">
        <v>6264</v>
      </c>
      <c r="ALT2" s="506" t="s">
        <v>6265</v>
      </c>
      <c r="ALU2" s="506" t="s">
        <v>6261</v>
      </c>
      <c r="ALV2" s="506" t="s">
        <v>6260</v>
      </c>
      <c r="ALW2" s="510" t="s">
        <v>6259</v>
      </c>
      <c r="ALX2" s="511" t="s">
        <v>6262</v>
      </c>
      <c r="ALY2" s="506" t="s">
        <v>6263</v>
      </c>
      <c r="ALZ2" s="507" t="s">
        <v>6264</v>
      </c>
      <c r="AMA2" s="506" t="s">
        <v>6265</v>
      </c>
      <c r="AMB2" s="506" t="s">
        <v>6261</v>
      </c>
      <c r="AMC2" s="506" t="s">
        <v>6260</v>
      </c>
      <c r="AMD2" s="510" t="s">
        <v>6259</v>
      </c>
      <c r="AME2" s="506" t="s">
        <v>6262</v>
      </c>
      <c r="AMF2" s="506" t="s">
        <v>6263</v>
      </c>
      <c r="AMG2" s="507" t="s">
        <v>6264</v>
      </c>
      <c r="AMH2" s="506" t="s">
        <v>6265</v>
      </c>
      <c r="AMI2" s="506" t="s">
        <v>6261</v>
      </c>
      <c r="AMJ2" s="506" t="s">
        <v>6260</v>
      </c>
      <c r="AMK2" s="510" t="s">
        <v>6259</v>
      </c>
      <c r="AML2" s="511" t="s">
        <v>6262</v>
      </c>
      <c r="AMM2" s="506" t="s">
        <v>6263</v>
      </c>
      <c r="AMN2" s="507" t="s">
        <v>6264</v>
      </c>
      <c r="AMO2" s="506" t="s">
        <v>6265</v>
      </c>
      <c r="AMP2" s="512" t="s">
        <v>6261</v>
      </c>
      <c r="AMQ2" s="506" t="s">
        <v>6260</v>
      </c>
      <c r="AMR2" s="532" t="s">
        <v>6259</v>
      </c>
      <c r="AMS2" s="506" t="s">
        <v>6262</v>
      </c>
      <c r="AMT2" s="506" t="s">
        <v>6263</v>
      </c>
      <c r="AMU2" s="507" t="s">
        <v>6264</v>
      </c>
      <c r="AMV2" s="506" t="s">
        <v>6265</v>
      </c>
      <c r="AMW2" s="506" t="s">
        <v>6261</v>
      </c>
      <c r="AMX2" s="506" t="s">
        <v>6260</v>
      </c>
      <c r="AMY2" s="510" t="s">
        <v>6259</v>
      </c>
      <c r="AMZ2" s="511" t="s">
        <v>6262</v>
      </c>
      <c r="ANA2" s="506" t="s">
        <v>6263</v>
      </c>
      <c r="ANB2" s="507" t="s">
        <v>6264</v>
      </c>
      <c r="ANC2" s="506" t="s">
        <v>6265</v>
      </c>
      <c r="AND2" s="506" t="s">
        <v>6261</v>
      </c>
      <c r="ANE2" s="506" t="s">
        <v>6260</v>
      </c>
      <c r="ANF2" s="510" t="s">
        <v>6259</v>
      </c>
      <c r="ANG2" s="506" t="s">
        <v>6262</v>
      </c>
      <c r="ANH2" s="506" t="s">
        <v>6263</v>
      </c>
      <c r="ANI2" s="507" t="s">
        <v>6264</v>
      </c>
      <c r="ANJ2" s="506" t="s">
        <v>6265</v>
      </c>
      <c r="ANK2" s="506" t="s">
        <v>6261</v>
      </c>
      <c r="ANL2" s="506" t="s">
        <v>6260</v>
      </c>
      <c r="ANM2" s="510" t="s">
        <v>6259</v>
      </c>
      <c r="ANN2" s="511" t="s">
        <v>6262</v>
      </c>
      <c r="ANO2" s="506" t="s">
        <v>6263</v>
      </c>
      <c r="ANP2" s="507" t="s">
        <v>6264</v>
      </c>
      <c r="ANQ2" s="506" t="s">
        <v>6265</v>
      </c>
      <c r="ANR2" s="512" t="s">
        <v>6261</v>
      </c>
      <c r="ANS2" s="507" t="s">
        <v>6260</v>
      </c>
      <c r="ANT2" s="532" t="s">
        <v>6259</v>
      </c>
      <c r="ANU2" s="506" t="s">
        <v>6262</v>
      </c>
      <c r="ANV2" s="506" t="s">
        <v>6263</v>
      </c>
      <c r="ANW2" s="507" t="s">
        <v>6264</v>
      </c>
      <c r="ANX2" s="506" t="s">
        <v>6265</v>
      </c>
      <c r="ANY2" s="506" t="s">
        <v>6261</v>
      </c>
      <c r="ANZ2" s="506" t="s">
        <v>6260</v>
      </c>
      <c r="AOA2" s="532" t="s">
        <v>6259</v>
      </c>
      <c r="AOB2" s="511" t="s">
        <v>6262</v>
      </c>
      <c r="AOC2" s="507" t="s">
        <v>6263</v>
      </c>
      <c r="AOD2" s="507" t="s">
        <v>6264</v>
      </c>
      <c r="AOE2" s="506" t="s">
        <v>6265</v>
      </c>
      <c r="AOF2" s="506" t="s">
        <v>6261</v>
      </c>
      <c r="AOG2" s="506" t="s">
        <v>6260</v>
      </c>
      <c r="AOH2" s="510" t="s">
        <v>6259</v>
      </c>
      <c r="AOI2" s="506" t="s">
        <v>6262</v>
      </c>
      <c r="AOJ2" s="506" t="s">
        <v>6263</v>
      </c>
      <c r="AOK2" s="507" t="s">
        <v>6264</v>
      </c>
      <c r="AOL2" s="506" t="s">
        <v>6265</v>
      </c>
      <c r="AOM2" s="506" t="s">
        <v>6261</v>
      </c>
      <c r="AON2" s="512" t="s">
        <v>6260</v>
      </c>
      <c r="AOO2" s="510" t="s">
        <v>6259</v>
      </c>
      <c r="AOP2" s="511" t="s">
        <v>6262</v>
      </c>
      <c r="AOQ2" s="506" t="s">
        <v>6263</v>
      </c>
      <c r="AOR2" s="507" t="s">
        <v>6264</v>
      </c>
      <c r="AOS2" s="506" t="s">
        <v>6265</v>
      </c>
      <c r="AOT2" s="506" t="s">
        <v>6261</v>
      </c>
      <c r="AOU2" s="506" t="s">
        <v>6260</v>
      </c>
      <c r="AOV2" s="510" t="s">
        <v>6259</v>
      </c>
      <c r="AOW2" s="506" t="s">
        <v>6262</v>
      </c>
      <c r="AOX2" s="506" t="s">
        <v>6263</v>
      </c>
      <c r="AOY2" s="507" t="s">
        <v>6264</v>
      </c>
      <c r="AOZ2" s="506" t="s">
        <v>6265</v>
      </c>
      <c r="APA2" s="506" t="s">
        <v>6261</v>
      </c>
      <c r="APB2" s="506" t="s">
        <v>6260</v>
      </c>
      <c r="APC2" s="510" t="s">
        <v>6259</v>
      </c>
      <c r="APD2" s="511" t="s">
        <v>6262</v>
      </c>
      <c r="APE2" s="506" t="s">
        <v>6263</v>
      </c>
      <c r="APF2" s="507" t="s">
        <v>6264</v>
      </c>
      <c r="APG2" s="506" t="s">
        <v>6265</v>
      </c>
      <c r="APH2" s="506" t="s">
        <v>6261</v>
      </c>
      <c r="API2" s="506" t="s">
        <v>6260</v>
      </c>
      <c r="APJ2" s="510" t="s">
        <v>6259</v>
      </c>
      <c r="APK2" s="506" t="s">
        <v>6262</v>
      </c>
      <c r="APL2" s="506" t="s">
        <v>6263</v>
      </c>
      <c r="APM2" s="507" t="s">
        <v>6264</v>
      </c>
      <c r="APN2" s="506" t="s">
        <v>6265</v>
      </c>
      <c r="APO2" s="506" t="s">
        <v>6261</v>
      </c>
      <c r="APP2" s="506" t="s">
        <v>6260</v>
      </c>
      <c r="APQ2" s="510" t="s">
        <v>6259</v>
      </c>
      <c r="APR2" s="511" t="s">
        <v>6262</v>
      </c>
      <c r="APS2" s="506" t="s">
        <v>6263</v>
      </c>
      <c r="APT2" s="507" t="s">
        <v>6264</v>
      </c>
      <c r="APU2" s="506" t="s">
        <v>6265</v>
      </c>
      <c r="APV2" s="506" t="s">
        <v>6261</v>
      </c>
      <c r="APW2" s="506" t="s">
        <v>6260</v>
      </c>
      <c r="APX2" s="510" t="s">
        <v>6259</v>
      </c>
      <c r="APY2" s="506" t="s">
        <v>6262</v>
      </c>
      <c r="APZ2" s="506" t="s">
        <v>6263</v>
      </c>
      <c r="AQA2" s="507" t="s">
        <v>6264</v>
      </c>
      <c r="AQB2" s="773" t="s">
        <v>6265</v>
      </c>
      <c r="AQC2" s="506" t="s">
        <v>6261</v>
      </c>
      <c r="AQD2" s="506" t="s">
        <v>6260</v>
      </c>
      <c r="AQE2" s="510" t="s">
        <v>6259</v>
      </c>
      <c r="AQF2" s="511" t="s">
        <v>6262</v>
      </c>
      <c r="AQG2" s="514" t="s">
        <v>6263</v>
      </c>
      <c r="AQH2" s="773" t="s">
        <v>6264</v>
      </c>
      <c r="AQI2" s="506" t="s">
        <v>6265</v>
      </c>
      <c r="AQJ2" s="506" t="s">
        <v>6261</v>
      </c>
      <c r="AQK2" s="506" t="s">
        <v>6260</v>
      </c>
      <c r="AQL2" s="510" t="s">
        <v>6259</v>
      </c>
      <c r="AQM2" s="506" t="s">
        <v>6262</v>
      </c>
      <c r="AQN2" s="506" t="s">
        <v>6263</v>
      </c>
      <c r="AQO2" s="773" t="s">
        <v>6264</v>
      </c>
      <c r="AQP2" s="506" t="s">
        <v>6265</v>
      </c>
      <c r="AQQ2" s="506" t="s">
        <v>6261</v>
      </c>
      <c r="AQR2" s="506" t="s">
        <v>6260</v>
      </c>
      <c r="AQS2" s="510" t="s">
        <v>6259</v>
      </c>
      <c r="AQT2" s="511" t="s">
        <v>6262</v>
      </c>
      <c r="AQU2" s="506" t="s">
        <v>6263</v>
      </c>
      <c r="AQV2" s="773" t="s">
        <v>6264</v>
      </c>
      <c r="AQW2" s="506" t="s">
        <v>6265</v>
      </c>
      <c r="AQX2" s="506" t="s">
        <v>6261</v>
      </c>
      <c r="AQY2" s="506" t="s">
        <v>6260</v>
      </c>
      <c r="AQZ2" s="510" t="s">
        <v>6259</v>
      </c>
      <c r="ARA2" s="506" t="s">
        <v>6262</v>
      </c>
      <c r="ARB2" s="506" t="s">
        <v>6263</v>
      </c>
      <c r="ARC2" s="773" t="s">
        <v>6264</v>
      </c>
      <c r="ARD2" s="506" t="s">
        <v>6265</v>
      </c>
      <c r="ARE2" s="506" t="s">
        <v>6261</v>
      </c>
      <c r="ARF2" s="506" t="s">
        <v>6260</v>
      </c>
      <c r="ARG2" s="510" t="s">
        <v>6259</v>
      </c>
      <c r="ARH2" s="511" t="s">
        <v>6262</v>
      </c>
      <c r="ARI2" s="506" t="s">
        <v>6263</v>
      </c>
      <c r="ARJ2" s="773" t="s">
        <v>6264</v>
      </c>
      <c r="ARK2" s="506" t="s">
        <v>6265</v>
      </c>
      <c r="ARL2" s="506" t="s">
        <v>6261</v>
      </c>
      <c r="ARM2" s="506" t="s">
        <v>6260</v>
      </c>
      <c r="ARN2" s="510" t="s">
        <v>6259</v>
      </c>
      <c r="ARO2" s="506" t="s">
        <v>6262</v>
      </c>
      <c r="ARP2" s="506" t="s">
        <v>6263</v>
      </c>
      <c r="ARQ2" s="773" t="s">
        <v>6264</v>
      </c>
      <c r="ARR2" s="506" t="s">
        <v>6265</v>
      </c>
      <c r="ARS2" s="506" t="s">
        <v>6261</v>
      </c>
      <c r="ART2" s="506" t="s">
        <v>6260</v>
      </c>
      <c r="ARU2" s="510" t="s">
        <v>6259</v>
      </c>
      <c r="ARV2" s="511" t="s">
        <v>6262</v>
      </c>
      <c r="ARW2" s="506" t="s">
        <v>6263</v>
      </c>
      <c r="ARX2" s="773" t="s">
        <v>6264</v>
      </c>
      <c r="ARY2" s="506" t="s">
        <v>6265</v>
      </c>
      <c r="ARZ2" s="506" t="s">
        <v>6261</v>
      </c>
      <c r="ASA2" s="506" t="s">
        <v>6260</v>
      </c>
      <c r="ASB2" s="510" t="s">
        <v>6259</v>
      </c>
      <c r="ASC2" s="506" t="s">
        <v>6262</v>
      </c>
      <c r="ASD2" s="506" t="s">
        <v>6263</v>
      </c>
      <c r="ASE2" s="773" t="s">
        <v>6264</v>
      </c>
      <c r="ASF2" s="506" t="s">
        <v>6265</v>
      </c>
      <c r="ASG2" s="506" t="s">
        <v>6261</v>
      </c>
      <c r="ASH2" s="506" t="s">
        <v>6260</v>
      </c>
      <c r="ASI2" s="510" t="s">
        <v>6259</v>
      </c>
      <c r="ASJ2" s="511" t="s">
        <v>6262</v>
      </c>
      <c r="ASK2" s="506" t="s">
        <v>6263</v>
      </c>
      <c r="ASL2" s="773" t="s">
        <v>6264</v>
      </c>
      <c r="ASM2" s="506" t="s">
        <v>6265</v>
      </c>
      <c r="ASN2" s="506" t="s">
        <v>6261</v>
      </c>
      <c r="ASO2" s="506" t="s">
        <v>6260</v>
      </c>
      <c r="ASP2" s="510" t="s">
        <v>6259</v>
      </c>
      <c r="ASQ2" s="506" t="s">
        <v>6262</v>
      </c>
      <c r="ASR2" s="506" t="s">
        <v>6263</v>
      </c>
      <c r="ASS2" s="773" t="s">
        <v>6264</v>
      </c>
      <c r="AST2" s="506" t="s">
        <v>6265</v>
      </c>
      <c r="ASU2" s="506" t="s">
        <v>6261</v>
      </c>
      <c r="ASV2" s="506" t="s">
        <v>6260</v>
      </c>
      <c r="ASW2" s="510" t="s">
        <v>6259</v>
      </c>
      <c r="ASX2" s="511" t="s">
        <v>6262</v>
      </c>
      <c r="ASY2" s="506" t="s">
        <v>6263</v>
      </c>
      <c r="ASZ2" s="773" t="s">
        <v>6264</v>
      </c>
      <c r="ATA2" s="506" t="s">
        <v>6265</v>
      </c>
      <c r="ATB2" s="506" t="s">
        <v>6261</v>
      </c>
      <c r="ATC2" s="506" t="s">
        <v>6260</v>
      </c>
      <c r="ATD2" s="510" t="s">
        <v>6259</v>
      </c>
      <c r="ATE2" s="506" t="s">
        <v>6262</v>
      </c>
      <c r="ATF2" s="506" t="s">
        <v>6263</v>
      </c>
      <c r="ATG2" s="773" t="s">
        <v>6264</v>
      </c>
      <c r="ATH2" s="506" t="s">
        <v>6265</v>
      </c>
      <c r="ATI2" s="506" t="s">
        <v>6261</v>
      </c>
      <c r="ATJ2" s="506" t="s">
        <v>6260</v>
      </c>
      <c r="ATK2" s="510" t="s">
        <v>6259</v>
      </c>
      <c r="ATL2" s="773" t="s">
        <v>6262</v>
      </c>
      <c r="ATM2" s="511" t="s">
        <v>6263</v>
      </c>
      <c r="ATN2" s="773" t="s">
        <v>6264</v>
      </c>
      <c r="ATO2" s="773" t="s">
        <v>6265</v>
      </c>
      <c r="ATP2" s="506" t="s">
        <v>6261</v>
      </c>
      <c r="ATQ2" s="506" t="s">
        <v>6260</v>
      </c>
      <c r="ATR2" s="510" t="s">
        <v>6259</v>
      </c>
      <c r="ATS2" s="506" t="s">
        <v>6262</v>
      </c>
      <c r="ATT2" s="506" t="s">
        <v>6263</v>
      </c>
      <c r="ATU2" s="773" t="s">
        <v>6264</v>
      </c>
      <c r="ATV2" s="506" t="s">
        <v>6265</v>
      </c>
      <c r="ATW2" s="506" t="s">
        <v>6261</v>
      </c>
      <c r="ATX2" s="506" t="s">
        <v>6260</v>
      </c>
      <c r="ATY2" s="510" t="s">
        <v>6259</v>
      </c>
      <c r="ATZ2" s="511" t="s">
        <v>6262</v>
      </c>
      <c r="AUA2" s="506" t="s">
        <v>6263</v>
      </c>
      <c r="AUB2" s="773" t="s">
        <v>6264</v>
      </c>
      <c r="AUC2" s="506" t="s">
        <v>6265</v>
      </c>
      <c r="AUD2" s="506" t="s">
        <v>6261</v>
      </c>
      <c r="AUE2" s="506" t="s">
        <v>6260</v>
      </c>
      <c r="AUF2" s="510" t="s">
        <v>6259</v>
      </c>
      <c r="AUG2" s="506" t="s">
        <v>6262</v>
      </c>
      <c r="AUH2" s="506" t="s">
        <v>6263</v>
      </c>
      <c r="AUI2" s="773" t="s">
        <v>6264</v>
      </c>
      <c r="AUJ2" s="506" t="s">
        <v>6265</v>
      </c>
      <c r="AUK2" s="506" t="s">
        <v>6261</v>
      </c>
      <c r="AUL2" s="506" t="s">
        <v>6260</v>
      </c>
      <c r="AUM2" s="510" t="s">
        <v>6259</v>
      </c>
      <c r="AUN2" s="511" t="s">
        <v>6262</v>
      </c>
      <c r="AUO2" s="506" t="s">
        <v>6263</v>
      </c>
      <c r="AUP2" s="773" t="s">
        <v>6264</v>
      </c>
      <c r="AUQ2" s="506" t="s">
        <v>6265</v>
      </c>
      <c r="AUR2" s="773" t="s">
        <v>6261</v>
      </c>
      <c r="AUS2" s="506" t="s">
        <v>6260</v>
      </c>
      <c r="AUT2" s="510" t="s">
        <v>6259</v>
      </c>
      <c r="AUU2" s="506" t="s">
        <v>6262</v>
      </c>
      <c r="AUV2" s="506" t="s">
        <v>6263</v>
      </c>
      <c r="AUW2" s="773" t="s">
        <v>6264</v>
      </c>
      <c r="AUX2" s="506" t="s">
        <v>6265</v>
      </c>
      <c r="AUY2" s="773" t="s">
        <v>6261</v>
      </c>
      <c r="AUZ2" s="506" t="s">
        <v>6260</v>
      </c>
      <c r="AVA2" s="773" t="s">
        <v>6259</v>
      </c>
      <c r="AVB2" s="511" t="s">
        <v>6262</v>
      </c>
      <c r="AVC2" s="510" t="s">
        <v>6263</v>
      </c>
      <c r="AVD2" s="773" t="s">
        <v>6264</v>
      </c>
      <c r="AVE2" s="506" t="s">
        <v>6265</v>
      </c>
      <c r="AVF2" s="506" t="s">
        <v>6261</v>
      </c>
      <c r="AVG2" s="506" t="s">
        <v>6260</v>
      </c>
      <c r="AVH2" s="510" t="s">
        <v>6259</v>
      </c>
      <c r="AVI2" s="506" t="s">
        <v>6262</v>
      </c>
      <c r="AVJ2" s="506" t="s">
        <v>6263</v>
      </c>
      <c r="AVK2" s="773" t="s">
        <v>6264</v>
      </c>
      <c r="AVL2" s="773" t="s">
        <v>6265</v>
      </c>
      <c r="AVM2" s="506" t="s">
        <v>6261</v>
      </c>
      <c r="AVN2" s="506" t="s">
        <v>6260</v>
      </c>
      <c r="AVO2" s="510" t="s">
        <v>6259</v>
      </c>
      <c r="AVP2" s="511" t="s">
        <v>6262</v>
      </c>
      <c r="AVQ2" s="506" t="s">
        <v>6263</v>
      </c>
      <c r="AVR2" s="773" t="s">
        <v>6264</v>
      </c>
      <c r="AVS2" s="506" t="s">
        <v>6265</v>
      </c>
      <c r="AVT2" s="506" t="s">
        <v>6261</v>
      </c>
      <c r="AVU2" s="506" t="s">
        <v>6260</v>
      </c>
      <c r="AVV2" s="510" t="s">
        <v>6259</v>
      </c>
      <c r="AVW2" s="506" t="s">
        <v>6262</v>
      </c>
      <c r="AVX2" s="506" t="s">
        <v>6263</v>
      </c>
      <c r="AVY2" s="773" t="s">
        <v>6264</v>
      </c>
      <c r="AVZ2" s="506" t="s">
        <v>6265</v>
      </c>
      <c r="AWA2" s="506" t="s">
        <v>6261</v>
      </c>
      <c r="AWB2" s="506" t="s">
        <v>6260</v>
      </c>
      <c r="AWC2" s="510" t="s">
        <v>6259</v>
      </c>
      <c r="AWD2" s="511" t="s">
        <v>6262</v>
      </c>
      <c r="AWE2" s="506" t="s">
        <v>6263</v>
      </c>
      <c r="AWF2" s="773" t="s">
        <v>6264</v>
      </c>
      <c r="AWG2" s="506" t="s">
        <v>6265</v>
      </c>
      <c r="AWH2" s="506" t="s">
        <v>6261</v>
      </c>
      <c r="AWI2" s="506" t="s">
        <v>6260</v>
      </c>
      <c r="AWJ2" s="510" t="s">
        <v>6259</v>
      </c>
      <c r="AWK2" s="512" t="s">
        <v>6262</v>
      </c>
      <c r="AWL2" s="506" t="s">
        <v>6263</v>
      </c>
      <c r="AWM2" s="773" t="s">
        <v>6264</v>
      </c>
      <c r="AWN2" s="506" t="s">
        <v>6265</v>
      </c>
      <c r="AWO2" s="512" t="s">
        <v>6261</v>
      </c>
      <c r="AWP2" s="506" t="s">
        <v>6260</v>
      </c>
      <c r="AWQ2" s="510" t="s">
        <v>6259</v>
      </c>
      <c r="AWR2" s="511" t="s">
        <v>6262</v>
      </c>
      <c r="AWS2" s="506" t="s">
        <v>6263</v>
      </c>
      <c r="AWT2" s="773" t="s">
        <v>6264</v>
      </c>
      <c r="AWU2" s="506" t="s">
        <v>6265</v>
      </c>
      <c r="AWV2" s="506" t="s">
        <v>6261</v>
      </c>
      <c r="AWW2" s="506" t="s">
        <v>6260</v>
      </c>
      <c r="AWX2" s="510" t="s">
        <v>6259</v>
      </c>
      <c r="AWY2" s="506" t="s">
        <v>6262</v>
      </c>
      <c r="AWZ2" s="506" t="s">
        <v>6263</v>
      </c>
      <c r="AXA2" s="773" t="s">
        <v>6264</v>
      </c>
      <c r="AXB2" s="506" t="s">
        <v>6265</v>
      </c>
      <c r="AXC2" s="506" t="s">
        <v>6261</v>
      </c>
      <c r="AXD2" s="506" t="s">
        <v>6260</v>
      </c>
      <c r="AXE2" s="510" t="s">
        <v>6259</v>
      </c>
      <c r="AXF2" s="511" t="s">
        <v>6262</v>
      </c>
      <c r="AXG2" s="506" t="s">
        <v>6263</v>
      </c>
      <c r="AXH2" s="773" t="s">
        <v>6264</v>
      </c>
      <c r="AXI2" s="506" t="s">
        <v>6265</v>
      </c>
      <c r="AXJ2" s="506" t="s">
        <v>6261</v>
      </c>
      <c r="AXK2" s="506" t="s">
        <v>6260</v>
      </c>
      <c r="AXL2" s="510" t="s">
        <v>6259</v>
      </c>
      <c r="AXM2" s="506" t="s">
        <v>6262</v>
      </c>
      <c r="AXN2" s="773" t="s">
        <v>6263</v>
      </c>
      <c r="AXO2" s="773" t="s">
        <v>6264</v>
      </c>
      <c r="AXP2" s="506" t="s">
        <v>6265</v>
      </c>
      <c r="AXQ2" s="506" t="s">
        <v>6261</v>
      </c>
      <c r="AXR2" s="506" t="s">
        <v>6260</v>
      </c>
      <c r="AXS2" s="510" t="s">
        <v>6259</v>
      </c>
      <c r="AXT2" s="511" t="s">
        <v>6262</v>
      </c>
      <c r="AXU2" s="506" t="s">
        <v>6263</v>
      </c>
      <c r="AXV2" s="773" t="s">
        <v>6264</v>
      </c>
      <c r="AXW2" s="506" t="s">
        <v>6265</v>
      </c>
      <c r="AXX2" s="506" t="s">
        <v>6261</v>
      </c>
      <c r="AXY2" s="506" t="s">
        <v>6260</v>
      </c>
      <c r="AXZ2" s="510" t="s">
        <v>6259</v>
      </c>
      <c r="AYA2" s="506" t="s">
        <v>6262</v>
      </c>
      <c r="AYB2" s="506" t="s">
        <v>6263</v>
      </c>
      <c r="AYC2" s="773" t="s">
        <v>6264</v>
      </c>
      <c r="AYD2" s="506" t="s">
        <v>6265</v>
      </c>
      <c r="AYE2" s="506" t="s">
        <v>6261</v>
      </c>
      <c r="AYF2" s="506" t="s">
        <v>6260</v>
      </c>
      <c r="AYG2" s="510" t="s">
        <v>6259</v>
      </c>
      <c r="AYH2" s="511" t="s">
        <v>6262</v>
      </c>
      <c r="AYI2" s="506" t="s">
        <v>6263</v>
      </c>
      <c r="AYJ2" s="773" t="s">
        <v>6264</v>
      </c>
      <c r="AYK2" s="506" t="s">
        <v>6265</v>
      </c>
      <c r="AYL2" s="506" t="s">
        <v>6261</v>
      </c>
      <c r="AYM2" s="506" t="s">
        <v>6260</v>
      </c>
      <c r="AYN2" s="510" t="s">
        <v>6259</v>
      </c>
      <c r="AYO2" s="506" t="s">
        <v>6262</v>
      </c>
      <c r="AYP2" s="506" t="s">
        <v>6263</v>
      </c>
      <c r="AYQ2" s="773" t="s">
        <v>6264</v>
      </c>
      <c r="AYR2" s="506" t="s">
        <v>6265</v>
      </c>
      <c r="AYS2" s="506" t="s">
        <v>6261</v>
      </c>
      <c r="AYT2" s="773" t="s">
        <v>6260</v>
      </c>
      <c r="AYU2" s="510" t="s">
        <v>6259</v>
      </c>
      <c r="AYV2" s="511" t="s">
        <v>6262</v>
      </c>
      <c r="AYW2" s="506" t="s">
        <v>6263</v>
      </c>
      <c r="AYX2" s="773" t="s">
        <v>6264</v>
      </c>
      <c r="AYY2" s="506" t="s">
        <v>6265</v>
      </c>
      <c r="AYZ2" s="506" t="s">
        <v>6261</v>
      </c>
      <c r="AZA2" s="506" t="s">
        <v>6260</v>
      </c>
      <c r="AZB2" s="510" t="s">
        <v>6259</v>
      </c>
      <c r="AZC2" s="506" t="s">
        <v>6262</v>
      </c>
      <c r="AZD2" s="506" t="s">
        <v>6263</v>
      </c>
      <c r="AZE2" s="773" t="s">
        <v>6264</v>
      </c>
      <c r="AZF2" s="506" t="s">
        <v>6265</v>
      </c>
      <c r="AZG2" s="506" t="s">
        <v>6261</v>
      </c>
      <c r="AZH2" s="506" t="s">
        <v>6260</v>
      </c>
      <c r="AZI2" s="510" t="s">
        <v>6259</v>
      </c>
      <c r="AZJ2" s="511" t="s">
        <v>6262</v>
      </c>
      <c r="AZK2" s="506" t="s">
        <v>6263</v>
      </c>
      <c r="AZL2" s="773" t="s">
        <v>6264</v>
      </c>
      <c r="AZM2" s="506" t="s">
        <v>6265</v>
      </c>
      <c r="AZN2" s="506" t="s">
        <v>6261</v>
      </c>
      <c r="AZO2" s="506" t="s">
        <v>6260</v>
      </c>
      <c r="AZP2" s="510" t="s">
        <v>6259</v>
      </c>
      <c r="AZQ2" s="506" t="s">
        <v>6262</v>
      </c>
      <c r="AZR2" s="506" t="s">
        <v>6263</v>
      </c>
      <c r="AZS2" s="773" t="s">
        <v>6264</v>
      </c>
      <c r="AZT2" s="506" t="s">
        <v>6265</v>
      </c>
      <c r="AZU2" s="506" t="s">
        <v>6261</v>
      </c>
      <c r="AZV2" s="506" t="s">
        <v>6260</v>
      </c>
      <c r="AZW2" s="510" t="s">
        <v>6259</v>
      </c>
      <c r="AZX2" s="511" t="s">
        <v>6262</v>
      </c>
      <c r="AZY2" s="506" t="s">
        <v>6263</v>
      </c>
      <c r="AZZ2" s="773" t="s">
        <v>6264</v>
      </c>
      <c r="BAA2" s="506" t="s">
        <v>6265</v>
      </c>
      <c r="BAB2" s="506" t="s">
        <v>6261</v>
      </c>
      <c r="BAC2" s="506" t="s">
        <v>6260</v>
      </c>
      <c r="BAD2" s="510" t="s">
        <v>6259</v>
      </c>
      <c r="BAE2" s="506" t="s">
        <v>6262</v>
      </c>
      <c r="BAF2" s="506" t="s">
        <v>6263</v>
      </c>
      <c r="BAG2" s="773" t="s">
        <v>6264</v>
      </c>
      <c r="BAH2" s="506" t="s">
        <v>6265</v>
      </c>
      <c r="BAI2" s="506" t="s">
        <v>6261</v>
      </c>
      <c r="BAJ2" s="506" t="s">
        <v>6260</v>
      </c>
      <c r="BAK2" s="510" t="s">
        <v>6259</v>
      </c>
      <c r="BAL2" s="511" t="s">
        <v>6262</v>
      </c>
      <c r="BAM2" s="506" t="s">
        <v>6263</v>
      </c>
      <c r="BAN2" s="773" t="s">
        <v>6264</v>
      </c>
      <c r="BAO2" s="506" t="s">
        <v>6265</v>
      </c>
      <c r="BAP2" s="506" t="s">
        <v>6261</v>
      </c>
      <c r="BAQ2" s="512" t="s">
        <v>6260</v>
      </c>
      <c r="BAR2" s="510" t="s">
        <v>6259</v>
      </c>
      <c r="BAS2" s="506" t="s">
        <v>6262</v>
      </c>
      <c r="BAT2" s="506" t="s">
        <v>6263</v>
      </c>
      <c r="BAU2" s="773" t="s">
        <v>6264</v>
      </c>
      <c r="BAV2" s="506" t="s">
        <v>6265</v>
      </c>
      <c r="BAW2" s="506" t="s">
        <v>6261</v>
      </c>
      <c r="BAX2" s="506" t="s">
        <v>6260</v>
      </c>
      <c r="BAY2" s="510" t="s">
        <v>6259</v>
      </c>
      <c r="BAZ2" s="511" t="s">
        <v>6262</v>
      </c>
      <c r="BBA2" s="506" t="s">
        <v>6263</v>
      </c>
      <c r="BBB2" s="773" t="s">
        <v>6264</v>
      </c>
      <c r="BBC2" s="506" t="s">
        <v>6265</v>
      </c>
      <c r="BBD2" s="506" t="s">
        <v>6261</v>
      </c>
      <c r="BBE2" s="506" t="s">
        <v>6260</v>
      </c>
      <c r="BBF2" s="510" t="s">
        <v>6259</v>
      </c>
      <c r="BBG2" s="506" t="s">
        <v>6262</v>
      </c>
      <c r="BBH2" s="506" t="s">
        <v>6263</v>
      </c>
      <c r="BBI2" s="773" t="s">
        <v>6264</v>
      </c>
      <c r="BBJ2" s="506" t="s">
        <v>6265</v>
      </c>
      <c r="BBK2" s="506" t="s">
        <v>6261</v>
      </c>
      <c r="BBL2" s="506" t="s">
        <v>6260</v>
      </c>
      <c r="BBM2" s="510" t="s">
        <v>6259</v>
      </c>
      <c r="BBN2" s="511" t="s">
        <v>6262</v>
      </c>
      <c r="BBO2" s="506" t="s">
        <v>6263</v>
      </c>
      <c r="BBP2" s="773" t="s">
        <v>6264</v>
      </c>
      <c r="BBQ2" s="506" t="s">
        <v>6265</v>
      </c>
      <c r="BBR2" s="506" t="s">
        <v>6261</v>
      </c>
      <c r="BBS2" s="512" t="s">
        <v>6260</v>
      </c>
      <c r="BBT2" s="773" t="s">
        <v>6259</v>
      </c>
      <c r="BBU2" s="506" t="s">
        <v>6262</v>
      </c>
      <c r="BBV2" s="510" t="s">
        <v>6263</v>
      </c>
      <c r="BBW2" s="773" t="s">
        <v>6264</v>
      </c>
      <c r="BBX2" s="506" t="s">
        <v>6265</v>
      </c>
      <c r="BBY2" s="506" t="s">
        <v>6261</v>
      </c>
      <c r="BBZ2" s="506" t="s">
        <v>6260</v>
      </c>
      <c r="BCA2" s="510" t="s">
        <v>6259</v>
      </c>
      <c r="BCB2" s="511" t="s">
        <v>6262</v>
      </c>
      <c r="BCC2" s="506" t="s">
        <v>6263</v>
      </c>
      <c r="BCD2" s="773" t="s">
        <v>6264</v>
      </c>
      <c r="BCE2" s="506" t="s">
        <v>6265</v>
      </c>
      <c r="BCF2" s="506" t="s">
        <v>6261</v>
      </c>
      <c r="BCG2" s="506" t="s">
        <v>6260</v>
      </c>
      <c r="BCH2" s="510" t="s">
        <v>6259</v>
      </c>
      <c r="BCI2" s="506" t="s">
        <v>6262</v>
      </c>
      <c r="BCJ2" s="506" t="s">
        <v>6263</v>
      </c>
      <c r="BCK2" s="773" t="s">
        <v>6264</v>
      </c>
      <c r="BCL2" s="514" t="s">
        <v>6265</v>
      </c>
      <c r="BCM2" s="506" t="s">
        <v>6261</v>
      </c>
      <c r="BCN2" s="512" t="s">
        <v>6260</v>
      </c>
      <c r="BCO2" s="510" t="s">
        <v>6259</v>
      </c>
      <c r="BCP2" s="511" t="s">
        <v>6262</v>
      </c>
      <c r="BCQ2" s="506" t="s">
        <v>6263</v>
      </c>
      <c r="BCR2" s="773" t="s">
        <v>6264</v>
      </c>
      <c r="BCS2" s="506" t="s">
        <v>6265</v>
      </c>
      <c r="BCT2" s="506" t="s">
        <v>6261</v>
      </c>
      <c r="BCU2" s="506" t="s">
        <v>6260</v>
      </c>
      <c r="BCV2" s="510" t="s">
        <v>6259</v>
      </c>
      <c r="BCW2" s="506" t="s">
        <v>6262</v>
      </c>
      <c r="BCX2" s="506" t="s">
        <v>6263</v>
      </c>
      <c r="BCY2" s="773" t="s">
        <v>6264</v>
      </c>
      <c r="BCZ2" s="506" t="s">
        <v>6265</v>
      </c>
      <c r="BDA2" s="506" t="s">
        <v>6261</v>
      </c>
      <c r="BDB2" s="506" t="s">
        <v>6260</v>
      </c>
      <c r="BDC2" s="510" t="s">
        <v>6259</v>
      </c>
      <c r="BDD2" s="511" t="s">
        <v>6262</v>
      </c>
      <c r="BDE2" s="506" t="s">
        <v>6263</v>
      </c>
      <c r="BDF2" s="773" t="s">
        <v>6264</v>
      </c>
      <c r="BDG2" s="506" t="s">
        <v>6265</v>
      </c>
      <c r="BDH2" s="506" t="s">
        <v>6261</v>
      </c>
      <c r="BDI2" s="506" t="s">
        <v>6260</v>
      </c>
      <c r="BDJ2" s="510" t="s">
        <v>6259</v>
      </c>
      <c r="BDK2" s="506" t="s">
        <v>6262</v>
      </c>
      <c r="BDL2" s="506" t="s">
        <v>6263</v>
      </c>
      <c r="BDM2" s="773" t="s">
        <v>6264</v>
      </c>
      <c r="BDN2" s="506" t="s">
        <v>6265</v>
      </c>
      <c r="BDO2" s="506" t="s">
        <v>6261</v>
      </c>
      <c r="BDP2" s="506" t="s">
        <v>6260</v>
      </c>
      <c r="BDQ2" s="510" t="s">
        <v>6259</v>
      </c>
      <c r="BDR2" s="511" t="s">
        <v>6262</v>
      </c>
      <c r="BDS2" s="506" t="s">
        <v>6263</v>
      </c>
      <c r="BDT2" s="773" t="s">
        <v>6264</v>
      </c>
      <c r="BDU2" s="506" t="s">
        <v>6265</v>
      </c>
      <c r="BDV2" s="773" t="s">
        <v>6261</v>
      </c>
      <c r="BDW2" s="773" t="s">
        <v>6260</v>
      </c>
      <c r="BDX2" s="510" t="s">
        <v>6259</v>
      </c>
      <c r="BDY2" s="514" t="s">
        <v>6262</v>
      </c>
      <c r="BDZ2" s="506" t="s">
        <v>6263</v>
      </c>
      <c r="BEA2" s="773" t="s">
        <v>6264</v>
      </c>
      <c r="BEB2" s="907" t="s">
        <v>6265</v>
      </c>
      <c r="BEC2" s="909" t="s">
        <v>6261</v>
      </c>
      <c r="BED2" s="506" t="s">
        <v>6260</v>
      </c>
      <c r="BEE2" s="510" t="s">
        <v>6259</v>
      </c>
      <c r="BEF2" s="511" t="s">
        <v>6262</v>
      </c>
      <c r="BEG2" s="506" t="s">
        <v>6263</v>
      </c>
      <c r="BEH2" s="773" t="s">
        <v>6264</v>
      </c>
      <c r="BEI2" s="506" t="s">
        <v>6265</v>
      </c>
      <c r="BEJ2" s="506" t="s">
        <v>6261</v>
      </c>
      <c r="BEK2" s="506" t="s">
        <v>6260</v>
      </c>
      <c r="BEL2" s="510" t="s">
        <v>6259</v>
      </c>
      <c r="BEM2" s="506" t="s">
        <v>6262</v>
      </c>
      <c r="BEN2" s="506" t="s">
        <v>6263</v>
      </c>
      <c r="BEO2" s="773" t="s">
        <v>6264</v>
      </c>
      <c r="BEP2" s="506" t="s">
        <v>6265</v>
      </c>
      <c r="BEQ2" s="506" t="s">
        <v>6261</v>
      </c>
      <c r="BER2" s="506" t="s">
        <v>6260</v>
      </c>
      <c r="BES2" s="510" t="s">
        <v>6259</v>
      </c>
      <c r="BET2" s="511" t="s">
        <v>6262</v>
      </c>
      <c r="BEU2" s="506" t="s">
        <v>6263</v>
      </c>
      <c r="BEV2" s="773" t="s">
        <v>6264</v>
      </c>
      <c r="BEW2" s="506" t="s">
        <v>6265</v>
      </c>
      <c r="BEX2" s="506" t="s">
        <v>6261</v>
      </c>
      <c r="BEY2" s="506" t="s">
        <v>6260</v>
      </c>
      <c r="BEZ2" s="510" t="s">
        <v>6259</v>
      </c>
      <c r="BFA2" s="506" t="s">
        <v>6262</v>
      </c>
      <c r="BFB2" s="506" t="s">
        <v>6263</v>
      </c>
      <c r="BFC2" s="773" t="s">
        <v>6264</v>
      </c>
      <c r="BFD2" s="506" t="s">
        <v>6265</v>
      </c>
      <c r="BFE2" s="506" t="s">
        <v>6261</v>
      </c>
      <c r="BFF2" s="506" t="s">
        <v>6260</v>
      </c>
      <c r="BFG2" s="510" t="s">
        <v>6259</v>
      </c>
      <c r="BFH2" s="511" t="s">
        <v>6262</v>
      </c>
      <c r="BFI2" s="506" t="s">
        <v>6263</v>
      </c>
      <c r="BFJ2" s="773" t="s">
        <v>6264</v>
      </c>
      <c r="BFK2" s="506" t="s">
        <v>6265</v>
      </c>
      <c r="BFL2" s="506" t="s">
        <v>6261</v>
      </c>
      <c r="BFM2" s="506" t="s">
        <v>6260</v>
      </c>
      <c r="BFN2" s="510" t="s">
        <v>6259</v>
      </c>
      <c r="BFO2" s="506" t="s">
        <v>6262</v>
      </c>
      <c r="BFP2" s="506" t="s">
        <v>6263</v>
      </c>
      <c r="BFQ2" s="773" t="s">
        <v>6264</v>
      </c>
      <c r="BFR2" s="506" t="s">
        <v>6265</v>
      </c>
      <c r="BFS2" s="506" t="s">
        <v>6261</v>
      </c>
      <c r="BFT2" s="506" t="s">
        <v>6260</v>
      </c>
      <c r="BFU2" s="510" t="s">
        <v>6259</v>
      </c>
      <c r="BFV2" s="511" t="s">
        <v>6262</v>
      </c>
      <c r="BFW2" s="506" t="s">
        <v>6263</v>
      </c>
      <c r="BFX2" s="773" t="s">
        <v>6264</v>
      </c>
      <c r="BFY2" s="506" t="s">
        <v>6265</v>
      </c>
      <c r="BFZ2" s="506" t="s">
        <v>6261</v>
      </c>
      <c r="BGA2" s="506" t="s">
        <v>6260</v>
      </c>
      <c r="BGB2" s="510" t="s">
        <v>6259</v>
      </c>
      <c r="BGC2" s="506" t="s">
        <v>6262</v>
      </c>
      <c r="BGD2" s="506" t="s">
        <v>6263</v>
      </c>
      <c r="BGE2" s="773" t="s">
        <v>6264</v>
      </c>
      <c r="BGF2" s="506" t="s">
        <v>6265</v>
      </c>
      <c r="BGG2" s="506" t="s">
        <v>6261</v>
      </c>
      <c r="BGH2" s="506" t="s">
        <v>6260</v>
      </c>
      <c r="BGI2" s="510" t="s">
        <v>6259</v>
      </c>
      <c r="BGJ2" s="511" t="s">
        <v>6262</v>
      </c>
      <c r="BGK2" s="506" t="s">
        <v>6263</v>
      </c>
      <c r="BGL2" s="773" t="s">
        <v>6264</v>
      </c>
      <c r="BGM2" s="506" t="s">
        <v>6265</v>
      </c>
      <c r="BGN2" s="506" t="s">
        <v>6261</v>
      </c>
      <c r="BGO2" s="506" t="s">
        <v>6260</v>
      </c>
      <c r="BGP2" s="510" t="s">
        <v>6259</v>
      </c>
      <c r="BGQ2" s="506" t="s">
        <v>6262</v>
      </c>
      <c r="BGR2" s="506" t="s">
        <v>6263</v>
      </c>
      <c r="BGS2" s="773" t="s">
        <v>6264</v>
      </c>
      <c r="BGT2" s="506" t="s">
        <v>6265</v>
      </c>
      <c r="BGU2" s="506" t="s">
        <v>6261</v>
      </c>
      <c r="BGV2" s="506" t="s">
        <v>6260</v>
      </c>
      <c r="BGW2" s="510" t="s">
        <v>6259</v>
      </c>
      <c r="BGX2" s="511" t="s">
        <v>6262</v>
      </c>
      <c r="BGY2" s="506" t="s">
        <v>6263</v>
      </c>
      <c r="BGZ2" s="773" t="s">
        <v>6264</v>
      </c>
      <c r="BHA2" s="506" t="s">
        <v>6265</v>
      </c>
      <c r="BHB2" s="506" t="s">
        <v>6261</v>
      </c>
      <c r="BHC2" s="506" t="s">
        <v>6260</v>
      </c>
      <c r="BHD2" s="510" t="s">
        <v>6259</v>
      </c>
      <c r="BHE2" s="506" t="s">
        <v>6262</v>
      </c>
      <c r="BHF2" s="506" t="s">
        <v>6263</v>
      </c>
      <c r="BHG2" s="773" t="s">
        <v>6264</v>
      </c>
      <c r="BHH2" s="506" t="s">
        <v>6265</v>
      </c>
      <c r="BHI2" s="506" t="s">
        <v>6261</v>
      </c>
      <c r="BHJ2" s="506" t="s">
        <v>6260</v>
      </c>
      <c r="BHK2" s="510" t="s">
        <v>6259</v>
      </c>
      <c r="BHL2" s="511" t="s">
        <v>6262</v>
      </c>
      <c r="BHM2" s="506" t="s">
        <v>6263</v>
      </c>
      <c r="BHN2" s="773" t="s">
        <v>6264</v>
      </c>
      <c r="BHO2" s="506" t="s">
        <v>6265</v>
      </c>
      <c r="BHP2" s="506" t="s">
        <v>6261</v>
      </c>
      <c r="BHQ2" s="506" t="s">
        <v>6260</v>
      </c>
      <c r="BHR2" s="510" t="s">
        <v>6259</v>
      </c>
      <c r="BHS2" s="506" t="s">
        <v>6262</v>
      </c>
      <c r="BHT2" s="506" t="s">
        <v>6263</v>
      </c>
      <c r="BHU2" s="773" t="s">
        <v>6264</v>
      </c>
      <c r="BHV2" s="506" t="s">
        <v>6265</v>
      </c>
      <c r="BHW2" s="506" t="s">
        <v>6261</v>
      </c>
      <c r="BHX2" s="506" t="s">
        <v>6260</v>
      </c>
      <c r="BHY2" s="510" t="s">
        <v>6259</v>
      </c>
      <c r="BHZ2" s="511" t="s">
        <v>6262</v>
      </c>
      <c r="BIA2" s="506" t="s">
        <v>6263</v>
      </c>
      <c r="BIB2" s="773" t="s">
        <v>6264</v>
      </c>
      <c r="BIC2" s="506" t="s">
        <v>6265</v>
      </c>
      <c r="BID2" s="506" t="s">
        <v>6261</v>
      </c>
      <c r="BIE2" s="506" t="s">
        <v>6260</v>
      </c>
      <c r="BIF2" s="510" t="s">
        <v>6259</v>
      </c>
      <c r="BIG2" s="773" t="s">
        <v>6262</v>
      </c>
      <c r="BIH2" s="506" t="s">
        <v>6263</v>
      </c>
      <c r="BII2" s="773" t="s">
        <v>6264</v>
      </c>
      <c r="BIJ2" s="773" t="s">
        <v>6265</v>
      </c>
      <c r="BIK2" s="506" t="s">
        <v>6261</v>
      </c>
      <c r="BIL2" s="506" t="s">
        <v>6260</v>
      </c>
      <c r="BIM2" s="510" t="s">
        <v>6259</v>
      </c>
      <c r="BIN2" s="511" t="s">
        <v>6262</v>
      </c>
      <c r="BIO2" s="506" t="s">
        <v>6263</v>
      </c>
      <c r="BIP2" s="773" t="s">
        <v>6264</v>
      </c>
      <c r="BIQ2" s="506" t="s">
        <v>6265</v>
      </c>
      <c r="BIR2" s="506" t="s">
        <v>6261</v>
      </c>
      <c r="BIS2" s="773" t="s">
        <v>6260</v>
      </c>
      <c r="BIT2" s="510" t="s">
        <v>6259</v>
      </c>
      <c r="BIU2" s="506" t="s">
        <v>6262</v>
      </c>
      <c r="BIV2" s="506" t="s">
        <v>6263</v>
      </c>
      <c r="BIW2" s="773" t="s">
        <v>6264</v>
      </c>
      <c r="BIX2" s="506" t="s">
        <v>6265</v>
      </c>
      <c r="BIY2" s="506" t="s">
        <v>6261</v>
      </c>
      <c r="BIZ2" s="773" t="s">
        <v>6260</v>
      </c>
      <c r="BJA2" s="510" t="s">
        <v>6259</v>
      </c>
      <c r="BJB2" s="511" t="s">
        <v>6262</v>
      </c>
      <c r="BJC2" s="506" t="s">
        <v>6263</v>
      </c>
      <c r="BJD2" s="773" t="s">
        <v>6264</v>
      </c>
      <c r="BJE2" s="506" t="s">
        <v>6265</v>
      </c>
      <c r="BJF2" s="506" t="s">
        <v>6261</v>
      </c>
      <c r="BJG2" s="506" t="s">
        <v>6260</v>
      </c>
      <c r="BJH2" s="510" t="s">
        <v>6259</v>
      </c>
      <c r="BJI2" s="506" t="s">
        <v>6262</v>
      </c>
      <c r="BJJ2" s="506" t="s">
        <v>6263</v>
      </c>
      <c r="BJK2" s="773" t="s">
        <v>6264</v>
      </c>
      <c r="BJL2" s="506" t="s">
        <v>6265</v>
      </c>
      <c r="BJM2" s="506" t="s">
        <v>6261</v>
      </c>
      <c r="BJN2" s="506" t="s">
        <v>6260</v>
      </c>
      <c r="BJO2" s="510" t="s">
        <v>6259</v>
      </c>
      <c r="BJP2" s="511" t="s">
        <v>6262</v>
      </c>
      <c r="BJQ2" s="506" t="s">
        <v>6263</v>
      </c>
      <c r="BJR2" s="773" t="s">
        <v>6264</v>
      </c>
      <c r="BJS2" s="506" t="s">
        <v>6265</v>
      </c>
      <c r="BJT2" s="506" t="s">
        <v>6261</v>
      </c>
      <c r="BJU2" s="506" t="s">
        <v>6260</v>
      </c>
      <c r="BJV2" s="773" t="s">
        <v>6259</v>
      </c>
      <c r="BJW2" s="506" t="s">
        <v>6262</v>
      </c>
      <c r="BJX2" s="510" t="s">
        <v>6263</v>
      </c>
      <c r="BJY2" s="773" t="s">
        <v>6264</v>
      </c>
      <c r="BJZ2" s="506" t="s">
        <v>6265</v>
      </c>
      <c r="BKA2" s="506" t="s">
        <v>6261</v>
      </c>
      <c r="BKB2" s="506" t="s">
        <v>6260</v>
      </c>
      <c r="BKC2" s="510" t="s">
        <v>6259</v>
      </c>
      <c r="BKD2" s="511" t="s">
        <v>6262</v>
      </c>
      <c r="BKE2" s="506" t="s">
        <v>6263</v>
      </c>
      <c r="BKF2" s="773" t="s">
        <v>6264</v>
      </c>
      <c r="BKG2" s="773" t="s">
        <v>6265</v>
      </c>
      <c r="BKH2" s="506" t="s">
        <v>6261</v>
      </c>
      <c r="BKI2" s="506" t="s">
        <v>6260</v>
      </c>
      <c r="BKJ2" s="510" t="s">
        <v>6259</v>
      </c>
      <c r="BKK2" s="506" t="s">
        <v>6262</v>
      </c>
      <c r="BKL2" s="506" t="s">
        <v>6263</v>
      </c>
      <c r="BKM2" s="773" t="s">
        <v>6264</v>
      </c>
      <c r="BKN2" s="506" t="s">
        <v>6265</v>
      </c>
      <c r="BKO2" s="506" t="s">
        <v>6261</v>
      </c>
      <c r="BKP2" s="506" t="s">
        <v>6260</v>
      </c>
      <c r="BKQ2" s="510" t="s">
        <v>6259</v>
      </c>
      <c r="BKR2" s="511" t="s">
        <v>6262</v>
      </c>
      <c r="BKS2" s="506" t="s">
        <v>6263</v>
      </c>
      <c r="BKT2" s="773" t="s">
        <v>6264</v>
      </c>
      <c r="BKU2" s="506" t="s">
        <v>6265</v>
      </c>
      <c r="BKV2" s="506" t="s">
        <v>6261</v>
      </c>
      <c r="BKW2" s="506" t="s">
        <v>6260</v>
      </c>
      <c r="BKX2" s="510" t="s">
        <v>6259</v>
      </c>
      <c r="BKY2" s="506" t="s">
        <v>6262</v>
      </c>
      <c r="BKZ2" s="506" t="s">
        <v>6263</v>
      </c>
      <c r="BLA2" s="773" t="s">
        <v>6264</v>
      </c>
      <c r="BLB2" s="506" t="s">
        <v>6265</v>
      </c>
      <c r="BLC2" s="506" t="s">
        <v>6261</v>
      </c>
      <c r="BLD2" s="506" t="s">
        <v>6260</v>
      </c>
      <c r="BLE2" s="510" t="s">
        <v>6259</v>
      </c>
      <c r="BLF2" s="511" t="s">
        <v>6262</v>
      </c>
      <c r="BLG2" s="506" t="s">
        <v>6263</v>
      </c>
      <c r="BLH2" s="773" t="s">
        <v>6264</v>
      </c>
      <c r="BLI2" s="506" t="s">
        <v>6265</v>
      </c>
      <c r="BLJ2" s="506" t="s">
        <v>6261</v>
      </c>
      <c r="BLK2" s="506" t="s">
        <v>6260</v>
      </c>
      <c r="BLL2" s="510" t="s">
        <v>6259</v>
      </c>
      <c r="BLM2" s="506" t="s">
        <v>6262</v>
      </c>
      <c r="BLN2" s="506" t="s">
        <v>6263</v>
      </c>
      <c r="BLO2" s="773" t="s">
        <v>6264</v>
      </c>
      <c r="BLP2" s="506" t="s">
        <v>6265</v>
      </c>
      <c r="BLQ2" s="506" t="s">
        <v>6261</v>
      </c>
      <c r="BLR2" s="506" t="s">
        <v>6260</v>
      </c>
      <c r="BLS2" s="510" t="s">
        <v>6259</v>
      </c>
      <c r="BLT2" s="511" t="s">
        <v>6262</v>
      </c>
      <c r="BLU2" s="506" t="s">
        <v>6263</v>
      </c>
      <c r="BLV2" s="773" t="s">
        <v>6264</v>
      </c>
      <c r="BLW2" s="506" t="s">
        <v>6265</v>
      </c>
      <c r="BLX2" s="506" t="s">
        <v>6261</v>
      </c>
      <c r="BLY2" s="506" t="s">
        <v>6260</v>
      </c>
      <c r="BLZ2" s="510" t="s">
        <v>6259</v>
      </c>
      <c r="BMA2" s="506" t="s">
        <v>6262</v>
      </c>
      <c r="BMB2" s="506" t="s">
        <v>6263</v>
      </c>
      <c r="BMC2" s="773" t="s">
        <v>6264</v>
      </c>
      <c r="BMD2" s="506" t="s">
        <v>6265</v>
      </c>
      <c r="BME2" s="506" t="s">
        <v>6261</v>
      </c>
      <c r="BMF2" s="506" t="s">
        <v>6260</v>
      </c>
      <c r="BMG2" s="510" t="s">
        <v>6259</v>
      </c>
      <c r="BMH2" s="511" t="s">
        <v>6262</v>
      </c>
      <c r="BMI2" s="506" t="s">
        <v>6263</v>
      </c>
      <c r="BMJ2" s="773" t="s">
        <v>6264</v>
      </c>
      <c r="BMK2" s="506" t="s">
        <v>6265</v>
      </c>
      <c r="BML2" s="506" t="s">
        <v>6261</v>
      </c>
      <c r="BMM2" s="506" t="s">
        <v>6260</v>
      </c>
      <c r="BMN2" s="510" t="s">
        <v>6259</v>
      </c>
      <c r="BMO2" s="506" t="s">
        <v>6262</v>
      </c>
      <c r="BMP2" s="506" t="s">
        <v>6263</v>
      </c>
      <c r="BMQ2" s="773" t="s">
        <v>6264</v>
      </c>
      <c r="BMR2" s="506" t="s">
        <v>6265</v>
      </c>
      <c r="BMS2" s="506" t="s">
        <v>6261</v>
      </c>
      <c r="BMT2" s="506" t="s">
        <v>6260</v>
      </c>
      <c r="BMU2" s="773" t="s">
        <v>6259</v>
      </c>
      <c r="BMV2" s="511" t="s">
        <v>6262</v>
      </c>
      <c r="BMW2" s="510" t="s">
        <v>6263</v>
      </c>
      <c r="BMX2" s="773" t="s">
        <v>6264</v>
      </c>
      <c r="BMY2" s="506" t="s">
        <v>6265</v>
      </c>
      <c r="BMZ2" s="506" t="s">
        <v>6261</v>
      </c>
      <c r="BNA2" s="506" t="s">
        <v>6260</v>
      </c>
      <c r="BNB2" s="510" t="s">
        <v>6259</v>
      </c>
      <c r="BNC2" s="506" t="s">
        <v>6262</v>
      </c>
      <c r="BND2" s="506" t="s">
        <v>6263</v>
      </c>
      <c r="BNE2" s="773" t="s">
        <v>6264</v>
      </c>
      <c r="BNF2" s="506" t="s">
        <v>6265</v>
      </c>
      <c r="BNG2" s="506" t="s">
        <v>6261</v>
      </c>
      <c r="BNH2" s="506" t="s">
        <v>6260</v>
      </c>
      <c r="BNI2" s="510" t="s">
        <v>6259</v>
      </c>
      <c r="BNJ2" s="511" t="s">
        <v>6262</v>
      </c>
      <c r="BNK2" s="506" t="s">
        <v>6263</v>
      </c>
      <c r="BNL2" s="773" t="s">
        <v>6264</v>
      </c>
      <c r="BNM2" s="506" t="s">
        <v>6265</v>
      </c>
      <c r="BNN2" s="506" t="s">
        <v>6261</v>
      </c>
      <c r="BNO2" s="506" t="s">
        <v>6260</v>
      </c>
      <c r="BNP2" s="510" t="s">
        <v>6259</v>
      </c>
      <c r="BNQ2" s="506" t="s">
        <v>6262</v>
      </c>
      <c r="BNR2" s="506" t="s">
        <v>6263</v>
      </c>
      <c r="BNS2" s="773" t="s">
        <v>6264</v>
      </c>
      <c r="BNT2" s="506" t="s">
        <v>6265</v>
      </c>
      <c r="BNU2" s="506" t="s">
        <v>6261</v>
      </c>
      <c r="BNV2" s="506" t="s">
        <v>6260</v>
      </c>
      <c r="BNW2" s="506" t="s">
        <v>6259</v>
      </c>
      <c r="BNX2" s="510" t="s">
        <v>6262</v>
      </c>
      <c r="BNY2" s="506" t="s">
        <v>6263</v>
      </c>
      <c r="BNZ2" s="773" t="s">
        <v>6264</v>
      </c>
      <c r="BOA2" s="506" t="s">
        <v>6265</v>
      </c>
      <c r="BOB2" s="506" t="s">
        <v>6261</v>
      </c>
      <c r="BOC2" s="506" t="s">
        <v>6260</v>
      </c>
      <c r="BOD2" s="510" t="s">
        <v>6259</v>
      </c>
      <c r="BOE2" s="506" t="s">
        <v>6262</v>
      </c>
      <c r="BOF2" s="506" t="s">
        <v>6263</v>
      </c>
      <c r="BOG2" s="773" t="s">
        <v>6264</v>
      </c>
      <c r="BOH2" s="506" t="s">
        <v>6265</v>
      </c>
      <c r="BOI2" s="506" t="s">
        <v>6261</v>
      </c>
      <c r="BOJ2" s="506" t="s">
        <v>6260</v>
      </c>
      <c r="BOK2" s="510" t="s">
        <v>6259</v>
      </c>
      <c r="BOL2" s="511" t="s">
        <v>6262</v>
      </c>
      <c r="BOM2" s="506" t="s">
        <v>6263</v>
      </c>
      <c r="BON2" s="773" t="s">
        <v>6264</v>
      </c>
      <c r="BOO2" s="506" t="s">
        <v>6265</v>
      </c>
      <c r="BOP2" s="506" t="s">
        <v>6261</v>
      </c>
      <c r="BOQ2" s="506" t="s">
        <v>6260</v>
      </c>
      <c r="BOR2" s="510" t="s">
        <v>6259</v>
      </c>
      <c r="BOS2" s="506" t="s">
        <v>6262</v>
      </c>
      <c r="BOT2" s="506" t="s">
        <v>6263</v>
      </c>
      <c r="BOU2" s="773" t="s">
        <v>6264</v>
      </c>
      <c r="BOV2" s="506" t="s">
        <v>6265</v>
      </c>
      <c r="BOW2" s="506" t="s">
        <v>6261</v>
      </c>
      <c r="BOX2" s="506" t="s">
        <v>6260</v>
      </c>
      <c r="BOY2" s="510" t="s">
        <v>6259</v>
      </c>
      <c r="BOZ2" s="511" t="s">
        <v>6262</v>
      </c>
      <c r="BPA2" s="506" t="s">
        <v>6263</v>
      </c>
      <c r="BPB2" s="773" t="s">
        <v>6264</v>
      </c>
      <c r="BPC2" s="506" t="s">
        <v>6265</v>
      </c>
      <c r="BPD2" s="506" t="s">
        <v>6261</v>
      </c>
      <c r="BPE2" s="506" t="s">
        <v>6260</v>
      </c>
      <c r="BPF2" s="510" t="s">
        <v>6259</v>
      </c>
      <c r="BPG2" s="506" t="s">
        <v>6262</v>
      </c>
      <c r="BPH2" s="506" t="s">
        <v>6263</v>
      </c>
      <c r="BPI2" s="773" t="s">
        <v>6264</v>
      </c>
      <c r="BPJ2" s="506" t="s">
        <v>6265</v>
      </c>
      <c r="BPK2" s="506" t="s">
        <v>6261</v>
      </c>
      <c r="BPL2" s="506" t="s">
        <v>6260</v>
      </c>
      <c r="BPM2" s="510" t="s">
        <v>6259</v>
      </c>
      <c r="BPN2" s="511" t="s">
        <v>6262</v>
      </c>
      <c r="BPO2" s="506" t="s">
        <v>6263</v>
      </c>
      <c r="BPP2" s="773" t="s">
        <v>6264</v>
      </c>
      <c r="BPQ2" s="506" t="s">
        <v>6265</v>
      </c>
      <c r="BPR2" s="506" t="s">
        <v>6261</v>
      </c>
      <c r="BPS2" s="506" t="s">
        <v>6260</v>
      </c>
      <c r="BPT2" s="510" t="s">
        <v>6259</v>
      </c>
      <c r="BPU2" s="773" t="s">
        <v>6262</v>
      </c>
      <c r="BPV2" s="506" t="s">
        <v>6263</v>
      </c>
      <c r="BPW2" s="773" t="s">
        <v>6264</v>
      </c>
      <c r="BPX2" s="506" t="s">
        <v>6265</v>
      </c>
      <c r="BPY2" s="506" t="s">
        <v>6261</v>
      </c>
      <c r="BPZ2" s="506" t="s">
        <v>6260</v>
      </c>
      <c r="BQA2" s="510" t="s">
        <v>6259</v>
      </c>
      <c r="BQB2" s="511" t="s">
        <v>6262</v>
      </c>
      <c r="BQC2" s="506" t="s">
        <v>6263</v>
      </c>
      <c r="BQD2" s="773" t="s">
        <v>6264</v>
      </c>
      <c r="BQE2" s="773" t="s">
        <v>6265</v>
      </c>
      <c r="BQF2" s="506" t="s">
        <v>6261</v>
      </c>
      <c r="BQG2" s="506" t="s">
        <v>6260</v>
      </c>
      <c r="BQH2" s="510" t="s">
        <v>6259</v>
      </c>
      <c r="BQI2" s="506" t="s">
        <v>6262</v>
      </c>
      <c r="BQJ2" s="506" t="s">
        <v>6263</v>
      </c>
      <c r="BQK2" s="773" t="s">
        <v>6264</v>
      </c>
      <c r="BQL2" s="506" t="s">
        <v>6265</v>
      </c>
      <c r="BQM2" s="506" t="s">
        <v>6261</v>
      </c>
      <c r="BQN2" s="512" t="s">
        <v>6260</v>
      </c>
      <c r="BQO2" s="510" t="s">
        <v>6259</v>
      </c>
      <c r="BQP2" s="511" t="s">
        <v>6262</v>
      </c>
      <c r="BQQ2" s="506" t="s">
        <v>6263</v>
      </c>
      <c r="BQR2" s="773" t="s">
        <v>6264</v>
      </c>
      <c r="BQS2" s="506" t="s">
        <v>6265</v>
      </c>
      <c r="BQT2" s="506" t="s">
        <v>6261</v>
      </c>
      <c r="BQU2" s="506" t="s">
        <v>6260</v>
      </c>
      <c r="BQV2" s="510" t="s">
        <v>6259</v>
      </c>
      <c r="BQW2" s="506" t="s">
        <v>6262</v>
      </c>
      <c r="BQX2" s="506" t="s">
        <v>6263</v>
      </c>
      <c r="BQY2" s="773" t="s">
        <v>6264</v>
      </c>
      <c r="BQZ2" s="506" t="s">
        <v>6265</v>
      </c>
      <c r="BRA2" s="506" t="s">
        <v>6261</v>
      </c>
      <c r="BRB2" s="506" t="s">
        <v>6260</v>
      </c>
      <c r="BRC2" s="510" t="s">
        <v>6259</v>
      </c>
      <c r="BRD2" s="511" t="s">
        <v>6262</v>
      </c>
      <c r="BRE2" s="506" t="s">
        <v>6263</v>
      </c>
      <c r="BRF2" s="773" t="s">
        <v>6264</v>
      </c>
      <c r="BRG2" s="506" t="s">
        <v>6265</v>
      </c>
      <c r="BRH2" s="506" t="s">
        <v>6261</v>
      </c>
      <c r="BRI2" s="506" t="s">
        <v>6260</v>
      </c>
      <c r="BRJ2" s="510" t="s">
        <v>6259</v>
      </c>
      <c r="BRK2" s="506" t="s">
        <v>6262</v>
      </c>
      <c r="BRL2" s="506" t="s">
        <v>6263</v>
      </c>
      <c r="BRM2" s="773" t="s">
        <v>6264</v>
      </c>
      <c r="BRN2" s="506" t="s">
        <v>6265</v>
      </c>
      <c r="BRO2" s="506" t="s">
        <v>6261</v>
      </c>
      <c r="BRP2" s="506" t="s">
        <v>6260</v>
      </c>
      <c r="BRQ2" s="510" t="s">
        <v>6259</v>
      </c>
      <c r="BRR2" s="511" t="s">
        <v>6262</v>
      </c>
      <c r="BRS2" s="506" t="s">
        <v>6263</v>
      </c>
      <c r="BRT2" s="773" t="s">
        <v>6264</v>
      </c>
      <c r="BRU2" s="506" t="s">
        <v>6265</v>
      </c>
      <c r="BRV2" s="506" t="s">
        <v>6261</v>
      </c>
      <c r="BRW2" s="773" t="s">
        <v>6260</v>
      </c>
      <c r="BRX2" s="773" t="s">
        <v>6259</v>
      </c>
      <c r="BRY2" s="506" t="s">
        <v>6262</v>
      </c>
      <c r="BRZ2" s="510" t="s">
        <v>6263</v>
      </c>
      <c r="BSA2" s="773" t="s">
        <v>6264</v>
      </c>
      <c r="BSB2" s="506" t="s">
        <v>6265</v>
      </c>
      <c r="BSC2" s="1265" t="s">
        <v>6261</v>
      </c>
      <c r="BSD2" s="1256" t="s">
        <v>6260</v>
      </c>
      <c r="BSE2" s="510" t="s">
        <v>6259</v>
      </c>
      <c r="BSF2" s="511" t="s">
        <v>6262</v>
      </c>
      <c r="BSG2" s="506" t="s">
        <v>6263</v>
      </c>
      <c r="BSH2" s="773" t="s">
        <v>6264</v>
      </c>
      <c r="BSI2" s="512" t="s">
        <v>6265</v>
      </c>
      <c r="BSJ2" s="506" t="s">
        <v>6261</v>
      </c>
      <c r="BSK2" s="506" t="s">
        <v>6260</v>
      </c>
      <c r="BSL2" s="510" t="s">
        <v>6259</v>
      </c>
      <c r="BSM2" s="506" t="s">
        <v>6262</v>
      </c>
      <c r="BSN2" s="506" t="s">
        <v>6263</v>
      </c>
      <c r="BSO2" s="773" t="s">
        <v>6264</v>
      </c>
      <c r="BSP2" s="506" t="s">
        <v>6265</v>
      </c>
      <c r="BSQ2" s="506" t="s">
        <v>6261</v>
      </c>
      <c r="BSR2" s="506" t="s">
        <v>6260</v>
      </c>
      <c r="BSS2" s="510" t="s">
        <v>6259</v>
      </c>
      <c r="BST2" s="511" t="s">
        <v>6262</v>
      </c>
      <c r="BSU2" s="506" t="s">
        <v>6263</v>
      </c>
      <c r="BSV2" s="773" t="s">
        <v>6264</v>
      </c>
      <c r="BSW2" s="506" t="s">
        <v>6265</v>
      </c>
      <c r="BSX2" s="506" t="s">
        <v>6261</v>
      </c>
      <c r="BSY2" s="506" t="s">
        <v>6260</v>
      </c>
      <c r="BSZ2" s="510" t="s">
        <v>6259</v>
      </c>
      <c r="BTA2" s="506" t="s">
        <v>6262</v>
      </c>
      <c r="BTB2" s="506" t="s">
        <v>6263</v>
      </c>
      <c r="BTC2" s="773" t="s">
        <v>6264</v>
      </c>
      <c r="BTD2" s="1510" t="s">
        <v>6265</v>
      </c>
      <c r="BTE2" s="506" t="s">
        <v>6261</v>
      </c>
      <c r="BTF2" s="506" t="s">
        <v>6260</v>
      </c>
      <c r="BTG2" s="510" t="s">
        <v>6259</v>
      </c>
      <c r="BTH2" s="1739" t="s">
        <v>6262</v>
      </c>
      <c r="BTI2" s="1695" t="s">
        <v>6263</v>
      </c>
      <c r="BTJ2" s="773" t="s">
        <v>6264</v>
      </c>
      <c r="BTK2" s="506" t="s">
        <v>6265</v>
      </c>
      <c r="BTL2" s="506" t="s">
        <v>6261</v>
      </c>
      <c r="BTM2" s="506" t="s">
        <v>6260</v>
      </c>
      <c r="BTN2" s="510" t="s">
        <v>6259</v>
      </c>
      <c r="BTO2" s="506" t="s">
        <v>6262</v>
      </c>
      <c r="BTP2" s="506" t="s">
        <v>6263</v>
      </c>
      <c r="BTQ2" s="773" t="s">
        <v>6264</v>
      </c>
      <c r="BTR2" s="506" t="s">
        <v>6265</v>
      </c>
      <c r="BTS2" s="506" t="s">
        <v>6261</v>
      </c>
      <c r="BTT2" s="506" t="s">
        <v>6260</v>
      </c>
      <c r="BTU2" s="510" t="s">
        <v>6259</v>
      </c>
      <c r="BTV2" s="511" t="s">
        <v>6262</v>
      </c>
      <c r="BTW2" s="506" t="s">
        <v>6263</v>
      </c>
      <c r="BTX2" s="773" t="s">
        <v>6264</v>
      </c>
      <c r="BTY2" s="506" t="s">
        <v>6265</v>
      </c>
      <c r="BTZ2" s="506" t="s">
        <v>6261</v>
      </c>
      <c r="BUA2" s="506" t="s">
        <v>6260</v>
      </c>
      <c r="BUB2" s="510" t="s">
        <v>6259</v>
      </c>
      <c r="BUC2" s="506" t="s">
        <v>6262</v>
      </c>
      <c r="BUD2" s="506" t="s">
        <v>6263</v>
      </c>
      <c r="BUE2" s="773" t="s">
        <v>6264</v>
      </c>
      <c r="BUF2" s="506" t="s">
        <v>6265</v>
      </c>
      <c r="BUG2" s="506" t="s">
        <v>6261</v>
      </c>
      <c r="BUH2" s="506" t="s">
        <v>6260</v>
      </c>
      <c r="BUI2" s="510" t="s">
        <v>6259</v>
      </c>
      <c r="BUJ2" s="511" t="s">
        <v>6262</v>
      </c>
      <c r="BUK2" s="1265" t="s">
        <v>6263</v>
      </c>
      <c r="BUL2" s="1256" t="s">
        <v>6264</v>
      </c>
      <c r="BUM2" s="506" t="s">
        <v>6265</v>
      </c>
      <c r="BUN2" s="506" t="s">
        <v>6261</v>
      </c>
      <c r="BUO2" s="506" t="s">
        <v>6260</v>
      </c>
      <c r="BUP2" s="510" t="s">
        <v>6259</v>
      </c>
      <c r="BUQ2" s="506" t="s">
        <v>6262</v>
      </c>
      <c r="BUR2" s="506" t="s">
        <v>6263</v>
      </c>
      <c r="BUS2" s="773" t="s">
        <v>6264</v>
      </c>
      <c r="BUT2" s="506" t="s">
        <v>6265</v>
      </c>
      <c r="BUU2" s="506" t="s">
        <v>6261</v>
      </c>
      <c r="BUV2" s="506" t="s">
        <v>6260</v>
      </c>
      <c r="BUW2" s="510" t="s">
        <v>6259</v>
      </c>
      <c r="BUX2" s="511" t="s">
        <v>6262</v>
      </c>
      <c r="BUY2" s="506" t="s">
        <v>6263</v>
      </c>
      <c r="BUZ2" s="773" t="s">
        <v>6264</v>
      </c>
      <c r="BVA2" s="506" t="s">
        <v>6265</v>
      </c>
      <c r="BVB2" s="506" t="s">
        <v>6261</v>
      </c>
      <c r="BVC2" s="506" t="s">
        <v>6260</v>
      </c>
      <c r="BVD2" s="510" t="s">
        <v>6259</v>
      </c>
      <c r="BVE2" s="506" t="s">
        <v>6262</v>
      </c>
      <c r="BVF2" s="506" t="s">
        <v>6263</v>
      </c>
      <c r="BVG2" s="507" t="s">
        <v>6264</v>
      </c>
      <c r="BVH2" s="506" t="s">
        <v>6265</v>
      </c>
      <c r="BVI2" s="506" t="s">
        <v>6261</v>
      </c>
      <c r="BVJ2" s="506" t="s">
        <v>6260</v>
      </c>
      <c r="BVK2" s="510" t="s">
        <v>6259</v>
      </c>
      <c r="BVL2" s="511" t="s">
        <v>6262</v>
      </c>
      <c r="BVM2" s="506" t="s">
        <v>6263</v>
      </c>
      <c r="BVN2" s="773" t="s">
        <v>6264</v>
      </c>
      <c r="BVO2" s="506" t="s">
        <v>6265</v>
      </c>
      <c r="BVP2" s="1265" t="s">
        <v>6261</v>
      </c>
      <c r="BVQ2" s="1695" t="s">
        <v>6260</v>
      </c>
      <c r="BVR2" s="510" t="s">
        <v>6259</v>
      </c>
      <c r="BVS2" s="506" t="s">
        <v>6262</v>
      </c>
      <c r="BVT2" s="506" t="s">
        <v>6263</v>
      </c>
      <c r="BVU2" s="773" t="s">
        <v>6264</v>
      </c>
      <c r="BVV2" s="506" t="s">
        <v>6265</v>
      </c>
      <c r="BVW2" s="506" t="s">
        <v>6261</v>
      </c>
      <c r="BVX2" s="506" t="s">
        <v>6260</v>
      </c>
      <c r="BVY2" s="510" t="s">
        <v>6259</v>
      </c>
      <c r="BVZ2" s="773" t="s">
        <v>6262</v>
      </c>
      <c r="BWA2" s="514" t="s">
        <v>6263</v>
      </c>
      <c r="BWB2" s="773" t="s">
        <v>6264</v>
      </c>
      <c r="BWC2" s="773" t="s">
        <v>6265</v>
      </c>
      <c r="BWD2" s="506" t="s">
        <v>6261</v>
      </c>
      <c r="BWE2" s="506" t="s">
        <v>6260</v>
      </c>
      <c r="BWF2" s="510" t="s">
        <v>6259</v>
      </c>
      <c r="BWG2" s="506" t="s">
        <v>6262</v>
      </c>
      <c r="BWH2" s="506" t="s">
        <v>6263</v>
      </c>
      <c r="BWI2" s="773" t="s">
        <v>6264</v>
      </c>
      <c r="BWJ2" s="506" t="s">
        <v>6265</v>
      </c>
      <c r="BWK2" s="506" t="s">
        <v>6261</v>
      </c>
      <c r="BWL2" s="506" t="s">
        <v>6260</v>
      </c>
      <c r="BWM2" s="510" t="s">
        <v>6259</v>
      </c>
      <c r="BWN2" s="511" t="s">
        <v>6262</v>
      </c>
      <c r="BWO2" s="506" t="s">
        <v>6263</v>
      </c>
      <c r="BWP2" s="773" t="s">
        <v>6264</v>
      </c>
      <c r="BWQ2" s="506" t="s">
        <v>6265</v>
      </c>
      <c r="BWR2" s="506" t="s">
        <v>6261</v>
      </c>
      <c r="BWS2" s="506" t="s">
        <v>6260</v>
      </c>
      <c r="BWT2" s="1286" t="s">
        <v>6259</v>
      </c>
      <c r="BWU2" s="1256" t="s">
        <v>6262</v>
      </c>
      <c r="BWV2" s="506" t="s">
        <v>6263</v>
      </c>
      <c r="BWW2" s="773" t="s">
        <v>6264</v>
      </c>
      <c r="BWX2" s="506" t="s">
        <v>6265</v>
      </c>
      <c r="BWY2" s="506" t="s">
        <v>6261</v>
      </c>
      <c r="BWZ2" s="506" t="s">
        <v>6260</v>
      </c>
      <c r="BXA2" s="510" t="s">
        <v>6259</v>
      </c>
      <c r="BXB2" s="773" t="s">
        <v>6262</v>
      </c>
      <c r="BXC2" s="511" t="s">
        <v>6263</v>
      </c>
      <c r="BXD2" s="773" t="s">
        <v>6264</v>
      </c>
      <c r="BXE2" s="506" t="s">
        <v>6265</v>
      </c>
      <c r="BXF2" s="506" t="s">
        <v>6261</v>
      </c>
      <c r="BXG2" s="506" t="s">
        <v>6260</v>
      </c>
      <c r="BXH2" s="510" t="s">
        <v>6259</v>
      </c>
      <c r="BXI2" s="506" t="s">
        <v>6262</v>
      </c>
      <c r="BXJ2" s="506" t="s">
        <v>6263</v>
      </c>
      <c r="BXK2" s="773" t="s">
        <v>6264</v>
      </c>
      <c r="BXL2" s="506" t="s">
        <v>6265</v>
      </c>
      <c r="BXM2" s="506" t="s">
        <v>6261</v>
      </c>
      <c r="BXN2" s="506" t="s">
        <v>6260</v>
      </c>
      <c r="BXO2" s="773" t="s">
        <v>6259</v>
      </c>
      <c r="BXP2" s="511" t="s">
        <v>6262</v>
      </c>
      <c r="BXQ2" s="510" t="s">
        <v>6263</v>
      </c>
      <c r="BXR2" s="773" t="s">
        <v>6264</v>
      </c>
      <c r="BXS2" s="506" t="s">
        <v>6265</v>
      </c>
      <c r="BXT2" s="506" t="s">
        <v>6261</v>
      </c>
      <c r="BXU2" s="506" t="s">
        <v>6260</v>
      </c>
      <c r="BXV2" s="510" t="s">
        <v>6259</v>
      </c>
      <c r="BXW2" s="506" t="s">
        <v>6262</v>
      </c>
      <c r="BXX2" s="506" t="s">
        <v>6263</v>
      </c>
      <c r="BXY2" s="1712" t="s">
        <v>6264</v>
      </c>
      <c r="BXZ2" s="1256" t="s">
        <v>6265</v>
      </c>
      <c r="BYA2" s="506" t="s">
        <v>6261</v>
      </c>
      <c r="BYB2" s="506" t="s">
        <v>6260</v>
      </c>
      <c r="BYC2" s="510" t="s">
        <v>6259</v>
      </c>
      <c r="BYD2" s="511" t="s">
        <v>6262</v>
      </c>
      <c r="BYE2" s="506" t="s">
        <v>6263</v>
      </c>
      <c r="BYF2" s="773" t="s">
        <v>6264</v>
      </c>
      <c r="BYG2" s="506" t="s">
        <v>6265</v>
      </c>
      <c r="BYH2" s="506" t="s">
        <v>6261</v>
      </c>
      <c r="BYI2" s="506" t="s">
        <v>6260</v>
      </c>
      <c r="BYJ2" s="510" t="s">
        <v>6259</v>
      </c>
      <c r="BYK2" s="506" t="s">
        <v>6262</v>
      </c>
      <c r="BYL2" s="506" t="s">
        <v>6263</v>
      </c>
      <c r="BYM2" s="773" t="s">
        <v>6264</v>
      </c>
      <c r="BYN2" s="506" t="s">
        <v>6265</v>
      </c>
      <c r="BYO2" s="506" t="s">
        <v>6261</v>
      </c>
      <c r="BYP2" s="506" t="s">
        <v>6260</v>
      </c>
      <c r="BYQ2" s="510" t="s">
        <v>6259</v>
      </c>
      <c r="BYR2" s="511" t="s">
        <v>6262</v>
      </c>
      <c r="BYS2" s="506" t="s">
        <v>6263</v>
      </c>
      <c r="BYT2" s="773" t="s">
        <v>6264</v>
      </c>
      <c r="BYU2" s="506" t="s">
        <v>6265</v>
      </c>
      <c r="BYV2" s="506" t="s">
        <v>6261</v>
      </c>
      <c r="BYW2" s="506" t="s">
        <v>6260</v>
      </c>
      <c r="BYX2" s="510" t="s">
        <v>6259</v>
      </c>
      <c r="BYY2" s="506" t="s">
        <v>6262</v>
      </c>
      <c r="BYZ2" s="506" t="s">
        <v>6263</v>
      </c>
      <c r="BZA2" s="773" t="s">
        <v>6264</v>
      </c>
      <c r="BZB2" s="506" t="s">
        <v>6265</v>
      </c>
      <c r="BZC2" s="1265" t="s">
        <v>6261</v>
      </c>
      <c r="BZD2" s="1695" t="s">
        <v>6260</v>
      </c>
      <c r="BZE2" s="510" t="s">
        <v>6259</v>
      </c>
      <c r="BZF2" s="511" t="s">
        <v>6262</v>
      </c>
      <c r="BZG2" s="506" t="s">
        <v>6263</v>
      </c>
      <c r="BZH2" s="773" t="s">
        <v>6264</v>
      </c>
      <c r="BZI2" s="506" t="s">
        <v>6265</v>
      </c>
      <c r="BZJ2" s="506" t="s">
        <v>6261</v>
      </c>
      <c r="BZK2" s="506" t="s">
        <v>6260</v>
      </c>
      <c r="BZL2" s="510" t="s">
        <v>6259</v>
      </c>
      <c r="BZM2" s="506" t="s">
        <v>6262</v>
      </c>
      <c r="BZN2" s="506" t="s">
        <v>6263</v>
      </c>
      <c r="BZO2" s="773" t="s">
        <v>6264</v>
      </c>
      <c r="BZP2" s="506" t="s">
        <v>6265</v>
      </c>
      <c r="BZQ2" s="773" t="s">
        <v>6261</v>
      </c>
      <c r="BZR2" s="506" t="s">
        <v>6260</v>
      </c>
      <c r="BZS2" s="510" t="s">
        <v>6259</v>
      </c>
      <c r="BZT2" s="511" t="s">
        <v>6262</v>
      </c>
      <c r="BZU2" s="506" t="s">
        <v>6263</v>
      </c>
      <c r="BZV2" s="773" t="s">
        <v>6264</v>
      </c>
      <c r="BZW2" s="506" t="s">
        <v>6265</v>
      </c>
      <c r="BZX2" s="506" t="s">
        <v>6261</v>
      </c>
      <c r="BZY2" s="506" t="s">
        <v>6260</v>
      </c>
      <c r="BZZ2" s="510" t="s">
        <v>6259</v>
      </c>
      <c r="CAA2" s="506" t="s">
        <v>6262</v>
      </c>
      <c r="CAB2" s="506" t="s">
        <v>6263</v>
      </c>
      <c r="CAC2" s="773" t="s">
        <v>6264</v>
      </c>
      <c r="CAD2" s="506" t="s">
        <v>6265</v>
      </c>
      <c r="CAE2" s="506" t="s">
        <v>6261</v>
      </c>
      <c r="CAF2" s="506" t="s">
        <v>6260</v>
      </c>
      <c r="CAG2" s="510" t="s">
        <v>6259</v>
      </c>
      <c r="CAH2" s="1739" t="s">
        <v>6262</v>
      </c>
      <c r="CAI2" s="1695" t="s">
        <v>6263</v>
      </c>
      <c r="CAJ2" s="773" t="s">
        <v>6264</v>
      </c>
      <c r="CAK2" s="506" t="s">
        <v>6265</v>
      </c>
      <c r="CAL2" s="506" t="s">
        <v>6261</v>
      </c>
      <c r="CAM2" s="506" t="s">
        <v>6260</v>
      </c>
      <c r="CAN2" s="510" t="s">
        <v>6259</v>
      </c>
      <c r="CAO2" s="506" t="s">
        <v>6262</v>
      </c>
      <c r="CAP2" s="506" t="s">
        <v>6263</v>
      </c>
      <c r="CAQ2" s="773" t="s">
        <v>6264</v>
      </c>
      <c r="CAR2" s="506" t="s">
        <v>6265</v>
      </c>
      <c r="CAS2" s="506" t="s">
        <v>6261</v>
      </c>
      <c r="CAT2" s="506" t="s">
        <v>6260</v>
      </c>
      <c r="CAU2" s="510" t="s">
        <v>6259</v>
      </c>
      <c r="CAV2" s="511" t="s">
        <v>6262</v>
      </c>
      <c r="CAW2" s="506" t="s">
        <v>6263</v>
      </c>
      <c r="CAX2" s="773" t="s">
        <v>6264</v>
      </c>
      <c r="CAY2" s="506" t="s">
        <v>6265</v>
      </c>
      <c r="CAZ2" s="506" t="s">
        <v>6261</v>
      </c>
      <c r="CBA2" s="506" t="s">
        <v>6260</v>
      </c>
      <c r="CBB2" s="510" t="s">
        <v>6259</v>
      </c>
      <c r="CBC2" s="506" t="s">
        <v>6262</v>
      </c>
      <c r="CBD2" s="506" t="s">
        <v>6263</v>
      </c>
      <c r="CBE2" s="773" t="s">
        <v>6264</v>
      </c>
      <c r="CBF2" s="506" t="s">
        <v>6265</v>
      </c>
      <c r="CBG2" s="506" t="s">
        <v>6261</v>
      </c>
      <c r="CBH2" s="506" t="s">
        <v>6260</v>
      </c>
      <c r="CBI2" s="510" t="s">
        <v>6259</v>
      </c>
      <c r="CBJ2" s="511" t="s">
        <v>6262</v>
      </c>
      <c r="CBK2" s="506" t="s">
        <v>6263</v>
      </c>
      <c r="CBL2" s="773" t="s">
        <v>6264</v>
      </c>
      <c r="CBM2" s="1265" t="s">
        <v>6265</v>
      </c>
      <c r="CBN2" s="1695" t="s">
        <v>6261</v>
      </c>
      <c r="CBO2" s="506" t="s">
        <v>6260</v>
      </c>
      <c r="CBP2" s="510" t="s">
        <v>6259</v>
      </c>
      <c r="CBQ2" s="506" t="s">
        <v>6262</v>
      </c>
      <c r="CBR2" s="506" t="s">
        <v>6263</v>
      </c>
      <c r="CBS2" s="773" t="s">
        <v>6264</v>
      </c>
      <c r="CBT2" s="506" t="s">
        <v>6265</v>
      </c>
      <c r="CBU2" s="506" t="s">
        <v>6261</v>
      </c>
      <c r="CBV2" s="506" t="s">
        <v>6260</v>
      </c>
      <c r="CBW2" s="510" t="s">
        <v>6259</v>
      </c>
      <c r="CBX2" s="511" t="s">
        <v>6262</v>
      </c>
      <c r="CBY2" s="506" t="s">
        <v>6263</v>
      </c>
      <c r="CBZ2" s="773" t="s">
        <v>6264</v>
      </c>
      <c r="CCA2" s="506" t="s">
        <v>6265</v>
      </c>
      <c r="CCB2" s="506" t="s">
        <v>6261</v>
      </c>
      <c r="CCC2" s="506" t="s">
        <v>6260</v>
      </c>
      <c r="CCD2" s="510" t="s">
        <v>6259</v>
      </c>
      <c r="CCE2" s="506" t="s">
        <v>6262</v>
      </c>
      <c r="CCF2" s="506" t="s">
        <v>6263</v>
      </c>
      <c r="CCG2" s="773" t="s">
        <v>6264</v>
      </c>
      <c r="CCH2" s="506" t="s">
        <v>6265</v>
      </c>
      <c r="CCI2" s="506" t="s">
        <v>6261</v>
      </c>
      <c r="CCJ2" s="506" t="s">
        <v>6260</v>
      </c>
      <c r="CCK2" s="510" t="s">
        <v>6259</v>
      </c>
      <c r="CCL2" s="511" t="s">
        <v>6262</v>
      </c>
      <c r="CCM2" s="506" t="s">
        <v>6263</v>
      </c>
      <c r="CCN2" s="773" t="s">
        <v>6264</v>
      </c>
      <c r="CCO2" s="506" t="s">
        <v>6265</v>
      </c>
      <c r="CCP2" s="506" t="s">
        <v>6261</v>
      </c>
      <c r="CCQ2" s="1265" t="s">
        <v>6260</v>
      </c>
      <c r="CCR2" s="1745" t="s">
        <v>6259</v>
      </c>
      <c r="CCS2" s="506" t="s">
        <v>6262</v>
      </c>
      <c r="CCT2" s="506" t="s">
        <v>6263</v>
      </c>
      <c r="CCU2" s="773" t="s">
        <v>6264</v>
      </c>
      <c r="CCV2" s="506" t="s">
        <v>6265</v>
      </c>
      <c r="CCW2" s="506" t="s">
        <v>6261</v>
      </c>
      <c r="CCX2" s="506" t="s">
        <v>6260</v>
      </c>
      <c r="CCY2" s="510" t="s">
        <v>6259</v>
      </c>
      <c r="CCZ2" s="511" t="s">
        <v>6262</v>
      </c>
      <c r="CDA2" s="506" t="s">
        <v>6263</v>
      </c>
      <c r="CDB2" s="773" t="s">
        <v>6264</v>
      </c>
      <c r="CDC2" s="506" t="s">
        <v>6265</v>
      </c>
      <c r="CDD2" s="506" t="s">
        <v>6261</v>
      </c>
      <c r="CDE2" s="506" t="s">
        <v>6260</v>
      </c>
      <c r="CDF2" s="510" t="s">
        <v>6259</v>
      </c>
      <c r="CDG2" s="506" t="s">
        <v>6262</v>
      </c>
      <c r="CDH2" s="506" t="s">
        <v>6263</v>
      </c>
      <c r="CDI2" s="773" t="s">
        <v>6264</v>
      </c>
      <c r="CDJ2" s="506" t="s">
        <v>6265</v>
      </c>
      <c r="CDK2" s="506" t="s">
        <v>6261</v>
      </c>
      <c r="CDL2" s="506" t="s">
        <v>6260</v>
      </c>
      <c r="CDM2" s="510" t="s">
        <v>6259</v>
      </c>
      <c r="CDN2" s="511" t="s">
        <v>6262</v>
      </c>
      <c r="CDO2" s="506" t="s">
        <v>6263</v>
      </c>
      <c r="CDP2" s="773" t="s">
        <v>6264</v>
      </c>
      <c r="CDQ2" s="506" t="s">
        <v>6265</v>
      </c>
      <c r="CDR2" s="506" t="s">
        <v>6261</v>
      </c>
      <c r="CDS2" s="506" t="s">
        <v>6260</v>
      </c>
      <c r="CDT2" s="510" t="s">
        <v>6259</v>
      </c>
      <c r="CDU2" s="506" t="s">
        <v>6262</v>
      </c>
      <c r="CDV2" s="1265" t="s">
        <v>6263</v>
      </c>
      <c r="CDW2" s="1256" t="s">
        <v>6264</v>
      </c>
      <c r="CDX2" s="506" t="s">
        <v>6265</v>
      </c>
      <c r="CDY2" s="506" t="s">
        <v>6261</v>
      </c>
      <c r="CDZ2" s="506" t="s">
        <v>6260</v>
      </c>
      <c r="CEA2" s="510" t="s">
        <v>6259</v>
      </c>
      <c r="CEB2" s="511" t="s">
        <v>6262</v>
      </c>
      <c r="CEC2" s="506" t="s">
        <v>6263</v>
      </c>
      <c r="CED2" s="773" t="s">
        <v>6264</v>
      </c>
      <c r="CEE2" s="506" t="s">
        <v>6265</v>
      </c>
      <c r="CEF2" s="506" t="s">
        <v>6261</v>
      </c>
      <c r="CEG2" s="773" t="s">
        <v>6260</v>
      </c>
      <c r="CEH2" s="510" t="s">
        <v>6259</v>
      </c>
      <c r="CEI2" s="506" t="s">
        <v>6262</v>
      </c>
      <c r="CEJ2" s="506" t="s">
        <v>6263</v>
      </c>
      <c r="CEK2" s="773" t="s">
        <v>6264</v>
      </c>
      <c r="CEL2" s="506" t="s">
        <v>6265</v>
      </c>
      <c r="CEM2" s="506" t="s">
        <v>6261</v>
      </c>
      <c r="CEN2" s="512" t="s">
        <v>6260</v>
      </c>
      <c r="CEO2" s="510" t="s">
        <v>6259</v>
      </c>
      <c r="CEP2" s="511" t="s">
        <v>6262</v>
      </c>
      <c r="CEQ2" s="506" t="s">
        <v>6263</v>
      </c>
      <c r="CER2" s="773" t="s">
        <v>6264</v>
      </c>
      <c r="CES2" s="506" t="s">
        <v>6265</v>
      </c>
      <c r="CET2" s="506" t="s">
        <v>6261</v>
      </c>
      <c r="CEU2" s="506" t="s">
        <v>6260</v>
      </c>
      <c r="CEV2" s="510" t="s">
        <v>6259</v>
      </c>
      <c r="CEW2" s="506" t="s">
        <v>6262</v>
      </c>
      <c r="CEX2" s="506" t="s">
        <v>6263</v>
      </c>
      <c r="CEY2" s="773" t="s">
        <v>6264</v>
      </c>
      <c r="CEZ2" s="1265" t="s">
        <v>6265</v>
      </c>
      <c r="CFA2" s="1695" t="s">
        <v>6261</v>
      </c>
      <c r="CFB2" s="506" t="s">
        <v>6260</v>
      </c>
      <c r="CFC2" s="510" t="s">
        <v>6259</v>
      </c>
      <c r="CFD2" s="511" t="s">
        <v>6262</v>
      </c>
      <c r="CFE2" s="506" t="s">
        <v>6263</v>
      </c>
      <c r="CFF2" s="773" t="s">
        <v>6264</v>
      </c>
      <c r="CFG2" s="506" t="s">
        <v>6265</v>
      </c>
      <c r="CFH2" s="506" t="s">
        <v>6261</v>
      </c>
      <c r="CFI2" s="506" t="s">
        <v>6260</v>
      </c>
      <c r="CFJ2" s="510" t="s">
        <v>6259</v>
      </c>
      <c r="CFK2" s="506" t="s">
        <v>6262</v>
      </c>
      <c r="CFL2" s="506" t="s">
        <v>6263</v>
      </c>
      <c r="CFM2" s="773" t="s">
        <v>6264</v>
      </c>
      <c r="CFN2" s="506" t="s">
        <v>6265</v>
      </c>
      <c r="CFO2" s="506" t="s">
        <v>6261</v>
      </c>
      <c r="CFP2" s="506" t="s">
        <v>6260</v>
      </c>
      <c r="CFQ2" s="510" t="s">
        <v>6259</v>
      </c>
      <c r="CFR2" s="511" t="s">
        <v>6262</v>
      </c>
      <c r="CFS2" s="506" t="s">
        <v>6263</v>
      </c>
      <c r="CFT2" s="773" t="s">
        <v>6264</v>
      </c>
      <c r="CFU2" s="506" t="s">
        <v>6265</v>
      </c>
      <c r="CFV2" s="506" t="s">
        <v>6261</v>
      </c>
      <c r="CFW2" s="506" t="s">
        <v>6260</v>
      </c>
      <c r="CFX2" s="510" t="s">
        <v>6259</v>
      </c>
      <c r="CFY2" s="773" t="s">
        <v>6262</v>
      </c>
      <c r="CFZ2" s="773" t="s">
        <v>6263</v>
      </c>
      <c r="CGA2" s="773" t="s">
        <v>6264</v>
      </c>
      <c r="CGB2" s="506" t="s">
        <v>6265</v>
      </c>
      <c r="CGC2" s="506" t="s">
        <v>6261</v>
      </c>
      <c r="CGD2" s="506" t="s">
        <v>6260</v>
      </c>
      <c r="CGE2" s="1286" t="s">
        <v>6259</v>
      </c>
      <c r="CGF2" s="1256" t="s">
        <v>6262</v>
      </c>
      <c r="CGG2" s="506" t="s">
        <v>6263</v>
      </c>
      <c r="CGH2" s="773" t="s">
        <v>6264</v>
      </c>
      <c r="CGI2" s="506" t="s">
        <v>6265</v>
      </c>
      <c r="CGJ2" s="506" t="s">
        <v>6261</v>
      </c>
      <c r="CGK2" s="506" t="s">
        <v>6260</v>
      </c>
      <c r="CGL2" s="510" t="s">
        <v>6259</v>
      </c>
      <c r="CGM2" s="511" t="s">
        <v>6262</v>
      </c>
      <c r="CGN2" s="506" t="s">
        <v>6263</v>
      </c>
      <c r="CGO2" s="773" t="s">
        <v>6264</v>
      </c>
      <c r="CGP2" s="506" t="s">
        <v>6265</v>
      </c>
      <c r="CGQ2" s="506" t="s">
        <v>6261</v>
      </c>
      <c r="CGR2" s="506" t="s">
        <v>6260</v>
      </c>
      <c r="CGS2" s="510" t="s">
        <v>6259</v>
      </c>
      <c r="CGT2" s="506" t="s">
        <v>6262</v>
      </c>
      <c r="CGU2" s="506" t="s">
        <v>6263</v>
      </c>
      <c r="CGV2" s="773" t="s">
        <v>6264</v>
      </c>
      <c r="CGW2" s="506" t="s">
        <v>6265</v>
      </c>
      <c r="CGX2" s="506" t="s">
        <v>6261</v>
      </c>
      <c r="CGY2" s="506" t="s">
        <v>6260</v>
      </c>
      <c r="CGZ2" s="510" t="s">
        <v>6259</v>
      </c>
      <c r="CHA2" s="511" t="s">
        <v>6262</v>
      </c>
      <c r="CHB2" s="506" t="s">
        <v>6263</v>
      </c>
      <c r="CHC2" s="773" t="s">
        <v>6264</v>
      </c>
      <c r="CHD2" s="506" t="s">
        <v>6265</v>
      </c>
      <c r="CHE2" s="506" t="s">
        <v>6261</v>
      </c>
      <c r="CHF2" s="506" t="s">
        <v>6260</v>
      </c>
      <c r="CHG2" s="510" t="s">
        <v>6259</v>
      </c>
      <c r="CHH2" s="506" t="s">
        <v>6262</v>
      </c>
      <c r="CHI2" s="506" t="s">
        <v>6263</v>
      </c>
      <c r="CHJ2" s="1712" t="s">
        <v>6264</v>
      </c>
      <c r="CHK2" s="1695" t="s">
        <v>6265</v>
      </c>
      <c r="CHL2" s="506" t="s">
        <v>6261</v>
      </c>
      <c r="CHM2" s="506" t="s">
        <v>6260</v>
      </c>
      <c r="CHN2" s="510" t="s">
        <v>6259</v>
      </c>
      <c r="CHO2" s="511" t="s">
        <v>6262</v>
      </c>
      <c r="CHP2" s="506" t="s">
        <v>6263</v>
      </c>
      <c r="CHQ2" s="773" t="s">
        <v>6264</v>
      </c>
      <c r="CHR2" s="506" t="s">
        <v>6265</v>
      </c>
      <c r="CHS2" s="506" t="s">
        <v>6261</v>
      </c>
      <c r="CHT2" s="506" t="s">
        <v>6260</v>
      </c>
      <c r="CHU2" s="510" t="s">
        <v>6259</v>
      </c>
      <c r="CHV2" s="506" t="s">
        <v>6262</v>
      </c>
      <c r="CHW2" s="506" t="s">
        <v>6263</v>
      </c>
      <c r="CHX2" s="773" t="s">
        <v>6264</v>
      </c>
      <c r="CHY2" s="506" t="s">
        <v>6265</v>
      </c>
      <c r="CHZ2" s="506" t="s">
        <v>6261</v>
      </c>
      <c r="CIA2" s="506" t="s">
        <v>6260</v>
      </c>
      <c r="CIB2" s="510" t="s">
        <v>6259</v>
      </c>
      <c r="CIC2" s="511" t="s">
        <v>6262</v>
      </c>
      <c r="CID2" s="506" t="s">
        <v>6263</v>
      </c>
      <c r="CIE2" s="773" t="s">
        <v>6264</v>
      </c>
      <c r="CIF2" s="506" t="s">
        <v>6265</v>
      </c>
      <c r="CIG2" s="506" t="s">
        <v>6261</v>
      </c>
      <c r="CIH2" s="506" t="s">
        <v>6260</v>
      </c>
      <c r="CII2" s="510" t="s">
        <v>6259</v>
      </c>
      <c r="CIJ2" s="506" t="s">
        <v>6262</v>
      </c>
      <c r="CIK2" s="506" t="s">
        <v>6263</v>
      </c>
      <c r="CIL2" s="1712" t="s">
        <v>6264</v>
      </c>
      <c r="CIM2" s="1695" t="s">
        <v>6265</v>
      </c>
      <c r="CIN2" s="506" t="s">
        <v>6261</v>
      </c>
      <c r="CIO2" s="506" t="s">
        <v>6260</v>
      </c>
      <c r="CIP2" s="510" t="s">
        <v>6259</v>
      </c>
      <c r="CIQ2" s="511" t="s">
        <v>6262</v>
      </c>
      <c r="CIR2" s="506" t="s">
        <v>6263</v>
      </c>
      <c r="CIS2" s="773" t="s">
        <v>6264</v>
      </c>
      <c r="CIT2" s="506" t="s">
        <v>6265</v>
      </c>
      <c r="CIU2" s="506" t="s">
        <v>6261</v>
      </c>
      <c r="CIV2" s="506" t="s">
        <v>6260</v>
      </c>
      <c r="CIW2" s="510" t="s">
        <v>6259</v>
      </c>
      <c r="CIX2" s="506" t="s">
        <v>6262</v>
      </c>
      <c r="CIY2" s="506" t="s">
        <v>6263</v>
      </c>
      <c r="CIZ2" s="773" t="s">
        <v>6264</v>
      </c>
      <c r="CJA2" s="506" t="s">
        <v>6265</v>
      </c>
      <c r="CJB2" s="506" t="s">
        <v>6261</v>
      </c>
      <c r="CJC2" s="506" t="s">
        <v>6260</v>
      </c>
      <c r="CJD2" s="510" t="s">
        <v>6259</v>
      </c>
      <c r="CJE2" s="511" t="s">
        <v>6262</v>
      </c>
      <c r="CJF2" s="506" t="s">
        <v>6263</v>
      </c>
      <c r="CJG2" s="773" t="s">
        <v>6264</v>
      </c>
      <c r="CJH2" s="506" t="s">
        <v>6265</v>
      </c>
      <c r="CJI2" s="506" t="s">
        <v>6261</v>
      </c>
      <c r="CJJ2" s="506" t="s">
        <v>6260</v>
      </c>
      <c r="CJK2" s="510" t="s">
        <v>6259</v>
      </c>
      <c r="CJL2" s="506" t="s">
        <v>6262</v>
      </c>
      <c r="CJM2" s="506" t="s">
        <v>6263</v>
      </c>
      <c r="CJN2" s="773" t="s">
        <v>6264</v>
      </c>
      <c r="CJO2" s="506" t="s">
        <v>6265</v>
      </c>
      <c r="CJP2" s="506" t="s">
        <v>6261</v>
      </c>
      <c r="CJQ2" s="1265" t="s">
        <v>6260</v>
      </c>
      <c r="CJR2" s="1745" t="s">
        <v>6259</v>
      </c>
      <c r="CJS2" s="773" t="s">
        <v>6262</v>
      </c>
      <c r="CJT2" s="514" t="s">
        <v>6263</v>
      </c>
      <c r="CJU2" s="773" t="s">
        <v>6264</v>
      </c>
      <c r="CJV2" s="773" t="s">
        <v>6265</v>
      </c>
      <c r="CJW2" s="506" t="s">
        <v>6261</v>
      </c>
      <c r="CJX2" s="506" t="s">
        <v>6260</v>
      </c>
      <c r="CJY2" s="510" t="s">
        <v>6259</v>
      </c>
      <c r="CJZ2" s="506" t="s">
        <v>6262</v>
      </c>
      <c r="CKA2" s="506" t="s">
        <v>6263</v>
      </c>
      <c r="CKB2" s="773" t="s">
        <v>6264</v>
      </c>
      <c r="CKC2" s="506" t="s">
        <v>6265</v>
      </c>
      <c r="CKD2" s="506" t="s">
        <v>6261</v>
      </c>
      <c r="CKE2" s="506" t="s">
        <v>6260</v>
      </c>
      <c r="CKF2" s="510" t="s">
        <v>6259</v>
      </c>
      <c r="CKG2" s="511" t="s">
        <v>6262</v>
      </c>
      <c r="CKH2" s="506" t="s">
        <v>6263</v>
      </c>
      <c r="CKI2" s="773" t="s">
        <v>6264</v>
      </c>
      <c r="CKJ2" s="506" t="s">
        <v>6265</v>
      </c>
      <c r="CKK2" s="506" t="s">
        <v>6261</v>
      </c>
      <c r="CKL2" s="506" t="s">
        <v>6260</v>
      </c>
      <c r="CKM2" s="510" t="s">
        <v>6259</v>
      </c>
      <c r="CKN2" s="506" t="s">
        <v>6262</v>
      </c>
      <c r="CKO2" s="506" t="s">
        <v>6263</v>
      </c>
      <c r="CKP2" s="773" t="s">
        <v>6264</v>
      </c>
      <c r="CKQ2" s="506" t="s">
        <v>6265</v>
      </c>
      <c r="CKR2" s="506" t="s">
        <v>6261</v>
      </c>
      <c r="CKS2" s="506" t="s">
        <v>6260</v>
      </c>
      <c r="CKT2" s="510" t="s">
        <v>6259</v>
      </c>
      <c r="CKU2" s="1739" t="s">
        <v>6262</v>
      </c>
      <c r="CKV2" s="1256" t="s">
        <v>6263</v>
      </c>
      <c r="CKW2" s="773" t="s">
        <v>6264</v>
      </c>
      <c r="CKX2" s="506" t="s">
        <v>6265</v>
      </c>
      <c r="CKY2" s="506" t="s">
        <v>6261</v>
      </c>
      <c r="CKZ2" s="506" t="s">
        <v>6260</v>
      </c>
      <c r="CLA2" s="510" t="s">
        <v>6259</v>
      </c>
      <c r="CLB2" s="506" t="s">
        <v>6262</v>
      </c>
      <c r="CLC2" s="773" t="s">
        <v>6263</v>
      </c>
      <c r="CLD2" s="773" t="s">
        <v>6264</v>
      </c>
      <c r="CLE2" s="506" t="s">
        <v>6265</v>
      </c>
      <c r="CLF2" s="506" t="s">
        <v>6261</v>
      </c>
      <c r="CLG2" s="506" t="s">
        <v>6260</v>
      </c>
      <c r="CLH2" s="773" t="s">
        <v>6259</v>
      </c>
      <c r="CLI2" s="511" t="s">
        <v>6262</v>
      </c>
      <c r="CLJ2" s="510" t="s">
        <v>6263</v>
      </c>
      <c r="CLK2" s="773" t="s">
        <v>6264</v>
      </c>
      <c r="CLL2" s="506" t="s">
        <v>6265</v>
      </c>
      <c r="CLM2" s="506" t="s">
        <v>6261</v>
      </c>
      <c r="CLN2" s="506" t="s">
        <v>6260</v>
      </c>
      <c r="CLO2" s="510" t="s">
        <v>6259</v>
      </c>
      <c r="CLP2" s="506" t="s">
        <v>6262</v>
      </c>
      <c r="CLQ2" s="506" t="s">
        <v>6263</v>
      </c>
      <c r="CLR2" s="773" t="s">
        <v>6264</v>
      </c>
      <c r="CLS2" s="773" t="s">
        <v>6265</v>
      </c>
      <c r="CLT2" s="506" t="s">
        <v>6261</v>
      </c>
      <c r="CLU2" s="506" t="s">
        <v>6260</v>
      </c>
      <c r="CLV2" s="510" t="s">
        <v>6259</v>
      </c>
      <c r="CLW2" s="511" t="s">
        <v>6262</v>
      </c>
      <c r="CLX2" s="506" t="s">
        <v>6263</v>
      </c>
      <c r="CLY2" s="773" t="s">
        <v>6264</v>
      </c>
      <c r="CLZ2" s="1265" t="s">
        <v>6265</v>
      </c>
      <c r="CMA2" s="1695" t="s">
        <v>6261</v>
      </c>
      <c r="CMB2" s="506" t="s">
        <v>6260</v>
      </c>
      <c r="CMC2" s="510" t="s">
        <v>6259</v>
      </c>
      <c r="CMD2" s="506" t="s">
        <v>6262</v>
      </c>
      <c r="CME2" s="506" t="s">
        <v>6263</v>
      </c>
      <c r="CMF2" s="773" t="s">
        <v>6264</v>
      </c>
      <c r="CMG2" s="506" t="s">
        <v>6265</v>
      </c>
      <c r="CMH2" s="506" t="s">
        <v>6261</v>
      </c>
      <c r="CMI2" s="506" t="s">
        <v>6260</v>
      </c>
      <c r="CMJ2" s="510" t="s">
        <v>6259</v>
      </c>
      <c r="CMK2" s="511" t="s">
        <v>6262</v>
      </c>
      <c r="CML2" s="506" t="s">
        <v>6263</v>
      </c>
      <c r="CMM2" s="773" t="s">
        <v>6264</v>
      </c>
      <c r="CMN2" s="506" t="s">
        <v>6265</v>
      </c>
      <c r="CMO2" s="506" t="s">
        <v>6261</v>
      </c>
      <c r="CMP2" s="506" t="s">
        <v>6260</v>
      </c>
      <c r="CMQ2" s="510" t="s">
        <v>6259</v>
      </c>
      <c r="CMR2" s="506" t="s">
        <v>6262</v>
      </c>
      <c r="CMS2" s="506" t="s">
        <v>6263</v>
      </c>
      <c r="CMT2" s="773" t="s">
        <v>6264</v>
      </c>
      <c r="CMU2" s="506" t="s">
        <v>6265</v>
      </c>
      <c r="CMV2" s="506" t="s">
        <v>6261</v>
      </c>
      <c r="CMW2" s="506" t="s">
        <v>6260</v>
      </c>
      <c r="CMX2" s="510" t="s">
        <v>6259</v>
      </c>
      <c r="CMY2" s="511" t="s">
        <v>6262</v>
      </c>
      <c r="CMZ2" s="506" t="s">
        <v>6263</v>
      </c>
      <c r="CNA2" s="773" t="s">
        <v>6264</v>
      </c>
      <c r="CNB2" s="506" t="s">
        <v>6265</v>
      </c>
      <c r="CNC2" s="506" t="s">
        <v>6261</v>
      </c>
      <c r="CND2" s="1265" t="s">
        <v>6260</v>
      </c>
      <c r="CNE2" s="1745" t="s">
        <v>6259</v>
      </c>
      <c r="CNF2" s="506" t="s">
        <v>6262</v>
      </c>
      <c r="CNG2" s="506" t="s">
        <v>6263</v>
      </c>
      <c r="CNH2" s="773" t="s">
        <v>6264</v>
      </c>
      <c r="CNI2" s="506" t="s">
        <v>6265</v>
      </c>
      <c r="CNJ2" s="506" t="s">
        <v>6261</v>
      </c>
      <c r="CNK2" s="506" t="s">
        <v>6260</v>
      </c>
      <c r="CNL2" s="510" t="s">
        <v>6259</v>
      </c>
      <c r="CNM2" s="511" t="s">
        <v>6262</v>
      </c>
      <c r="CNN2" s="506" t="s">
        <v>6263</v>
      </c>
      <c r="CNO2" s="773" t="s">
        <v>6264</v>
      </c>
      <c r="CNP2" s="506" t="s">
        <v>6265</v>
      </c>
      <c r="CNQ2" s="506" t="s">
        <v>6261</v>
      </c>
      <c r="CNR2" s="773" t="s">
        <v>6260</v>
      </c>
      <c r="CNS2" s="510" t="s">
        <v>6259</v>
      </c>
      <c r="CNT2" s="506" t="s">
        <v>6262</v>
      </c>
      <c r="CNU2" s="506" t="s">
        <v>6263</v>
      </c>
      <c r="CNV2" s="773" t="s">
        <v>6264</v>
      </c>
      <c r="CNW2" s="506" t="s">
        <v>6265</v>
      </c>
      <c r="CNX2" s="506" t="s">
        <v>6261</v>
      </c>
      <c r="CNY2" s="506" t="s">
        <v>6260</v>
      </c>
      <c r="CNZ2" s="510" t="s">
        <v>6259</v>
      </c>
      <c r="COA2" s="511" t="s">
        <v>6262</v>
      </c>
      <c r="COB2" s="506" t="s">
        <v>6263</v>
      </c>
      <c r="COC2" s="773" t="s">
        <v>6264</v>
      </c>
      <c r="COD2" s="506" t="s">
        <v>6265</v>
      </c>
      <c r="COE2" s="506" t="s">
        <v>6261</v>
      </c>
      <c r="COF2" s="506" t="s">
        <v>6260</v>
      </c>
      <c r="COG2" s="510" t="s">
        <v>6259</v>
      </c>
      <c r="COH2" s="506" t="s">
        <v>6262</v>
      </c>
      <c r="COI2" s="2204" t="s">
        <v>6263</v>
      </c>
      <c r="COJ2" s="1256" t="s">
        <v>6264</v>
      </c>
      <c r="COK2" s="506" t="s">
        <v>6265</v>
      </c>
      <c r="COL2" s="506" t="s">
        <v>6261</v>
      </c>
      <c r="COM2" s="506" t="s">
        <v>6260</v>
      </c>
      <c r="CON2" s="510" t="s">
        <v>6259</v>
      </c>
      <c r="COO2" s="511" t="s">
        <v>6262</v>
      </c>
      <c r="COP2" s="506" t="s">
        <v>6263</v>
      </c>
      <c r="COQ2" s="773" t="s">
        <v>6264</v>
      </c>
      <c r="COR2" s="506" t="s">
        <v>6265</v>
      </c>
      <c r="COS2" s="506" t="s">
        <v>6261</v>
      </c>
      <c r="COT2" s="506" t="s">
        <v>6260</v>
      </c>
      <c r="COU2" s="510" t="s">
        <v>6259</v>
      </c>
      <c r="COV2" s="514" t="s">
        <v>6262</v>
      </c>
      <c r="COW2" s="506" t="s">
        <v>6263</v>
      </c>
      <c r="COX2" s="773" t="s">
        <v>6264</v>
      </c>
      <c r="COY2" s="506" t="s">
        <v>6265</v>
      </c>
      <c r="COZ2" s="506" t="s">
        <v>6261</v>
      </c>
      <c r="CPA2" s="506" t="s">
        <v>6260</v>
      </c>
      <c r="CPB2" s="510" t="s">
        <v>6259</v>
      </c>
      <c r="CPC2" s="511" t="s">
        <v>6262</v>
      </c>
      <c r="CPD2" s="506" t="s">
        <v>6263</v>
      </c>
      <c r="CPE2" s="773" t="s">
        <v>6264</v>
      </c>
      <c r="CPF2" s="506" t="s">
        <v>6265</v>
      </c>
      <c r="CPG2" s="506" t="s">
        <v>6261</v>
      </c>
      <c r="CPH2" s="506" t="s">
        <v>6260</v>
      </c>
      <c r="CPI2" s="510" t="s">
        <v>6259</v>
      </c>
      <c r="CPJ2" s="506" t="s">
        <v>6262</v>
      </c>
      <c r="CPK2" s="506" t="s">
        <v>6263</v>
      </c>
      <c r="CPL2" s="773" t="s">
        <v>6264</v>
      </c>
      <c r="CPM2" s="506" t="s">
        <v>6265</v>
      </c>
      <c r="CPN2" s="1265" t="s">
        <v>6261</v>
      </c>
      <c r="CPO2" s="1695" t="s">
        <v>6260</v>
      </c>
      <c r="CPP2" s="510" t="s">
        <v>6259</v>
      </c>
      <c r="CPQ2" s="511" t="s">
        <v>6262</v>
      </c>
      <c r="CPR2" s="506" t="s">
        <v>6263</v>
      </c>
      <c r="CPS2" s="773" t="s">
        <v>6264</v>
      </c>
      <c r="CPT2" s="506" t="s">
        <v>6265</v>
      </c>
      <c r="CPU2" s="506" t="s">
        <v>6261</v>
      </c>
      <c r="CPV2" s="506" t="s">
        <v>6260</v>
      </c>
      <c r="CPW2" s="510" t="s">
        <v>6259</v>
      </c>
      <c r="CPX2" s="506" t="s">
        <v>6262</v>
      </c>
      <c r="CPY2" s="506" t="s">
        <v>6263</v>
      </c>
      <c r="CPZ2" s="773" t="s">
        <v>6264</v>
      </c>
      <c r="CQA2" s="506" t="s">
        <v>6265</v>
      </c>
      <c r="CQB2" s="506" t="s">
        <v>6261</v>
      </c>
      <c r="CQC2" s="506" t="s">
        <v>6260</v>
      </c>
      <c r="CQD2" s="510" t="s">
        <v>6259</v>
      </c>
      <c r="CQE2" s="511" t="s">
        <v>6262</v>
      </c>
      <c r="CQF2" s="506" t="s">
        <v>6263</v>
      </c>
      <c r="CQG2" s="773" t="s">
        <v>6264</v>
      </c>
      <c r="CQH2" s="506" t="s">
        <v>6265</v>
      </c>
      <c r="CQI2" s="506" t="s">
        <v>6261</v>
      </c>
      <c r="CQJ2" s="506" t="s">
        <v>6260</v>
      </c>
      <c r="CQK2" s="510" t="s">
        <v>6259</v>
      </c>
      <c r="CQL2" s="506" t="s">
        <v>6262</v>
      </c>
      <c r="CQM2" s="506" t="s">
        <v>6263</v>
      </c>
      <c r="CQN2" s="773" t="s">
        <v>6264</v>
      </c>
      <c r="CQO2" s="506" t="s">
        <v>6265</v>
      </c>
      <c r="CQP2" s="506" t="s">
        <v>6261</v>
      </c>
      <c r="CQQ2" s="506" t="s">
        <v>6260</v>
      </c>
      <c r="CQR2" s="1286" t="s">
        <v>6259</v>
      </c>
      <c r="CQS2" s="2206" t="s">
        <v>6262</v>
      </c>
      <c r="CQT2" s="506" t="s">
        <v>6263</v>
      </c>
      <c r="CQU2" s="773" t="s">
        <v>6264</v>
      </c>
      <c r="CQV2" s="506" t="s">
        <v>6265</v>
      </c>
      <c r="CQW2" s="506" t="s">
        <v>6261</v>
      </c>
      <c r="CQX2" s="506" t="s">
        <v>6260</v>
      </c>
      <c r="CQY2" s="510" t="s">
        <v>6259</v>
      </c>
      <c r="CQZ2" s="506" t="s">
        <v>6262</v>
      </c>
      <c r="CRA2" s="506" t="s">
        <v>6263</v>
      </c>
      <c r="CRB2" s="773" t="s">
        <v>6264</v>
      </c>
      <c r="CRC2" s="506" t="s">
        <v>6265</v>
      </c>
      <c r="CRD2" s="506" t="s">
        <v>6261</v>
      </c>
      <c r="CRE2" s="506" t="s">
        <v>6260</v>
      </c>
      <c r="CRF2" s="510" t="s">
        <v>6259</v>
      </c>
      <c r="CRG2" s="511" t="s">
        <v>6262</v>
      </c>
      <c r="CRH2" s="506" t="s">
        <v>6263</v>
      </c>
      <c r="CRI2" s="773" t="s">
        <v>6264</v>
      </c>
      <c r="CRJ2" s="506" t="s">
        <v>6265</v>
      </c>
      <c r="CRK2" s="506" t="s">
        <v>6261</v>
      </c>
      <c r="CRL2" s="506" t="s">
        <v>6260</v>
      </c>
      <c r="CRM2" s="510" t="s">
        <v>6259</v>
      </c>
      <c r="CRN2" s="506" t="s">
        <v>6262</v>
      </c>
      <c r="CRO2" s="506" t="s">
        <v>6263</v>
      </c>
      <c r="CRP2" s="773" t="s">
        <v>6264</v>
      </c>
      <c r="CRQ2" s="506" t="s">
        <v>6265</v>
      </c>
      <c r="CRR2" s="506" t="s">
        <v>6261</v>
      </c>
      <c r="CRS2" s="506" t="s">
        <v>6260</v>
      </c>
      <c r="CRT2" s="510" t="s">
        <v>6259</v>
      </c>
      <c r="CRU2" s="511" t="s">
        <v>6262</v>
      </c>
      <c r="CRV2" s="506" t="s">
        <v>6263</v>
      </c>
      <c r="CRW2" s="1712" t="s">
        <v>6264</v>
      </c>
      <c r="CRX2" s="1256" t="s">
        <v>6265</v>
      </c>
      <c r="CRY2" s="506" t="s">
        <v>6261</v>
      </c>
      <c r="CRZ2" s="506" t="s">
        <v>6260</v>
      </c>
      <c r="CSA2" s="510" t="s">
        <v>6259</v>
      </c>
      <c r="CSB2" s="506" t="s">
        <v>6262</v>
      </c>
      <c r="CSC2" s="506" t="s">
        <v>6263</v>
      </c>
      <c r="CSD2" s="773" t="s">
        <v>6264</v>
      </c>
      <c r="CSE2" s="506" t="s">
        <v>6265</v>
      </c>
      <c r="CSF2" s="506" t="s">
        <v>6261</v>
      </c>
      <c r="CSG2" s="506" t="s">
        <v>6260</v>
      </c>
      <c r="CSH2" s="773" t="s">
        <v>6259</v>
      </c>
      <c r="CSI2" s="511" t="s">
        <v>6262</v>
      </c>
      <c r="CSJ2" s="510" t="s">
        <v>6263</v>
      </c>
      <c r="CSK2" s="773" t="s">
        <v>6264</v>
      </c>
      <c r="CSL2" s="506" t="s">
        <v>6265</v>
      </c>
      <c r="CSM2" s="506" t="s">
        <v>6261</v>
      </c>
      <c r="CSN2" s="514" t="s">
        <v>6260</v>
      </c>
      <c r="CSO2" s="510" t="s">
        <v>6259</v>
      </c>
      <c r="CSP2" s="506" t="s">
        <v>6262</v>
      </c>
      <c r="CSQ2" s="506" t="s">
        <v>6263</v>
      </c>
      <c r="CSR2" s="773" t="s">
        <v>6264</v>
      </c>
      <c r="CSS2" s="506" t="s">
        <v>6265</v>
      </c>
      <c r="CST2" s="506" t="s">
        <v>6261</v>
      </c>
      <c r="CSU2" s="506" t="s">
        <v>6260</v>
      </c>
      <c r="CSV2" s="510" t="s">
        <v>6259</v>
      </c>
      <c r="CSW2" s="511" t="s">
        <v>6262</v>
      </c>
      <c r="CSX2" s="506" t="s">
        <v>6263</v>
      </c>
      <c r="CSY2" s="773" t="s">
        <v>6264</v>
      </c>
      <c r="CSZ2" s="514" t="s">
        <v>6265</v>
      </c>
      <c r="CTA2" s="1265" t="s">
        <v>6261</v>
      </c>
      <c r="CTB2" s="1695" t="s">
        <v>6260</v>
      </c>
      <c r="CTC2" s="510" t="s">
        <v>6259</v>
      </c>
      <c r="CTD2" s="506" t="s">
        <v>6262</v>
      </c>
      <c r="CTE2" s="506" t="s">
        <v>6263</v>
      </c>
      <c r="CTF2" s="773" t="s">
        <v>6264</v>
      </c>
      <c r="CTG2" s="514" t="s">
        <v>6265</v>
      </c>
      <c r="CTH2" s="506" t="s">
        <v>6261</v>
      </c>
      <c r="CTI2" s="506" t="s">
        <v>6260</v>
      </c>
      <c r="CTJ2" s="510" t="s">
        <v>6259</v>
      </c>
      <c r="CTK2" s="511" t="s">
        <v>6262</v>
      </c>
      <c r="CTL2" s="506" t="s">
        <v>6263</v>
      </c>
      <c r="CTM2" s="773" t="s">
        <v>6264</v>
      </c>
      <c r="CTN2" s="506" t="s">
        <v>6265</v>
      </c>
      <c r="CTO2" s="506" t="s">
        <v>6261</v>
      </c>
      <c r="CTP2" s="506" t="s">
        <v>6260</v>
      </c>
      <c r="CTQ2" s="510" t="s">
        <v>6259</v>
      </c>
      <c r="CTR2" s="506" t="s">
        <v>6262</v>
      </c>
      <c r="CTS2" s="506" t="s">
        <v>6263</v>
      </c>
      <c r="CTT2" s="773" t="s">
        <v>6264</v>
      </c>
      <c r="CTU2" s="506" t="s">
        <v>6265</v>
      </c>
      <c r="CTV2" s="506" t="s">
        <v>6261</v>
      </c>
      <c r="CTW2" s="506" t="s">
        <v>6260</v>
      </c>
      <c r="CTX2" s="510" t="s">
        <v>6259</v>
      </c>
      <c r="CTY2" s="511" t="s">
        <v>6262</v>
      </c>
      <c r="CTZ2" s="773" t="s">
        <v>6263</v>
      </c>
      <c r="CUA2" s="773" t="s">
        <v>6264</v>
      </c>
      <c r="CUB2" s="506" t="s">
        <v>6265</v>
      </c>
      <c r="CUC2" s="506" t="s">
        <v>6261</v>
      </c>
      <c r="CUD2" s="506" t="s">
        <v>6260</v>
      </c>
      <c r="CUE2" s="510" t="s">
        <v>6259</v>
      </c>
      <c r="CUF2" s="1265" t="s">
        <v>6262</v>
      </c>
      <c r="CUG2" s="1256" t="s">
        <v>6263</v>
      </c>
      <c r="CUH2" s="773" t="s">
        <v>6264</v>
      </c>
      <c r="CUI2" s="506" t="s">
        <v>6265</v>
      </c>
      <c r="CUJ2" s="506" t="s">
        <v>6261</v>
      </c>
      <c r="CUK2" s="506" t="s">
        <v>6260</v>
      </c>
      <c r="CUL2" s="510" t="s">
        <v>6259</v>
      </c>
      <c r="CUM2" s="511" t="s">
        <v>6262</v>
      </c>
      <c r="CUN2" s="506" t="s">
        <v>6263</v>
      </c>
      <c r="CUO2" s="773" t="s">
        <v>6264</v>
      </c>
      <c r="CUP2" s="506" t="s">
        <v>6265</v>
      </c>
      <c r="CUQ2" s="506" t="s">
        <v>6261</v>
      </c>
      <c r="CUR2" s="506" t="s">
        <v>6260</v>
      </c>
      <c r="CUS2" s="510" t="s">
        <v>6259</v>
      </c>
      <c r="CUT2" s="506" t="s">
        <v>6262</v>
      </c>
      <c r="CUU2" s="506" t="s">
        <v>6263</v>
      </c>
      <c r="CUV2" s="773" t="s">
        <v>6264</v>
      </c>
      <c r="CUW2" s="506" t="s">
        <v>6265</v>
      </c>
      <c r="CUX2" s="506" t="s">
        <v>6261</v>
      </c>
      <c r="CUY2" s="506" t="s">
        <v>6260</v>
      </c>
      <c r="CUZ2" s="510" t="s">
        <v>6259</v>
      </c>
      <c r="CVA2" s="511" t="s">
        <v>6262</v>
      </c>
      <c r="CVB2" s="506" t="s">
        <v>6263</v>
      </c>
      <c r="CVC2" s="773" t="s">
        <v>6264</v>
      </c>
      <c r="CVD2" s="506" t="s">
        <v>6265</v>
      </c>
      <c r="CVE2" s="506" t="s">
        <v>6261</v>
      </c>
      <c r="CVF2" s="506" t="s">
        <v>6260</v>
      </c>
      <c r="CVG2" s="510" t="s">
        <v>6259</v>
      </c>
      <c r="CVH2" s="506" t="s">
        <v>6262</v>
      </c>
      <c r="CVI2" s="506" t="s">
        <v>6263</v>
      </c>
      <c r="CVJ2" s="773" t="s">
        <v>6264</v>
      </c>
      <c r="CVK2" s="1265" t="s">
        <v>6265</v>
      </c>
      <c r="CVL2" s="1695" t="s">
        <v>6261</v>
      </c>
      <c r="CVM2" s="506" t="s">
        <v>6260</v>
      </c>
      <c r="CVN2" s="510" t="s">
        <v>6259</v>
      </c>
      <c r="CVO2" s="511" t="s">
        <v>6262</v>
      </c>
      <c r="CVP2" s="506" t="s">
        <v>6263</v>
      </c>
      <c r="CVQ2" s="773" t="s">
        <v>6264</v>
      </c>
      <c r="CVR2" s="506" t="s">
        <v>6265</v>
      </c>
      <c r="CVS2" s="506" t="s">
        <v>6261</v>
      </c>
      <c r="CVT2" s="506" t="s">
        <v>6260</v>
      </c>
      <c r="CVU2" s="510" t="s">
        <v>6259</v>
      </c>
      <c r="CVV2" s="506" t="s">
        <v>6262</v>
      </c>
      <c r="CVW2" s="506" t="s">
        <v>6263</v>
      </c>
      <c r="CVX2" s="773" t="s">
        <v>6264</v>
      </c>
      <c r="CVY2" s="506" t="s">
        <v>6265</v>
      </c>
      <c r="CVZ2" s="506" t="s">
        <v>6261</v>
      </c>
      <c r="CWA2" s="506" t="s">
        <v>6260</v>
      </c>
      <c r="CWB2" s="510" t="s">
        <v>6259</v>
      </c>
      <c r="CWC2" s="511" t="s">
        <v>6262</v>
      </c>
      <c r="CWD2" s="506" t="s">
        <v>6263</v>
      </c>
      <c r="CWE2" s="773" t="s">
        <v>6264</v>
      </c>
      <c r="CWF2" s="506" t="s">
        <v>6265</v>
      </c>
      <c r="CWG2" s="506" t="s">
        <v>6261</v>
      </c>
      <c r="CWH2" s="506" t="s">
        <v>6260</v>
      </c>
      <c r="CWI2" s="510" t="s">
        <v>6259</v>
      </c>
      <c r="CWJ2" s="506" t="s">
        <v>6262</v>
      </c>
      <c r="CWK2" s="506" t="s">
        <v>6263</v>
      </c>
      <c r="CWL2" s="773" t="s">
        <v>6264</v>
      </c>
      <c r="CWM2" s="1265" t="s">
        <v>6265</v>
      </c>
      <c r="CWN2" s="1695" t="s">
        <v>6261</v>
      </c>
      <c r="CWO2" s="506" t="s">
        <v>6260</v>
      </c>
      <c r="CWP2" s="510" t="s">
        <v>6259</v>
      </c>
      <c r="CWQ2" s="511" t="s">
        <v>6262</v>
      </c>
      <c r="CWR2" s="506" t="s">
        <v>6263</v>
      </c>
      <c r="CWS2" s="773" t="s">
        <v>6264</v>
      </c>
      <c r="CWT2" s="506" t="s">
        <v>6265</v>
      </c>
      <c r="CWU2" s="506" t="s">
        <v>6261</v>
      </c>
      <c r="CWV2" s="506" t="s">
        <v>6260</v>
      </c>
      <c r="CWW2" s="510" t="s">
        <v>6259</v>
      </c>
      <c r="CWX2" s="506" t="s">
        <v>6262</v>
      </c>
      <c r="CWY2" s="506" t="s">
        <v>6263</v>
      </c>
      <c r="CWZ2" s="773" t="s">
        <v>6264</v>
      </c>
      <c r="CXA2" s="506" t="s">
        <v>6265</v>
      </c>
      <c r="CXB2" s="506" t="s">
        <v>6261</v>
      </c>
      <c r="CXC2" s="506" t="s">
        <v>6260</v>
      </c>
      <c r="CXD2" s="510" t="s">
        <v>6259</v>
      </c>
      <c r="CXE2" s="511" t="s">
        <v>6262</v>
      </c>
      <c r="CXF2" s="506" t="s">
        <v>6263</v>
      </c>
      <c r="CXG2" s="773" t="s">
        <v>6264</v>
      </c>
      <c r="CXH2" s="506" t="s">
        <v>6265</v>
      </c>
      <c r="CXI2" s="506" t="s">
        <v>6261</v>
      </c>
      <c r="CXJ2" s="506" t="s">
        <v>6260</v>
      </c>
      <c r="CXK2" s="510" t="s">
        <v>6259</v>
      </c>
      <c r="CXL2" s="506" t="s">
        <v>6262</v>
      </c>
      <c r="CXM2" s="506" t="s">
        <v>6263</v>
      </c>
      <c r="CXN2" s="773" t="s">
        <v>6264</v>
      </c>
      <c r="CXO2" s="506" t="s">
        <v>6265</v>
      </c>
      <c r="CXP2" s="506" t="s">
        <v>6261</v>
      </c>
      <c r="CXQ2" s="506" t="s">
        <v>6260</v>
      </c>
      <c r="CXR2" s="510" t="s">
        <v>6259</v>
      </c>
      <c r="CXS2" s="511" t="s">
        <v>6262</v>
      </c>
      <c r="CXT2" s="506" t="s">
        <v>6263</v>
      </c>
      <c r="CXU2" s="773" t="s">
        <v>6264</v>
      </c>
      <c r="CXV2" s="506" t="s">
        <v>6265</v>
      </c>
      <c r="CXW2" s="506" t="s">
        <v>6261</v>
      </c>
      <c r="CXX2" s="506" t="s">
        <v>6260</v>
      </c>
      <c r="CXY2" s="510" t="s">
        <v>6259</v>
      </c>
      <c r="CXZ2" s="506" t="s">
        <v>6262</v>
      </c>
      <c r="CYA2" s="506" t="s">
        <v>6263</v>
      </c>
      <c r="CYB2" s="773" t="s">
        <v>6264</v>
      </c>
      <c r="CYC2" s="506" t="s">
        <v>6265</v>
      </c>
      <c r="CYD2" s="506" t="s">
        <v>6261</v>
      </c>
      <c r="CYE2" s="514" t="s">
        <v>6260</v>
      </c>
      <c r="CYF2" s="511" t="s">
        <v>6259</v>
      </c>
      <c r="CYG2" s="514" t="s">
        <v>6262</v>
      </c>
      <c r="CYH2" s="514" t="s">
        <v>6263</v>
      </c>
      <c r="CYI2" s="773" t="s">
        <v>6264</v>
      </c>
      <c r="CYJ2" s="773" t="s">
        <v>6265</v>
      </c>
      <c r="CYK2" s="506" t="s">
        <v>6261</v>
      </c>
      <c r="CYL2" s="506" t="s">
        <v>6260</v>
      </c>
      <c r="CYM2" s="510" t="s">
        <v>6259</v>
      </c>
      <c r="CYN2" s="506" t="s">
        <v>6262</v>
      </c>
      <c r="CYO2" s="506" t="s">
        <v>6263</v>
      </c>
      <c r="CYP2" s="773" t="s">
        <v>6264</v>
      </c>
      <c r="CYQ2" s="506" t="s">
        <v>6265</v>
      </c>
      <c r="CYR2" s="506" t="s">
        <v>6261</v>
      </c>
      <c r="CYS2" s="506" t="s">
        <v>6260</v>
      </c>
      <c r="CYT2" s="510" t="s">
        <v>6259</v>
      </c>
      <c r="CYU2" s="511" t="s">
        <v>6262</v>
      </c>
      <c r="CYV2" s="1265" t="s">
        <v>6263</v>
      </c>
      <c r="CYW2" s="1256" t="s">
        <v>6264</v>
      </c>
      <c r="CYX2" s="506" t="s">
        <v>6265</v>
      </c>
      <c r="CYY2" s="506" t="s">
        <v>6261</v>
      </c>
      <c r="CYZ2" s="506" t="s">
        <v>6260</v>
      </c>
      <c r="CZA2" s="510" t="s">
        <v>6259</v>
      </c>
      <c r="CZB2" s="506" t="s">
        <v>6262</v>
      </c>
      <c r="CZC2" s="506" t="s">
        <v>6263</v>
      </c>
      <c r="CZD2" s="773" t="s">
        <v>6264</v>
      </c>
      <c r="CZE2" s="506" t="s">
        <v>6265</v>
      </c>
      <c r="CZF2" s="506" t="s">
        <v>6261</v>
      </c>
      <c r="CZG2" s="506" t="s">
        <v>6260</v>
      </c>
      <c r="CZH2" s="510" t="s">
        <v>6259</v>
      </c>
      <c r="CZI2" s="511" t="s">
        <v>6262</v>
      </c>
      <c r="CZJ2" s="506" t="s">
        <v>6263</v>
      </c>
      <c r="CZK2" s="773" t="s">
        <v>6264</v>
      </c>
      <c r="CZL2" s="506" t="s">
        <v>6265</v>
      </c>
      <c r="CZM2" s="506" t="s">
        <v>6261</v>
      </c>
      <c r="CZN2" s="506" t="s">
        <v>6260</v>
      </c>
      <c r="CZO2" s="510" t="s">
        <v>6259</v>
      </c>
      <c r="CZP2" s="506" t="s">
        <v>6262</v>
      </c>
      <c r="CZQ2" s="506" t="s">
        <v>6263</v>
      </c>
      <c r="CZR2" s="773" t="s">
        <v>6264</v>
      </c>
      <c r="CZS2" s="506" t="s">
        <v>6265</v>
      </c>
      <c r="CZT2" s="506" t="s">
        <v>6261</v>
      </c>
      <c r="CZU2" s="506" t="s">
        <v>6260</v>
      </c>
      <c r="CZV2" s="773" t="s">
        <v>6259</v>
      </c>
      <c r="CZW2" s="511" t="s">
        <v>6262</v>
      </c>
      <c r="CZX2" s="510" t="s">
        <v>6263</v>
      </c>
      <c r="CZY2" s="773" t="s">
        <v>6264</v>
      </c>
      <c r="CZZ2" s="506" t="s">
        <v>6265</v>
      </c>
      <c r="DAA2" s="506" t="s">
        <v>6261</v>
      </c>
      <c r="DAB2" s="506" t="s">
        <v>6260</v>
      </c>
      <c r="DAC2" s="510" t="s">
        <v>6259</v>
      </c>
      <c r="DAD2" s="506" t="s">
        <v>6262</v>
      </c>
      <c r="DAE2" s="506" t="s">
        <v>6263</v>
      </c>
      <c r="DAF2" s="773" t="s">
        <v>6264</v>
      </c>
      <c r="DAG2" s="773" t="s">
        <v>6265</v>
      </c>
      <c r="DAH2" s="506" t="s">
        <v>6261</v>
      </c>
      <c r="DAI2" s="506" t="s">
        <v>6260</v>
      </c>
      <c r="DAJ2" s="510" t="s">
        <v>6259</v>
      </c>
      <c r="DAK2" s="511" t="s">
        <v>6262</v>
      </c>
      <c r="DAL2" s="506" t="s">
        <v>6263</v>
      </c>
      <c r="DAM2" s="773" t="s">
        <v>6264</v>
      </c>
      <c r="DAN2" s="506" t="s">
        <v>6265</v>
      </c>
      <c r="DAO2" s="506" t="s">
        <v>6261</v>
      </c>
      <c r="DAP2" s="506" t="s">
        <v>6260</v>
      </c>
      <c r="DAQ2" s="510" t="s">
        <v>6259</v>
      </c>
      <c r="DAR2" s="506" t="s">
        <v>6262</v>
      </c>
      <c r="DAS2" s="506" t="s">
        <v>6263</v>
      </c>
      <c r="DAT2" s="773" t="s">
        <v>6264</v>
      </c>
      <c r="DAU2" s="506" t="s">
        <v>6265</v>
      </c>
      <c r="DAV2" s="506" t="s">
        <v>6261</v>
      </c>
      <c r="DAW2" s="506" t="s">
        <v>6260</v>
      </c>
      <c r="DAX2" s="510" t="s">
        <v>6259</v>
      </c>
      <c r="DAY2" s="511" t="s">
        <v>6262</v>
      </c>
      <c r="DAZ2" s="506" t="s">
        <v>6263</v>
      </c>
      <c r="DBA2" s="773" t="s">
        <v>6264</v>
      </c>
      <c r="DBB2" s="506" t="s">
        <v>6265</v>
      </c>
      <c r="DBC2" s="506" t="s">
        <v>6261</v>
      </c>
      <c r="DBD2" s="506" t="s">
        <v>6260</v>
      </c>
      <c r="DBE2" s="510" t="s">
        <v>6259</v>
      </c>
      <c r="DBF2" s="506" t="s">
        <v>6262</v>
      </c>
      <c r="DBG2" s="506" t="s">
        <v>6263</v>
      </c>
      <c r="DBH2" s="773" t="s">
        <v>6264</v>
      </c>
      <c r="DBI2" s="506" t="s">
        <v>6265</v>
      </c>
      <c r="DBJ2" s="506" t="s">
        <v>6261</v>
      </c>
      <c r="DBK2" s="506" t="s">
        <v>6260</v>
      </c>
      <c r="DBL2" s="510" t="s">
        <v>6259</v>
      </c>
      <c r="DBM2" s="511" t="s">
        <v>6262</v>
      </c>
      <c r="DBN2" s="506" t="s">
        <v>6263</v>
      </c>
      <c r="DBO2" s="773" t="s">
        <v>6264</v>
      </c>
      <c r="DBP2" s="506" t="s">
        <v>6265</v>
      </c>
      <c r="DBQ2" s="506" t="s">
        <v>6261</v>
      </c>
      <c r="DBR2" s="506" t="s">
        <v>6260</v>
      </c>
      <c r="DBS2" s="514" t="s">
        <v>6259</v>
      </c>
      <c r="DBT2" s="506" t="s">
        <v>6262</v>
      </c>
      <c r="DBU2" s="3081" t="s">
        <v>6263</v>
      </c>
      <c r="DBV2" s="773" t="s">
        <v>6264</v>
      </c>
      <c r="DBW2" s="506" t="s">
        <v>6265</v>
      </c>
      <c r="DBX2" s="506" t="s">
        <v>6261</v>
      </c>
      <c r="DBY2" s="506" t="s">
        <v>6260</v>
      </c>
      <c r="DBZ2" s="510" t="s">
        <v>6259</v>
      </c>
      <c r="DCA2" s="511" t="s">
        <v>6262</v>
      </c>
      <c r="DCB2" s="506" t="s">
        <v>6263</v>
      </c>
      <c r="DCC2" s="773" t="s">
        <v>6264</v>
      </c>
      <c r="DCD2" s="506" t="s">
        <v>6265</v>
      </c>
      <c r="DCE2" s="506" t="s">
        <v>6261</v>
      </c>
      <c r="DCF2" s="506" t="s">
        <v>6260</v>
      </c>
      <c r="DCG2" s="510" t="s">
        <v>6259</v>
      </c>
      <c r="DCH2" s="506" t="s">
        <v>6262</v>
      </c>
      <c r="DCI2" s="506" t="s">
        <v>6263</v>
      </c>
      <c r="DCJ2" s="1712" t="s">
        <v>6264</v>
      </c>
      <c r="DCK2" s="3134" t="s">
        <v>6265</v>
      </c>
      <c r="DCL2" s="506" t="s">
        <v>6261</v>
      </c>
      <c r="DCM2" s="506" t="s">
        <v>6260</v>
      </c>
      <c r="DCN2" s="510" t="s">
        <v>6259</v>
      </c>
      <c r="DCO2" s="511" t="s">
        <v>6262</v>
      </c>
      <c r="DCP2" s="506" t="s">
        <v>6263</v>
      </c>
      <c r="DCQ2" s="773" t="s">
        <v>6264</v>
      </c>
      <c r="DCR2" s="506" t="s">
        <v>6265</v>
      </c>
      <c r="DCS2" s="506" t="s">
        <v>6261</v>
      </c>
      <c r="DCT2" s="506" t="s">
        <v>6260</v>
      </c>
      <c r="DCU2" s="510" t="s">
        <v>6259</v>
      </c>
      <c r="DCV2" s="506" t="s">
        <v>6262</v>
      </c>
      <c r="DCW2" s="506" t="s">
        <v>6263</v>
      </c>
      <c r="DCX2" s="773" t="s">
        <v>6264</v>
      </c>
      <c r="DCY2" s="773" t="s">
        <v>6265</v>
      </c>
      <c r="DCZ2" s="506" t="s">
        <v>6261</v>
      </c>
      <c r="DDA2" s="506" t="s">
        <v>6260</v>
      </c>
      <c r="DDB2" s="510" t="s">
        <v>6259</v>
      </c>
      <c r="DDC2" s="511" t="s">
        <v>6262</v>
      </c>
      <c r="DDD2" s="506" t="s">
        <v>6263</v>
      </c>
      <c r="DDE2" s="773" t="s">
        <v>6264</v>
      </c>
      <c r="DDF2" s="506" t="s">
        <v>6265</v>
      </c>
      <c r="DDG2" s="506" t="s">
        <v>6261</v>
      </c>
      <c r="DDH2" s="506" t="s">
        <v>6260</v>
      </c>
      <c r="DDI2" s="510" t="s">
        <v>6259</v>
      </c>
      <c r="DDJ2" s="506" t="s">
        <v>6262</v>
      </c>
      <c r="DDK2" s="506" t="s">
        <v>6263</v>
      </c>
      <c r="DDL2" s="773" t="s">
        <v>6264</v>
      </c>
      <c r="DDM2" s="506" t="s">
        <v>6265</v>
      </c>
      <c r="DDN2" s="506" t="s">
        <v>6261</v>
      </c>
      <c r="DDO2" s="506" t="s">
        <v>6260</v>
      </c>
      <c r="DDP2" s="510" t="s">
        <v>6259</v>
      </c>
      <c r="DDQ2" s="511" t="s">
        <v>6262</v>
      </c>
      <c r="DDR2" s="506" t="s">
        <v>6263</v>
      </c>
      <c r="DDS2" s="773" t="s">
        <v>6264</v>
      </c>
      <c r="DDT2" s="506" t="s">
        <v>6265</v>
      </c>
      <c r="DDU2" s="506" t="s">
        <v>6261</v>
      </c>
      <c r="DDV2" s="506" t="s">
        <v>6260</v>
      </c>
      <c r="DDW2" s="510" t="s">
        <v>6259</v>
      </c>
      <c r="DDX2" s="506" t="s">
        <v>6262</v>
      </c>
      <c r="DDY2" s="506" t="s">
        <v>6263</v>
      </c>
      <c r="DDZ2" s="773" t="s">
        <v>6264</v>
      </c>
      <c r="DEA2" s="773" t="s">
        <v>6265</v>
      </c>
      <c r="DEB2" s="506" t="s">
        <v>6261</v>
      </c>
      <c r="DEC2" s="506" t="s">
        <v>6260</v>
      </c>
      <c r="DED2" s="510" t="s">
        <v>6259</v>
      </c>
      <c r="DEE2" s="511" t="s">
        <v>6262</v>
      </c>
      <c r="DEF2" s="506" t="s">
        <v>6263</v>
      </c>
      <c r="DEG2" s="773" t="s">
        <v>6264</v>
      </c>
      <c r="DEH2" s="506" t="s">
        <v>6265</v>
      </c>
      <c r="DEI2" s="506" t="s">
        <v>6261</v>
      </c>
      <c r="DEJ2" s="506" t="s">
        <v>6260</v>
      </c>
      <c r="DEK2" s="510" t="s">
        <v>6259</v>
      </c>
      <c r="DEL2" s="506" t="s">
        <v>6262</v>
      </c>
      <c r="DEM2" s="506" t="s">
        <v>6263</v>
      </c>
      <c r="DEN2" s="773" t="s">
        <v>6264</v>
      </c>
      <c r="DEO2" s="506" t="s">
        <v>6265</v>
      </c>
      <c r="DEP2" s="506" t="s">
        <v>6261</v>
      </c>
      <c r="DEQ2" s="506" t="s">
        <v>6260</v>
      </c>
      <c r="DER2" s="510" t="s">
        <v>6259</v>
      </c>
      <c r="DES2" s="511" t="s">
        <v>6262</v>
      </c>
      <c r="DET2" s="506" t="s">
        <v>6263</v>
      </c>
      <c r="DEU2" s="773" t="s">
        <v>6264</v>
      </c>
      <c r="DEV2" s="506" t="s">
        <v>6265</v>
      </c>
      <c r="DEW2" s="506" t="s">
        <v>6261</v>
      </c>
      <c r="DEX2" s="506" t="s">
        <v>6260</v>
      </c>
      <c r="DEY2" s="510" t="s">
        <v>6259</v>
      </c>
      <c r="DEZ2" s="506" t="s">
        <v>6262</v>
      </c>
      <c r="DFA2" s="506" t="s">
        <v>6263</v>
      </c>
      <c r="DFB2" s="773" t="s">
        <v>6264</v>
      </c>
      <c r="DFC2" s="506" t="s">
        <v>6265</v>
      </c>
      <c r="DFD2" s="506" t="s">
        <v>6261</v>
      </c>
      <c r="DFE2" s="506" t="s">
        <v>6260</v>
      </c>
      <c r="DFF2" s="510" t="s">
        <v>6259</v>
      </c>
      <c r="DFG2" s="511" t="s">
        <v>6262</v>
      </c>
      <c r="DFH2" s="506" t="s">
        <v>6263</v>
      </c>
      <c r="DFI2" s="773" t="s">
        <v>6264</v>
      </c>
      <c r="DFJ2" s="506" t="s">
        <v>6265</v>
      </c>
      <c r="DFK2" s="506" t="s">
        <v>6261</v>
      </c>
      <c r="DFL2" s="506" t="s">
        <v>6260</v>
      </c>
      <c r="DFM2" s="510" t="s">
        <v>6259</v>
      </c>
      <c r="DFN2" s="506" t="s">
        <v>6262</v>
      </c>
      <c r="DFO2" s="506" t="s">
        <v>6263</v>
      </c>
      <c r="DFP2" s="773" t="s">
        <v>6264</v>
      </c>
      <c r="DFQ2" s="506" t="s">
        <v>6265</v>
      </c>
      <c r="DFR2" s="506" t="s">
        <v>6261</v>
      </c>
      <c r="DFS2" s="506" t="s">
        <v>6260</v>
      </c>
      <c r="DFT2" s="510" t="s">
        <v>6259</v>
      </c>
      <c r="DFU2" s="511" t="s">
        <v>6262</v>
      </c>
      <c r="DFV2" s="506" t="s">
        <v>6263</v>
      </c>
      <c r="DFW2" s="773" t="s">
        <v>6264</v>
      </c>
      <c r="DFX2" s="506" t="s">
        <v>6265</v>
      </c>
      <c r="DFY2" s="773" t="s">
        <v>6261</v>
      </c>
      <c r="DFZ2" s="506" t="s">
        <v>6260</v>
      </c>
      <c r="DGA2" s="510" t="s">
        <v>6259</v>
      </c>
      <c r="DGB2" s="506" t="s">
        <v>6262</v>
      </c>
      <c r="DGC2" s="506" t="s">
        <v>6263</v>
      </c>
      <c r="DGD2" s="773" t="s">
        <v>6264</v>
      </c>
      <c r="DGE2" s="506" t="s">
        <v>6265</v>
      </c>
      <c r="DGF2" s="506" t="s">
        <v>6261</v>
      </c>
      <c r="DGG2" s="506" t="s">
        <v>6260</v>
      </c>
      <c r="DGH2" s="510" t="s">
        <v>6259</v>
      </c>
      <c r="DGI2" s="773" t="s">
        <v>6262</v>
      </c>
      <c r="DGJ2" s="511" t="s">
        <v>6263</v>
      </c>
      <c r="DGK2" s="773" t="s">
        <v>6264</v>
      </c>
      <c r="DGL2" s="506" t="s">
        <v>6265</v>
      </c>
      <c r="DGM2" s="506" t="s">
        <v>6261</v>
      </c>
      <c r="DGN2" s="514" t="s">
        <v>6260</v>
      </c>
      <c r="DGO2" s="510" t="s">
        <v>6259</v>
      </c>
      <c r="DGP2" s="506" t="s">
        <v>6262</v>
      </c>
      <c r="DGQ2" s="506" t="s">
        <v>6263</v>
      </c>
      <c r="DGR2" s="773" t="s">
        <v>6264</v>
      </c>
      <c r="DGS2" s="506" t="s">
        <v>6265</v>
      </c>
      <c r="DGT2" s="506" t="s">
        <v>6261</v>
      </c>
      <c r="DGU2" s="506" t="s">
        <v>6260</v>
      </c>
      <c r="DGV2" s="510" t="s">
        <v>6259</v>
      </c>
      <c r="DGW2" s="511" t="s">
        <v>6262</v>
      </c>
      <c r="DGX2" s="506" t="s">
        <v>6263</v>
      </c>
      <c r="DGY2" s="773" t="s">
        <v>6264</v>
      </c>
      <c r="DGZ2" s="506" t="s">
        <v>6265</v>
      </c>
      <c r="DHA2" s="506" t="s">
        <v>6261</v>
      </c>
      <c r="DHB2" s="506" t="s">
        <v>6260</v>
      </c>
      <c r="DHC2" s="510" t="s">
        <v>6259</v>
      </c>
      <c r="DHD2" s="506" t="s">
        <v>6262</v>
      </c>
      <c r="DHE2" s="506" t="s">
        <v>6263</v>
      </c>
      <c r="DHF2" s="773" t="s">
        <v>6264</v>
      </c>
      <c r="DHG2" s="506" t="s">
        <v>6265</v>
      </c>
      <c r="DHH2" s="506" t="s">
        <v>6261</v>
      </c>
      <c r="DHI2" s="506" t="s">
        <v>6260</v>
      </c>
      <c r="DHJ2" s="510" t="s">
        <v>6259</v>
      </c>
      <c r="DHK2" s="511" t="s">
        <v>6262</v>
      </c>
      <c r="DHL2" s="506" t="s">
        <v>6263</v>
      </c>
      <c r="DHM2" s="773" t="s">
        <v>6264</v>
      </c>
      <c r="DHN2" s="506" t="s">
        <v>6265</v>
      </c>
      <c r="DHO2" s="506" t="s">
        <v>6261</v>
      </c>
      <c r="DHP2" s="506" t="s">
        <v>6260</v>
      </c>
      <c r="DHQ2" s="510" t="s">
        <v>6259</v>
      </c>
      <c r="DHR2" s="506" t="s">
        <v>6262</v>
      </c>
      <c r="DHS2" s="506" t="s">
        <v>6263</v>
      </c>
      <c r="DHT2" s="773" t="s">
        <v>6264</v>
      </c>
      <c r="DHU2" s="506" t="s">
        <v>6265</v>
      </c>
      <c r="DHV2" s="506" t="s">
        <v>6261</v>
      </c>
      <c r="DHW2" s="506" t="s">
        <v>6260</v>
      </c>
      <c r="DHX2" s="510" t="s">
        <v>6259</v>
      </c>
      <c r="DHY2" s="511" t="s">
        <v>6262</v>
      </c>
      <c r="DHZ2" s="506" t="s">
        <v>6263</v>
      </c>
      <c r="DIA2" s="773" t="s">
        <v>6264</v>
      </c>
      <c r="DIB2" s="773" t="s">
        <v>6265</v>
      </c>
      <c r="DIC2" s="506" t="s">
        <v>6261</v>
      </c>
      <c r="DID2" s="506" t="s">
        <v>6260</v>
      </c>
      <c r="DIE2" s="510" t="s">
        <v>6259</v>
      </c>
      <c r="DIF2" s="506" t="s">
        <v>6262</v>
      </c>
      <c r="DIG2" s="506" t="s">
        <v>6263</v>
      </c>
      <c r="DIH2" s="773" t="s">
        <v>6264</v>
      </c>
      <c r="DII2" s="506" t="s">
        <v>6265</v>
      </c>
      <c r="DIJ2" s="506" t="s">
        <v>6261</v>
      </c>
      <c r="DIK2" s="506" t="s">
        <v>6260</v>
      </c>
      <c r="DIL2" s="510" t="s">
        <v>6259</v>
      </c>
      <c r="DIM2" s="511" t="s">
        <v>6262</v>
      </c>
      <c r="DIN2" s="506" t="s">
        <v>6263</v>
      </c>
      <c r="DIO2" s="773" t="s">
        <v>6264</v>
      </c>
      <c r="DIP2" s="506" t="s">
        <v>6265</v>
      </c>
      <c r="DIQ2" s="506" t="s">
        <v>6261</v>
      </c>
      <c r="DIR2" s="506" t="s">
        <v>6260</v>
      </c>
      <c r="DIS2" s="510" t="s">
        <v>6259</v>
      </c>
      <c r="DIT2" s="506" t="s">
        <v>6262</v>
      </c>
      <c r="DIU2" s="506" t="s">
        <v>6263</v>
      </c>
      <c r="DIV2" s="773" t="s">
        <v>6264</v>
      </c>
      <c r="DIW2" s="506" t="s">
        <v>6265</v>
      </c>
      <c r="DIX2" s="506" t="s">
        <v>6261</v>
      </c>
      <c r="DIY2" s="506" t="s">
        <v>6260</v>
      </c>
      <c r="DIZ2" s="532" t="s">
        <v>6259</v>
      </c>
      <c r="DJA2" s="511" t="s">
        <v>6262</v>
      </c>
      <c r="DJB2" s="506" t="s">
        <v>6263</v>
      </c>
      <c r="DJC2" s="773" t="s">
        <v>6264</v>
      </c>
      <c r="DJD2" s="506" t="s">
        <v>6265</v>
      </c>
      <c r="DJE2" s="506" t="s">
        <v>6261</v>
      </c>
      <c r="DJF2" s="506" t="s">
        <v>6260</v>
      </c>
      <c r="DJG2" s="532" t="s">
        <v>6259</v>
      </c>
      <c r="DJH2" s="506" t="s">
        <v>6262</v>
      </c>
      <c r="DJI2" s="506" t="s">
        <v>6263</v>
      </c>
      <c r="DJJ2" s="773" t="s">
        <v>6264</v>
      </c>
      <c r="DJK2" s="506" t="s">
        <v>6265</v>
      </c>
      <c r="DJL2" s="506" t="s">
        <v>6261</v>
      </c>
      <c r="DJM2" s="506" t="s">
        <v>6260</v>
      </c>
      <c r="DJN2" s="532" t="s">
        <v>6259</v>
      </c>
      <c r="DJO2" s="511" t="s">
        <v>6262</v>
      </c>
      <c r="DJP2" s="506" t="s">
        <v>6263</v>
      </c>
      <c r="DJQ2" s="773" t="s">
        <v>6264</v>
      </c>
      <c r="DJR2" s="506" t="s">
        <v>6265</v>
      </c>
      <c r="DJS2" s="506" t="s">
        <v>6261</v>
      </c>
      <c r="DJT2" s="506" t="s">
        <v>6260</v>
      </c>
      <c r="DJU2" s="532" t="s">
        <v>6259</v>
      </c>
      <c r="DJV2" s="506" t="s">
        <v>6262</v>
      </c>
      <c r="DJW2" s="506" t="s">
        <v>6263</v>
      </c>
      <c r="DJX2" s="773" t="s">
        <v>6264</v>
      </c>
      <c r="DJY2" s="506" t="s">
        <v>6265</v>
      </c>
      <c r="DJZ2" s="506" t="s">
        <v>6261</v>
      </c>
      <c r="DKA2" s="506" t="s">
        <v>6260</v>
      </c>
      <c r="DKB2" s="532" t="s">
        <v>6259</v>
      </c>
      <c r="DKC2" s="511" t="s">
        <v>6262</v>
      </c>
      <c r="DKD2" s="506" t="s">
        <v>6263</v>
      </c>
      <c r="DKE2" s="773" t="s">
        <v>6264</v>
      </c>
      <c r="DKF2" s="506" t="s">
        <v>6265</v>
      </c>
      <c r="DKG2" s="506" t="s">
        <v>6261</v>
      </c>
      <c r="DKH2" s="506" t="s">
        <v>6260</v>
      </c>
      <c r="DKI2" s="532" t="s">
        <v>6259</v>
      </c>
      <c r="DKJ2" s="506" t="s">
        <v>6262</v>
      </c>
      <c r="DKK2" s="506" t="s">
        <v>6263</v>
      </c>
      <c r="DKL2" s="773" t="s">
        <v>6264</v>
      </c>
      <c r="DKM2" s="506" t="s">
        <v>6265</v>
      </c>
      <c r="DKN2" s="506" t="s">
        <v>6261</v>
      </c>
      <c r="DKO2" s="506" t="s">
        <v>6260</v>
      </c>
      <c r="DKP2" s="532" t="s">
        <v>6259</v>
      </c>
      <c r="DKQ2" s="511" t="s">
        <v>6262</v>
      </c>
      <c r="DKR2" s="506" t="s">
        <v>6263</v>
      </c>
      <c r="DKS2" s="773" t="s">
        <v>6264</v>
      </c>
      <c r="DKT2" s="506" t="s">
        <v>6265</v>
      </c>
      <c r="DKU2" s="506" t="s">
        <v>6261</v>
      </c>
      <c r="DKV2" s="506" t="s">
        <v>6260</v>
      </c>
      <c r="DKW2" s="532" t="s">
        <v>6259</v>
      </c>
      <c r="DKX2" s="506" t="s">
        <v>6262</v>
      </c>
      <c r="DKY2" s="506" t="s">
        <v>6263</v>
      </c>
      <c r="DKZ2" s="773" t="s">
        <v>6264</v>
      </c>
      <c r="DLA2" s="506" t="s">
        <v>6265</v>
      </c>
      <c r="DLB2" s="506" t="s">
        <v>6261</v>
      </c>
      <c r="DLC2" s="506" t="s">
        <v>6260</v>
      </c>
      <c r="DLD2" s="532" t="s">
        <v>6259</v>
      </c>
      <c r="DLE2" s="511" t="s">
        <v>6262</v>
      </c>
      <c r="DLF2" s="506" t="s">
        <v>6263</v>
      </c>
      <c r="DLG2" s="773" t="s">
        <v>6264</v>
      </c>
      <c r="DLH2" s="506" t="s">
        <v>6265</v>
      </c>
      <c r="DLI2" s="506" t="s">
        <v>6261</v>
      </c>
      <c r="DLJ2" s="506" t="s">
        <v>6260</v>
      </c>
      <c r="DLK2" s="532" t="s">
        <v>6259</v>
      </c>
      <c r="DLL2" s="506" t="s">
        <v>6262</v>
      </c>
      <c r="DLM2" s="506" t="s">
        <v>6263</v>
      </c>
      <c r="DLN2" s="773" t="s">
        <v>6264</v>
      </c>
      <c r="DLO2" s="506" t="s">
        <v>6265</v>
      </c>
      <c r="DLP2" s="506" t="s">
        <v>6261</v>
      </c>
      <c r="DLQ2" s="506" t="s">
        <v>6260</v>
      </c>
      <c r="DLR2" s="532" t="s">
        <v>6259</v>
      </c>
      <c r="DLS2" s="511" t="s">
        <v>6262</v>
      </c>
      <c r="DLT2" s="506" t="s">
        <v>6263</v>
      </c>
      <c r="DLU2" s="773" t="s">
        <v>6264</v>
      </c>
      <c r="DLV2" s="506" t="s">
        <v>6265</v>
      </c>
      <c r="DLW2" s="506" t="s">
        <v>6261</v>
      </c>
      <c r="DLX2" s="506" t="s">
        <v>6260</v>
      </c>
      <c r="DLY2" s="506" t="s">
        <v>6259</v>
      </c>
      <c r="DLZ2" s="773" t="s">
        <v>6262</v>
      </c>
      <c r="DMA2" s="506" t="s">
        <v>6263</v>
      </c>
      <c r="DMB2" s="773" t="s">
        <v>6264</v>
      </c>
      <c r="DMC2" s="773" t="s">
        <v>6265</v>
      </c>
      <c r="DMD2" s="506" t="s">
        <v>6261</v>
      </c>
      <c r="DME2" s="506" t="s">
        <v>6260</v>
      </c>
      <c r="DMF2" s="506" t="s">
        <v>6259</v>
      </c>
      <c r="DMG2" s="506" t="s">
        <v>6262</v>
      </c>
      <c r="DMH2" s="506" t="s">
        <v>6263</v>
      </c>
      <c r="DMI2" s="773" t="s">
        <v>6264</v>
      </c>
      <c r="DMJ2" s="506" t="s">
        <v>6265</v>
      </c>
      <c r="DMK2" s="506" t="s">
        <v>6261</v>
      </c>
      <c r="DML2" s="506" t="s">
        <v>6260</v>
      </c>
      <c r="DMM2" s="506" t="s">
        <v>6259</v>
      </c>
      <c r="DMN2" s="506" t="s">
        <v>6262</v>
      </c>
      <c r="DMO2" s="506" t="s">
        <v>6263</v>
      </c>
      <c r="DMP2" s="773" t="s">
        <v>6264</v>
      </c>
      <c r="DMQ2" s="506" t="s">
        <v>6265</v>
      </c>
      <c r="DMR2" s="506" t="s">
        <v>6261</v>
      </c>
      <c r="DMS2" s="506" t="s">
        <v>6260</v>
      </c>
      <c r="DMT2" s="506" t="s">
        <v>6259</v>
      </c>
      <c r="DMU2" s="506" t="s">
        <v>6262</v>
      </c>
      <c r="DMV2" s="506" t="s">
        <v>6263</v>
      </c>
      <c r="DMW2" s="773" t="s">
        <v>6264</v>
      </c>
      <c r="DMX2" s="773" t="s">
        <v>6265</v>
      </c>
      <c r="DMY2" s="506" t="s">
        <v>6261</v>
      </c>
      <c r="DMZ2" s="506" t="s">
        <v>6260</v>
      </c>
      <c r="DNA2" s="506" t="s">
        <v>6259</v>
      </c>
      <c r="DNB2" s="506" t="s">
        <v>6262</v>
      </c>
      <c r="DNC2" s="506" t="s">
        <v>6263</v>
      </c>
      <c r="DND2" s="773" t="s">
        <v>6264</v>
      </c>
      <c r="DNE2" s="773" t="s">
        <v>6265</v>
      </c>
      <c r="DNF2" s="506" t="s">
        <v>6261</v>
      </c>
      <c r="DNG2" s="506" t="s">
        <v>6260</v>
      </c>
      <c r="DNH2" s="506" t="s">
        <v>6259</v>
      </c>
      <c r="DNI2" s="506" t="s">
        <v>6262</v>
      </c>
      <c r="DNJ2" s="506" t="s">
        <v>6263</v>
      </c>
      <c r="DNK2" s="773" t="s">
        <v>6264</v>
      </c>
      <c r="DNL2" s="506" t="s">
        <v>6265</v>
      </c>
      <c r="DNM2" s="506" t="s">
        <v>6261</v>
      </c>
      <c r="DNN2" s="506" t="s">
        <v>6260</v>
      </c>
      <c r="DNO2" s="773" t="s">
        <v>6259</v>
      </c>
      <c r="DNP2" s="506" t="s">
        <v>6262</v>
      </c>
      <c r="DNQ2" s="506" t="s">
        <v>6263</v>
      </c>
      <c r="DNR2" s="773" t="s">
        <v>6264</v>
      </c>
      <c r="DNS2" s="506" t="s">
        <v>6265</v>
      </c>
      <c r="DNT2" s="506" t="s">
        <v>6261</v>
      </c>
      <c r="DNU2" s="506" t="s">
        <v>6260</v>
      </c>
      <c r="DNV2" s="506" t="s">
        <v>6259</v>
      </c>
      <c r="DNW2" s="506" t="s">
        <v>6262</v>
      </c>
      <c r="DNX2" s="506" t="s">
        <v>6263</v>
      </c>
      <c r="DNY2" s="773" t="s">
        <v>6264</v>
      </c>
      <c r="DNZ2" s="773" t="s">
        <v>6265</v>
      </c>
      <c r="DOA2" s="506" t="s">
        <v>6261</v>
      </c>
      <c r="DOB2" s="506" t="s">
        <v>6260</v>
      </c>
      <c r="DOC2" s="506" t="s">
        <v>6259</v>
      </c>
      <c r="DOD2" s="506" t="s">
        <v>6262</v>
      </c>
      <c r="DOE2" s="506" t="s">
        <v>6263</v>
      </c>
      <c r="DOF2" s="773" t="s">
        <v>6264</v>
      </c>
      <c r="DOG2" s="514" t="s">
        <v>6265</v>
      </c>
      <c r="DOH2" s="514" t="s">
        <v>6261</v>
      </c>
      <c r="DOI2" s="514" t="s">
        <v>6260</v>
      </c>
      <c r="DOJ2" s="514" t="s">
        <v>6259</v>
      </c>
      <c r="DOK2" s="514" t="s">
        <v>6262</v>
      </c>
      <c r="DOL2" s="514" t="s">
        <v>6263</v>
      </c>
      <c r="DOM2" s="773" t="s">
        <v>6264</v>
      </c>
      <c r="DON2" s="506" t="s">
        <v>6265</v>
      </c>
      <c r="DOO2" s="506" t="s">
        <v>6261</v>
      </c>
      <c r="DOP2" s="506" t="s">
        <v>6260</v>
      </c>
      <c r="DOQ2" s="506" t="s">
        <v>6259</v>
      </c>
      <c r="DOR2" s="506" t="s">
        <v>6262</v>
      </c>
      <c r="DOS2" s="506" t="s">
        <v>6263</v>
      </c>
      <c r="DOT2" s="773" t="s">
        <v>6264</v>
      </c>
      <c r="DOU2" s="506" t="s">
        <v>6265</v>
      </c>
      <c r="DOV2" s="506" t="s">
        <v>6261</v>
      </c>
      <c r="DOW2" s="506" t="s">
        <v>6260</v>
      </c>
      <c r="DOX2" s="506" t="s">
        <v>6259</v>
      </c>
      <c r="DOY2" s="506" t="s">
        <v>6262</v>
      </c>
      <c r="DOZ2" s="506" t="s">
        <v>6263</v>
      </c>
      <c r="DPA2" s="773" t="s">
        <v>6264</v>
      </c>
      <c r="DPB2" s="506" t="s">
        <v>6265</v>
      </c>
      <c r="DPC2" s="506" t="s">
        <v>6261</v>
      </c>
      <c r="DPD2" s="506" t="s">
        <v>6260</v>
      </c>
      <c r="DPE2" s="506" t="s">
        <v>6259</v>
      </c>
      <c r="DPF2" s="506" t="s">
        <v>6262</v>
      </c>
      <c r="DPG2" s="506" t="s">
        <v>6263</v>
      </c>
      <c r="DPH2" s="773" t="s">
        <v>6264</v>
      </c>
      <c r="DPI2" s="506" t="s">
        <v>6265</v>
      </c>
      <c r="DPJ2" s="506" t="s">
        <v>6261</v>
      </c>
      <c r="DPK2" s="506" t="s">
        <v>6260</v>
      </c>
      <c r="DPL2" s="506" t="s">
        <v>6259</v>
      </c>
      <c r="DPM2" s="506" t="s">
        <v>6262</v>
      </c>
      <c r="DPN2" s="506" t="s">
        <v>6263</v>
      </c>
      <c r="DPO2" s="773" t="s">
        <v>6264</v>
      </c>
      <c r="DPP2" s="506" t="s">
        <v>6265</v>
      </c>
      <c r="DPQ2" s="506" t="s">
        <v>6261</v>
      </c>
      <c r="DPR2" s="506" t="s">
        <v>6260</v>
      </c>
      <c r="DPS2" s="506" t="s">
        <v>6259</v>
      </c>
      <c r="DPT2" s="773" t="s">
        <v>6262</v>
      </c>
      <c r="DPU2" s="506" t="s">
        <v>6263</v>
      </c>
      <c r="DPV2" s="773" t="s">
        <v>6264</v>
      </c>
      <c r="DPW2" s="506" t="s">
        <v>6265</v>
      </c>
      <c r="DPX2" s="506" t="s">
        <v>6261</v>
      </c>
      <c r="DPY2" s="506" t="s">
        <v>6260</v>
      </c>
      <c r="DPZ2" s="506" t="s">
        <v>6259</v>
      </c>
      <c r="DQA2" s="506" t="s">
        <v>6262</v>
      </c>
      <c r="DQB2" s="506" t="s">
        <v>6263</v>
      </c>
      <c r="DQC2" s="773" t="s">
        <v>6264</v>
      </c>
      <c r="DQD2" s="506" t="s">
        <v>6265</v>
      </c>
      <c r="DQE2" s="506" t="s">
        <v>6261</v>
      </c>
      <c r="DQF2" s="506" t="s">
        <v>6260</v>
      </c>
      <c r="DQG2" s="506" t="s">
        <v>6259</v>
      </c>
      <c r="DQH2" s="506" t="s">
        <v>6262</v>
      </c>
      <c r="DQI2" s="506" t="s">
        <v>6263</v>
      </c>
      <c r="DQJ2" s="773" t="s">
        <v>6264</v>
      </c>
      <c r="DQK2" s="506" t="s">
        <v>6265</v>
      </c>
      <c r="DQL2" s="506" t="s">
        <v>6261</v>
      </c>
      <c r="DQM2" s="506" t="s">
        <v>6260</v>
      </c>
      <c r="DQN2" s="506" t="s">
        <v>6259</v>
      </c>
      <c r="DQO2" s="506" t="s">
        <v>6262</v>
      </c>
      <c r="DQP2" s="506" t="s">
        <v>6263</v>
      </c>
      <c r="DQQ2" s="773" t="s">
        <v>6264</v>
      </c>
      <c r="DQR2" s="506" t="s">
        <v>6265</v>
      </c>
      <c r="DQS2" s="506" t="s">
        <v>6261</v>
      </c>
      <c r="DQT2" s="506" t="s">
        <v>6260</v>
      </c>
      <c r="DQU2" s="506" t="s">
        <v>6259</v>
      </c>
      <c r="DQV2" s="506" t="s">
        <v>6262</v>
      </c>
      <c r="DQW2" s="506" t="s">
        <v>6263</v>
      </c>
      <c r="DQX2" s="773" t="s">
        <v>6264</v>
      </c>
      <c r="DQY2" s="506" t="s">
        <v>6265</v>
      </c>
      <c r="DQZ2" s="773" t="s">
        <v>6261</v>
      </c>
      <c r="DRA2" s="506" t="s">
        <v>6260</v>
      </c>
      <c r="DRB2" s="506" t="s">
        <v>6259</v>
      </c>
      <c r="DRC2" s="506" t="s">
        <v>6262</v>
      </c>
      <c r="DRD2" s="506" t="s">
        <v>6263</v>
      </c>
      <c r="DRE2" s="773" t="s">
        <v>6264</v>
      </c>
      <c r="DRF2" s="506" t="s">
        <v>6265</v>
      </c>
      <c r="DRG2" s="506" t="s">
        <v>6261</v>
      </c>
      <c r="DRH2" s="506" t="s">
        <v>6260</v>
      </c>
      <c r="DRI2" s="506" t="s">
        <v>6259</v>
      </c>
      <c r="DRJ2" s="506" t="s">
        <v>6262</v>
      </c>
      <c r="DRK2" s="506" t="s">
        <v>6263</v>
      </c>
      <c r="DRL2" s="773" t="s">
        <v>6264</v>
      </c>
      <c r="DRM2" s="506" t="s">
        <v>6265</v>
      </c>
      <c r="DRN2" s="506" t="s">
        <v>6261</v>
      </c>
      <c r="DRO2" s="506" t="s">
        <v>6260</v>
      </c>
      <c r="DRP2" s="506" t="s">
        <v>6259</v>
      </c>
      <c r="DRQ2" s="506" t="s">
        <v>6262</v>
      </c>
      <c r="DRR2" s="506" t="s">
        <v>6263</v>
      </c>
      <c r="DRS2" s="773" t="s">
        <v>6264</v>
      </c>
      <c r="DRT2" s="506" t="s">
        <v>6265</v>
      </c>
      <c r="DRU2" s="506" t="s">
        <v>6261</v>
      </c>
      <c r="DRV2" s="506" t="s">
        <v>6260</v>
      </c>
      <c r="DRW2" s="506" t="s">
        <v>6259</v>
      </c>
      <c r="DRX2" s="506" t="s">
        <v>6262</v>
      </c>
      <c r="DRY2" s="506" t="s">
        <v>6263</v>
      </c>
      <c r="DRZ2" s="773" t="s">
        <v>6264</v>
      </c>
      <c r="DSA2" s="506" t="s">
        <v>6265</v>
      </c>
      <c r="DSB2" s="506" t="s">
        <v>6261</v>
      </c>
      <c r="DSC2" s="506" t="s">
        <v>6260</v>
      </c>
      <c r="DSD2" s="506" t="s">
        <v>6259</v>
      </c>
      <c r="DSE2" s="506" t="s">
        <v>6262</v>
      </c>
      <c r="DSF2" s="506" t="s">
        <v>6263</v>
      </c>
      <c r="DSG2" s="773" t="s">
        <v>6264</v>
      </c>
      <c r="DSH2" s="506" t="s">
        <v>6265</v>
      </c>
      <c r="DSI2" s="506" t="s">
        <v>6261</v>
      </c>
      <c r="DSJ2" s="506" t="s">
        <v>6260</v>
      </c>
      <c r="DSK2" s="506" t="s">
        <v>6259</v>
      </c>
      <c r="DSL2" s="506" t="s">
        <v>6262</v>
      </c>
      <c r="DSM2" s="506" t="s">
        <v>6263</v>
      </c>
      <c r="DSN2" s="773" t="s">
        <v>6264</v>
      </c>
      <c r="DSO2" s="506" t="s">
        <v>6265</v>
      </c>
      <c r="DSP2" s="506" t="s">
        <v>6261</v>
      </c>
      <c r="DSQ2" s="506" t="s">
        <v>6260</v>
      </c>
      <c r="DSR2" s="506" t="s">
        <v>6259</v>
      </c>
      <c r="DSS2" s="506" t="s">
        <v>6262</v>
      </c>
      <c r="DST2" s="506" t="s">
        <v>6263</v>
      </c>
      <c r="DSU2" s="773" t="s">
        <v>6264</v>
      </c>
      <c r="DSV2" s="506" t="s">
        <v>6265</v>
      </c>
      <c r="DSW2" s="506" t="s">
        <v>6261</v>
      </c>
      <c r="DSX2" s="506" t="s">
        <v>6260</v>
      </c>
      <c r="DSY2" s="506" t="s">
        <v>6259</v>
      </c>
      <c r="DSZ2" s="506" t="s">
        <v>6262</v>
      </c>
      <c r="DTA2" s="506" t="s">
        <v>6263</v>
      </c>
      <c r="DTB2" s="773" t="s">
        <v>6264</v>
      </c>
      <c r="DTC2" s="506" t="s">
        <v>6265</v>
      </c>
      <c r="DTD2" s="506" t="s">
        <v>6261</v>
      </c>
      <c r="DTE2" s="506" t="s">
        <v>6260</v>
      </c>
      <c r="DTF2" s="506" t="s">
        <v>6259</v>
      </c>
      <c r="DTG2" s="506" t="s">
        <v>6262</v>
      </c>
      <c r="DTH2" s="506" t="s">
        <v>6263</v>
      </c>
      <c r="DTI2" s="773" t="s">
        <v>6264</v>
      </c>
      <c r="DTJ2" s="506" t="s">
        <v>6265</v>
      </c>
      <c r="DTK2" s="506" t="s">
        <v>6261</v>
      </c>
      <c r="DTL2" s="506" t="s">
        <v>6260</v>
      </c>
      <c r="DTM2" s="506" t="s">
        <v>6259</v>
      </c>
      <c r="DTN2" s="506" t="s">
        <v>6262</v>
      </c>
      <c r="DTO2" s="506" t="s">
        <v>6263</v>
      </c>
      <c r="DTP2" s="773" t="s">
        <v>6264</v>
      </c>
      <c r="DTQ2" s="506" t="s">
        <v>6265</v>
      </c>
      <c r="DTR2" s="506" t="s">
        <v>6261</v>
      </c>
      <c r="DTS2" s="506" t="s">
        <v>6260</v>
      </c>
      <c r="DTT2" s="506" t="s">
        <v>6259</v>
      </c>
      <c r="DTU2" s="506" t="s">
        <v>6262</v>
      </c>
      <c r="DTV2" s="506" t="s">
        <v>6263</v>
      </c>
      <c r="DTW2" s="773" t="s">
        <v>6264</v>
      </c>
      <c r="DTX2" s="506" t="s">
        <v>6265</v>
      </c>
      <c r="DTY2" s="506" t="s">
        <v>6261</v>
      </c>
      <c r="DTZ2" s="773" t="s">
        <v>6260</v>
      </c>
      <c r="DUA2" s="506" t="s">
        <v>6259</v>
      </c>
      <c r="DUB2" s="506" t="s">
        <v>6262</v>
      </c>
      <c r="DUC2" s="506" t="s">
        <v>6263</v>
      </c>
      <c r="DUD2" s="773" t="s">
        <v>6264</v>
      </c>
      <c r="DUE2" s="506" t="s">
        <v>6265</v>
      </c>
      <c r="DUF2" s="506" t="s">
        <v>6261</v>
      </c>
      <c r="DUG2" s="506" t="s">
        <v>6260</v>
      </c>
      <c r="DUH2" s="506" t="s">
        <v>6259</v>
      </c>
      <c r="DUI2" s="506" t="s">
        <v>6262</v>
      </c>
      <c r="DUJ2" s="773" t="s">
        <v>6263</v>
      </c>
      <c r="DUK2" s="773" t="s">
        <v>6264</v>
      </c>
      <c r="DUL2" s="506" t="s">
        <v>6265</v>
      </c>
      <c r="DUM2" s="506" t="s">
        <v>6261</v>
      </c>
      <c r="DUN2" s="506" t="s">
        <v>6260</v>
      </c>
      <c r="DUO2" s="506" t="s">
        <v>6259</v>
      </c>
      <c r="DUP2" s="506" t="s">
        <v>6262</v>
      </c>
      <c r="DUQ2" s="506" t="s">
        <v>6263</v>
      </c>
      <c r="DUR2" s="773" t="s">
        <v>6264</v>
      </c>
      <c r="DUS2" s="506" t="s">
        <v>6265</v>
      </c>
      <c r="DUT2" s="506" t="s">
        <v>6261</v>
      </c>
      <c r="DUU2" s="512" t="s">
        <v>6260</v>
      </c>
      <c r="DUV2" s="506" t="s">
        <v>6259</v>
      </c>
      <c r="DUW2" s="506" t="s">
        <v>6262</v>
      </c>
      <c r="DUX2" s="506" t="s">
        <v>6263</v>
      </c>
      <c r="DUY2" s="773" t="s">
        <v>6264</v>
      </c>
      <c r="DUZ2" s="506" t="s">
        <v>6265</v>
      </c>
      <c r="DVA2" s="506" t="s">
        <v>6261</v>
      </c>
      <c r="DVB2" s="506" t="s">
        <v>6260</v>
      </c>
      <c r="DVC2" s="506" t="s">
        <v>6259</v>
      </c>
      <c r="DVD2" s="506" t="s">
        <v>6262</v>
      </c>
      <c r="DVE2" s="506" t="s">
        <v>6263</v>
      </c>
      <c r="DVF2" s="773" t="s">
        <v>6264</v>
      </c>
      <c r="DVG2" s="506" t="s">
        <v>6265</v>
      </c>
      <c r="DVH2" s="506" t="s">
        <v>6261</v>
      </c>
      <c r="DVI2" s="506" t="s">
        <v>6260</v>
      </c>
      <c r="DVJ2" s="506" t="s">
        <v>6259</v>
      </c>
      <c r="DVK2" s="506" t="s">
        <v>6262</v>
      </c>
      <c r="DVL2" s="506" t="s">
        <v>6263</v>
      </c>
      <c r="DVM2" s="773" t="s">
        <v>6264</v>
      </c>
      <c r="DVN2" s="506" t="s">
        <v>6265</v>
      </c>
      <c r="DVO2" s="506" t="s">
        <v>6261</v>
      </c>
      <c r="DVP2" s="506" t="s">
        <v>6260</v>
      </c>
      <c r="DVQ2" s="506" t="s">
        <v>6259</v>
      </c>
      <c r="DVR2" s="506" t="s">
        <v>6262</v>
      </c>
      <c r="DVS2" s="506" t="s">
        <v>6263</v>
      </c>
      <c r="DVT2" s="773" t="s">
        <v>6264</v>
      </c>
      <c r="DVU2" s="506" t="s">
        <v>6265</v>
      </c>
      <c r="DVV2" s="506" t="s">
        <v>6261</v>
      </c>
      <c r="DVW2" s="506" t="s">
        <v>6260</v>
      </c>
      <c r="DVX2" s="506" t="s">
        <v>6259</v>
      </c>
      <c r="DVY2" s="506" t="s">
        <v>6262</v>
      </c>
      <c r="DVZ2" s="506" t="s">
        <v>6263</v>
      </c>
      <c r="DWA2" s="773" t="s">
        <v>6264</v>
      </c>
      <c r="DWB2" s="773" t="s">
        <v>6265</v>
      </c>
      <c r="DWC2" s="773" t="s">
        <v>6261</v>
      </c>
      <c r="DWD2" s="506" t="s">
        <v>6260</v>
      </c>
      <c r="DWE2" s="506" t="s">
        <v>6259</v>
      </c>
      <c r="DWF2" s="506" t="s">
        <v>6262</v>
      </c>
      <c r="DWG2" s="506" t="s">
        <v>6263</v>
      </c>
      <c r="DWH2" s="773" t="s">
        <v>6264</v>
      </c>
      <c r="DWI2" s="773" t="s">
        <v>6265</v>
      </c>
      <c r="DWJ2" s="506" t="s">
        <v>6261</v>
      </c>
      <c r="DWK2" s="506" t="s">
        <v>6260</v>
      </c>
      <c r="DWL2" s="506" t="s">
        <v>6259</v>
      </c>
      <c r="DWM2" s="506" t="s">
        <v>6262</v>
      </c>
      <c r="DWN2" s="506" t="s">
        <v>6263</v>
      </c>
      <c r="DWO2" s="773" t="s">
        <v>6264</v>
      </c>
      <c r="DWP2" s="506" t="s">
        <v>6265</v>
      </c>
      <c r="DWQ2" s="506" t="s">
        <v>6261</v>
      </c>
      <c r="DWR2" s="506" t="s">
        <v>6260</v>
      </c>
      <c r="DWS2" s="506" t="s">
        <v>6259</v>
      </c>
      <c r="DWT2" s="506" t="s">
        <v>6262</v>
      </c>
      <c r="DWU2" s="506" t="s">
        <v>6263</v>
      </c>
      <c r="DWV2" s="773" t="s">
        <v>6264</v>
      </c>
      <c r="DWW2" s="506" t="s">
        <v>6265</v>
      </c>
      <c r="DWX2" s="506" t="s">
        <v>6261</v>
      </c>
      <c r="DWY2" s="506" t="s">
        <v>6260</v>
      </c>
      <c r="DWZ2" s="506" t="s">
        <v>6259</v>
      </c>
      <c r="DXA2" s="506" t="s">
        <v>6262</v>
      </c>
      <c r="DXB2" s="506" t="s">
        <v>6263</v>
      </c>
      <c r="DXC2" s="773" t="s">
        <v>6264</v>
      </c>
      <c r="DXD2" s="506" t="s">
        <v>6265</v>
      </c>
      <c r="DXE2" s="506" t="s">
        <v>6261</v>
      </c>
      <c r="DXF2" s="506" t="s">
        <v>6260</v>
      </c>
      <c r="DXG2" s="506" t="s">
        <v>6259</v>
      </c>
      <c r="DXH2" s="506" t="s">
        <v>6262</v>
      </c>
      <c r="DXI2" s="506" t="s">
        <v>6263</v>
      </c>
      <c r="DXJ2" s="773" t="s">
        <v>6264</v>
      </c>
      <c r="DXK2" s="506" t="s">
        <v>6265</v>
      </c>
      <c r="DXL2" s="506" t="s">
        <v>6261</v>
      </c>
      <c r="DXM2" s="506" t="s">
        <v>6260</v>
      </c>
      <c r="DXN2" s="506" t="s">
        <v>6259</v>
      </c>
      <c r="DXO2" s="506" t="s">
        <v>6262</v>
      </c>
      <c r="DXP2" s="506" t="s">
        <v>6263</v>
      </c>
      <c r="DXQ2" s="773" t="s">
        <v>6264</v>
      </c>
      <c r="DXR2" s="506" t="s">
        <v>6265</v>
      </c>
      <c r="DXS2" s="506" t="s">
        <v>6261</v>
      </c>
      <c r="DXT2" s="506" t="s">
        <v>6260</v>
      </c>
      <c r="DXU2" s="506" t="s">
        <v>6259</v>
      </c>
      <c r="DXV2" s="506" t="s">
        <v>6262</v>
      </c>
      <c r="DXW2" s="506" t="s">
        <v>6263</v>
      </c>
      <c r="DXX2" s="773" t="s">
        <v>6264</v>
      </c>
      <c r="DXY2" s="506" t="s">
        <v>6265</v>
      </c>
      <c r="DXZ2" s="506" t="s">
        <v>6261</v>
      </c>
      <c r="DYA2" s="514" t="s">
        <v>6260</v>
      </c>
      <c r="DYB2" s="506" t="s">
        <v>6259</v>
      </c>
      <c r="DYC2" s="506" t="s">
        <v>6262</v>
      </c>
      <c r="DYD2" s="506" t="s">
        <v>6263</v>
      </c>
      <c r="DYE2" s="773" t="s">
        <v>6264</v>
      </c>
      <c r="DYF2" s="506" t="s">
        <v>6265</v>
      </c>
      <c r="DYG2" s="506" t="s">
        <v>6261</v>
      </c>
      <c r="DYH2" s="506" t="s">
        <v>6260</v>
      </c>
      <c r="DYI2" s="506" t="s">
        <v>6259</v>
      </c>
      <c r="DYJ2" s="506" t="s">
        <v>6262</v>
      </c>
      <c r="DYK2" s="506" t="s">
        <v>6263</v>
      </c>
      <c r="DYL2" s="773" t="s">
        <v>6264</v>
      </c>
      <c r="DYM2" s="506" t="s">
        <v>6265</v>
      </c>
      <c r="DYN2" s="506" t="s">
        <v>6261</v>
      </c>
      <c r="DYO2" s="506" t="s">
        <v>6260</v>
      </c>
      <c r="DYP2" s="506" t="s">
        <v>6259</v>
      </c>
      <c r="DYQ2" s="506" t="s">
        <v>6262</v>
      </c>
      <c r="DYR2" s="506" t="s">
        <v>6263</v>
      </c>
      <c r="DYS2" s="773" t="s">
        <v>6264</v>
      </c>
      <c r="DYT2" s="506" t="s">
        <v>6265</v>
      </c>
      <c r="DYU2" s="506" t="s">
        <v>6261</v>
      </c>
      <c r="DYV2" s="506" t="s">
        <v>6260</v>
      </c>
      <c r="DYW2" s="506" t="s">
        <v>6259</v>
      </c>
      <c r="DYX2" s="506" t="s">
        <v>6262</v>
      </c>
      <c r="DYY2" s="506" t="s">
        <v>6263</v>
      </c>
      <c r="DYZ2" s="773" t="s">
        <v>6264</v>
      </c>
      <c r="DZA2" s="506" t="s">
        <v>6265</v>
      </c>
      <c r="DZB2" s="506" t="s">
        <v>6261</v>
      </c>
      <c r="DZC2" s="506" t="s">
        <v>6260</v>
      </c>
      <c r="DZD2" s="506" t="s">
        <v>6259</v>
      </c>
      <c r="DZE2" s="506" t="s">
        <v>6262</v>
      </c>
      <c r="DZF2" s="506" t="s">
        <v>6263</v>
      </c>
      <c r="DZG2" s="773" t="s">
        <v>6264</v>
      </c>
      <c r="DZH2" s="506" t="s">
        <v>6265</v>
      </c>
      <c r="DZI2" s="506" t="s">
        <v>6261</v>
      </c>
      <c r="DZJ2" s="506" t="s">
        <v>6260</v>
      </c>
      <c r="DZK2" s="506" t="s">
        <v>6259</v>
      </c>
      <c r="DZL2" s="506" t="s">
        <v>6262</v>
      </c>
      <c r="DZM2" s="506" t="s">
        <v>6263</v>
      </c>
      <c r="DZN2" s="773" t="s">
        <v>6264</v>
      </c>
      <c r="DZO2" s="506" t="s">
        <v>6265</v>
      </c>
      <c r="DZP2" s="506" t="s">
        <v>6261</v>
      </c>
      <c r="DZQ2" s="506" t="s">
        <v>6260</v>
      </c>
      <c r="DZR2" s="506" t="s">
        <v>6259</v>
      </c>
      <c r="DZS2" s="506" t="s">
        <v>6262</v>
      </c>
      <c r="DZT2" s="506" t="s">
        <v>6263</v>
      </c>
      <c r="DZU2" s="773" t="s">
        <v>6264</v>
      </c>
      <c r="DZV2" s="773" t="s">
        <v>6265</v>
      </c>
      <c r="DZW2" s="506" t="s">
        <v>6261</v>
      </c>
      <c r="DZX2" s="506" t="s">
        <v>6260</v>
      </c>
      <c r="DZY2" s="506" t="s">
        <v>6259</v>
      </c>
      <c r="DZZ2" s="506" t="s">
        <v>6262</v>
      </c>
      <c r="EAA2" s="506" t="s">
        <v>6263</v>
      </c>
      <c r="EAB2" s="773" t="s">
        <v>6264</v>
      </c>
      <c r="EAC2" s="506" t="s">
        <v>6265</v>
      </c>
      <c r="EAD2" s="506" t="s">
        <v>6261</v>
      </c>
      <c r="EAE2" s="506" t="s">
        <v>6260</v>
      </c>
      <c r="EAF2" s="506" t="s">
        <v>6259</v>
      </c>
      <c r="EAG2" s="506" t="s">
        <v>6262</v>
      </c>
      <c r="EAH2" s="506" t="s">
        <v>6263</v>
      </c>
      <c r="EAI2" s="773" t="s">
        <v>6264</v>
      </c>
      <c r="EAJ2" s="506" t="s">
        <v>6265</v>
      </c>
      <c r="EAK2" s="506" t="s">
        <v>6261</v>
      </c>
      <c r="EAL2" s="506" t="s">
        <v>6260</v>
      </c>
      <c r="EAM2" s="506" t="s">
        <v>6259</v>
      </c>
      <c r="EAN2" s="506" t="s">
        <v>6262</v>
      </c>
      <c r="EAO2" s="506" t="s">
        <v>6263</v>
      </c>
      <c r="EAP2" s="507" t="s">
        <v>6264</v>
      </c>
      <c r="EAQ2" s="506" t="s">
        <v>6265</v>
      </c>
      <c r="EAR2" s="506" t="s">
        <v>6261</v>
      </c>
      <c r="EAS2" s="506" t="s">
        <v>6260</v>
      </c>
      <c r="EAT2" s="506" t="s">
        <v>6259</v>
      </c>
      <c r="EAU2" s="506" t="s">
        <v>6262</v>
      </c>
      <c r="EAV2" s="506" t="s">
        <v>6263</v>
      </c>
      <c r="EAW2" s="773" t="s">
        <v>6264</v>
      </c>
      <c r="EAX2" s="506" t="s">
        <v>6265</v>
      </c>
      <c r="EAY2" s="506" t="s">
        <v>6261</v>
      </c>
      <c r="EAZ2" s="773" t="s">
        <v>6260</v>
      </c>
      <c r="EBA2" s="506" t="s">
        <v>6259</v>
      </c>
      <c r="EBB2" s="506" t="s">
        <v>6262</v>
      </c>
      <c r="EBC2" s="506" t="s">
        <v>6263</v>
      </c>
      <c r="EBD2" s="773" t="s">
        <v>6264</v>
      </c>
      <c r="EBE2" s="506" t="s">
        <v>6265</v>
      </c>
      <c r="EBF2" s="506" t="s">
        <v>6261</v>
      </c>
      <c r="EBG2" s="773" t="s">
        <v>6260</v>
      </c>
      <c r="EBH2" s="773" t="s">
        <v>6259</v>
      </c>
      <c r="EBI2" s="506" t="s">
        <v>6262</v>
      </c>
      <c r="EBJ2" s="506" t="s">
        <v>6263</v>
      </c>
      <c r="EBK2" s="773" t="s">
        <v>6264</v>
      </c>
      <c r="EBL2" s="506" t="s">
        <v>6265</v>
      </c>
      <c r="EBM2" s="506" t="s">
        <v>6261</v>
      </c>
      <c r="EBN2" s="506" t="s">
        <v>6260</v>
      </c>
      <c r="EBO2" s="506" t="s">
        <v>6259</v>
      </c>
      <c r="EBP2" s="506" t="s">
        <v>6262</v>
      </c>
      <c r="EBQ2" s="506" t="s">
        <v>6263</v>
      </c>
      <c r="EBR2" s="773" t="s">
        <v>6264</v>
      </c>
      <c r="EBS2" s="773" t="s">
        <v>6265</v>
      </c>
      <c r="EBT2" s="506" t="s">
        <v>6261</v>
      </c>
      <c r="EBU2" s="506" t="s">
        <v>6260</v>
      </c>
      <c r="EBV2" s="506" t="s">
        <v>6259</v>
      </c>
      <c r="EBW2" s="506" t="s">
        <v>6262</v>
      </c>
      <c r="EBX2" s="506" t="s">
        <v>6263</v>
      </c>
      <c r="EBY2" s="773" t="s">
        <v>6264</v>
      </c>
      <c r="EBZ2" s="506" t="s">
        <v>6265</v>
      </c>
      <c r="ECA2" s="506" t="s">
        <v>6261</v>
      </c>
      <c r="ECB2" s="506" t="s">
        <v>6260</v>
      </c>
      <c r="ECC2" s="506" t="s">
        <v>6259</v>
      </c>
      <c r="ECD2" s="506" t="s">
        <v>6262</v>
      </c>
      <c r="ECE2" s="506" t="s">
        <v>6263</v>
      </c>
      <c r="ECF2" s="773" t="s">
        <v>6264</v>
      </c>
      <c r="ECG2" s="506" t="s">
        <v>6265</v>
      </c>
      <c r="ECH2" s="506" t="s">
        <v>6261</v>
      </c>
      <c r="ECI2" s="506" t="s">
        <v>6260</v>
      </c>
      <c r="ECJ2" s="506" t="s">
        <v>6259</v>
      </c>
      <c r="ECK2" s="506" t="s">
        <v>6262</v>
      </c>
      <c r="ECL2" s="506" t="s">
        <v>6263</v>
      </c>
      <c r="ECM2" s="773" t="s">
        <v>6264</v>
      </c>
      <c r="ECN2" s="506" t="s">
        <v>6265</v>
      </c>
      <c r="ECO2" s="506" t="s">
        <v>6261</v>
      </c>
      <c r="ECP2" s="506" t="s">
        <v>6260</v>
      </c>
      <c r="ECQ2" s="506" t="s">
        <v>6259</v>
      </c>
      <c r="ECR2" s="506" t="s">
        <v>6262</v>
      </c>
      <c r="ECS2" s="506" t="s">
        <v>6263</v>
      </c>
      <c r="ECT2" s="773" t="s">
        <v>6264</v>
      </c>
      <c r="ECU2" s="506" t="s">
        <v>6265</v>
      </c>
      <c r="ECV2" s="506" t="s">
        <v>6261</v>
      </c>
      <c r="ECW2" s="506" t="s">
        <v>6260</v>
      </c>
      <c r="ECX2" s="506" t="s">
        <v>6259</v>
      </c>
      <c r="ECY2" s="506" t="s">
        <v>6262</v>
      </c>
      <c r="ECZ2" s="506" t="s">
        <v>6263</v>
      </c>
      <c r="EDA2" s="773" t="s">
        <v>6264</v>
      </c>
      <c r="EDB2" s="506" t="s">
        <v>6265</v>
      </c>
      <c r="EDC2" s="506" t="s">
        <v>6261</v>
      </c>
      <c r="EDD2" s="506" t="s">
        <v>6260</v>
      </c>
      <c r="EDE2" s="506" t="s">
        <v>6259</v>
      </c>
      <c r="EDF2" s="506" t="s">
        <v>6262</v>
      </c>
      <c r="EDG2" s="506" t="s">
        <v>6263</v>
      </c>
      <c r="EDH2" s="773" t="s">
        <v>6264</v>
      </c>
      <c r="EDI2" s="506" t="s">
        <v>6265</v>
      </c>
      <c r="EDJ2" s="506" t="s">
        <v>6261</v>
      </c>
      <c r="EDK2" s="506" t="s">
        <v>6260</v>
      </c>
      <c r="EDL2" s="506" t="s">
        <v>6259</v>
      </c>
      <c r="EDM2" s="506" t="s">
        <v>6262</v>
      </c>
      <c r="EDN2" s="506" t="s">
        <v>6263</v>
      </c>
      <c r="EDO2" s="773" t="s">
        <v>6264</v>
      </c>
      <c r="EDP2" s="506" t="s">
        <v>6265</v>
      </c>
      <c r="EDQ2" s="506" t="s">
        <v>6261</v>
      </c>
      <c r="EDR2" s="506" t="s">
        <v>6260</v>
      </c>
      <c r="EDS2" s="506" t="s">
        <v>6259</v>
      </c>
      <c r="EDT2" s="506" t="s">
        <v>6262</v>
      </c>
      <c r="EDU2" s="506" t="s">
        <v>6263</v>
      </c>
      <c r="EDV2" s="773" t="s">
        <v>6264</v>
      </c>
      <c r="EDW2" s="506" t="s">
        <v>6265</v>
      </c>
      <c r="EDX2" s="506" t="s">
        <v>6261</v>
      </c>
      <c r="EDY2" s="506" t="s">
        <v>6260</v>
      </c>
      <c r="EDZ2" s="506" t="s">
        <v>6259</v>
      </c>
      <c r="EEA2" s="506" t="s">
        <v>6262</v>
      </c>
      <c r="EEB2" s="506" t="s">
        <v>6263</v>
      </c>
      <c r="EEC2" s="773" t="s">
        <v>6264</v>
      </c>
      <c r="EED2" s="506" t="s">
        <v>6265</v>
      </c>
      <c r="EEE2" s="506" t="s">
        <v>6261</v>
      </c>
      <c r="EEF2" s="506" t="s">
        <v>6260</v>
      </c>
      <c r="EEG2" s="506" t="s">
        <v>6259</v>
      </c>
      <c r="EEH2" s="506" t="s">
        <v>6262</v>
      </c>
      <c r="EEI2" s="506" t="s">
        <v>6263</v>
      </c>
      <c r="EEJ2" s="773" t="s">
        <v>6264</v>
      </c>
      <c r="EEK2" s="506" t="s">
        <v>6265</v>
      </c>
      <c r="EEL2" s="506" t="s">
        <v>6261</v>
      </c>
      <c r="EEM2" s="506" t="s">
        <v>6260</v>
      </c>
      <c r="EEN2" s="506" t="s">
        <v>6259</v>
      </c>
      <c r="EEO2" s="506" t="s">
        <v>6262</v>
      </c>
      <c r="EEP2" s="506" t="s">
        <v>6263</v>
      </c>
      <c r="EEQ2" s="773" t="s">
        <v>6264</v>
      </c>
      <c r="EER2" s="506" t="s">
        <v>6265</v>
      </c>
      <c r="EES2" s="506" t="s">
        <v>6261</v>
      </c>
      <c r="EET2" s="506" t="s">
        <v>6260</v>
      </c>
      <c r="EEU2" s="506" t="s">
        <v>6259</v>
      </c>
      <c r="EEV2" s="506" t="s">
        <v>6262</v>
      </c>
      <c r="EEW2" s="506" t="s">
        <v>6263</v>
      </c>
      <c r="EEX2" s="773" t="s">
        <v>6264</v>
      </c>
      <c r="EEY2" s="506" t="s">
        <v>6265</v>
      </c>
      <c r="EEZ2" s="506" t="s">
        <v>6261</v>
      </c>
      <c r="EFA2" s="506" t="s">
        <v>6260</v>
      </c>
      <c r="EFB2" s="773" t="s">
        <v>6259</v>
      </c>
      <c r="EFC2" s="506" t="s">
        <v>6262</v>
      </c>
      <c r="EFD2" s="506" t="s">
        <v>6263</v>
      </c>
      <c r="EFE2" s="773" t="s">
        <v>6264</v>
      </c>
      <c r="EFF2" s="506" t="s">
        <v>6265</v>
      </c>
      <c r="EFG2" s="506" t="s">
        <v>6261</v>
      </c>
      <c r="EFH2" s="506" t="s">
        <v>6260</v>
      </c>
      <c r="EFI2" s="506" t="s">
        <v>6259</v>
      </c>
      <c r="EFJ2" s="506" t="s">
        <v>6262</v>
      </c>
      <c r="EFK2" s="506" t="s">
        <v>6263</v>
      </c>
      <c r="EFL2" s="773" t="s">
        <v>6264</v>
      </c>
      <c r="EFM2" s="506" t="s">
        <v>6265</v>
      </c>
      <c r="EFN2" s="506" t="s">
        <v>6261</v>
      </c>
      <c r="EFO2" s="506" t="s">
        <v>6260</v>
      </c>
      <c r="EFP2" s="506" t="s">
        <v>6259</v>
      </c>
      <c r="EFQ2" s="506" t="s">
        <v>6262</v>
      </c>
      <c r="EFR2" s="506" t="s">
        <v>6263</v>
      </c>
      <c r="EFS2" s="773" t="s">
        <v>6264</v>
      </c>
      <c r="EFT2" s="506" t="s">
        <v>6265</v>
      </c>
      <c r="EFU2" s="506" t="s">
        <v>6261</v>
      </c>
      <c r="EFV2" s="506" t="s">
        <v>6260</v>
      </c>
      <c r="EFW2" s="506" t="s">
        <v>6259</v>
      </c>
      <c r="EFX2" s="506" t="s">
        <v>6262</v>
      </c>
      <c r="EFY2" s="506" t="s">
        <v>6263</v>
      </c>
      <c r="EFZ2" s="773" t="s">
        <v>6264</v>
      </c>
      <c r="EGA2" s="506" t="s">
        <v>6265</v>
      </c>
      <c r="EGB2" s="506" t="s">
        <v>6261</v>
      </c>
      <c r="EGC2" s="506" t="s">
        <v>6260</v>
      </c>
      <c r="EGD2" s="506" t="s">
        <v>6259</v>
      </c>
      <c r="EGE2" s="506" t="s">
        <v>6262</v>
      </c>
      <c r="EGF2" s="506" t="s">
        <v>6263</v>
      </c>
      <c r="EGG2" s="773" t="s">
        <v>6264</v>
      </c>
      <c r="EGH2" s="506" t="s">
        <v>6265</v>
      </c>
      <c r="EGI2" s="506" t="s">
        <v>6261</v>
      </c>
      <c r="EGJ2" s="506" t="s">
        <v>6260</v>
      </c>
      <c r="EGK2" s="506" t="s">
        <v>6259</v>
      </c>
      <c r="EGL2" s="506" t="s">
        <v>6262</v>
      </c>
      <c r="EGM2" s="506" t="s">
        <v>6263</v>
      </c>
      <c r="EGN2" s="773" t="s">
        <v>6264</v>
      </c>
      <c r="EGO2" s="506" t="s">
        <v>6265</v>
      </c>
      <c r="EGP2" s="506" t="s">
        <v>6261</v>
      </c>
      <c r="EGQ2" s="506" t="s">
        <v>6260</v>
      </c>
      <c r="EGR2" s="506" t="s">
        <v>6259</v>
      </c>
      <c r="EGS2" s="506" t="s">
        <v>6262</v>
      </c>
      <c r="EGT2" s="506" t="s">
        <v>6263</v>
      </c>
      <c r="EGU2" s="773" t="s">
        <v>6264</v>
      </c>
      <c r="EGV2" s="506" t="s">
        <v>6265</v>
      </c>
      <c r="EGW2" s="506" t="s">
        <v>6261</v>
      </c>
      <c r="EGX2" s="506" t="s">
        <v>6260</v>
      </c>
      <c r="EGY2" s="506" t="s">
        <v>6259</v>
      </c>
      <c r="EGZ2" s="506" t="s">
        <v>6262</v>
      </c>
      <c r="EHA2" s="506" t="s">
        <v>6263</v>
      </c>
      <c r="EHB2" s="773" t="s">
        <v>6264</v>
      </c>
      <c r="EHC2" s="506" t="s">
        <v>6265</v>
      </c>
      <c r="EHD2" s="506" t="s">
        <v>6261</v>
      </c>
      <c r="EHE2" s="506" t="s">
        <v>6260</v>
      </c>
      <c r="EHF2" s="506" t="s">
        <v>6259</v>
      </c>
      <c r="EHG2" s="506" t="s">
        <v>6262</v>
      </c>
      <c r="EHH2" s="506" t="s">
        <v>6263</v>
      </c>
      <c r="EHI2" s="773" t="s">
        <v>6264</v>
      </c>
      <c r="EHJ2" s="506" t="s">
        <v>6265</v>
      </c>
      <c r="EHK2" s="506" t="s">
        <v>6261</v>
      </c>
      <c r="EHL2" s="506" t="s">
        <v>6260</v>
      </c>
      <c r="EHM2" s="506" t="s">
        <v>6259</v>
      </c>
      <c r="EHN2" s="506" t="s">
        <v>6262</v>
      </c>
      <c r="EHO2" s="506" t="s">
        <v>6263</v>
      </c>
      <c r="EHP2" s="773" t="s">
        <v>6264</v>
      </c>
      <c r="EHQ2" s="506" t="s">
        <v>6265</v>
      </c>
      <c r="EHR2" s="506" t="s">
        <v>6261</v>
      </c>
      <c r="EHS2" s="506" t="s">
        <v>6260</v>
      </c>
      <c r="EHT2" s="506" t="s">
        <v>6259</v>
      </c>
      <c r="EHU2" s="506" t="s">
        <v>6262</v>
      </c>
      <c r="EHV2" s="506" t="s">
        <v>6263</v>
      </c>
      <c r="EHW2" s="773" t="s">
        <v>6264</v>
      </c>
      <c r="EHX2" s="506" t="s">
        <v>6265</v>
      </c>
      <c r="EHY2" s="506" t="s">
        <v>6261</v>
      </c>
      <c r="EHZ2" s="506" t="s">
        <v>6260</v>
      </c>
      <c r="EIA2" s="506" t="s">
        <v>6259</v>
      </c>
      <c r="EIB2" s="773" t="s">
        <v>6262</v>
      </c>
      <c r="EIC2" s="506" t="s">
        <v>6263</v>
      </c>
      <c r="EID2" s="773" t="s">
        <v>6264</v>
      </c>
      <c r="EIE2" s="506" t="s">
        <v>6265</v>
      </c>
      <c r="EIF2" s="506" t="s">
        <v>6261</v>
      </c>
      <c r="EIG2" s="506" t="s">
        <v>6260</v>
      </c>
      <c r="EIH2" s="506" t="s">
        <v>6259</v>
      </c>
      <c r="EII2" s="506" t="s">
        <v>6262</v>
      </c>
      <c r="EIJ2" s="506" t="s">
        <v>6263</v>
      </c>
      <c r="EIK2" s="773" t="s">
        <v>6264</v>
      </c>
      <c r="EIL2" s="773" t="s">
        <v>6265</v>
      </c>
      <c r="EIM2" s="506" t="s">
        <v>6261</v>
      </c>
      <c r="EIN2" s="506" t="s">
        <v>6260</v>
      </c>
      <c r="EIO2" s="506" t="s">
        <v>6259</v>
      </c>
      <c r="EIP2" s="506" t="s">
        <v>6262</v>
      </c>
      <c r="EIQ2" s="506" t="s">
        <v>6263</v>
      </c>
      <c r="EIR2" s="773" t="s">
        <v>6264</v>
      </c>
      <c r="EIS2" s="506" t="s">
        <v>6265</v>
      </c>
      <c r="EIT2" s="506" t="s">
        <v>6261</v>
      </c>
      <c r="EIU2" s="512" t="s">
        <v>6260</v>
      </c>
      <c r="EIV2" s="506" t="s">
        <v>6259</v>
      </c>
      <c r="EIW2" s="506" t="s">
        <v>6262</v>
      </c>
      <c r="EIX2" s="506" t="s">
        <v>6263</v>
      </c>
      <c r="EIY2" s="773" t="s">
        <v>6264</v>
      </c>
      <c r="EIZ2" s="506" t="s">
        <v>6265</v>
      </c>
      <c r="EJA2" s="506" t="s">
        <v>6261</v>
      </c>
      <c r="EJB2" s="506" t="s">
        <v>6260</v>
      </c>
      <c r="EJC2" s="506" t="s">
        <v>6259</v>
      </c>
      <c r="EJD2" s="506" t="s">
        <v>6262</v>
      </c>
      <c r="EJE2" s="506" t="s">
        <v>6263</v>
      </c>
      <c r="EJF2" s="773" t="s">
        <v>6264</v>
      </c>
      <c r="EJG2" s="506" t="s">
        <v>6265</v>
      </c>
      <c r="EJH2" s="506" t="s">
        <v>6261</v>
      </c>
      <c r="EJI2" s="506" t="s">
        <v>6260</v>
      </c>
      <c r="EJJ2" s="506" t="s">
        <v>6259</v>
      </c>
      <c r="EJK2" s="506" t="s">
        <v>6262</v>
      </c>
      <c r="EJL2" s="506" t="s">
        <v>6263</v>
      </c>
      <c r="EJM2" s="773" t="s">
        <v>6264</v>
      </c>
      <c r="EJN2" s="506" t="s">
        <v>6265</v>
      </c>
      <c r="EJO2" s="506" t="s">
        <v>6261</v>
      </c>
      <c r="EJP2" s="506" t="s">
        <v>6260</v>
      </c>
      <c r="EJQ2" s="506" t="s">
        <v>6259</v>
      </c>
      <c r="EJR2" s="506" t="s">
        <v>6262</v>
      </c>
      <c r="EJS2" s="506" t="s">
        <v>6263</v>
      </c>
      <c r="EJT2" s="773" t="s">
        <v>6264</v>
      </c>
      <c r="EJU2" s="506" t="s">
        <v>6265</v>
      </c>
      <c r="EJV2" s="506" t="s">
        <v>6261</v>
      </c>
      <c r="EJW2" s="506" t="s">
        <v>6260</v>
      </c>
      <c r="EJX2" s="506" t="s">
        <v>6259</v>
      </c>
      <c r="EJY2" s="506" t="s">
        <v>6262</v>
      </c>
      <c r="EJZ2" s="506" t="s">
        <v>6263</v>
      </c>
      <c r="EKA2" s="773" t="s">
        <v>6264</v>
      </c>
      <c r="EKB2" s="506" t="s">
        <v>6265</v>
      </c>
      <c r="EKC2" s="506" t="s">
        <v>6261</v>
      </c>
      <c r="EKD2" s="773" t="s">
        <v>6260</v>
      </c>
      <c r="EKE2" s="773" t="s">
        <v>6259</v>
      </c>
      <c r="EKF2" s="506" t="s">
        <v>6262</v>
      </c>
      <c r="EKG2" s="506" t="s">
        <v>6263</v>
      </c>
      <c r="EKH2" s="773" t="s">
        <v>6264</v>
      </c>
      <c r="EKI2" s="506" t="s">
        <v>6265</v>
      </c>
      <c r="EKJ2" s="506" t="s">
        <v>6261</v>
      </c>
      <c r="EKK2" s="773" t="s">
        <v>6260</v>
      </c>
      <c r="EKL2" s="506" t="s">
        <v>6259</v>
      </c>
      <c r="EKM2" s="506" t="s">
        <v>6262</v>
      </c>
      <c r="EKN2" s="506" t="s">
        <v>6263</v>
      </c>
      <c r="EKO2" s="773" t="s">
        <v>6264</v>
      </c>
      <c r="EKP2" s="506" t="s">
        <v>6265</v>
      </c>
      <c r="EKQ2" s="506" t="s">
        <v>6261</v>
      </c>
      <c r="EKR2" s="506" t="s">
        <v>6260</v>
      </c>
      <c r="EKS2" s="506" t="s">
        <v>6259</v>
      </c>
      <c r="EKT2" s="506" t="s">
        <v>6262</v>
      </c>
      <c r="EKU2" s="506" t="s">
        <v>6263</v>
      </c>
      <c r="EKV2" s="773" t="s">
        <v>6264</v>
      </c>
      <c r="EKW2" s="506" t="s">
        <v>6265</v>
      </c>
      <c r="EKX2" s="506" t="s">
        <v>6261</v>
      </c>
      <c r="EKY2" s="506" t="s">
        <v>6260</v>
      </c>
      <c r="EKZ2" s="506" t="s">
        <v>6259</v>
      </c>
      <c r="ELA2" s="506" t="s">
        <v>6262</v>
      </c>
      <c r="ELB2" s="506" t="s">
        <v>6263</v>
      </c>
      <c r="ELC2" s="773" t="s">
        <v>6264</v>
      </c>
      <c r="ELD2" s="506" t="s">
        <v>6265</v>
      </c>
      <c r="ELE2" s="506" t="s">
        <v>6261</v>
      </c>
      <c r="ELF2" s="506" t="s">
        <v>6260</v>
      </c>
      <c r="ELG2" s="506" t="s">
        <v>6259</v>
      </c>
      <c r="ELH2" s="506" t="s">
        <v>6262</v>
      </c>
      <c r="ELI2" s="506" t="s">
        <v>6263</v>
      </c>
      <c r="ELJ2" s="773" t="s">
        <v>6264</v>
      </c>
      <c r="ELK2" s="506" t="s">
        <v>6265</v>
      </c>
      <c r="ELL2" s="506" t="s">
        <v>6261</v>
      </c>
      <c r="ELM2" s="506" t="s">
        <v>6260</v>
      </c>
      <c r="ELN2" s="506" t="s">
        <v>6259</v>
      </c>
      <c r="ELO2" s="506" t="s">
        <v>6262</v>
      </c>
      <c r="ELP2" s="506" t="s">
        <v>6263</v>
      </c>
      <c r="ELQ2" s="773" t="s">
        <v>6264</v>
      </c>
      <c r="ELR2" s="506" t="s">
        <v>6265</v>
      </c>
      <c r="ELS2" s="506" t="s">
        <v>6261</v>
      </c>
      <c r="ELT2" s="506" t="s">
        <v>6260</v>
      </c>
      <c r="ELU2" s="506" t="s">
        <v>6259</v>
      </c>
      <c r="ELV2" s="506" t="s">
        <v>6262</v>
      </c>
      <c r="ELW2" s="506" t="s">
        <v>6263</v>
      </c>
      <c r="ELX2" s="773" t="s">
        <v>6264</v>
      </c>
      <c r="ELY2" s="506" t="s">
        <v>6265</v>
      </c>
      <c r="ELZ2" s="506" t="s">
        <v>6261</v>
      </c>
      <c r="EMA2" s="506" t="s">
        <v>6260</v>
      </c>
      <c r="EMB2" s="506" t="s">
        <v>6259</v>
      </c>
      <c r="EMC2" s="506" t="s">
        <v>6262</v>
      </c>
      <c r="EMD2" s="506" t="s">
        <v>6263</v>
      </c>
      <c r="EME2" s="773" t="s">
        <v>6264</v>
      </c>
      <c r="EMF2" s="506" t="s">
        <v>6265</v>
      </c>
      <c r="EMG2" s="506" t="s">
        <v>6261</v>
      </c>
      <c r="EMH2" s="506" t="s">
        <v>6260</v>
      </c>
      <c r="EMI2" s="506" t="s">
        <v>6259</v>
      </c>
      <c r="EMJ2" s="506" t="s">
        <v>6262</v>
      </c>
      <c r="EMK2" s="506" t="s">
        <v>6263</v>
      </c>
      <c r="EML2" s="773" t="s">
        <v>6264</v>
      </c>
      <c r="EMM2" s="506" t="s">
        <v>6265</v>
      </c>
      <c r="EMN2" s="506" t="s">
        <v>6261</v>
      </c>
      <c r="EMO2" s="506" t="s">
        <v>6260</v>
      </c>
      <c r="EMP2" s="506" t="s">
        <v>6259</v>
      </c>
      <c r="EMQ2" s="506" t="s">
        <v>6262</v>
      </c>
      <c r="EMR2" s="506" t="s">
        <v>6263</v>
      </c>
      <c r="EMS2" s="773" t="s">
        <v>6264</v>
      </c>
      <c r="EMT2" s="506" t="s">
        <v>6265</v>
      </c>
      <c r="EMU2" s="506" t="s">
        <v>6261</v>
      </c>
      <c r="EMV2" s="506" t="s">
        <v>6260</v>
      </c>
      <c r="EMW2" s="506" t="s">
        <v>6259</v>
      </c>
      <c r="EMX2" s="506" t="s">
        <v>6262</v>
      </c>
      <c r="EMY2" s="506" t="s">
        <v>6263</v>
      </c>
      <c r="EMZ2" s="773" t="s">
        <v>6264</v>
      </c>
      <c r="ENA2" s="506" t="s">
        <v>6265</v>
      </c>
      <c r="ENB2" s="506" t="s">
        <v>6261</v>
      </c>
      <c r="ENC2" s="506" t="s">
        <v>6260</v>
      </c>
      <c r="END2" s="506" t="s">
        <v>6259</v>
      </c>
      <c r="ENE2" s="506" t="s">
        <v>6262</v>
      </c>
      <c r="ENF2" s="506" t="s">
        <v>6263</v>
      </c>
      <c r="ENG2" s="773" t="s">
        <v>6264</v>
      </c>
      <c r="ENH2" s="506" t="s">
        <v>6265</v>
      </c>
      <c r="ENI2" s="506" t="s">
        <v>6261</v>
      </c>
      <c r="ENJ2" s="506" t="s">
        <v>6260</v>
      </c>
      <c r="ENK2" s="506" t="s">
        <v>6259</v>
      </c>
      <c r="ENL2" s="506" t="s">
        <v>6262</v>
      </c>
      <c r="ENM2" s="506" t="s">
        <v>6263</v>
      </c>
      <c r="ENN2" s="773" t="s">
        <v>6264</v>
      </c>
      <c r="ENO2" s="506" t="s">
        <v>6265</v>
      </c>
      <c r="ENP2" s="506" t="s">
        <v>6261</v>
      </c>
      <c r="ENQ2" s="506" t="s">
        <v>6260</v>
      </c>
      <c r="ENR2" s="506" t="s">
        <v>6259</v>
      </c>
      <c r="ENS2" s="506" t="s">
        <v>6262</v>
      </c>
      <c r="ENT2" s="506" t="s">
        <v>6263</v>
      </c>
      <c r="ENU2" s="773" t="s">
        <v>6264</v>
      </c>
      <c r="ENV2" s="506" t="s">
        <v>6265</v>
      </c>
      <c r="ENW2" s="506" t="s">
        <v>6261</v>
      </c>
      <c r="ENX2" s="506" t="s">
        <v>6260</v>
      </c>
      <c r="ENY2" s="506" t="s">
        <v>6259</v>
      </c>
      <c r="ENZ2" s="506" t="s">
        <v>6262</v>
      </c>
      <c r="EOA2" s="506" t="s">
        <v>6263</v>
      </c>
      <c r="EOB2" s="773" t="s">
        <v>6264</v>
      </c>
      <c r="EOC2" s="506" t="s">
        <v>6265</v>
      </c>
      <c r="EOD2" s="506" t="s">
        <v>6261</v>
      </c>
      <c r="EOE2" s="506" t="s">
        <v>6260</v>
      </c>
      <c r="EOF2" s="506" t="s">
        <v>6259</v>
      </c>
      <c r="EOG2" s="506" t="s">
        <v>6262</v>
      </c>
      <c r="EOH2" s="506" t="s">
        <v>6263</v>
      </c>
      <c r="EOI2" s="773" t="s">
        <v>6264</v>
      </c>
      <c r="EOJ2" s="506" t="s">
        <v>6265</v>
      </c>
      <c r="EOK2" s="506" t="s">
        <v>6261</v>
      </c>
      <c r="EOL2" s="506" t="s">
        <v>6260</v>
      </c>
      <c r="EOM2" s="506" t="s">
        <v>6259</v>
      </c>
      <c r="EON2" s="506" t="s">
        <v>6262</v>
      </c>
      <c r="EOO2" s="506" t="s">
        <v>6263</v>
      </c>
      <c r="EOP2" s="773" t="s">
        <v>6264</v>
      </c>
      <c r="EOQ2" s="773" t="s">
        <v>6265</v>
      </c>
      <c r="EOR2" s="506" t="s">
        <v>6261</v>
      </c>
      <c r="EOS2" s="506" t="s">
        <v>6260</v>
      </c>
      <c r="EOT2" s="506" t="s">
        <v>6259</v>
      </c>
      <c r="EOU2" s="506" t="s">
        <v>6262</v>
      </c>
      <c r="EOV2" s="506" t="s">
        <v>6263</v>
      </c>
      <c r="EOW2" s="773" t="s">
        <v>6264</v>
      </c>
      <c r="EOX2" s="506" t="s">
        <v>6265</v>
      </c>
      <c r="EOY2" s="506" t="s">
        <v>6261</v>
      </c>
      <c r="EOZ2" s="506" t="s">
        <v>6260</v>
      </c>
      <c r="EPA2" s="773" t="s">
        <v>6259</v>
      </c>
      <c r="EPB2" s="506" t="s">
        <v>6262</v>
      </c>
      <c r="EPC2" s="506" t="s">
        <v>6263</v>
      </c>
      <c r="EPD2" s="773" t="s">
        <v>6264</v>
      </c>
      <c r="EPE2" s="506" t="s">
        <v>6265</v>
      </c>
      <c r="EPF2" s="506" t="s">
        <v>6261</v>
      </c>
      <c r="EPG2" s="506" t="s">
        <v>6260</v>
      </c>
      <c r="EPH2" s="773" t="s">
        <v>6259</v>
      </c>
      <c r="EPI2" s="506" t="s">
        <v>6262</v>
      </c>
      <c r="EPJ2" s="506" t="s">
        <v>6263</v>
      </c>
      <c r="EPK2" s="773" t="s">
        <v>6264</v>
      </c>
      <c r="EPL2" s="506" t="s">
        <v>6265</v>
      </c>
      <c r="EPM2" s="506" t="s">
        <v>6261</v>
      </c>
      <c r="EPN2" s="506" t="s">
        <v>6260</v>
      </c>
      <c r="EPO2" s="506" t="s">
        <v>6259</v>
      </c>
      <c r="EPP2" s="506" t="s">
        <v>6262</v>
      </c>
      <c r="EPQ2" s="506" t="s">
        <v>6263</v>
      </c>
      <c r="EPR2" s="773" t="s">
        <v>6264</v>
      </c>
      <c r="EPS2" s="506" t="s">
        <v>6265</v>
      </c>
      <c r="EPT2" s="506" t="s">
        <v>6261</v>
      </c>
      <c r="EPU2" s="506" t="s">
        <v>6260</v>
      </c>
      <c r="EPV2" s="506" t="s">
        <v>6259</v>
      </c>
      <c r="EPW2" s="506" t="s">
        <v>6262</v>
      </c>
      <c r="EPX2" s="506" t="s">
        <v>6263</v>
      </c>
      <c r="EPY2" s="773" t="s">
        <v>6264</v>
      </c>
      <c r="EPZ2" s="506" t="s">
        <v>6265</v>
      </c>
      <c r="EQA2" s="506" t="s">
        <v>6261</v>
      </c>
      <c r="EQB2" s="506" t="s">
        <v>6260</v>
      </c>
      <c r="EQC2" s="773" t="s">
        <v>6259</v>
      </c>
      <c r="EQD2" s="506" t="s">
        <v>6262</v>
      </c>
      <c r="EQE2" s="506" t="s">
        <v>6263</v>
      </c>
      <c r="EQF2" s="773" t="s">
        <v>6264</v>
      </c>
      <c r="EQG2" s="506" t="s">
        <v>6265</v>
      </c>
      <c r="EQH2" s="506" t="s">
        <v>6261</v>
      </c>
      <c r="EQI2" s="506" t="s">
        <v>6260</v>
      </c>
      <c r="EQJ2" s="506" t="s">
        <v>6259</v>
      </c>
      <c r="EQK2" s="506" t="s">
        <v>6262</v>
      </c>
      <c r="EQL2" s="506" t="s">
        <v>6263</v>
      </c>
      <c r="EQM2" s="773" t="s">
        <v>6264</v>
      </c>
      <c r="EQN2" s="773" t="s">
        <v>6265</v>
      </c>
      <c r="EQO2" s="506" t="s">
        <v>6261</v>
      </c>
      <c r="EQP2" s="506" t="s">
        <v>6260</v>
      </c>
      <c r="EQQ2" s="506" t="s">
        <v>6259</v>
      </c>
      <c r="EQR2" s="506" t="s">
        <v>6262</v>
      </c>
      <c r="EQS2" s="506" t="s">
        <v>6263</v>
      </c>
      <c r="EQT2" s="773" t="s">
        <v>6264</v>
      </c>
      <c r="EQU2" s="506" t="s">
        <v>6265</v>
      </c>
      <c r="EQV2" s="506" t="s">
        <v>6261</v>
      </c>
      <c r="EQW2" s="506" t="s">
        <v>6260</v>
      </c>
      <c r="EQX2" s="506" t="s">
        <v>6259</v>
      </c>
      <c r="EQY2" s="506" t="s">
        <v>6262</v>
      </c>
      <c r="EQZ2" s="506" t="s">
        <v>6263</v>
      </c>
      <c r="ERA2" s="773" t="s">
        <v>6264</v>
      </c>
      <c r="ERB2" s="506" t="s">
        <v>6265</v>
      </c>
      <c r="ERC2" s="506" t="s">
        <v>6261</v>
      </c>
      <c r="ERD2" s="506" t="s">
        <v>6260</v>
      </c>
      <c r="ERE2" s="506" t="s">
        <v>6259</v>
      </c>
      <c r="ERF2" s="506" t="s">
        <v>6262</v>
      </c>
      <c r="ERG2" s="506" t="s">
        <v>6263</v>
      </c>
      <c r="ERH2" s="773" t="s">
        <v>6264</v>
      </c>
      <c r="ERI2" s="506" t="s">
        <v>6265</v>
      </c>
      <c r="ERJ2" s="506" t="s">
        <v>6261</v>
      </c>
      <c r="ERK2" s="506" t="s">
        <v>6260</v>
      </c>
      <c r="ERL2" s="506" t="s">
        <v>6259</v>
      </c>
      <c r="ERM2" s="506" t="s">
        <v>6262</v>
      </c>
      <c r="ERN2" s="506" t="s">
        <v>6263</v>
      </c>
      <c r="ERO2" s="773" t="s">
        <v>6264</v>
      </c>
      <c r="ERP2" s="506" t="s">
        <v>6265</v>
      </c>
      <c r="ERQ2" s="506" t="s">
        <v>6261</v>
      </c>
      <c r="ERR2" s="506" t="s">
        <v>6260</v>
      </c>
      <c r="ERS2" s="506" t="s">
        <v>6259</v>
      </c>
      <c r="ERT2" s="506" t="s">
        <v>6262</v>
      </c>
      <c r="ERU2" s="506" t="s">
        <v>6263</v>
      </c>
      <c r="ERV2" s="773" t="s">
        <v>6264</v>
      </c>
      <c r="ERW2" s="773" t="s">
        <v>6265</v>
      </c>
      <c r="ERX2" s="506" t="s">
        <v>6261</v>
      </c>
      <c r="ERY2" s="506" t="s">
        <v>6260</v>
      </c>
      <c r="ERZ2" s="506" t="s">
        <v>6259</v>
      </c>
      <c r="ESA2" s="506" t="s">
        <v>6262</v>
      </c>
      <c r="ESB2" s="506" t="s">
        <v>6263</v>
      </c>
      <c r="ESC2" s="773" t="s">
        <v>6264</v>
      </c>
      <c r="ESD2" s="506" t="s">
        <v>6265</v>
      </c>
      <c r="ESE2" s="506" t="s">
        <v>6261</v>
      </c>
      <c r="ESF2" s="506" t="s">
        <v>6260</v>
      </c>
      <c r="ESG2" s="506" t="s">
        <v>6259</v>
      </c>
      <c r="ESH2" s="506" t="s">
        <v>6262</v>
      </c>
      <c r="ESI2" s="506" t="s">
        <v>6263</v>
      </c>
      <c r="ESJ2" s="773" t="s">
        <v>6264</v>
      </c>
      <c r="ESK2" s="506" t="s">
        <v>6265</v>
      </c>
      <c r="ESL2" s="506" t="s">
        <v>6261</v>
      </c>
      <c r="ESM2" s="506" t="s">
        <v>6260</v>
      </c>
      <c r="ESN2" s="506" t="s">
        <v>6259</v>
      </c>
      <c r="ESO2" s="506" t="s">
        <v>6262</v>
      </c>
      <c r="ESP2" s="506" t="s">
        <v>6263</v>
      </c>
      <c r="ESQ2" s="773" t="s">
        <v>6264</v>
      </c>
      <c r="ESR2" s="506" t="s">
        <v>6265</v>
      </c>
      <c r="ESS2" s="506" t="s">
        <v>6261</v>
      </c>
      <c r="EST2" s="506" t="s">
        <v>6260</v>
      </c>
      <c r="ESU2" s="506" t="s">
        <v>6259</v>
      </c>
      <c r="ESV2" s="506" t="s">
        <v>6262</v>
      </c>
      <c r="ESW2" s="506" t="s">
        <v>6263</v>
      </c>
      <c r="ESX2" s="773" t="s">
        <v>6264</v>
      </c>
      <c r="ESY2" s="506" t="s">
        <v>6265</v>
      </c>
      <c r="ESZ2" s="506" t="s">
        <v>6261</v>
      </c>
      <c r="ETA2" s="506" t="s">
        <v>6260</v>
      </c>
      <c r="ETB2" s="506" t="s">
        <v>6259</v>
      </c>
      <c r="ETC2" s="773" t="s">
        <v>6262</v>
      </c>
      <c r="ETD2" s="506" t="s">
        <v>6263</v>
      </c>
      <c r="ETE2" s="773" t="s">
        <v>6264</v>
      </c>
      <c r="ETF2" s="506" t="s">
        <v>6265</v>
      </c>
      <c r="ETG2" s="506" t="s">
        <v>6261</v>
      </c>
      <c r="ETH2" s="506" t="s">
        <v>6260</v>
      </c>
      <c r="ETI2" s="506" t="s">
        <v>6259</v>
      </c>
      <c r="ETJ2" s="506" t="s">
        <v>6262</v>
      </c>
      <c r="ETK2" s="506" t="s">
        <v>6263</v>
      </c>
      <c r="ETL2" s="773" t="s">
        <v>6264</v>
      </c>
      <c r="ETM2" s="506" t="s">
        <v>6265</v>
      </c>
      <c r="ETN2" s="506" t="s">
        <v>6261</v>
      </c>
      <c r="ETO2" s="506" t="s">
        <v>6260</v>
      </c>
      <c r="ETP2" s="506" t="s">
        <v>6259</v>
      </c>
      <c r="ETQ2" s="506" t="s">
        <v>6262</v>
      </c>
      <c r="ETR2" s="506" t="s">
        <v>6263</v>
      </c>
      <c r="ETS2" s="773" t="s">
        <v>6264</v>
      </c>
      <c r="ETT2" s="506" t="s">
        <v>6265</v>
      </c>
      <c r="ETU2" s="506" t="s">
        <v>6261</v>
      </c>
      <c r="ETV2" s="506" t="s">
        <v>6260</v>
      </c>
      <c r="ETW2" s="506" t="s">
        <v>6259</v>
      </c>
      <c r="ETX2" s="506" t="s">
        <v>6262</v>
      </c>
      <c r="ETY2" s="506" t="s">
        <v>6263</v>
      </c>
      <c r="ETZ2" s="773" t="s">
        <v>6264</v>
      </c>
      <c r="EUA2" s="506" t="s">
        <v>6265</v>
      </c>
      <c r="EUB2" s="506" t="s">
        <v>6261</v>
      </c>
      <c r="EUC2" s="506" t="s">
        <v>6260</v>
      </c>
      <c r="EUD2" s="506" t="s">
        <v>6259</v>
      </c>
      <c r="EUE2" s="506" t="s">
        <v>6262</v>
      </c>
      <c r="EUF2" s="506" t="s">
        <v>6263</v>
      </c>
      <c r="EUG2" s="773" t="s">
        <v>6264</v>
      </c>
      <c r="EUH2" s="506" t="s">
        <v>6265</v>
      </c>
      <c r="EUI2" s="506" t="s">
        <v>6261</v>
      </c>
      <c r="EUJ2" s="506" t="s">
        <v>6260</v>
      </c>
      <c r="EUK2" s="506" t="s">
        <v>6259</v>
      </c>
      <c r="EUL2" s="506" t="s">
        <v>6262</v>
      </c>
      <c r="EUM2" s="506" t="s">
        <v>6263</v>
      </c>
      <c r="EUN2" s="773" t="s">
        <v>6264</v>
      </c>
      <c r="EUO2" s="506" t="s">
        <v>6265</v>
      </c>
      <c r="EUP2" s="506" t="s">
        <v>6261</v>
      </c>
      <c r="EUQ2" s="506" t="s">
        <v>6260</v>
      </c>
      <c r="EUR2" s="506" t="s">
        <v>6259</v>
      </c>
      <c r="EUS2" s="506" t="s">
        <v>6262</v>
      </c>
      <c r="EUT2" s="506" t="s">
        <v>6263</v>
      </c>
      <c r="EUU2" s="773" t="s">
        <v>6264</v>
      </c>
      <c r="EUV2" s="506" t="s">
        <v>6265</v>
      </c>
      <c r="EUW2" s="506" t="s">
        <v>6261</v>
      </c>
      <c r="EUX2" s="506" t="s">
        <v>6260</v>
      </c>
      <c r="EUY2" s="506" t="s">
        <v>6259</v>
      </c>
      <c r="EUZ2" s="506" t="s">
        <v>6262</v>
      </c>
      <c r="EVA2" s="506" t="s">
        <v>6263</v>
      </c>
      <c r="EVB2" s="773" t="s">
        <v>6264</v>
      </c>
      <c r="EVC2" s="506" t="s">
        <v>6265</v>
      </c>
      <c r="EVD2" s="506" t="s">
        <v>6261</v>
      </c>
      <c r="EVE2" s="506" t="s">
        <v>6260</v>
      </c>
      <c r="EVF2" s="506" t="s">
        <v>6259</v>
      </c>
      <c r="EVG2" s="506" t="s">
        <v>6262</v>
      </c>
      <c r="EVH2" s="506" t="s">
        <v>6263</v>
      </c>
      <c r="EVI2" s="773" t="s">
        <v>6264</v>
      </c>
      <c r="EVJ2" s="506" t="s">
        <v>6265</v>
      </c>
      <c r="EVK2" s="506" t="s">
        <v>6261</v>
      </c>
      <c r="EVL2" s="506" t="s">
        <v>6260</v>
      </c>
      <c r="EVM2" s="506" t="s">
        <v>6259</v>
      </c>
      <c r="EVN2" s="506" t="s">
        <v>6262</v>
      </c>
      <c r="EVO2" s="506" t="s">
        <v>6263</v>
      </c>
      <c r="EVP2" s="773" t="s">
        <v>6264</v>
      </c>
      <c r="EVQ2" s="506" t="s">
        <v>6265</v>
      </c>
      <c r="EVR2" s="506" t="s">
        <v>6261</v>
      </c>
      <c r="EVS2" s="506" t="s">
        <v>6260</v>
      </c>
      <c r="EVT2" s="506" t="s">
        <v>6259</v>
      </c>
      <c r="EVU2" s="506" t="s">
        <v>6262</v>
      </c>
      <c r="EVV2" s="506" t="s">
        <v>6263</v>
      </c>
      <c r="EVW2" s="773" t="s">
        <v>6264</v>
      </c>
      <c r="EVX2" s="506" t="s">
        <v>6265</v>
      </c>
      <c r="EVY2" s="506" t="s">
        <v>6261</v>
      </c>
      <c r="EVZ2" s="506" t="s">
        <v>6260</v>
      </c>
      <c r="EWA2" s="506" t="s">
        <v>6259</v>
      </c>
      <c r="EWB2" s="506" t="s">
        <v>6262</v>
      </c>
      <c r="EWC2" s="773" t="s">
        <v>6263</v>
      </c>
      <c r="EWD2" s="773" t="s">
        <v>6264</v>
      </c>
      <c r="EWE2" s="506" t="s">
        <v>6265</v>
      </c>
      <c r="EWF2" s="506" t="s">
        <v>6261</v>
      </c>
      <c r="EWG2" s="506" t="s">
        <v>6260</v>
      </c>
      <c r="EWH2" s="506" t="s">
        <v>6259</v>
      </c>
      <c r="EWI2" s="506" t="s">
        <v>6262</v>
      </c>
      <c r="EWJ2" s="506" t="s">
        <v>6263</v>
      </c>
      <c r="EWK2" s="773" t="s">
        <v>6264</v>
      </c>
      <c r="EWL2" s="506" t="s">
        <v>6265</v>
      </c>
      <c r="EWM2" s="773" t="s">
        <v>6261</v>
      </c>
      <c r="EWN2" s="506" t="s">
        <v>6260</v>
      </c>
      <c r="EWO2" s="506" t="s">
        <v>6259</v>
      </c>
      <c r="EWP2" s="506" t="s">
        <v>6262</v>
      </c>
      <c r="EWQ2" s="506" t="s">
        <v>6263</v>
      </c>
      <c r="EWR2" s="773" t="s">
        <v>6264</v>
      </c>
      <c r="EWS2" s="506" t="s">
        <v>6265</v>
      </c>
      <c r="EWT2" s="506" t="s">
        <v>6261</v>
      </c>
      <c r="EWU2" s="506" t="s">
        <v>6260</v>
      </c>
      <c r="EWV2" s="506" t="s">
        <v>6259</v>
      </c>
      <c r="EWW2" s="506" t="s">
        <v>6262</v>
      </c>
      <c r="EWX2" s="506" t="s">
        <v>6263</v>
      </c>
      <c r="EWY2" s="773" t="s">
        <v>6264</v>
      </c>
      <c r="EWZ2" s="506" t="s">
        <v>6265</v>
      </c>
      <c r="EXA2" s="506" t="s">
        <v>6261</v>
      </c>
      <c r="EXB2" s="506" t="s">
        <v>6260</v>
      </c>
      <c r="EXC2" s="506" t="s">
        <v>6259</v>
      </c>
      <c r="EXD2" s="506" t="s">
        <v>6262</v>
      </c>
      <c r="EXE2" s="506" t="s">
        <v>6263</v>
      </c>
      <c r="EXF2" s="773" t="s">
        <v>6264</v>
      </c>
      <c r="EXG2" s="506" t="s">
        <v>6265</v>
      </c>
      <c r="EXH2" s="506" t="s">
        <v>6261</v>
      </c>
      <c r="EXI2" s="506" t="s">
        <v>6260</v>
      </c>
      <c r="EXJ2" s="506" t="s">
        <v>6259</v>
      </c>
      <c r="EXK2" s="506" t="s">
        <v>6262</v>
      </c>
      <c r="EXL2" s="506" t="s">
        <v>6263</v>
      </c>
      <c r="EXM2" s="773" t="s">
        <v>6264</v>
      </c>
      <c r="EXN2" s="506" t="s">
        <v>6265</v>
      </c>
      <c r="EXO2" s="506" t="s">
        <v>6261</v>
      </c>
      <c r="EXP2" s="506" t="s">
        <v>6260</v>
      </c>
      <c r="EXQ2" s="506" t="s">
        <v>6259</v>
      </c>
      <c r="EXR2" s="506" t="s">
        <v>6262</v>
      </c>
      <c r="EXS2" s="506" t="s">
        <v>6263</v>
      </c>
      <c r="EXT2" s="773" t="s">
        <v>6264</v>
      </c>
      <c r="EXU2" s="506" t="s">
        <v>6265</v>
      </c>
      <c r="EXV2" s="506" t="s">
        <v>6261</v>
      </c>
      <c r="EXW2" s="506" t="s">
        <v>6260</v>
      </c>
      <c r="EXX2" s="506" t="s">
        <v>6259</v>
      </c>
      <c r="EXY2" s="506" t="s">
        <v>6262</v>
      </c>
      <c r="EXZ2" s="506" t="s">
        <v>6263</v>
      </c>
      <c r="EYA2" s="773" t="s">
        <v>6264</v>
      </c>
      <c r="EYB2" s="506" t="s">
        <v>6265</v>
      </c>
      <c r="EYC2" s="506" t="s">
        <v>6261</v>
      </c>
      <c r="EYD2" s="506" t="s">
        <v>6260</v>
      </c>
      <c r="EYE2" s="773" t="s">
        <v>6259</v>
      </c>
      <c r="EYF2" s="773" t="s">
        <v>6262</v>
      </c>
      <c r="EYG2" s="506" t="s">
        <v>6263</v>
      </c>
      <c r="EYH2" s="773" t="s">
        <v>6264</v>
      </c>
      <c r="EYI2" s="506" t="s">
        <v>6265</v>
      </c>
      <c r="EYJ2" s="506" t="s">
        <v>6261</v>
      </c>
      <c r="EYK2" s="506" t="s">
        <v>6260</v>
      </c>
      <c r="EYL2" s="507" t="s">
        <v>6259</v>
      </c>
      <c r="EYM2" s="506" t="s">
        <v>6262</v>
      </c>
      <c r="EYN2" s="506" t="s">
        <v>6263</v>
      </c>
      <c r="EYO2" s="506" t="s">
        <v>6264</v>
      </c>
      <c r="EYP2" s="506" t="s">
        <v>6265</v>
      </c>
      <c r="EYQ2" s="506" t="s">
        <v>6261</v>
      </c>
      <c r="EYR2" s="506" t="s">
        <v>6260</v>
      </c>
      <c r="EYS2" s="506" t="s">
        <v>6259</v>
      </c>
      <c r="EYT2" s="506" t="s">
        <v>6262</v>
      </c>
      <c r="EYU2" s="506" t="s">
        <v>6263</v>
      </c>
      <c r="EYV2" s="506" t="s">
        <v>6264</v>
      </c>
      <c r="EYW2" s="506" t="s">
        <v>6265</v>
      </c>
      <c r="EYX2" s="506" t="s">
        <v>6261</v>
      </c>
      <c r="EYY2" s="506" t="s">
        <v>6260</v>
      </c>
      <c r="EYZ2" s="506" t="s">
        <v>6259</v>
      </c>
      <c r="EZA2" s="506" t="s">
        <v>6262</v>
      </c>
      <c r="EZB2" s="506" t="s">
        <v>6263</v>
      </c>
      <c r="EZC2" s="506" t="s">
        <v>6264</v>
      </c>
      <c r="EZD2" s="506" t="s">
        <v>6265</v>
      </c>
      <c r="EZE2" s="506" t="s">
        <v>6261</v>
      </c>
      <c r="EZF2" s="506" t="s">
        <v>6260</v>
      </c>
      <c r="EZG2" s="506" t="s">
        <v>6259</v>
      </c>
      <c r="EZH2" s="506" t="s">
        <v>6262</v>
      </c>
      <c r="EZI2" s="506" t="s">
        <v>6263</v>
      </c>
      <c r="EZJ2" s="506" t="s">
        <v>6264</v>
      </c>
      <c r="EZK2" s="506" t="s">
        <v>6265</v>
      </c>
      <c r="EZL2" s="506" t="s">
        <v>6261</v>
      </c>
      <c r="EZM2" s="506" t="s">
        <v>6260</v>
      </c>
      <c r="EZN2" s="506" t="s">
        <v>6259</v>
      </c>
      <c r="EZO2" s="506" t="s">
        <v>6262</v>
      </c>
      <c r="EZP2" s="506" t="s">
        <v>6263</v>
      </c>
      <c r="EZQ2" s="506" t="s">
        <v>6264</v>
      </c>
      <c r="EZR2" s="506" t="s">
        <v>6265</v>
      </c>
      <c r="EZS2" s="506" t="s">
        <v>6261</v>
      </c>
      <c r="EZT2" s="506" t="s">
        <v>6260</v>
      </c>
      <c r="EZU2" s="506" t="s">
        <v>6259</v>
      </c>
      <c r="EZV2" s="506" t="s">
        <v>6262</v>
      </c>
      <c r="EZW2" s="506" t="s">
        <v>6263</v>
      </c>
      <c r="EZX2" s="506" t="s">
        <v>6264</v>
      </c>
      <c r="EZY2" s="506" t="s">
        <v>6265</v>
      </c>
      <c r="EZZ2" s="506" t="s">
        <v>6261</v>
      </c>
      <c r="FAA2" s="506" t="s">
        <v>6260</v>
      </c>
      <c r="FAB2" s="506" t="s">
        <v>6259</v>
      </c>
      <c r="FAC2" s="506" t="s">
        <v>6262</v>
      </c>
      <c r="FAD2" s="506" t="s">
        <v>6263</v>
      </c>
      <c r="FAE2" s="506" t="s">
        <v>6264</v>
      </c>
      <c r="FAF2" s="506" t="s">
        <v>6265</v>
      </c>
      <c r="FAG2" s="506" t="s">
        <v>6261</v>
      </c>
      <c r="FAH2" s="506" t="s">
        <v>6260</v>
      </c>
      <c r="FAI2" s="506" t="s">
        <v>6259</v>
      </c>
      <c r="FAJ2" s="506" t="s">
        <v>6262</v>
      </c>
      <c r="FAK2" s="506" t="s">
        <v>6263</v>
      </c>
      <c r="FAL2" s="506" t="s">
        <v>6264</v>
      </c>
      <c r="FAM2" s="506" t="s">
        <v>6265</v>
      </c>
      <c r="FAN2" s="506" t="s">
        <v>6261</v>
      </c>
      <c r="FAO2" s="506" t="s">
        <v>6260</v>
      </c>
      <c r="FAP2" s="506" t="s">
        <v>6259</v>
      </c>
      <c r="FAQ2" s="506" t="s">
        <v>6262</v>
      </c>
      <c r="FAR2" s="506" t="s">
        <v>6263</v>
      </c>
      <c r="FAS2" s="506" t="s">
        <v>6264</v>
      </c>
      <c r="FAT2" s="506" t="s">
        <v>6265</v>
      </c>
      <c r="FAU2" s="506" t="s">
        <v>6261</v>
      </c>
      <c r="FAV2" s="506" t="s">
        <v>6260</v>
      </c>
      <c r="FAW2" s="506" t="s">
        <v>6259</v>
      </c>
      <c r="FAX2" s="506" t="s">
        <v>6262</v>
      </c>
      <c r="FAY2" s="506" t="s">
        <v>6263</v>
      </c>
      <c r="FAZ2" s="506" t="s">
        <v>6264</v>
      </c>
      <c r="FBA2" s="506" t="s">
        <v>6265</v>
      </c>
      <c r="FBB2" s="506" t="s">
        <v>6261</v>
      </c>
      <c r="FBC2" s="506" t="s">
        <v>6260</v>
      </c>
      <c r="FBD2" s="506" t="s">
        <v>6259</v>
      </c>
      <c r="FBE2" s="506" t="s">
        <v>6262</v>
      </c>
      <c r="FBF2" s="506" t="s">
        <v>6263</v>
      </c>
      <c r="FBG2" s="506" t="s">
        <v>6264</v>
      </c>
      <c r="FBH2" s="506" t="s">
        <v>6265</v>
      </c>
      <c r="FBI2" s="506" t="s">
        <v>6261</v>
      </c>
      <c r="FBJ2" s="506" t="s">
        <v>6260</v>
      </c>
      <c r="FBK2" s="506" t="s">
        <v>6259</v>
      </c>
      <c r="FBL2" s="506" t="s">
        <v>6262</v>
      </c>
      <c r="FBM2" s="506" t="s">
        <v>6263</v>
      </c>
      <c r="FBN2" s="506" t="s">
        <v>6264</v>
      </c>
      <c r="FBO2" s="506" t="s">
        <v>6265</v>
      </c>
      <c r="FBP2" s="506" t="s">
        <v>6261</v>
      </c>
      <c r="FBQ2" s="506" t="s">
        <v>6260</v>
      </c>
      <c r="FBR2" s="506" t="s">
        <v>6259</v>
      </c>
      <c r="FBS2" s="506" t="s">
        <v>6262</v>
      </c>
      <c r="FBT2" s="506" t="s">
        <v>6263</v>
      </c>
      <c r="FBU2" s="506" t="s">
        <v>6264</v>
      </c>
      <c r="FBV2" s="506" t="s">
        <v>6265</v>
      </c>
      <c r="FBW2" s="506" t="s">
        <v>6261</v>
      </c>
      <c r="FBX2" s="506" t="s">
        <v>6260</v>
      </c>
      <c r="FBY2" s="506" t="s">
        <v>6259</v>
      </c>
      <c r="FBZ2" s="506" t="s">
        <v>6262</v>
      </c>
      <c r="FCA2" s="506" t="s">
        <v>6263</v>
      </c>
      <c r="FCB2" s="506" t="s">
        <v>6264</v>
      </c>
      <c r="FCC2" s="506" t="s">
        <v>6265</v>
      </c>
      <c r="FCD2" s="506" t="s">
        <v>6261</v>
      </c>
      <c r="FCE2" s="506" t="s">
        <v>6260</v>
      </c>
      <c r="FCF2" s="506" t="s">
        <v>6259</v>
      </c>
      <c r="FCG2" s="506" t="s">
        <v>6262</v>
      </c>
      <c r="FCH2" s="506" t="s">
        <v>6263</v>
      </c>
      <c r="FCI2" s="506" t="s">
        <v>6264</v>
      </c>
      <c r="FCJ2" s="506" t="s">
        <v>6265</v>
      </c>
      <c r="FCK2" s="506" t="s">
        <v>6261</v>
      </c>
      <c r="FCL2" s="506" t="s">
        <v>6260</v>
      </c>
      <c r="FCM2" s="506" t="s">
        <v>6259</v>
      </c>
      <c r="FCN2" s="506" t="s">
        <v>6262</v>
      </c>
      <c r="FCO2" s="506" t="s">
        <v>6263</v>
      </c>
      <c r="FCP2" s="506" t="s">
        <v>6264</v>
      </c>
      <c r="FCQ2" s="506" t="s">
        <v>6265</v>
      </c>
      <c r="FCR2" s="506" t="s">
        <v>6261</v>
      </c>
      <c r="FCS2" s="506" t="s">
        <v>6260</v>
      </c>
      <c r="FCT2" s="506" t="s">
        <v>6259</v>
      </c>
      <c r="FCU2" s="506" t="s">
        <v>6262</v>
      </c>
      <c r="FCV2" s="506" t="s">
        <v>6263</v>
      </c>
      <c r="FCW2" s="506" t="s">
        <v>6264</v>
      </c>
      <c r="FCX2" s="506" t="s">
        <v>6265</v>
      </c>
      <c r="FCY2" s="506" t="s">
        <v>6261</v>
      </c>
      <c r="FCZ2" s="506" t="s">
        <v>6260</v>
      </c>
      <c r="FDA2" s="506" t="s">
        <v>6259</v>
      </c>
      <c r="FDB2" s="506" t="s">
        <v>6262</v>
      </c>
      <c r="FDC2" s="506" t="s">
        <v>6263</v>
      </c>
      <c r="FDD2" s="506" t="s">
        <v>6264</v>
      </c>
      <c r="FDE2" s="506" t="s">
        <v>6265</v>
      </c>
      <c r="FDF2" s="506" t="s">
        <v>6261</v>
      </c>
      <c r="FDG2" s="506" t="s">
        <v>6260</v>
      </c>
      <c r="FDH2" s="506" t="s">
        <v>6259</v>
      </c>
      <c r="FDI2" s="506" t="s">
        <v>6262</v>
      </c>
      <c r="FDJ2" s="506" t="s">
        <v>6263</v>
      </c>
      <c r="FDK2" s="506" t="s">
        <v>6264</v>
      </c>
      <c r="FDL2" s="506" t="s">
        <v>6265</v>
      </c>
      <c r="FDM2" s="506" t="s">
        <v>6261</v>
      </c>
      <c r="FDN2" s="506" t="s">
        <v>6260</v>
      </c>
      <c r="FDO2" s="506" t="s">
        <v>6259</v>
      </c>
      <c r="FDP2" s="506" t="s">
        <v>6262</v>
      </c>
      <c r="FDQ2" s="506" t="s">
        <v>6263</v>
      </c>
      <c r="FDR2" s="506" t="s">
        <v>6264</v>
      </c>
      <c r="FDS2" s="506" t="s">
        <v>6265</v>
      </c>
      <c r="FDT2" s="506" t="s">
        <v>6261</v>
      </c>
      <c r="FDU2" s="506" t="s">
        <v>6260</v>
      </c>
      <c r="FDV2" s="506" t="s">
        <v>6259</v>
      </c>
      <c r="FDW2" s="506" t="s">
        <v>6262</v>
      </c>
      <c r="FDX2" s="506" t="s">
        <v>6263</v>
      </c>
      <c r="FDY2" s="506" t="s">
        <v>6264</v>
      </c>
      <c r="FDZ2" s="506" t="s">
        <v>6265</v>
      </c>
      <c r="FEA2" s="506" t="s">
        <v>6261</v>
      </c>
      <c r="FEB2" s="506" t="s">
        <v>6260</v>
      </c>
      <c r="FEC2" s="506" t="s">
        <v>6259</v>
      </c>
      <c r="FED2" s="506" t="s">
        <v>6262</v>
      </c>
      <c r="FEE2" s="506" t="s">
        <v>6263</v>
      </c>
      <c r="FEF2" s="506" t="s">
        <v>6264</v>
      </c>
      <c r="FEG2" s="506" t="s">
        <v>6265</v>
      </c>
      <c r="FEH2" s="506" t="s">
        <v>6261</v>
      </c>
      <c r="FEI2" s="506" t="s">
        <v>6260</v>
      </c>
      <c r="FEJ2" s="506" t="s">
        <v>6259</v>
      </c>
      <c r="FEK2" s="506" t="s">
        <v>6262</v>
      </c>
      <c r="FEL2" s="506" t="s">
        <v>6263</v>
      </c>
      <c r="FEM2" s="506" t="s">
        <v>6264</v>
      </c>
      <c r="FEN2" s="506" t="s">
        <v>6265</v>
      </c>
      <c r="FEO2" s="506" t="s">
        <v>6261</v>
      </c>
      <c r="FEP2" s="506" t="s">
        <v>6260</v>
      </c>
      <c r="FEQ2" s="506" t="s">
        <v>6259</v>
      </c>
      <c r="FER2" s="506" t="s">
        <v>6262</v>
      </c>
      <c r="FES2" s="506" t="s">
        <v>6263</v>
      </c>
      <c r="FET2" s="506" t="s">
        <v>6264</v>
      </c>
      <c r="FEU2" s="506" t="s">
        <v>6265</v>
      </c>
      <c r="FEV2" s="506" t="s">
        <v>6261</v>
      </c>
      <c r="FEW2" s="506" t="s">
        <v>6260</v>
      </c>
      <c r="FEX2" s="506" t="s">
        <v>6259</v>
      </c>
      <c r="FEY2" s="506" t="s">
        <v>6262</v>
      </c>
      <c r="FEZ2" s="506" t="s">
        <v>6263</v>
      </c>
      <c r="FFA2" s="506" t="s">
        <v>6264</v>
      </c>
      <c r="FFB2" s="506" t="s">
        <v>6265</v>
      </c>
      <c r="FFC2" s="506" t="s">
        <v>6261</v>
      </c>
      <c r="FFD2" s="506" t="s">
        <v>6260</v>
      </c>
      <c r="FFE2" s="506" t="s">
        <v>6259</v>
      </c>
      <c r="FFF2" s="506" t="s">
        <v>6262</v>
      </c>
      <c r="FFG2" s="506" t="s">
        <v>6263</v>
      </c>
      <c r="FFH2" s="506" t="s">
        <v>6264</v>
      </c>
      <c r="FFI2" s="506" t="s">
        <v>6265</v>
      </c>
      <c r="FFJ2" s="506" t="s">
        <v>6261</v>
      </c>
      <c r="FFK2" s="506" t="s">
        <v>6260</v>
      </c>
      <c r="FFL2" s="506" t="s">
        <v>6259</v>
      </c>
      <c r="FFM2" s="506" t="s">
        <v>6262</v>
      </c>
      <c r="FFN2" s="506" t="s">
        <v>6263</v>
      </c>
      <c r="FFO2" s="506" t="s">
        <v>6264</v>
      </c>
      <c r="FFP2" s="506" t="s">
        <v>6265</v>
      </c>
      <c r="FFQ2" s="506" t="s">
        <v>6261</v>
      </c>
      <c r="FFR2" s="506" t="s">
        <v>6260</v>
      </c>
      <c r="FFS2" s="506" t="s">
        <v>6259</v>
      </c>
      <c r="FFT2" s="506" t="s">
        <v>6262</v>
      </c>
      <c r="FFU2" s="506" t="s">
        <v>6263</v>
      </c>
      <c r="FFV2" s="506" t="s">
        <v>6264</v>
      </c>
      <c r="FFW2" s="506" t="s">
        <v>6265</v>
      </c>
      <c r="FFX2" s="506" t="s">
        <v>6261</v>
      </c>
      <c r="FFY2" s="506" t="s">
        <v>6260</v>
      </c>
      <c r="FFZ2" s="506" t="s">
        <v>6259</v>
      </c>
      <c r="FGA2" s="506" t="s">
        <v>6262</v>
      </c>
      <c r="FGB2" s="506" t="s">
        <v>6263</v>
      </c>
      <c r="FGC2" s="506" t="s">
        <v>6264</v>
      </c>
      <c r="FGD2" s="506" t="s">
        <v>6265</v>
      </c>
      <c r="FGE2" s="506" t="s">
        <v>6261</v>
      </c>
      <c r="FGF2" s="506" t="s">
        <v>6260</v>
      </c>
      <c r="FGG2" s="506" t="s">
        <v>6259</v>
      </c>
      <c r="FGH2" s="506" t="s">
        <v>6262</v>
      </c>
      <c r="FGI2" s="506" t="s">
        <v>6263</v>
      </c>
      <c r="FGJ2" s="506" t="s">
        <v>6264</v>
      </c>
      <c r="FGK2" s="506" t="s">
        <v>6265</v>
      </c>
      <c r="FGL2" s="506" t="s">
        <v>6261</v>
      </c>
      <c r="FGM2" s="506" t="s">
        <v>6260</v>
      </c>
      <c r="FGN2" s="506" t="s">
        <v>6259</v>
      </c>
      <c r="FGO2" s="506" t="s">
        <v>6262</v>
      </c>
      <c r="FGP2" s="506" t="s">
        <v>6263</v>
      </c>
      <c r="FGQ2" s="506" t="s">
        <v>6264</v>
      </c>
      <c r="FGR2" s="506" t="s">
        <v>6265</v>
      </c>
      <c r="FGS2" s="506" t="s">
        <v>6261</v>
      </c>
      <c r="FGT2" s="506" t="s">
        <v>6260</v>
      </c>
      <c r="FGU2" s="506" t="s">
        <v>6259</v>
      </c>
      <c r="FGV2" s="506" t="s">
        <v>6262</v>
      </c>
      <c r="FGW2" s="506" t="s">
        <v>6263</v>
      </c>
      <c r="FGX2" s="506" t="s">
        <v>6264</v>
      </c>
      <c r="FGY2" s="506" t="s">
        <v>6265</v>
      </c>
      <c r="FGZ2" s="506" t="s">
        <v>6261</v>
      </c>
      <c r="FHA2" s="506" t="s">
        <v>6260</v>
      </c>
      <c r="FHB2" s="506" t="s">
        <v>6259</v>
      </c>
      <c r="FHC2" s="506" t="s">
        <v>6262</v>
      </c>
      <c r="FHD2" s="506" t="s">
        <v>6263</v>
      </c>
      <c r="FHE2" s="506" t="s">
        <v>6264</v>
      </c>
      <c r="FHF2" s="506" t="s">
        <v>6265</v>
      </c>
      <c r="FHG2" s="506" t="s">
        <v>6261</v>
      </c>
      <c r="FHH2" s="506" t="s">
        <v>6260</v>
      </c>
      <c r="FHI2" s="506" t="s">
        <v>6259</v>
      </c>
      <c r="FHJ2" s="506" t="s">
        <v>6262</v>
      </c>
      <c r="FHK2" s="506" t="s">
        <v>6263</v>
      </c>
      <c r="FHL2" s="506" t="s">
        <v>6264</v>
      </c>
      <c r="FHM2" s="506" t="s">
        <v>6265</v>
      </c>
      <c r="FHN2" s="506" t="s">
        <v>6261</v>
      </c>
      <c r="FHO2" s="506" t="s">
        <v>6260</v>
      </c>
      <c r="FHP2" s="506" t="s">
        <v>6259</v>
      </c>
      <c r="FHQ2" s="506" t="s">
        <v>6262</v>
      </c>
      <c r="FHR2" s="506" t="s">
        <v>6263</v>
      </c>
      <c r="FHS2" s="506" t="s">
        <v>6264</v>
      </c>
      <c r="FHT2" s="506" t="s">
        <v>6265</v>
      </c>
      <c r="FHU2" s="506" t="s">
        <v>6261</v>
      </c>
      <c r="FHV2" s="506" t="s">
        <v>6260</v>
      </c>
      <c r="FHW2" s="506" t="s">
        <v>6259</v>
      </c>
      <c r="FHX2" s="506" t="s">
        <v>6262</v>
      </c>
      <c r="FHY2" s="506" t="s">
        <v>6263</v>
      </c>
      <c r="FHZ2" s="506" t="s">
        <v>6264</v>
      </c>
      <c r="FIA2" s="506" t="s">
        <v>6265</v>
      </c>
      <c r="FIB2" s="506" t="s">
        <v>6261</v>
      </c>
      <c r="FIC2" s="506" t="s">
        <v>6260</v>
      </c>
      <c r="FID2" s="506" t="s">
        <v>6259</v>
      </c>
      <c r="FIE2" s="506" t="s">
        <v>6262</v>
      </c>
      <c r="FIF2" s="506" t="s">
        <v>6263</v>
      </c>
      <c r="FIG2" s="506" t="s">
        <v>6264</v>
      </c>
      <c r="FIH2" s="506" t="s">
        <v>6265</v>
      </c>
      <c r="FII2" s="506" t="s">
        <v>6261</v>
      </c>
      <c r="FIJ2" s="506" t="s">
        <v>6260</v>
      </c>
      <c r="FIK2" s="506" t="s">
        <v>6259</v>
      </c>
      <c r="FIL2" s="506" t="s">
        <v>6262</v>
      </c>
      <c r="FIM2" s="506" t="s">
        <v>6263</v>
      </c>
      <c r="FIN2" s="506" t="s">
        <v>6264</v>
      </c>
      <c r="FIO2" s="506" t="s">
        <v>6265</v>
      </c>
      <c r="FIP2" s="506" t="s">
        <v>6261</v>
      </c>
      <c r="FIQ2" s="506" t="s">
        <v>6260</v>
      </c>
      <c r="FIR2" s="506" t="s">
        <v>6259</v>
      </c>
      <c r="FIS2" s="506" t="s">
        <v>6262</v>
      </c>
      <c r="FIT2" s="506" t="s">
        <v>6263</v>
      </c>
      <c r="FIU2" s="506" t="s">
        <v>6264</v>
      </c>
      <c r="FIV2" s="506" t="s">
        <v>6265</v>
      </c>
      <c r="FIW2" s="506" t="s">
        <v>6261</v>
      </c>
      <c r="FIX2" s="506" t="s">
        <v>6260</v>
      </c>
      <c r="FIY2" s="506" t="s">
        <v>6259</v>
      </c>
      <c r="FIZ2" s="506" t="s">
        <v>6262</v>
      </c>
      <c r="FJA2" s="506" t="s">
        <v>6263</v>
      </c>
      <c r="FJB2" s="506" t="s">
        <v>6264</v>
      </c>
      <c r="FJC2" s="506" t="s">
        <v>6265</v>
      </c>
      <c r="FJD2" s="506" t="s">
        <v>6261</v>
      </c>
      <c r="FJE2" s="506" t="s">
        <v>6260</v>
      </c>
      <c r="FJF2" s="506" t="s">
        <v>6259</v>
      </c>
      <c r="FJG2" s="506" t="s">
        <v>6262</v>
      </c>
      <c r="FJH2" s="506" t="s">
        <v>6263</v>
      </c>
      <c r="FJI2" s="506" t="s">
        <v>6264</v>
      </c>
      <c r="FJJ2" s="506" t="s">
        <v>6265</v>
      </c>
      <c r="FJK2" s="506" t="s">
        <v>6261</v>
      </c>
      <c r="FJL2" s="506" t="s">
        <v>6260</v>
      </c>
      <c r="FJM2" s="506" t="s">
        <v>6259</v>
      </c>
      <c r="FJN2" s="506" t="s">
        <v>6262</v>
      </c>
      <c r="FJO2" s="506" t="s">
        <v>6263</v>
      </c>
      <c r="FJP2" s="506" t="s">
        <v>6264</v>
      </c>
      <c r="FJQ2" s="506" t="s">
        <v>6265</v>
      </c>
      <c r="FJR2" s="506" t="s">
        <v>6261</v>
      </c>
      <c r="FJS2" s="506" t="s">
        <v>6260</v>
      </c>
      <c r="FJT2" s="506" t="s">
        <v>6259</v>
      </c>
      <c r="FJU2" s="506" t="s">
        <v>6262</v>
      </c>
      <c r="FJV2" s="506" t="s">
        <v>6263</v>
      </c>
      <c r="FJW2" s="506" t="s">
        <v>6264</v>
      </c>
      <c r="FJX2" s="506" t="s">
        <v>6265</v>
      </c>
      <c r="FJY2" s="506" t="s">
        <v>6261</v>
      </c>
      <c r="FJZ2" s="506" t="s">
        <v>6260</v>
      </c>
      <c r="FKA2" s="506" t="s">
        <v>6259</v>
      </c>
      <c r="FKB2" s="506" t="s">
        <v>6262</v>
      </c>
      <c r="FKC2" s="506" t="s">
        <v>6263</v>
      </c>
      <c r="FKD2" s="506" t="s">
        <v>6264</v>
      </c>
      <c r="FKE2" s="506" t="s">
        <v>6265</v>
      </c>
      <c r="FKF2" s="506" t="s">
        <v>6261</v>
      </c>
      <c r="FKG2" s="506" t="s">
        <v>6260</v>
      </c>
      <c r="FKH2" s="506" t="s">
        <v>6259</v>
      </c>
      <c r="FKI2" s="506" t="s">
        <v>6262</v>
      </c>
      <c r="FKJ2" s="506" t="s">
        <v>6263</v>
      </c>
      <c r="FKK2" s="506" t="s">
        <v>6264</v>
      </c>
      <c r="FKL2" s="506" t="s">
        <v>6265</v>
      </c>
      <c r="FKM2" s="506" t="s">
        <v>6261</v>
      </c>
      <c r="FKN2" s="506" t="s">
        <v>6260</v>
      </c>
      <c r="FKO2" s="506" t="s">
        <v>6259</v>
      </c>
      <c r="FKP2" s="506" t="s">
        <v>6262</v>
      </c>
      <c r="FKQ2" s="506" t="s">
        <v>6263</v>
      </c>
      <c r="FKR2" s="506" t="s">
        <v>6264</v>
      </c>
      <c r="FKS2" s="506" t="s">
        <v>6265</v>
      </c>
      <c r="FKT2" s="506" t="s">
        <v>6261</v>
      </c>
      <c r="FKU2" s="506" t="s">
        <v>6260</v>
      </c>
      <c r="FKV2" s="506" t="s">
        <v>6259</v>
      </c>
      <c r="FKW2" s="506" t="s">
        <v>6262</v>
      </c>
      <c r="FKX2" s="506" t="s">
        <v>6263</v>
      </c>
      <c r="FKY2" s="506" t="s">
        <v>6264</v>
      </c>
      <c r="FKZ2" s="506" t="s">
        <v>6265</v>
      </c>
      <c r="FLA2" s="506" t="s">
        <v>6261</v>
      </c>
      <c r="FLB2" s="506" t="s">
        <v>6260</v>
      </c>
      <c r="FLC2" s="506" t="s">
        <v>6259</v>
      </c>
      <c r="FLD2" s="506" t="s">
        <v>6262</v>
      </c>
      <c r="FLE2" s="506" t="s">
        <v>6263</v>
      </c>
      <c r="FLF2" s="506" t="s">
        <v>6264</v>
      </c>
      <c r="FLG2" s="506" t="s">
        <v>6265</v>
      </c>
      <c r="FLH2" s="506" t="s">
        <v>6261</v>
      </c>
      <c r="FLI2" s="506" t="s">
        <v>6260</v>
      </c>
      <c r="FLJ2" s="506" t="s">
        <v>6259</v>
      </c>
      <c r="FLK2" s="506" t="s">
        <v>6262</v>
      </c>
      <c r="FLL2" s="506" t="s">
        <v>6263</v>
      </c>
      <c r="FLM2" s="506" t="s">
        <v>6264</v>
      </c>
      <c r="FLN2" s="506" t="s">
        <v>6265</v>
      </c>
      <c r="FLO2" s="506" t="s">
        <v>6261</v>
      </c>
      <c r="FLP2" s="506" t="s">
        <v>6260</v>
      </c>
      <c r="FLQ2" s="506" t="s">
        <v>6259</v>
      </c>
      <c r="FLR2" s="506" t="s">
        <v>6262</v>
      </c>
      <c r="FLS2" s="506" t="s">
        <v>6263</v>
      </c>
      <c r="FLT2" s="506" t="s">
        <v>6264</v>
      </c>
      <c r="FLU2" s="506" t="s">
        <v>6265</v>
      </c>
      <c r="FLV2" s="506" t="s">
        <v>6261</v>
      </c>
      <c r="FLW2" s="506" t="s">
        <v>6260</v>
      </c>
      <c r="FLX2" s="506" t="s">
        <v>6259</v>
      </c>
      <c r="FLY2" s="506" t="s">
        <v>6262</v>
      </c>
      <c r="FLZ2" s="506" t="s">
        <v>6263</v>
      </c>
      <c r="FMA2" s="506" t="s">
        <v>6264</v>
      </c>
      <c r="FMB2" s="506" t="s">
        <v>6265</v>
      </c>
      <c r="FMC2" s="506" t="s">
        <v>6261</v>
      </c>
      <c r="FMD2" s="506" t="s">
        <v>6260</v>
      </c>
      <c r="FME2" s="506" t="s">
        <v>6259</v>
      </c>
      <c r="FMF2" s="506" t="s">
        <v>6262</v>
      </c>
      <c r="FMG2" s="506" t="s">
        <v>6263</v>
      </c>
      <c r="FMH2" s="506" t="s">
        <v>6264</v>
      </c>
      <c r="FMI2" s="506" t="s">
        <v>6265</v>
      </c>
      <c r="FMJ2" s="506" t="s">
        <v>6261</v>
      </c>
      <c r="FMK2" s="506" t="s">
        <v>6260</v>
      </c>
      <c r="FML2" s="506" t="s">
        <v>6259</v>
      </c>
      <c r="FMM2" s="506" t="s">
        <v>6262</v>
      </c>
      <c r="FMN2" s="506" t="s">
        <v>6263</v>
      </c>
      <c r="FMO2" s="506" t="s">
        <v>6264</v>
      </c>
      <c r="FMP2" s="506" t="s">
        <v>6265</v>
      </c>
      <c r="FMQ2" s="506" t="s">
        <v>6261</v>
      </c>
      <c r="FMR2" s="506" t="s">
        <v>6260</v>
      </c>
      <c r="FMS2" s="506" t="s">
        <v>6259</v>
      </c>
      <c r="FMT2" s="506" t="s">
        <v>6262</v>
      </c>
      <c r="FMU2" s="506" t="s">
        <v>6263</v>
      </c>
      <c r="FMV2" s="506" t="s">
        <v>6264</v>
      </c>
      <c r="FMW2" s="506" t="s">
        <v>6265</v>
      </c>
      <c r="FMX2" s="506" t="s">
        <v>6261</v>
      </c>
      <c r="FMY2" s="506" t="s">
        <v>6260</v>
      </c>
      <c r="FMZ2" s="506" t="s">
        <v>6259</v>
      </c>
      <c r="FNA2" s="506" t="s">
        <v>6262</v>
      </c>
      <c r="FNB2" s="506" t="s">
        <v>6263</v>
      </c>
      <c r="FNC2" s="506" t="s">
        <v>6264</v>
      </c>
      <c r="FND2" s="506" t="s">
        <v>6265</v>
      </c>
      <c r="FNE2" s="506" t="s">
        <v>6261</v>
      </c>
      <c r="FNF2" s="506" t="s">
        <v>6260</v>
      </c>
      <c r="FNG2" s="506" t="s">
        <v>6259</v>
      </c>
      <c r="FNH2" s="506" t="s">
        <v>6262</v>
      </c>
      <c r="FNI2" s="506" t="s">
        <v>6263</v>
      </c>
      <c r="FNJ2" s="506" t="s">
        <v>6264</v>
      </c>
      <c r="FNK2" s="506" t="s">
        <v>6265</v>
      </c>
      <c r="FNL2" s="506" t="s">
        <v>6261</v>
      </c>
      <c r="FNM2" s="506" t="s">
        <v>6260</v>
      </c>
      <c r="FNN2" s="506" t="s">
        <v>6259</v>
      </c>
      <c r="FNO2" s="506" t="s">
        <v>6262</v>
      </c>
      <c r="FNP2" s="506" t="s">
        <v>6263</v>
      </c>
      <c r="FNQ2" s="506" t="s">
        <v>6264</v>
      </c>
      <c r="FNR2" s="506" t="s">
        <v>6265</v>
      </c>
      <c r="FNS2" s="506" t="s">
        <v>6261</v>
      </c>
      <c r="FNT2" s="506" t="s">
        <v>6260</v>
      </c>
      <c r="FNU2" s="506" t="s">
        <v>6259</v>
      </c>
      <c r="FNV2" s="506" t="s">
        <v>6262</v>
      </c>
      <c r="FNW2" s="506" t="s">
        <v>6263</v>
      </c>
      <c r="FNX2" s="506" t="s">
        <v>6264</v>
      </c>
      <c r="FNY2" s="506" t="s">
        <v>6265</v>
      </c>
      <c r="FNZ2" s="506" t="s">
        <v>6261</v>
      </c>
      <c r="FOA2" s="506" t="s">
        <v>6260</v>
      </c>
      <c r="FOB2" s="506" t="s">
        <v>6259</v>
      </c>
      <c r="FOC2" s="506" t="s">
        <v>6262</v>
      </c>
      <c r="FOD2" s="506" t="s">
        <v>6263</v>
      </c>
      <c r="FOE2" s="506" t="s">
        <v>6264</v>
      </c>
      <c r="FOF2" s="506" t="s">
        <v>6265</v>
      </c>
      <c r="FOG2" s="506" t="s">
        <v>6261</v>
      </c>
      <c r="FOH2" s="506" t="s">
        <v>6260</v>
      </c>
      <c r="FOI2" s="506" t="s">
        <v>6259</v>
      </c>
      <c r="FOJ2" s="506" t="s">
        <v>6262</v>
      </c>
      <c r="FOK2" s="506" t="s">
        <v>6263</v>
      </c>
      <c r="FOL2" s="506" t="s">
        <v>6264</v>
      </c>
      <c r="FOM2" s="506" t="s">
        <v>6265</v>
      </c>
      <c r="FON2" s="506" t="s">
        <v>6261</v>
      </c>
      <c r="FOO2" s="506" t="s">
        <v>6260</v>
      </c>
      <c r="FOP2" s="506" t="s">
        <v>6259</v>
      </c>
      <c r="FOQ2" s="506" t="s">
        <v>6262</v>
      </c>
      <c r="FOR2" s="506" t="s">
        <v>6263</v>
      </c>
      <c r="FOS2" s="506" t="s">
        <v>6264</v>
      </c>
      <c r="FOT2" s="506" t="s">
        <v>6265</v>
      </c>
      <c r="FOU2" s="506" t="s">
        <v>6261</v>
      </c>
      <c r="FOV2" s="506" t="s">
        <v>6260</v>
      </c>
      <c r="FOW2" s="506" t="s">
        <v>6259</v>
      </c>
      <c r="FOX2" s="506" t="s">
        <v>6262</v>
      </c>
      <c r="FOY2" s="506" t="s">
        <v>6263</v>
      </c>
      <c r="FOZ2" s="506" t="s">
        <v>6264</v>
      </c>
      <c r="FPA2" s="506" t="s">
        <v>6265</v>
      </c>
      <c r="FPB2" s="506" t="s">
        <v>6261</v>
      </c>
      <c r="FPC2" s="506" t="s">
        <v>6260</v>
      </c>
      <c r="FPD2" s="506" t="s">
        <v>6259</v>
      </c>
      <c r="FPE2" s="506" t="s">
        <v>6262</v>
      </c>
      <c r="FPF2" s="506" t="s">
        <v>6263</v>
      </c>
      <c r="FPG2" s="506" t="s">
        <v>6264</v>
      </c>
      <c r="FPH2" s="506" t="s">
        <v>6265</v>
      </c>
      <c r="FPI2" s="506" t="s">
        <v>6261</v>
      </c>
      <c r="FPJ2" s="506" t="s">
        <v>6260</v>
      </c>
      <c r="FPK2" s="506" t="s">
        <v>6259</v>
      </c>
      <c r="FPL2" s="506" t="s">
        <v>6262</v>
      </c>
      <c r="FPM2" s="506" t="s">
        <v>6263</v>
      </c>
      <c r="FPN2" s="506" t="s">
        <v>6264</v>
      </c>
      <c r="FPO2" s="506" t="s">
        <v>6265</v>
      </c>
      <c r="FPP2" s="506" t="s">
        <v>6261</v>
      </c>
      <c r="FPQ2" s="506" t="s">
        <v>6260</v>
      </c>
      <c r="FPR2" s="506" t="s">
        <v>6259</v>
      </c>
      <c r="FPS2" s="506" t="s">
        <v>6262</v>
      </c>
      <c r="FPT2" s="506" t="s">
        <v>6263</v>
      </c>
      <c r="FPU2" s="506" t="s">
        <v>6264</v>
      </c>
      <c r="FPV2" s="506" t="s">
        <v>6265</v>
      </c>
      <c r="FPW2" s="506" t="s">
        <v>6261</v>
      </c>
      <c r="FPX2" s="506" t="s">
        <v>6260</v>
      </c>
      <c r="FPY2" s="506" t="s">
        <v>6259</v>
      </c>
      <c r="FPZ2" s="506" t="s">
        <v>6262</v>
      </c>
      <c r="FQA2" s="506" t="s">
        <v>6263</v>
      </c>
      <c r="FQB2" s="506" t="s">
        <v>6264</v>
      </c>
      <c r="FQC2" s="506" t="s">
        <v>6265</v>
      </c>
      <c r="FQD2" s="506" t="s">
        <v>6261</v>
      </c>
      <c r="FQE2" s="506" t="s">
        <v>6260</v>
      </c>
      <c r="FQF2" s="506" t="s">
        <v>6259</v>
      </c>
      <c r="FQG2" s="506" t="s">
        <v>6262</v>
      </c>
      <c r="FQH2" s="506" t="s">
        <v>6263</v>
      </c>
      <c r="FQI2" s="506" t="s">
        <v>6264</v>
      </c>
      <c r="FQJ2" s="506" t="s">
        <v>6265</v>
      </c>
      <c r="FQK2" s="506" t="s">
        <v>6261</v>
      </c>
      <c r="FQL2" s="506" t="s">
        <v>6260</v>
      </c>
      <c r="FQM2" s="506" t="s">
        <v>6259</v>
      </c>
      <c r="FQN2" s="506" t="s">
        <v>6262</v>
      </c>
      <c r="FQO2" s="506" t="s">
        <v>6263</v>
      </c>
      <c r="FQP2" s="506" t="s">
        <v>6264</v>
      </c>
      <c r="FQQ2" s="506" t="s">
        <v>6265</v>
      </c>
      <c r="FQR2" s="506" t="s">
        <v>6261</v>
      </c>
      <c r="FQS2" s="506" t="s">
        <v>6260</v>
      </c>
      <c r="FQT2" s="506" t="s">
        <v>6259</v>
      </c>
      <c r="FQU2" s="506" t="s">
        <v>6262</v>
      </c>
      <c r="FQV2" s="506" t="s">
        <v>6263</v>
      </c>
      <c r="FQW2" s="506" t="s">
        <v>6264</v>
      </c>
      <c r="FQX2" s="506" t="s">
        <v>6265</v>
      </c>
      <c r="FQY2" s="506" t="s">
        <v>6261</v>
      </c>
      <c r="FQZ2" s="506" t="s">
        <v>6260</v>
      </c>
      <c r="FRA2" s="506" t="s">
        <v>6259</v>
      </c>
      <c r="FRB2" s="506" t="s">
        <v>6262</v>
      </c>
      <c r="FRC2" s="506" t="s">
        <v>6263</v>
      </c>
      <c r="FRD2" s="506" t="s">
        <v>6264</v>
      </c>
      <c r="FRE2" s="506" t="s">
        <v>6265</v>
      </c>
      <c r="FRF2" s="506" t="s">
        <v>6261</v>
      </c>
      <c r="FRG2" s="506" t="s">
        <v>6260</v>
      </c>
      <c r="FRH2" s="506" t="s">
        <v>6259</v>
      </c>
      <c r="FRI2" s="506" t="s">
        <v>6262</v>
      </c>
      <c r="FRJ2" s="506" t="s">
        <v>6263</v>
      </c>
      <c r="FRK2" s="506" t="s">
        <v>6264</v>
      </c>
      <c r="FRL2" s="506" t="s">
        <v>6265</v>
      </c>
      <c r="FRM2" s="506" t="s">
        <v>6261</v>
      </c>
      <c r="FRN2" s="506" t="s">
        <v>6260</v>
      </c>
      <c r="FRO2" s="506" t="s">
        <v>6259</v>
      </c>
      <c r="FRP2" s="506" t="s">
        <v>6262</v>
      </c>
      <c r="FRQ2" s="506" t="s">
        <v>6263</v>
      </c>
      <c r="FRR2" s="506" t="s">
        <v>6264</v>
      </c>
      <c r="FRS2" s="506" t="s">
        <v>6265</v>
      </c>
      <c r="FRT2" s="506" t="s">
        <v>6261</v>
      </c>
      <c r="FRU2" s="506" t="s">
        <v>6260</v>
      </c>
      <c r="FRV2" s="506" t="s">
        <v>6259</v>
      </c>
      <c r="FRW2" s="506" t="s">
        <v>6262</v>
      </c>
      <c r="FRX2" s="506" t="s">
        <v>6263</v>
      </c>
      <c r="FRY2" s="506" t="s">
        <v>6264</v>
      </c>
      <c r="FRZ2" s="506" t="s">
        <v>6265</v>
      </c>
      <c r="FSA2" s="506" t="s">
        <v>6261</v>
      </c>
      <c r="FSB2" s="506" t="s">
        <v>6260</v>
      </c>
      <c r="FSC2" s="506" t="s">
        <v>6259</v>
      </c>
      <c r="FSD2" s="506" t="s">
        <v>6262</v>
      </c>
      <c r="FSE2" s="506" t="s">
        <v>6263</v>
      </c>
      <c r="FSF2" s="506" t="s">
        <v>6264</v>
      </c>
      <c r="FSG2" s="506" t="s">
        <v>6265</v>
      </c>
      <c r="FSH2" s="506" t="s">
        <v>6261</v>
      </c>
      <c r="FSI2" s="506" t="s">
        <v>6260</v>
      </c>
      <c r="FSJ2" s="506" t="s">
        <v>6259</v>
      </c>
      <c r="FSK2" s="506" t="s">
        <v>6262</v>
      </c>
      <c r="FSL2" s="506" t="s">
        <v>6263</v>
      </c>
      <c r="FSM2" s="506" t="s">
        <v>6264</v>
      </c>
      <c r="FSN2" s="506" t="s">
        <v>6265</v>
      </c>
      <c r="FSO2" s="506" t="s">
        <v>6261</v>
      </c>
      <c r="FSP2" s="506" t="s">
        <v>6260</v>
      </c>
      <c r="FSQ2" s="506" t="s">
        <v>6259</v>
      </c>
      <c r="FSR2" s="506" t="s">
        <v>6262</v>
      </c>
      <c r="FSS2" s="506" t="s">
        <v>6263</v>
      </c>
      <c r="FST2" s="506" t="s">
        <v>6264</v>
      </c>
      <c r="FSU2" s="506" t="s">
        <v>6265</v>
      </c>
      <c r="FSV2" s="506" t="s">
        <v>6261</v>
      </c>
      <c r="FSW2" s="506" t="s">
        <v>6260</v>
      </c>
      <c r="FSX2" s="506" t="s">
        <v>6259</v>
      </c>
      <c r="FSY2" s="506" t="s">
        <v>6262</v>
      </c>
      <c r="FSZ2" s="506" t="s">
        <v>6263</v>
      </c>
      <c r="FTA2" s="506" t="s">
        <v>6264</v>
      </c>
      <c r="FTB2" s="506" t="s">
        <v>6265</v>
      </c>
      <c r="FTC2" s="506" t="s">
        <v>6261</v>
      </c>
      <c r="FTD2" s="506" t="s">
        <v>6260</v>
      </c>
      <c r="FTE2" s="506" t="s">
        <v>6259</v>
      </c>
      <c r="FTF2" s="506" t="s">
        <v>6262</v>
      </c>
      <c r="FTG2" s="506" t="s">
        <v>6263</v>
      </c>
      <c r="FTH2" s="506" t="s">
        <v>6264</v>
      </c>
      <c r="FTI2" s="506" t="s">
        <v>6265</v>
      </c>
      <c r="FTJ2" s="506" t="s">
        <v>6261</v>
      </c>
      <c r="FTK2" s="506" t="s">
        <v>6260</v>
      </c>
      <c r="FTL2" s="506" t="s">
        <v>6259</v>
      </c>
      <c r="FTM2" s="506" t="s">
        <v>6262</v>
      </c>
      <c r="FTN2" s="506" t="s">
        <v>6263</v>
      </c>
      <c r="FTO2" s="506" t="s">
        <v>6264</v>
      </c>
      <c r="FTP2" s="506" t="s">
        <v>6265</v>
      </c>
      <c r="FTQ2" s="506" t="s">
        <v>6261</v>
      </c>
      <c r="FTR2" s="506" t="s">
        <v>6260</v>
      </c>
      <c r="FTS2" s="506" t="s">
        <v>6259</v>
      </c>
      <c r="FTT2" s="506" t="s">
        <v>6262</v>
      </c>
      <c r="FTU2" s="506" t="s">
        <v>6263</v>
      </c>
      <c r="FTV2" s="506" t="s">
        <v>6264</v>
      </c>
      <c r="FTW2" s="506" t="s">
        <v>6265</v>
      </c>
      <c r="FTX2" s="506" t="s">
        <v>6261</v>
      </c>
      <c r="FTY2" s="506" t="s">
        <v>6260</v>
      </c>
      <c r="FTZ2" s="506" t="s">
        <v>6259</v>
      </c>
      <c r="FUA2" s="506" t="s">
        <v>6262</v>
      </c>
      <c r="FUB2" s="506" t="s">
        <v>6263</v>
      </c>
      <c r="FUC2" s="506" t="s">
        <v>6264</v>
      </c>
      <c r="FUD2" s="506" t="s">
        <v>6265</v>
      </c>
      <c r="FUE2" s="506" t="s">
        <v>6261</v>
      </c>
      <c r="FUF2" s="506" t="s">
        <v>6260</v>
      </c>
      <c r="FUG2" s="506" t="s">
        <v>6259</v>
      </c>
      <c r="FUH2" s="506" t="s">
        <v>6262</v>
      </c>
      <c r="FUI2" s="506" t="s">
        <v>6263</v>
      </c>
      <c r="FUJ2" s="506" t="s">
        <v>6264</v>
      </c>
      <c r="FUK2" s="506" t="s">
        <v>6265</v>
      </c>
      <c r="FUL2" s="506" t="s">
        <v>6261</v>
      </c>
      <c r="FUM2" s="506" t="s">
        <v>6260</v>
      </c>
      <c r="FUN2" s="506" t="s">
        <v>6259</v>
      </c>
      <c r="FUO2" s="506" t="s">
        <v>6262</v>
      </c>
      <c r="FUP2" s="506" t="s">
        <v>6263</v>
      </c>
      <c r="FUQ2" s="506" t="s">
        <v>6264</v>
      </c>
      <c r="FUR2" s="506" t="s">
        <v>6265</v>
      </c>
      <c r="FUS2" s="506" t="s">
        <v>6261</v>
      </c>
      <c r="FUT2" s="506" t="s">
        <v>6260</v>
      </c>
      <c r="FUU2" s="506" t="s">
        <v>6259</v>
      </c>
      <c r="FUV2" s="506" t="s">
        <v>6262</v>
      </c>
      <c r="FUW2" s="506" t="s">
        <v>6263</v>
      </c>
      <c r="FUX2" s="506" t="s">
        <v>6264</v>
      </c>
      <c r="FUY2" s="506" t="s">
        <v>6265</v>
      </c>
      <c r="FUZ2" s="506" t="s">
        <v>6261</v>
      </c>
      <c r="FVA2" s="506" t="s">
        <v>6260</v>
      </c>
      <c r="FVB2" s="506" t="s">
        <v>6259</v>
      </c>
      <c r="FVC2" s="506" t="s">
        <v>6262</v>
      </c>
      <c r="FVD2" s="506" t="s">
        <v>6263</v>
      </c>
      <c r="FVE2" s="506" t="s">
        <v>6264</v>
      </c>
      <c r="FVF2" s="506" t="s">
        <v>6265</v>
      </c>
      <c r="FVG2" s="506" t="s">
        <v>6261</v>
      </c>
      <c r="FVH2" s="506" t="s">
        <v>6260</v>
      </c>
      <c r="FVI2" s="506" t="s">
        <v>6259</v>
      </c>
      <c r="FVJ2" s="506" t="s">
        <v>6262</v>
      </c>
      <c r="FVK2" s="506" t="s">
        <v>6263</v>
      </c>
      <c r="FVL2" s="506" t="s">
        <v>6264</v>
      </c>
      <c r="FVM2" s="506" t="s">
        <v>6265</v>
      </c>
      <c r="FVN2" s="506" t="s">
        <v>6261</v>
      </c>
      <c r="FVO2" s="506" t="s">
        <v>6260</v>
      </c>
      <c r="FVP2" s="506" t="s">
        <v>6259</v>
      </c>
      <c r="FVQ2" s="506" t="s">
        <v>6262</v>
      </c>
      <c r="FVR2" s="506" t="s">
        <v>6263</v>
      </c>
      <c r="FVS2" s="506" t="s">
        <v>6264</v>
      </c>
      <c r="FVT2" s="506" t="s">
        <v>6265</v>
      </c>
      <c r="FVU2" s="506" t="s">
        <v>6261</v>
      </c>
      <c r="FVV2" s="506" t="s">
        <v>6260</v>
      </c>
      <c r="FVW2" s="506" t="s">
        <v>6259</v>
      </c>
      <c r="FVX2" s="506" t="s">
        <v>6262</v>
      </c>
      <c r="FVY2" s="506" t="s">
        <v>6263</v>
      </c>
      <c r="FVZ2" s="506" t="s">
        <v>6264</v>
      </c>
      <c r="FWA2" s="506" t="s">
        <v>6265</v>
      </c>
      <c r="FWB2" s="506" t="s">
        <v>6261</v>
      </c>
      <c r="FWC2" s="506" t="s">
        <v>6260</v>
      </c>
      <c r="FWD2" s="506" t="s">
        <v>6259</v>
      </c>
      <c r="FWE2" s="506" t="s">
        <v>6262</v>
      </c>
      <c r="FWF2" s="506" t="s">
        <v>6263</v>
      </c>
      <c r="FWG2" s="506" t="s">
        <v>6264</v>
      </c>
      <c r="FWH2" s="506" t="s">
        <v>6265</v>
      </c>
      <c r="FWI2" s="506" t="s">
        <v>6261</v>
      </c>
      <c r="FWJ2" s="506" t="s">
        <v>6260</v>
      </c>
      <c r="FWK2" s="506" t="s">
        <v>6259</v>
      </c>
      <c r="FWL2" s="506" t="s">
        <v>6262</v>
      </c>
      <c r="FWM2" s="506" t="s">
        <v>6263</v>
      </c>
      <c r="FWN2" s="506" t="s">
        <v>6264</v>
      </c>
      <c r="FWO2" s="506" t="s">
        <v>6265</v>
      </c>
      <c r="FWP2" s="506" t="s">
        <v>6261</v>
      </c>
      <c r="FWQ2" s="506" t="s">
        <v>6260</v>
      </c>
      <c r="FWR2" s="506" t="s">
        <v>6259</v>
      </c>
      <c r="FWS2" s="506" t="s">
        <v>6262</v>
      </c>
      <c r="FWT2" s="506" t="s">
        <v>6263</v>
      </c>
      <c r="FWU2" s="506" t="s">
        <v>6264</v>
      </c>
      <c r="FWV2" s="506" t="s">
        <v>6265</v>
      </c>
      <c r="FWW2" s="506" t="s">
        <v>6261</v>
      </c>
      <c r="FWX2" s="506" t="s">
        <v>6260</v>
      </c>
      <c r="FWY2" s="506" t="s">
        <v>6259</v>
      </c>
      <c r="FWZ2" s="506" t="s">
        <v>6262</v>
      </c>
      <c r="FXA2" s="506" t="s">
        <v>6263</v>
      </c>
      <c r="FXB2" s="506" t="s">
        <v>6264</v>
      </c>
      <c r="FXC2" s="506" t="s">
        <v>6265</v>
      </c>
      <c r="FXD2" s="506" t="s">
        <v>6261</v>
      </c>
      <c r="FXE2" s="506" t="s">
        <v>6260</v>
      </c>
      <c r="FXF2" s="506" t="s">
        <v>6259</v>
      </c>
      <c r="FXG2" s="506" t="s">
        <v>6262</v>
      </c>
      <c r="FXH2" s="506" t="s">
        <v>6263</v>
      </c>
      <c r="FXI2" s="506" t="s">
        <v>6264</v>
      </c>
      <c r="FXJ2" s="506" t="s">
        <v>6265</v>
      </c>
      <c r="FXK2" s="506" t="s">
        <v>6261</v>
      </c>
      <c r="FXL2" s="506" t="s">
        <v>6260</v>
      </c>
      <c r="FXM2" s="506" t="s">
        <v>6259</v>
      </c>
      <c r="FXN2" s="506" t="s">
        <v>6262</v>
      </c>
      <c r="FXO2" s="506" t="s">
        <v>6263</v>
      </c>
      <c r="FXP2" s="506" t="s">
        <v>6264</v>
      </c>
      <c r="FXQ2" s="506" t="s">
        <v>6265</v>
      </c>
      <c r="FXR2" s="506" t="s">
        <v>6261</v>
      </c>
      <c r="FXS2" s="506" t="s">
        <v>6260</v>
      </c>
      <c r="FXT2" s="506" t="s">
        <v>6259</v>
      </c>
      <c r="FXU2" s="506" t="s">
        <v>6262</v>
      </c>
      <c r="FXV2" s="506" t="s">
        <v>6263</v>
      </c>
      <c r="FXW2" s="506" t="s">
        <v>6264</v>
      </c>
      <c r="FXX2" s="506" t="s">
        <v>6265</v>
      </c>
      <c r="FXY2" s="506" t="s">
        <v>6261</v>
      </c>
      <c r="FXZ2" s="506" t="s">
        <v>6260</v>
      </c>
      <c r="FYA2" s="506" t="s">
        <v>6259</v>
      </c>
      <c r="FYB2" s="506" t="s">
        <v>6262</v>
      </c>
      <c r="FYC2" s="506" t="s">
        <v>6263</v>
      </c>
      <c r="FYD2" s="506" t="s">
        <v>6264</v>
      </c>
      <c r="FYE2" s="506" t="s">
        <v>6265</v>
      </c>
      <c r="FYF2" s="506" t="s">
        <v>6261</v>
      </c>
      <c r="FYG2" s="506" t="s">
        <v>6260</v>
      </c>
      <c r="FYH2" s="506" t="s">
        <v>6259</v>
      </c>
      <c r="FYI2" s="506" t="s">
        <v>6262</v>
      </c>
      <c r="FYJ2" s="506" t="s">
        <v>6263</v>
      </c>
      <c r="FYK2" s="506" t="s">
        <v>6264</v>
      </c>
      <c r="FYL2" s="506" t="s">
        <v>6265</v>
      </c>
      <c r="FYM2" s="506" t="s">
        <v>6261</v>
      </c>
      <c r="FYN2" s="506" t="s">
        <v>6260</v>
      </c>
      <c r="FYO2" s="506" t="s">
        <v>6259</v>
      </c>
      <c r="FYP2" s="506" t="s">
        <v>6262</v>
      </c>
      <c r="FYQ2" s="506" t="s">
        <v>6263</v>
      </c>
      <c r="FYR2" s="506" t="s">
        <v>6264</v>
      </c>
      <c r="FYS2" s="506" t="s">
        <v>6265</v>
      </c>
      <c r="FYT2" s="506" t="s">
        <v>6261</v>
      </c>
      <c r="FYU2" s="506" t="s">
        <v>6260</v>
      </c>
      <c r="FYV2" s="506" t="s">
        <v>6259</v>
      </c>
      <c r="FYW2" s="506" t="s">
        <v>6262</v>
      </c>
      <c r="FYX2" s="506" t="s">
        <v>6263</v>
      </c>
      <c r="FYY2" s="506" t="s">
        <v>6264</v>
      </c>
      <c r="FYZ2" s="506" t="s">
        <v>6265</v>
      </c>
      <c r="FZA2" s="506" t="s">
        <v>6261</v>
      </c>
      <c r="FZB2" s="506" t="s">
        <v>6260</v>
      </c>
      <c r="FZC2" s="506" t="s">
        <v>6259</v>
      </c>
      <c r="FZD2" s="506" t="s">
        <v>6262</v>
      </c>
      <c r="FZE2" s="506" t="s">
        <v>6263</v>
      </c>
      <c r="FZF2" s="506" t="s">
        <v>6264</v>
      </c>
      <c r="FZG2" s="506" t="s">
        <v>6265</v>
      </c>
      <c r="FZH2" s="506" t="s">
        <v>6261</v>
      </c>
      <c r="FZI2" s="506" t="s">
        <v>6260</v>
      </c>
      <c r="FZJ2" s="506" t="s">
        <v>6259</v>
      </c>
      <c r="FZK2" s="506" t="s">
        <v>6262</v>
      </c>
      <c r="FZL2" s="506" t="s">
        <v>6263</v>
      </c>
      <c r="FZM2" s="506" t="s">
        <v>6264</v>
      </c>
      <c r="FZN2" s="506" t="s">
        <v>6265</v>
      </c>
      <c r="FZO2" s="506" t="s">
        <v>6261</v>
      </c>
      <c r="FZP2" s="506" t="s">
        <v>6260</v>
      </c>
      <c r="FZQ2" s="506" t="s">
        <v>6259</v>
      </c>
      <c r="FZR2" s="506" t="s">
        <v>6262</v>
      </c>
      <c r="FZS2" s="506" t="s">
        <v>6263</v>
      </c>
      <c r="FZT2" s="506" t="s">
        <v>6264</v>
      </c>
      <c r="FZU2" s="506" t="s">
        <v>6265</v>
      </c>
      <c r="FZV2" s="506" t="s">
        <v>6261</v>
      </c>
      <c r="FZW2" s="506" t="s">
        <v>6260</v>
      </c>
      <c r="FZX2" s="506" t="s">
        <v>6259</v>
      </c>
      <c r="FZY2" s="506" t="s">
        <v>6262</v>
      </c>
      <c r="FZZ2" s="506" t="s">
        <v>6263</v>
      </c>
      <c r="GAA2" s="506" t="s">
        <v>6264</v>
      </c>
      <c r="GAB2" s="506" t="s">
        <v>6265</v>
      </c>
      <c r="GAC2" s="506" t="s">
        <v>6261</v>
      </c>
      <c r="GAD2" s="506" t="s">
        <v>6260</v>
      </c>
      <c r="GAE2" s="506" t="s">
        <v>6259</v>
      </c>
      <c r="GAF2" s="506" t="s">
        <v>6262</v>
      </c>
      <c r="GAG2" s="506" t="s">
        <v>6263</v>
      </c>
      <c r="GAH2" s="506" t="s">
        <v>6264</v>
      </c>
      <c r="GAI2" s="506" t="s">
        <v>6265</v>
      </c>
      <c r="GAJ2" s="506" t="s">
        <v>6261</v>
      </c>
      <c r="GAK2" s="506" t="s">
        <v>6260</v>
      </c>
      <c r="GAL2" s="506" t="s">
        <v>6259</v>
      </c>
      <c r="GAM2" s="506" t="s">
        <v>6262</v>
      </c>
      <c r="GAN2" s="506" t="s">
        <v>6263</v>
      </c>
      <c r="GAO2" s="506" t="s">
        <v>6264</v>
      </c>
      <c r="GAP2" s="506" t="s">
        <v>6265</v>
      </c>
      <c r="GAQ2" s="506" t="s">
        <v>6261</v>
      </c>
      <c r="GAR2" s="506" t="s">
        <v>6260</v>
      </c>
      <c r="GAS2" s="506" t="s">
        <v>6259</v>
      </c>
      <c r="GAT2" s="506" t="s">
        <v>6262</v>
      </c>
      <c r="GAU2" s="506" t="s">
        <v>6263</v>
      </c>
      <c r="GAV2" s="506" t="s">
        <v>6264</v>
      </c>
      <c r="GAW2" s="506" t="s">
        <v>6265</v>
      </c>
      <c r="GAX2" s="506" t="s">
        <v>6261</v>
      </c>
      <c r="GAY2" s="506" t="s">
        <v>6260</v>
      </c>
      <c r="GAZ2" s="506" t="s">
        <v>6259</v>
      </c>
      <c r="GBA2" s="506" t="s">
        <v>6262</v>
      </c>
      <c r="GBB2" s="506" t="s">
        <v>6263</v>
      </c>
      <c r="GBC2" s="506" t="s">
        <v>6264</v>
      </c>
      <c r="GBD2" s="506" t="s">
        <v>6265</v>
      </c>
      <c r="GBE2" s="506" t="s">
        <v>6261</v>
      </c>
      <c r="GBF2" s="506" t="s">
        <v>6260</v>
      </c>
      <c r="GBG2" s="506" t="s">
        <v>6259</v>
      </c>
      <c r="GBH2" s="506" t="s">
        <v>6262</v>
      </c>
      <c r="GBI2" s="506" t="s">
        <v>6263</v>
      </c>
      <c r="GBJ2" s="506" t="s">
        <v>6264</v>
      </c>
      <c r="GBK2" s="506" t="s">
        <v>6265</v>
      </c>
      <c r="GBL2" s="506" t="s">
        <v>6261</v>
      </c>
      <c r="GBM2" s="506" t="s">
        <v>6260</v>
      </c>
      <c r="GBN2" s="506" t="s">
        <v>6259</v>
      </c>
      <c r="GBO2" s="506" t="s">
        <v>6262</v>
      </c>
      <c r="GBP2" s="506" t="s">
        <v>6263</v>
      </c>
      <c r="GBQ2" s="506" t="s">
        <v>6264</v>
      </c>
      <c r="GBR2" s="506" t="s">
        <v>6265</v>
      </c>
      <c r="GBS2" s="506" t="s">
        <v>6261</v>
      </c>
      <c r="GBT2" s="506" t="s">
        <v>6260</v>
      </c>
      <c r="GBU2" s="506" t="s">
        <v>6259</v>
      </c>
      <c r="GBV2" s="506" t="s">
        <v>6262</v>
      </c>
      <c r="GBW2" s="506" t="s">
        <v>6263</v>
      </c>
      <c r="GBX2" s="506" t="s">
        <v>6264</v>
      </c>
      <c r="GBY2" s="506" t="s">
        <v>6265</v>
      </c>
      <c r="GBZ2" s="506" t="s">
        <v>6261</v>
      </c>
      <c r="GCA2" s="506" t="s">
        <v>6260</v>
      </c>
      <c r="GCB2" s="506" t="s">
        <v>6259</v>
      </c>
      <c r="GCC2" s="506" t="s">
        <v>6262</v>
      </c>
      <c r="GCD2" s="506" t="s">
        <v>6263</v>
      </c>
      <c r="GCE2" s="506" t="s">
        <v>6264</v>
      </c>
      <c r="GCF2" s="506" t="s">
        <v>6265</v>
      </c>
      <c r="GCG2" s="506" t="s">
        <v>6261</v>
      </c>
      <c r="GCH2" s="506" t="s">
        <v>6260</v>
      </c>
      <c r="GCI2" s="506" t="s">
        <v>6259</v>
      </c>
      <c r="GCJ2" s="506" t="s">
        <v>6262</v>
      </c>
      <c r="GCK2" s="506" t="s">
        <v>6263</v>
      </c>
      <c r="GCL2" s="506" t="s">
        <v>6264</v>
      </c>
      <c r="GCM2" s="506" t="s">
        <v>6265</v>
      </c>
      <c r="GCN2" s="506" t="s">
        <v>6261</v>
      </c>
      <c r="GCO2" s="506" t="s">
        <v>6260</v>
      </c>
      <c r="GCP2" s="506" t="s">
        <v>6259</v>
      </c>
      <c r="GCQ2" s="506" t="s">
        <v>6262</v>
      </c>
      <c r="GCR2" s="506" t="s">
        <v>6263</v>
      </c>
      <c r="GCS2" s="506" t="s">
        <v>6264</v>
      </c>
      <c r="GCT2" s="506" t="s">
        <v>6265</v>
      </c>
      <c r="GCU2" s="506" t="s">
        <v>6261</v>
      </c>
      <c r="GCV2" s="506" t="s">
        <v>6260</v>
      </c>
      <c r="GCW2" s="506" t="s">
        <v>6259</v>
      </c>
      <c r="GCX2" s="506" t="s">
        <v>6262</v>
      </c>
      <c r="GCY2" s="506" t="s">
        <v>6263</v>
      </c>
      <c r="GCZ2" s="506" t="s">
        <v>6264</v>
      </c>
      <c r="GDA2" s="506" t="s">
        <v>6265</v>
      </c>
      <c r="GDB2" s="506" t="s">
        <v>6261</v>
      </c>
      <c r="GDC2" s="506" t="s">
        <v>6260</v>
      </c>
      <c r="GDD2" s="506" t="s">
        <v>6259</v>
      </c>
      <c r="GDE2" s="506" t="s">
        <v>6262</v>
      </c>
      <c r="GDF2" s="506" t="s">
        <v>6263</v>
      </c>
      <c r="GDG2" s="506" t="s">
        <v>6264</v>
      </c>
      <c r="GDH2" s="506" t="s">
        <v>6265</v>
      </c>
      <c r="GDI2" s="506" t="s">
        <v>6261</v>
      </c>
      <c r="GDJ2" s="506" t="s">
        <v>6260</v>
      </c>
      <c r="GDK2" s="506" t="s">
        <v>6259</v>
      </c>
      <c r="GDL2" s="506" t="s">
        <v>6262</v>
      </c>
      <c r="GDM2" s="506" t="s">
        <v>6263</v>
      </c>
      <c r="GDN2" s="506" t="s">
        <v>6264</v>
      </c>
      <c r="GDO2" s="506" t="s">
        <v>6265</v>
      </c>
      <c r="GDP2" s="506" t="s">
        <v>6261</v>
      </c>
      <c r="GDQ2" s="506" t="s">
        <v>6260</v>
      </c>
      <c r="GDR2" s="506" t="s">
        <v>6259</v>
      </c>
      <c r="GDS2" s="506" t="s">
        <v>6262</v>
      </c>
      <c r="GDT2" s="506" t="s">
        <v>6263</v>
      </c>
      <c r="GDU2" s="506" t="s">
        <v>6264</v>
      </c>
      <c r="GDV2" s="506" t="s">
        <v>6265</v>
      </c>
      <c r="GDW2" s="506" t="s">
        <v>6261</v>
      </c>
      <c r="GDX2" s="506" t="s">
        <v>6260</v>
      </c>
      <c r="GDY2" s="506" t="s">
        <v>6259</v>
      </c>
      <c r="GDZ2" s="506" t="s">
        <v>6262</v>
      </c>
      <c r="GEA2" s="506" t="s">
        <v>6263</v>
      </c>
      <c r="GEB2" s="506" t="s">
        <v>6264</v>
      </c>
      <c r="GEC2" s="506" t="s">
        <v>6265</v>
      </c>
      <c r="GED2" s="506" t="s">
        <v>6261</v>
      </c>
      <c r="GEE2" s="506" t="s">
        <v>6260</v>
      </c>
      <c r="GEF2" s="506" t="s">
        <v>6259</v>
      </c>
      <c r="GEG2" s="506" t="s">
        <v>6262</v>
      </c>
      <c r="GEH2" s="506" t="s">
        <v>6263</v>
      </c>
      <c r="GEI2" s="506" t="s">
        <v>6264</v>
      </c>
      <c r="GEJ2" s="506" t="s">
        <v>6265</v>
      </c>
      <c r="GEK2" s="506" t="s">
        <v>6261</v>
      </c>
      <c r="GEL2" s="506" t="s">
        <v>6260</v>
      </c>
      <c r="GEM2" s="506" t="s">
        <v>6259</v>
      </c>
      <c r="GEN2" s="506" t="s">
        <v>6262</v>
      </c>
      <c r="GEO2" s="506" t="s">
        <v>6263</v>
      </c>
      <c r="GEP2" s="506" t="s">
        <v>6264</v>
      </c>
      <c r="GEQ2" s="506" t="s">
        <v>6265</v>
      </c>
      <c r="GER2" s="506" t="s">
        <v>6261</v>
      </c>
      <c r="GES2" s="506" t="s">
        <v>6260</v>
      </c>
      <c r="GET2" s="506" t="s">
        <v>6259</v>
      </c>
      <c r="GEU2" s="506" t="s">
        <v>6262</v>
      </c>
      <c r="GEV2" s="506" t="s">
        <v>6263</v>
      </c>
      <c r="GEW2" s="506" t="s">
        <v>6264</v>
      </c>
      <c r="GEX2" s="506" t="s">
        <v>6265</v>
      </c>
      <c r="GEY2" s="506" t="s">
        <v>6261</v>
      </c>
      <c r="GEZ2" s="506" t="s">
        <v>6260</v>
      </c>
      <c r="GFA2" s="506" t="s">
        <v>6259</v>
      </c>
      <c r="GFB2" s="506" t="s">
        <v>6262</v>
      </c>
      <c r="GFC2" s="506" t="s">
        <v>6263</v>
      </c>
      <c r="GFD2" s="506" t="s">
        <v>6264</v>
      </c>
      <c r="GFE2" s="506" t="s">
        <v>6265</v>
      </c>
      <c r="GFF2" s="506" t="s">
        <v>6261</v>
      </c>
      <c r="GFG2" s="506" t="s">
        <v>6260</v>
      </c>
      <c r="GFH2" s="506" t="s">
        <v>6259</v>
      </c>
      <c r="GFI2" s="506" t="s">
        <v>6262</v>
      </c>
      <c r="GFJ2" s="506" t="s">
        <v>6263</v>
      </c>
      <c r="GFK2" s="506" t="s">
        <v>6264</v>
      </c>
      <c r="GFL2" s="506" t="s">
        <v>6265</v>
      </c>
      <c r="GFM2" s="506" t="s">
        <v>6261</v>
      </c>
      <c r="GFN2" s="506" t="s">
        <v>6260</v>
      </c>
      <c r="GFO2" s="506" t="s">
        <v>6259</v>
      </c>
      <c r="GFP2" s="506" t="s">
        <v>6262</v>
      </c>
      <c r="GFQ2" s="506" t="s">
        <v>6263</v>
      </c>
      <c r="GFR2" s="506" t="s">
        <v>6264</v>
      </c>
      <c r="GFS2" s="506" t="s">
        <v>6265</v>
      </c>
      <c r="GFT2" s="506" t="s">
        <v>6261</v>
      </c>
      <c r="GFU2" s="506" t="s">
        <v>6260</v>
      </c>
      <c r="GFV2" s="506" t="s">
        <v>6259</v>
      </c>
      <c r="GFW2" s="506" t="s">
        <v>6262</v>
      </c>
      <c r="GFX2" s="506" t="s">
        <v>6263</v>
      </c>
      <c r="GFY2" s="506" t="s">
        <v>6264</v>
      </c>
      <c r="GFZ2" s="506" t="s">
        <v>6265</v>
      </c>
      <c r="GGA2" s="506" t="s">
        <v>6261</v>
      </c>
      <c r="GGB2" s="506" t="s">
        <v>6260</v>
      </c>
      <c r="GGC2" s="506" t="s">
        <v>6259</v>
      </c>
      <c r="GGD2" s="506" t="s">
        <v>6262</v>
      </c>
      <c r="GGE2" s="506" t="s">
        <v>6263</v>
      </c>
      <c r="GGF2" s="506" t="s">
        <v>6264</v>
      </c>
      <c r="GGG2" s="506" t="s">
        <v>6265</v>
      </c>
      <c r="GGH2" s="506" t="s">
        <v>6261</v>
      </c>
      <c r="GGI2" s="506" t="s">
        <v>6260</v>
      </c>
      <c r="GGJ2" s="506" t="s">
        <v>6259</v>
      </c>
      <c r="GGK2" s="506" t="s">
        <v>6262</v>
      </c>
      <c r="GGL2" s="506" t="s">
        <v>6263</v>
      </c>
      <c r="GGM2" s="506" t="s">
        <v>6264</v>
      </c>
      <c r="GGN2" s="506" t="s">
        <v>6265</v>
      </c>
      <c r="GGO2" s="506" t="s">
        <v>6261</v>
      </c>
      <c r="GGP2" s="506" t="s">
        <v>6260</v>
      </c>
      <c r="GGQ2" s="506" t="s">
        <v>6259</v>
      </c>
      <c r="GGR2" s="506" t="s">
        <v>6262</v>
      </c>
      <c r="GGS2" s="506" t="s">
        <v>6263</v>
      </c>
      <c r="GGT2" s="506" t="s">
        <v>6264</v>
      </c>
      <c r="GGU2" s="506" t="s">
        <v>6265</v>
      </c>
      <c r="GGV2" s="506" t="s">
        <v>6261</v>
      </c>
      <c r="GGW2" s="506" t="s">
        <v>6260</v>
      </c>
      <c r="GGX2" s="506" t="s">
        <v>6259</v>
      </c>
      <c r="GGY2" s="506" t="s">
        <v>6262</v>
      </c>
      <c r="GGZ2" s="506" t="s">
        <v>6263</v>
      </c>
      <c r="GHA2" s="506" t="s">
        <v>6264</v>
      </c>
      <c r="GHB2" s="506" t="s">
        <v>6265</v>
      </c>
      <c r="GHC2" s="506" t="s">
        <v>6261</v>
      </c>
      <c r="GHD2" s="506" t="s">
        <v>6260</v>
      </c>
      <c r="GHE2" s="506" t="s">
        <v>6259</v>
      </c>
      <c r="GHF2" s="506" t="s">
        <v>6262</v>
      </c>
      <c r="GHG2" s="506" t="s">
        <v>6263</v>
      </c>
      <c r="GHH2" s="506" t="s">
        <v>6264</v>
      </c>
      <c r="GHI2" s="506" t="s">
        <v>6265</v>
      </c>
      <c r="GHJ2" s="506" t="s">
        <v>6261</v>
      </c>
      <c r="GHK2" s="506" t="s">
        <v>6260</v>
      </c>
      <c r="GHL2" s="506" t="s">
        <v>6259</v>
      </c>
      <c r="GHM2" s="506" t="s">
        <v>6262</v>
      </c>
      <c r="GHN2" s="506" t="s">
        <v>6263</v>
      </c>
      <c r="GHO2" s="506" t="s">
        <v>6264</v>
      </c>
      <c r="GHP2" s="506" t="s">
        <v>6265</v>
      </c>
      <c r="GHQ2" s="506" t="s">
        <v>6261</v>
      </c>
      <c r="GHR2" s="506" t="s">
        <v>6260</v>
      </c>
      <c r="GHS2" s="506" t="s">
        <v>6259</v>
      </c>
      <c r="GHT2" s="506" t="s">
        <v>6262</v>
      </c>
      <c r="GHU2" s="506" t="s">
        <v>6263</v>
      </c>
      <c r="GHV2" s="506" t="s">
        <v>6264</v>
      </c>
      <c r="GHW2" s="506" t="s">
        <v>6265</v>
      </c>
      <c r="GHX2" s="506" t="s">
        <v>6261</v>
      </c>
      <c r="GHY2" s="506" t="s">
        <v>6260</v>
      </c>
      <c r="GHZ2" s="506" t="s">
        <v>6259</v>
      </c>
      <c r="GIA2" s="506" t="s">
        <v>6262</v>
      </c>
      <c r="GIB2" s="506" t="s">
        <v>6263</v>
      </c>
      <c r="GIC2" s="506" t="s">
        <v>6264</v>
      </c>
      <c r="GID2" s="506" t="s">
        <v>6265</v>
      </c>
      <c r="GIE2" s="506" t="s">
        <v>6261</v>
      </c>
      <c r="GIF2" s="506" t="s">
        <v>6260</v>
      </c>
      <c r="GIG2" s="506" t="s">
        <v>6259</v>
      </c>
      <c r="GIH2" s="506" t="s">
        <v>6262</v>
      </c>
      <c r="GII2" s="506" t="s">
        <v>6263</v>
      </c>
      <c r="GIJ2" s="506" t="s">
        <v>6264</v>
      </c>
      <c r="GIK2" s="506" t="s">
        <v>6265</v>
      </c>
      <c r="GIL2" s="506" t="s">
        <v>6261</v>
      </c>
      <c r="GIM2" s="506" t="s">
        <v>6260</v>
      </c>
      <c r="GIN2" s="506" t="s">
        <v>6259</v>
      </c>
      <c r="GIO2" s="506" t="s">
        <v>6262</v>
      </c>
      <c r="GIP2" s="506" t="s">
        <v>6263</v>
      </c>
      <c r="GIQ2" s="506" t="s">
        <v>6264</v>
      </c>
      <c r="GIR2" s="506" t="s">
        <v>6265</v>
      </c>
      <c r="GIS2" s="506" t="s">
        <v>6261</v>
      </c>
      <c r="GIT2" s="506" t="s">
        <v>6260</v>
      </c>
      <c r="GIU2" s="506" t="s">
        <v>6259</v>
      </c>
      <c r="GIV2" s="506" t="s">
        <v>6262</v>
      </c>
      <c r="GIW2" s="506" t="s">
        <v>6263</v>
      </c>
      <c r="GIX2" s="506" t="s">
        <v>6264</v>
      </c>
      <c r="GIY2" s="506" t="s">
        <v>6265</v>
      </c>
      <c r="GIZ2" s="506" t="s">
        <v>6261</v>
      </c>
      <c r="GJA2" s="506" t="s">
        <v>6260</v>
      </c>
      <c r="GJB2" s="506" t="s">
        <v>6259</v>
      </c>
      <c r="GJC2" s="506" t="s">
        <v>6262</v>
      </c>
      <c r="GJD2" s="506" t="s">
        <v>6263</v>
      </c>
      <c r="GJE2" s="506" t="s">
        <v>6264</v>
      </c>
      <c r="GJF2" s="506" t="s">
        <v>6265</v>
      </c>
      <c r="GJG2" s="506" t="s">
        <v>6261</v>
      </c>
      <c r="GJH2" s="506" t="s">
        <v>6260</v>
      </c>
      <c r="GJI2" s="506" t="s">
        <v>6259</v>
      </c>
      <c r="GJJ2" s="506" t="s">
        <v>6262</v>
      </c>
      <c r="GJK2" s="506" t="s">
        <v>6263</v>
      </c>
      <c r="GJL2" s="506" t="s">
        <v>6264</v>
      </c>
      <c r="GJM2" s="506" t="s">
        <v>6265</v>
      </c>
      <c r="GJN2" s="506" t="s">
        <v>6261</v>
      </c>
      <c r="GJO2" s="506" t="s">
        <v>6260</v>
      </c>
      <c r="GJP2" s="506" t="s">
        <v>6259</v>
      </c>
      <c r="GJQ2" s="506" t="s">
        <v>6262</v>
      </c>
      <c r="GJR2" s="506" t="s">
        <v>6263</v>
      </c>
      <c r="GJS2" s="506" t="s">
        <v>6264</v>
      </c>
      <c r="GJT2" s="506" t="s">
        <v>6265</v>
      </c>
      <c r="GJU2" s="506" t="s">
        <v>6261</v>
      </c>
      <c r="GJV2" s="506" t="s">
        <v>6260</v>
      </c>
      <c r="GJW2" s="506" t="s">
        <v>6259</v>
      </c>
      <c r="GJX2" s="506" t="s">
        <v>6262</v>
      </c>
      <c r="GJY2" s="506" t="s">
        <v>6263</v>
      </c>
      <c r="GJZ2" s="506" t="s">
        <v>6264</v>
      </c>
      <c r="GKA2" s="506" t="s">
        <v>6265</v>
      </c>
      <c r="GKB2" s="506" t="s">
        <v>6261</v>
      </c>
      <c r="GKC2" s="506" t="s">
        <v>6260</v>
      </c>
      <c r="GKD2" s="506" t="s">
        <v>6259</v>
      </c>
      <c r="GKE2" s="506" t="s">
        <v>6262</v>
      </c>
      <c r="GKF2" s="506" t="s">
        <v>6263</v>
      </c>
      <c r="GKG2" s="506" t="s">
        <v>6264</v>
      </c>
      <c r="GKH2" s="506" t="s">
        <v>6265</v>
      </c>
      <c r="GKI2" s="506" t="s">
        <v>6261</v>
      </c>
      <c r="GKJ2" s="506" t="s">
        <v>6260</v>
      </c>
      <c r="GKK2" s="506" t="s">
        <v>6259</v>
      </c>
      <c r="GKL2" s="506" t="s">
        <v>6262</v>
      </c>
      <c r="GKM2" s="506" t="s">
        <v>6263</v>
      </c>
      <c r="GKN2" s="506" t="s">
        <v>6264</v>
      </c>
      <c r="GKO2" s="506" t="s">
        <v>6265</v>
      </c>
      <c r="GKP2" s="506" t="s">
        <v>6261</v>
      </c>
      <c r="GKQ2" s="506" t="s">
        <v>6260</v>
      </c>
      <c r="GKR2" s="506" t="s">
        <v>6259</v>
      </c>
      <c r="GKS2" s="506" t="s">
        <v>6262</v>
      </c>
      <c r="GKT2" s="506" t="s">
        <v>6263</v>
      </c>
      <c r="GKU2" s="506" t="s">
        <v>6264</v>
      </c>
      <c r="GKV2" s="506" t="s">
        <v>6265</v>
      </c>
      <c r="GKW2" s="506" t="s">
        <v>6261</v>
      </c>
      <c r="GKX2" s="506" t="s">
        <v>6260</v>
      </c>
      <c r="GKY2" s="506" t="s">
        <v>6259</v>
      </c>
      <c r="GKZ2" s="506" t="s">
        <v>6262</v>
      </c>
      <c r="GLA2" s="506" t="s">
        <v>6263</v>
      </c>
      <c r="GLB2" s="506" t="s">
        <v>6264</v>
      </c>
      <c r="GLC2" s="506" t="s">
        <v>6265</v>
      </c>
      <c r="GLD2" s="506" t="s">
        <v>6261</v>
      </c>
      <c r="GLE2" s="506" t="s">
        <v>6260</v>
      </c>
      <c r="GLF2" s="506" t="s">
        <v>6259</v>
      </c>
      <c r="GLG2" s="506" t="s">
        <v>6262</v>
      </c>
      <c r="GLH2" s="506" t="s">
        <v>6263</v>
      </c>
      <c r="GLI2" s="506" t="s">
        <v>6264</v>
      </c>
      <c r="GLJ2" s="506" t="s">
        <v>6265</v>
      </c>
      <c r="GLK2" s="506" t="s">
        <v>6261</v>
      </c>
      <c r="GLL2" s="506" t="s">
        <v>6260</v>
      </c>
      <c r="GLM2" s="506" t="s">
        <v>6259</v>
      </c>
      <c r="GLN2" s="506" t="s">
        <v>6262</v>
      </c>
      <c r="GLO2" s="506" t="s">
        <v>6263</v>
      </c>
      <c r="GLP2" s="506" t="s">
        <v>6264</v>
      </c>
      <c r="GLQ2" s="506" t="s">
        <v>6265</v>
      </c>
      <c r="GLR2" s="506" t="s">
        <v>6261</v>
      </c>
      <c r="GLS2" s="506" t="s">
        <v>6260</v>
      </c>
      <c r="GLT2" s="506" t="s">
        <v>6259</v>
      </c>
      <c r="GLU2" s="506" t="s">
        <v>6262</v>
      </c>
      <c r="GLV2" s="506" t="s">
        <v>6263</v>
      </c>
      <c r="GLW2" s="506" t="s">
        <v>6264</v>
      </c>
      <c r="GLX2" s="506" t="s">
        <v>6265</v>
      </c>
      <c r="GLY2" s="506" t="s">
        <v>6261</v>
      </c>
      <c r="GLZ2" s="506" t="s">
        <v>6260</v>
      </c>
      <c r="GMA2" s="506" t="s">
        <v>6259</v>
      </c>
      <c r="GMB2" s="506" t="s">
        <v>6262</v>
      </c>
      <c r="GMC2" s="506" t="s">
        <v>6263</v>
      </c>
      <c r="GMD2" s="506" t="s">
        <v>6264</v>
      </c>
      <c r="GME2" s="506" t="s">
        <v>6265</v>
      </c>
      <c r="GMF2" s="506" t="s">
        <v>6261</v>
      </c>
      <c r="GMG2" s="506" t="s">
        <v>6260</v>
      </c>
      <c r="GMH2" s="506" t="s">
        <v>6259</v>
      </c>
      <c r="GMI2" s="506" t="s">
        <v>6262</v>
      </c>
      <c r="GMJ2" s="506" t="s">
        <v>6263</v>
      </c>
      <c r="GMK2" s="506" t="s">
        <v>6264</v>
      </c>
      <c r="GML2" s="506" t="s">
        <v>6265</v>
      </c>
      <c r="GMM2" s="506" t="s">
        <v>6261</v>
      </c>
      <c r="GMN2" s="506" t="s">
        <v>6260</v>
      </c>
      <c r="GMO2" s="506" t="s">
        <v>6259</v>
      </c>
      <c r="GMP2" s="506" t="s">
        <v>6262</v>
      </c>
      <c r="GMQ2" s="506" t="s">
        <v>6263</v>
      </c>
      <c r="GMR2" s="506" t="s">
        <v>6264</v>
      </c>
      <c r="GMS2" s="506" t="s">
        <v>6265</v>
      </c>
      <c r="GMT2" s="506" t="s">
        <v>6261</v>
      </c>
      <c r="GMU2" s="506" t="s">
        <v>6260</v>
      </c>
      <c r="GMV2" s="506" t="s">
        <v>6259</v>
      </c>
      <c r="GMW2" s="506" t="s">
        <v>6262</v>
      </c>
      <c r="GMX2" s="506" t="s">
        <v>6263</v>
      </c>
      <c r="GMY2" s="506" t="s">
        <v>6264</v>
      </c>
      <c r="GMZ2" s="506" t="s">
        <v>6265</v>
      </c>
      <c r="GNA2" s="506" t="s">
        <v>6261</v>
      </c>
      <c r="GNB2" s="506" t="s">
        <v>6260</v>
      </c>
      <c r="GNC2" s="506" t="s">
        <v>6259</v>
      </c>
      <c r="GND2" s="506" t="s">
        <v>6262</v>
      </c>
      <c r="GNE2" s="506" t="s">
        <v>6263</v>
      </c>
      <c r="GNF2" s="506" t="s">
        <v>6264</v>
      </c>
      <c r="GNG2" s="506" t="s">
        <v>6265</v>
      </c>
      <c r="GNH2" s="506" t="s">
        <v>6261</v>
      </c>
      <c r="GNI2" s="506" t="s">
        <v>6260</v>
      </c>
      <c r="GNJ2" s="506" t="s">
        <v>6259</v>
      </c>
      <c r="GNK2" s="506" t="s">
        <v>6262</v>
      </c>
      <c r="GNL2" s="506" t="s">
        <v>6263</v>
      </c>
      <c r="GNM2" s="506" t="s">
        <v>6264</v>
      </c>
      <c r="GNN2" s="506" t="s">
        <v>6265</v>
      </c>
      <c r="GNO2" s="506" t="s">
        <v>6261</v>
      </c>
      <c r="GNP2" s="506" t="s">
        <v>6260</v>
      </c>
      <c r="GNQ2" s="506" t="s">
        <v>6259</v>
      </c>
      <c r="GNR2" s="506" t="s">
        <v>6262</v>
      </c>
      <c r="GNS2" s="506" t="s">
        <v>6263</v>
      </c>
      <c r="GNT2" s="506" t="s">
        <v>6264</v>
      </c>
      <c r="GNU2" s="506" t="s">
        <v>6265</v>
      </c>
      <c r="GNV2" s="506" t="s">
        <v>6261</v>
      </c>
      <c r="GNW2" s="506" t="s">
        <v>6260</v>
      </c>
      <c r="GNX2" s="506" t="s">
        <v>6259</v>
      </c>
      <c r="GNY2" s="506" t="s">
        <v>6262</v>
      </c>
      <c r="GNZ2" s="506" t="s">
        <v>6263</v>
      </c>
      <c r="GOA2" s="506" t="s">
        <v>6264</v>
      </c>
      <c r="GOB2" s="506" t="s">
        <v>6265</v>
      </c>
      <c r="GOC2" s="506" t="s">
        <v>6261</v>
      </c>
      <c r="GOD2" s="506" t="s">
        <v>6260</v>
      </c>
      <c r="GOE2" s="506" t="s">
        <v>6259</v>
      </c>
      <c r="GOF2" s="506" t="s">
        <v>6262</v>
      </c>
      <c r="GOG2" s="506" t="s">
        <v>6263</v>
      </c>
      <c r="GOH2" s="506" t="s">
        <v>6264</v>
      </c>
      <c r="GOI2" s="506" t="s">
        <v>6265</v>
      </c>
      <c r="GOJ2" s="506" t="s">
        <v>6261</v>
      </c>
      <c r="GOK2" s="506" t="s">
        <v>6260</v>
      </c>
      <c r="GOL2" s="506" t="s">
        <v>6259</v>
      </c>
      <c r="GOM2" s="506" t="s">
        <v>6262</v>
      </c>
      <c r="GON2" s="506" t="s">
        <v>6263</v>
      </c>
      <c r="GOO2" s="506" t="s">
        <v>6264</v>
      </c>
      <c r="GOP2" s="506" t="s">
        <v>6265</v>
      </c>
      <c r="GOQ2" s="506" t="s">
        <v>6261</v>
      </c>
      <c r="GOR2" s="506" t="s">
        <v>6260</v>
      </c>
      <c r="GOS2" s="506" t="s">
        <v>6259</v>
      </c>
      <c r="GOT2" s="506" t="s">
        <v>6262</v>
      </c>
      <c r="GOU2" s="506" t="s">
        <v>6263</v>
      </c>
      <c r="GOV2" s="506" t="s">
        <v>6264</v>
      </c>
      <c r="GOW2" s="506" t="s">
        <v>6265</v>
      </c>
      <c r="GOX2" s="506" t="s">
        <v>6261</v>
      </c>
      <c r="GOY2" s="506" t="s">
        <v>6260</v>
      </c>
      <c r="GOZ2" s="506" t="s">
        <v>6259</v>
      </c>
      <c r="GPA2" s="506" t="s">
        <v>6262</v>
      </c>
      <c r="GPB2" s="506" t="s">
        <v>6263</v>
      </c>
      <c r="GPC2" s="506" t="s">
        <v>6264</v>
      </c>
      <c r="GPD2" s="506" t="s">
        <v>6265</v>
      </c>
      <c r="GPE2" s="506" t="s">
        <v>6261</v>
      </c>
      <c r="GPF2" s="506" t="s">
        <v>6260</v>
      </c>
      <c r="GPG2" s="506" t="s">
        <v>6259</v>
      </c>
      <c r="GPH2" s="506" t="s">
        <v>6262</v>
      </c>
      <c r="GPI2" s="506" t="s">
        <v>6263</v>
      </c>
      <c r="GPJ2" s="506" t="s">
        <v>6264</v>
      </c>
      <c r="GPK2" s="506" t="s">
        <v>6265</v>
      </c>
      <c r="GPL2" s="506" t="s">
        <v>6261</v>
      </c>
      <c r="GPM2" s="506" t="s">
        <v>6260</v>
      </c>
      <c r="GPN2" s="506" t="s">
        <v>6259</v>
      </c>
      <c r="GPO2" s="506" t="s">
        <v>6262</v>
      </c>
      <c r="GPP2" s="506" t="s">
        <v>6263</v>
      </c>
      <c r="GPQ2" s="506" t="s">
        <v>6264</v>
      </c>
      <c r="GPR2" s="506" t="s">
        <v>6265</v>
      </c>
      <c r="GPS2" s="506" t="s">
        <v>6261</v>
      </c>
      <c r="GPT2" s="506" t="s">
        <v>6260</v>
      </c>
      <c r="GPU2" s="506" t="s">
        <v>6259</v>
      </c>
      <c r="GPV2" s="506" t="s">
        <v>6262</v>
      </c>
      <c r="GPW2" s="506" t="s">
        <v>6263</v>
      </c>
      <c r="GPX2" s="506" t="s">
        <v>6264</v>
      </c>
      <c r="GPY2" s="506" t="s">
        <v>6265</v>
      </c>
      <c r="GPZ2" s="506" t="s">
        <v>6261</v>
      </c>
      <c r="GQA2" s="506" t="s">
        <v>6260</v>
      </c>
      <c r="GQB2" s="506" t="s">
        <v>6259</v>
      </c>
      <c r="GQC2" s="506" t="s">
        <v>6262</v>
      </c>
      <c r="GQD2" s="506" t="s">
        <v>6263</v>
      </c>
      <c r="GQE2" s="506" t="s">
        <v>6264</v>
      </c>
      <c r="GQF2" s="506" t="s">
        <v>6265</v>
      </c>
      <c r="GQG2" s="506" t="s">
        <v>6261</v>
      </c>
      <c r="GQH2" s="506" t="s">
        <v>6260</v>
      </c>
      <c r="GQI2" s="506" t="s">
        <v>6259</v>
      </c>
      <c r="GQJ2" s="506" t="s">
        <v>6262</v>
      </c>
      <c r="GQK2" s="506" t="s">
        <v>6263</v>
      </c>
      <c r="GQL2" s="506" t="s">
        <v>6264</v>
      </c>
      <c r="GQM2" s="506" t="s">
        <v>6265</v>
      </c>
      <c r="GQN2" s="506" t="s">
        <v>6261</v>
      </c>
      <c r="GQO2" s="506" t="s">
        <v>6260</v>
      </c>
      <c r="GQP2" s="506" t="s">
        <v>6259</v>
      </c>
      <c r="GQQ2" s="506" t="s">
        <v>6262</v>
      </c>
      <c r="GQR2" s="506" t="s">
        <v>6263</v>
      </c>
      <c r="GQS2" s="506" t="s">
        <v>6264</v>
      </c>
      <c r="GQT2" s="506" t="s">
        <v>6265</v>
      </c>
      <c r="GQU2" s="506" t="s">
        <v>6261</v>
      </c>
      <c r="GQV2" s="506" t="s">
        <v>6260</v>
      </c>
      <c r="GQW2" s="506" t="s">
        <v>6259</v>
      </c>
      <c r="GQX2" s="506" t="s">
        <v>6262</v>
      </c>
      <c r="GQY2" s="506" t="s">
        <v>6263</v>
      </c>
      <c r="GQZ2" s="506" t="s">
        <v>6264</v>
      </c>
      <c r="GRA2" s="506" t="s">
        <v>6265</v>
      </c>
      <c r="GRB2" s="506" t="s">
        <v>6261</v>
      </c>
      <c r="GRC2" s="506" t="s">
        <v>6260</v>
      </c>
      <c r="GRD2" s="506" t="s">
        <v>6259</v>
      </c>
      <c r="GRE2" s="506" t="s">
        <v>6262</v>
      </c>
      <c r="GRF2" s="506" t="s">
        <v>6263</v>
      </c>
      <c r="GRG2" s="506" t="s">
        <v>6264</v>
      </c>
      <c r="GRH2" s="506" t="s">
        <v>6265</v>
      </c>
      <c r="GRI2" s="506" t="s">
        <v>6261</v>
      </c>
      <c r="GRJ2" s="506" t="s">
        <v>6260</v>
      </c>
      <c r="GRK2" s="506" t="s">
        <v>6259</v>
      </c>
      <c r="GRL2" s="506" t="s">
        <v>6262</v>
      </c>
      <c r="GRM2" s="506" t="s">
        <v>6263</v>
      </c>
      <c r="GRN2" s="506" t="s">
        <v>6264</v>
      </c>
      <c r="GRO2" s="506" t="s">
        <v>6265</v>
      </c>
      <c r="GRP2" s="506" t="s">
        <v>6261</v>
      </c>
      <c r="GRQ2" s="506" t="s">
        <v>6260</v>
      </c>
      <c r="GRR2" s="506" t="s">
        <v>6259</v>
      </c>
      <c r="GRS2" s="506" t="s">
        <v>6262</v>
      </c>
      <c r="GRT2" s="506" t="s">
        <v>6263</v>
      </c>
      <c r="GRU2" s="506" t="s">
        <v>6264</v>
      </c>
      <c r="GRV2" s="506" t="s">
        <v>6265</v>
      </c>
      <c r="GRW2" s="506" t="s">
        <v>6261</v>
      </c>
      <c r="GRX2" s="506" t="s">
        <v>6260</v>
      </c>
      <c r="GRY2" s="506" t="s">
        <v>6259</v>
      </c>
      <c r="GRZ2" s="506" t="s">
        <v>6262</v>
      </c>
      <c r="GSA2" s="506" t="s">
        <v>6263</v>
      </c>
      <c r="GSB2" s="506" t="s">
        <v>6264</v>
      </c>
      <c r="GSC2" s="506" t="s">
        <v>6265</v>
      </c>
      <c r="GSD2" s="506" t="s">
        <v>6261</v>
      </c>
      <c r="GSE2" s="506" t="s">
        <v>6260</v>
      </c>
      <c r="GSF2" s="506" t="s">
        <v>6259</v>
      </c>
      <c r="GSG2" s="506" t="s">
        <v>6262</v>
      </c>
      <c r="GSH2" s="506" t="s">
        <v>6263</v>
      </c>
      <c r="GSI2" s="506" t="s">
        <v>6264</v>
      </c>
      <c r="GSJ2" s="506" t="s">
        <v>6265</v>
      </c>
      <c r="GSK2" s="506" t="s">
        <v>6261</v>
      </c>
      <c r="GSL2" s="506" t="s">
        <v>6260</v>
      </c>
      <c r="GSM2" s="506" t="s">
        <v>6259</v>
      </c>
      <c r="GSN2" s="506" t="s">
        <v>6262</v>
      </c>
      <c r="GSO2" s="506" t="s">
        <v>6263</v>
      </c>
      <c r="GSP2" s="506" t="s">
        <v>6264</v>
      </c>
      <c r="GSQ2" s="506" t="s">
        <v>6265</v>
      </c>
      <c r="GSR2" s="506" t="s">
        <v>6261</v>
      </c>
      <c r="GSS2" s="506" t="s">
        <v>6260</v>
      </c>
      <c r="GST2" s="506" t="s">
        <v>6259</v>
      </c>
      <c r="GSU2" s="506" t="s">
        <v>6262</v>
      </c>
      <c r="GSV2" s="506" t="s">
        <v>6263</v>
      </c>
      <c r="GSW2" s="506" t="s">
        <v>6264</v>
      </c>
      <c r="GSX2" s="506" t="s">
        <v>6265</v>
      </c>
      <c r="GSY2" s="506" t="s">
        <v>6261</v>
      </c>
      <c r="GSZ2" s="506" t="s">
        <v>6260</v>
      </c>
      <c r="GTA2" s="506" t="s">
        <v>6259</v>
      </c>
      <c r="GTB2" s="506" t="s">
        <v>6262</v>
      </c>
      <c r="GTC2" s="506" t="s">
        <v>6263</v>
      </c>
      <c r="GTD2" s="506" t="s">
        <v>6264</v>
      </c>
      <c r="GTE2" s="506" t="s">
        <v>6265</v>
      </c>
      <c r="GTF2" s="506" t="s">
        <v>6261</v>
      </c>
      <c r="GTG2" s="506" t="s">
        <v>6260</v>
      </c>
      <c r="GTH2" s="506" t="s">
        <v>6259</v>
      </c>
      <c r="GTI2" s="506" t="s">
        <v>6262</v>
      </c>
      <c r="GTJ2" s="506" t="s">
        <v>6263</v>
      </c>
      <c r="GTK2" s="506" t="s">
        <v>6264</v>
      </c>
      <c r="GTL2" s="506" t="s">
        <v>6265</v>
      </c>
      <c r="GTM2" s="506" t="s">
        <v>6261</v>
      </c>
      <c r="GTN2" s="506" t="s">
        <v>6260</v>
      </c>
      <c r="GTO2" s="506" t="s">
        <v>6259</v>
      </c>
      <c r="GTP2" s="506" t="s">
        <v>6262</v>
      </c>
      <c r="GTQ2" s="506" t="s">
        <v>6263</v>
      </c>
      <c r="GTR2" s="506" t="s">
        <v>6264</v>
      </c>
      <c r="GTS2" s="506" t="s">
        <v>6265</v>
      </c>
      <c r="GTT2" s="506" t="s">
        <v>6261</v>
      </c>
      <c r="GTU2" s="506" t="s">
        <v>6260</v>
      </c>
      <c r="GTV2" s="506" t="s">
        <v>6259</v>
      </c>
      <c r="GTW2" s="506" t="s">
        <v>6262</v>
      </c>
      <c r="GTX2" s="506" t="s">
        <v>6263</v>
      </c>
      <c r="GTY2" s="506" t="s">
        <v>6264</v>
      </c>
      <c r="GTZ2" s="506" t="s">
        <v>6265</v>
      </c>
      <c r="GUA2" s="506" t="s">
        <v>6261</v>
      </c>
      <c r="GUB2" s="506" t="s">
        <v>6260</v>
      </c>
      <c r="GUC2" s="506" t="s">
        <v>6259</v>
      </c>
      <c r="GUD2" s="506" t="s">
        <v>6262</v>
      </c>
      <c r="GUE2" s="506" t="s">
        <v>6263</v>
      </c>
      <c r="GUF2" s="506" t="s">
        <v>6264</v>
      </c>
      <c r="GUG2" s="506" t="s">
        <v>6265</v>
      </c>
      <c r="GUH2" s="506" t="s">
        <v>6261</v>
      </c>
      <c r="GUI2" s="506" t="s">
        <v>6260</v>
      </c>
      <c r="GUJ2" s="506" t="s">
        <v>6259</v>
      </c>
      <c r="GUK2" s="506" t="s">
        <v>6262</v>
      </c>
      <c r="GUL2" s="506" t="s">
        <v>6263</v>
      </c>
      <c r="GUM2" s="506" t="s">
        <v>6264</v>
      </c>
      <c r="GUN2" s="506" t="s">
        <v>6265</v>
      </c>
      <c r="GUO2" s="506" t="s">
        <v>6261</v>
      </c>
      <c r="GUP2" s="506" t="s">
        <v>6260</v>
      </c>
      <c r="GUQ2" s="506" t="s">
        <v>6259</v>
      </c>
      <c r="GUR2" s="506" t="s">
        <v>6262</v>
      </c>
      <c r="GUS2" s="506" t="s">
        <v>6263</v>
      </c>
      <c r="GUT2" s="506" t="s">
        <v>6264</v>
      </c>
      <c r="GUU2" s="506" t="s">
        <v>6265</v>
      </c>
      <c r="GUV2" s="506" t="s">
        <v>6261</v>
      </c>
      <c r="GUW2" s="506" t="s">
        <v>6260</v>
      </c>
      <c r="GUX2" s="506" t="s">
        <v>6259</v>
      </c>
      <c r="GUY2" s="506" t="s">
        <v>6262</v>
      </c>
      <c r="GUZ2" s="506" t="s">
        <v>6263</v>
      </c>
      <c r="GVA2" s="506" t="s">
        <v>6264</v>
      </c>
      <c r="GVB2" s="506" t="s">
        <v>6265</v>
      </c>
      <c r="GVC2" s="506" t="s">
        <v>6261</v>
      </c>
      <c r="GVD2" s="506" t="s">
        <v>6260</v>
      </c>
      <c r="GVE2" s="506" t="s">
        <v>6259</v>
      </c>
      <c r="GVF2" s="506" t="s">
        <v>6262</v>
      </c>
      <c r="GVG2" s="506" t="s">
        <v>6263</v>
      </c>
      <c r="GVH2" s="506" t="s">
        <v>6264</v>
      </c>
      <c r="GVI2" s="506" t="s">
        <v>6265</v>
      </c>
      <c r="GVJ2" s="506" t="s">
        <v>6261</v>
      </c>
      <c r="GVK2" s="506" t="s">
        <v>6260</v>
      </c>
      <c r="GVL2" s="506" t="s">
        <v>6259</v>
      </c>
      <c r="GVM2" s="506" t="s">
        <v>6262</v>
      </c>
      <c r="GVN2" s="506" t="s">
        <v>6263</v>
      </c>
      <c r="GVO2" s="506" t="s">
        <v>6264</v>
      </c>
      <c r="GVP2" s="506" t="s">
        <v>6265</v>
      </c>
      <c r="GVQ2" s="506" t="s">
        <v>6261</v>
      </c>
      <c r="GVR2" s="506" t="s">
        <v>6260</v>
      </c>
      <c r="GVS2" s="506" t="s">
        <v>6259</v>
      </c>
      <c r="GVT2" s="506" t="s">
        <v>6262</v>
      </c>
      <c r="GVU2" s="506" t="s">
        <v>6263</v>
      </c>
      <c r="GVV2" s="506" t="s">
        <v>6264</v>
      </c>
      <c r="GVW2" s="506" t="s">
        <v>6265</v>
      </c>
      <c r="GVX2" s="506" t="s">
        <v>6261</v>
      </c>
      <c r="GVY2" s="506" t="s">
        <v>6260</v>
      </c>
      <c r="GVZ2" s="506" t="s">
        <v>6259</v>
      </c>
      <c r="GWA2" s="506" t="s">
        <v>6262</v>
      </c>
      <c r="GWB2" s="506" t="s">
        <v>6263</v>
      </c>
      <c r="GWC2" s="506" t="s">
        <v>6264</v>
      </c>
      <c r="GWD2" s="506" t="s">
        <v>6265</v>
      </c>
      <c r="GWE2" s="506" t="s">
        <v>6261</v>
      </c>
      <c r="GWF2" s="506" t="s">
        <v>6260</v>
      </c>
      <c r="GWG2" s="506" t="s">
        <v>6259</v>
      </c>
      <c r="GWH2" s="506" t="s">
        <v>6262</v>
      </c>
      <c r="GWI2" s="506" t="s">
        <v>6263</v>
      </c>
      <c r="GWJ2" s="506" t="s">
        <v>6264</v>
      </c>
      <c r="GWK2" s="506" t="s">
        <v>6265</v>
      </c>
      <c r="GWL2" s="506" t="s">
        <v>6261</v>
      </c>
      <c r="GWM2" s="506" t="s">
        <v>6260</v>
      </c>
      <c r="GWN2" s="506" t="s">
        <v>6259</v>
      </c>
      <c r="GWO2" s="506" t="s">
        <v>6262</v>
      </c>
      <c r="GWP2" s="506" t="s">
        <v>6263</v>
      </c>
      <c r="GWQ2" s="506" t="s">
        <v>6264</v>
      </c>
      <c r="GWR2" s="506" t="s">
        <v>6265</v>
      </c>
      <c r="GWS2" s="506" t="s">
        <v>6261</v>
      </c>
      <c r="GWT2" s="506" t="s">
        <v>6260</v>
      </c>
      <c r="GWU2" s="506" t="s">
        <v>6259</v>
      </c>
      <c r="GWV2" s="506" t="s">
        <v>6262</v>
      </c>
      <c r="GWW2" s="506" t="s">
        <v>6263</v>
      </c>
      <c r="GWX2" s="506" t="s">
        <v>6264</v>
      </c>
      <c r="GWY2" s="506" t="s">
        <v>6265</v>
      </c>
      <c r="GWZ2" s="506" t="s">
        <v>6261</v>
      </c>
      <c r="GXA2" s="506" t="s">
        <v>6260</v>
      </c>
      <c r="GXB2" s="506" t="s">
        <v>6259</v>
      </c>
      <c r="GXC2" s="506" t="s">
        <v>6262</v>
      </c>
      <c r="GXD2" s="506" t="s">
        <v>6263</v>
      </c>
      <c r="GXE2" s="506" t="s">
        <v>6264</v>
      </c>
      <c r="GXF2" s="506" t="s">
        <v>6265</v>
      </c>
      <c r="GXG2" s="506" t="s">
        <v>6261</v>
      </c>
      <c r="GXH2" s="506" t="s">
        <v>6260</v>
      </c>
      <c r="GXI2" s="506" t="s">
        <v>6259</v>
      </c>
      <c r="GXJ2" s="506" t="s">
        <v>6262</v>
      </c>
      <c r="GXK2" s="506" t="s">
        <v>6263</v>
      </c>
      <c r="GXL2" s="506" t="s">
        <v>6264</v>
      </c>
      <c r="GXM2" s="506" t="s">
        <v>6265</v>
      </c>
      <c r="GXN2" s="506" t="s">
        <v>6261</v>
      </c>
      <c r="GXO2" s="506" t="s">
        <v>6260</v>
      </c>
      <c r="GXP2" s="506" t="s">
        <v>6259</v>
      </c>
      <c r="GXQ2" s="506" t="s">
        <v>6262</v>
      </c>
      <c r="GXR2" s="506" t="s">
        <v>6263</v>
      </c>
      <c r="GXS2" s="506" t="s">
        <v>6264</v>
      </c>
      <c r="GXT2" s="506" t="s">
        <v>6265</v>
      </c>
      <c r="GXU2" s="506" t="s">
        <v>6261</v>
      </c>
      <c r="GXV2" s="506" t="s">
        <v>6260</v>
      </c>
      <c r="GXW2" s="506" t="s">
        <v>6259</v>
      </c>
      <c r="GXX2" s="506" t="s">
        <v>6262</v>
      </c>
      <c r="GXY2" s="506" t="s">
        <v>6263</v>
      </c>
      <c r="GXZ2" s="506" t="s">
        <v>6264</v>
      </c>
      <c r="GYA2" s="506" t="s">
        <v>6265</v>
      </c>
      <c r="GYB2" s="506" t="s">
        <v>6261</v>
      </c>
      <c r="GYC2" s="506" t="s">
        <v>6260</v>
      </c>
      <c r="GYD2" s="506" t="s">
        <v>6259</v>
      </c>
      <c r="GYE2" s="506" t="s">
        <v>6262</v>
      </c>
      <c r="GYF2" s="506" t="s">
        <v>6263</v>
      </c>
      <c r="GYG2" s="506" t="s">
        <v>6264</v>
      </c>
      <c r="GYH2" s="506" t="s">
        <v>6265</v>
      </c>
      <c r="GYI2" s="506" t="s">
        <v>6261</v>
      </c>
      <c r="GYJ2" s="506" t="s">
        <v>6260</v>
      </c>
      <c r="GYK2" s="506" t="s">
        <v>6259</v>
      </c>
      <c r="GYL2" s="506" t="s">
        <v>6262</v>
      </c>
      <c r="GYM2" s="506" t="s">
        <v>6263</v>
      </c>
      <c r="GYN2" s="506" t="s">
        <v>6264</v>
      </c>
      <c r="GYO2" s="506" t="s">
        <v>6265</v>
      </c>
      <c r="GYP2" s="506" t="s">
        <v>6261</v>
      </c>
      <c r="GYQ2" s="506" t="s">
        <v>6260</v>
      </c>
      <c r="GYR2" s="506" t="s">
        <v>6259</v>
      </c>
      <c r="GYS2" s="506" t="s">
        <v>6262</v>
      </c>
      <c r="GYT2" s="506" t="s">
        <v>6263</v>
      </c>
      <c r="GYU2" s="506" t="s">
        <v>6264</v>
      </c>
      <c r="GYV2" s="506" t="s">
        <v>6265</v>
      </c>
      <c r="GYW2" s="506" t="s">
        <v>6261</v>
      </c>
      <c r="GYX2" s="506" t="s">
        <v>6260</v>
      </c>
      <c r="GYY2" s="506" t="s">
        <v>6259</v>
      </c>
      <c r="GYZ2" s="506" t="s">
        <v>6262</v>
      </c>
      <c r="GZA2" s="506" t="s">
        <v>6263</v>
      </c>
      <c r="GZB2" s="506" t="s">
        <v>6264</v>
      </c>
      <c r="GZC2" s="506" t="s">
        <v>6265</v>
      </c>
      <c r="GZD2" s="506" t="s">
        <v>6261</v>
      </c>
      <c r="GZE2" s="506" t="s">
        <v>6260</v>
      </c>
      <c r="GZF2" s="506" t="s">
        <v>6259</v>
      </c>
      <c r="GZG2" s="506" t="s">
        <v>6262</v>
      </c>
      <c r="GZH2" s="506" t="s">
        <v>6263</v>
      </c>
      <c r="GZI2" s="506" t="s">
        <v>6264</v>
      </c>
      <c r="GZJ2" s="506" t="s">
        <v>6265</v>
      </c>
      <c r="GZK2" s="506" t="s">
        <v>6261</v>
      </c>
      <c r="GZL2" s="506" t="s">
        <v>6260</v>
      </c>
      <c r="GZM2" s="506" t="s">
        <v>6259</v>
      </c>
      <c r="GZN2" s="506" t="s">
        <v>6262</v>
      </c>
      <c r="GZO2" s="506" t="s">
        <v>6263</v>
      </c>
      <c r="GZP2" s="506" t="s">
        <v>6264</v>
      </c>
      <c r="GZQ2" s="506" t="s">
        <v>6265</v>
      </c>
      <c r="GZR2" s="506" t="s">
        <v>6261</v>
      </c>
      <c r="GZS2" s="506" t="s">
        <v>6260</v>
      </c>
      <c r="GZT2" s="506" t="s">
        <v>6259</v>
      </c>
      <c r="GZU2" s="506" t="s">
        <v>6262</v>
      </c>
      <c r="GZV2" s="506" t="s">
        <v>6263</v>
      </c>
      <c r="GZW2" s="506" t="s">
        <v>6264</v>
      </c>
      <c r="GZX2" s="506" t="s">
        <v>6265</v>
      </c>
      <c r="GZY2" s="506" t="s">
        <v>6261</v>
      </c>
      <c r="GZZ2" s="506" t="s">
        <v>6260</v>
      </c>
      <c r="HAA2" s="506" t="s">
        <v>6259</v>
      </c>
      <c r="HAB2" s="506" t="s">
        <v>6262</v>
      </c>
      <c r="HAC2" s="506" t="s">
        <v>6263</v>
      </c>
      <c r="HAD2" s="506" t="s">
        <v>6264</v>
      </c>
      <c r="HAE2" s="506" t="s">
        <v>6265</v>
      </c>
      <c r="HAF2" s="506" t="s">
        <v>6261</v>
      </c>
      <c r="HAG2" s="506" t="s">
        <v>6260</v>
      </c>
      <c r="HAH2" s="506" t="s">
        <v>6259</v>
      </c>
      <c r="HAI2" s="506" t="s">
        <v>6262</v>
      </c>
      <c r="HAJ2" s="506" t="s">
        <v>6263</v>
      </c>
      <c r="HAK2" s="506" t="s">
        <v>6264</v>
      </c>
      <c r="HAL2" s="506" t="s">
        <v>6265</v>
      </c>
      <c r="HAM2" s="506" t="s">
        <v>6261</v>
      </c>
      <c r="HAN2" s="506" t="s">
        <v>6260</v>
      </c>
      <c r="HAO2" s="506" t="s">
        <v>6259</v>
      </c>
      <c r="HAP2" s="506" t="s">
        <v>6262</v>
      </c>
      <c r="HAQ2" s="506" t="s">
        <v>6263</v>
      </c>
      <c r="HAR2" s="506" t="s">
        <v>6264</v>
      </c>
      <c r="HAS2" s="506" t="s">
        <v>6265</v>
      </c>
      <c r="HAT2" s="506" t="s">
        <v>6261</v>
      </c>
      <c r="HAU2" s="506" t="s">
        <v>6260</v>
      </c>
      <c r="HAV2" s="506" t="s">
        <v>6259</v>
      </c>
      <c r="HAW2" s="506" t="s">
        <v>6262</v>
      </c>
      <c r="HAX2" s="506" t="s">
        <v>6263</v>
      </c>
      <c r="HAY2" s="506" t="s">
        <v>6264</v>
      </c>
      <c r="HAZ2" s="506" t="s">
        <v>6265</v>
      </c>
      <c r="HBA2" s="506" t="s">
        <v>6261</v>
      </c>
      <c r="HBB2" s="506" t="s">
        <v>6260</v>
      </c>
      <c r="HBC2" s="506" t="s">
        <v>6259</v>
      </c>
      <c r="HBD2" s="506" t="s">
        <v>6262</v>
      </c>
      <c r="HBE2" s="506" t="s">
        <v>6263</v>
      </c>
      <c r="HBF2" s="506" t="s">
        <v>6264</v>
      </c>
      <c r="HBG2" s="506" t="s">
        <v>6265</v>
      </c>
      <c r="HBH2" s="506" t="s">
        <v>6261</v>
      </c>
      <c r="HBI2" s="506" t="s">
        <v>6260</v>
      </c>
      <c r="HBJ2" s="506" t="s">
        <v>6259</v>
      </c>
      <c r="HBK2" s="506" t="s">
        <v>6262</v>
      </c>
      <c r="HBL2" s="506" t="s">
        <v>6263</v>
      </c>
      <c r="HBM2" s="506" t="s">
        <v>6264</v>
      </c>
      <c r="HBN2" s="506" t="s">
        <v>6265</v>
      </c>
      <c r="HBO2" s="506" t="s">
        <v>6261</v>
      </c>
      <c r="HBP2" s="506" t="s">
        <v>6260</v>
      </c>
      <c r="HBQ2" s="506" t="s">
        <v>6259</v>
      </c>
      <c r="HBR2" s="506" t="s">
        <v>6262</v>
      </c>
      <c r="HBS2" s="506" t="s">
        <v>6263</v>
      </c>
      <c r="HBT2" s="506" t="s">
        <v>6264</v>
      </c>
      <c r="HBU2" s="506" t="s">
        <v>6265</v>
      </c>
      <c r="HBV2" s="506" t="s">
        <v>6261</v>
      </c>
      <c r="HBW2" s="506" t="s">
        <v>6260</v>
      </c>
      <c r="HBX2" s="506" t="s">
        <v>6259</v>
      </c>
      <c r="HBY2" s="506" t="s">
        <v>6262</v>
      </c>
      <c r="HBZ2" s="506" t="s">
        <v>6263</v>
      </c>
      <c r="HCA2" s="506" t="s">
        <v>6264</v>
      </c>
      <c r="HCB2" s="506" t="s">
        <v>6265</v>
      </c>
      <c r="HCC2" s="506" t="s">
        <v>6261</v>
      </c>
      <c r="HCD2" s="506" t="s">
        <v>6260</v>
      </c>
      <c r="HCE2" s="506" t="s">
        <v>6259</v>
      </c>
      <c r="HCF2" s="506" t="s">
        <v>6262</v>
      </c>
      <c r="HCG2" s="506" t="s">
        <v>6263</v>
      </c>
      <c r="HCH2" s="506" t="s">
        <v>6264</v>
      </c>
      <c r="HCI2" s="506" t="s">
        <v>6265</v>
      </c>
      <c r="HCJ2" s="506" t="s">
        <v>6261</v>
      </c>
      <c r="HCK2" s="506" t="s">
        <v>6260</v>
      </c>
      <c r="HCL2" s="506" t="s">
        <v>6259</v>
      </c>
      <c r="HCM2" s="506" t="s">
        <v>6262</v>
      </c>
      <c r="HCN2" s="506" t="s">
        <v>6263</v>
      </c>
      <c r="HCO2" s="506" t="s">
        <v>6264</v>
      </c>
      <c r="HCP2" s="506" t="s">
        <v>6265</v>
      </c>
      <c r="HCQ2" s="506" t="s">
        <v>6261</v>
      </c>
      <c r="HCR2" s="506" t="s">
        <v>6260</v>
      </c>
      <c r="HCS2" s="506" t="s">
        <v>6259</v>
      </c>
      <c r="HCT2" s="506" t="s">
        <v>6262</v>
      </c>
      <c r="HCU2" s="506" t="s">
        <v>6263</v>
      </c>
      <c r="HCV2" s="506" t="s">
        <v>6264</v>
      </c>
      <c r="HCW2" s="506" t="s">
        <v>6265</v>
      </c>
      <c r="HCX2" s="506" t="s">
        <v>6261</v>
      </c>
      <c r="HCY2" s="506" t="s">
        <v>6260</v>
      </c>
      <c r="HCZ2" s="506" t="s">
        <v>6259</v>
      </c>
      <c r="HDA2" s="506" t="s">
        <v>6262</v>
      </c>
      <c r="HDB2" s="506" t="s">
        <v>6263</v>
      </c>
      <c r="HDC2" s="506" t="s">
        <v>6264</v>
      </c>
      <c r="HDD2" s="506" t="s">
        <v>6265</v>
      </c>
      <c r="HDE2" s="506" t="s">
        <v>6261</v>
      </c>
      <c r="HDF2" s="506" t="s">
        <v>6260</v>
      </c>
      <c r="HDG2" s="506" t="s">
        <v>6259</v>
      </c>
      <c r="HDH2" s="506" t="s">
        <v>6262</v>
      </c>
      <c r="HDI2" s="506" t="s">
        <v>6263</v>
      </c>
      <c r="HDJ2" s="506" t="s">
        <v>6264</v>
      </c>
      <c r="HDK2" s="506" t="s">
        <v>6265</v>
      </c>
      <c r="HDL2" s="506" t="s">
        <v>6261</v>
      </c>
      <c r="HDM2" s="506" t="s">
        <v>6260</v>
      </c>
      <c r="HDN2" s="506" t="s">
        <v>6259</v>
      </c>
      <c r="HDO2" s="506" t="s">
        <v>6262</v>
      </c>
      <c r="HDP2" s="506" t="s">
        <v>6263</v>
      </c>
      <c r="HDQ2" s="506" t="s">
        <v>6264</v>
      </c>
      <c r="HDR2" s="506" t="s">
        <v>6265</v>
      </c>
      <c r="HDS2" s="506" t="s">
        <v>6261</v>
      </c>
      <c r="HDT2" s="506" t="s">
        <v>6260</v>
      </c>
      <c r="HDU2" s="506" t="s">
        <v>6259</v>
      </c>
      <c r="HDV2" s="506" t="s">
        <v>6262</v>
      </c>
      <c r="HDW2" s="506" t="s">
        <v>6263</v>
      </c>
      <c r="HDX2" s="506" t="s">
        <v>6264</v>
      </c>
      <c r="HDY2" s="506" t="s">
        <v>6265</v>
      </c>
      <c r="HDZ2" s="506" t="s">
        <v>6261</v>
      </c>
      <c r="HEA2" s="506" t="s">
        <v>6260</v>
      </c>
      <c r="HEB2" s="506" t="s">
        <v>6259</v>
      </c>
      <c r="HEC2" s="506" t="s">
        <v>6262</v>
      </c>
      <c r="HED2" s="506" t="s">
        <v>6263</v>
      </c>
      <c r="HEE2" s="506" t="s">
        <v>6264</v>
      </c>
      <c r="HEF2" s="506" t="s">
        <v>6265</v>
      </c>
      <c r="HEG2" s="506" t="s">
        <v>6261</v>
      </c>
      <c r="HEH2" s="506" t="s">
        <v>6260</v>
      </c>
      <c r="HEI2" s="506" t="s">
        <v>6259</v>
      </c>
      <c r="HEJ2" s="506" t="s">
        <v>6262</v>
      </c>
      <c r="HEK2" s="506" t="s">
        <v>6263</v>
      </c>
      <c r="HEL2" s="506" t="s">
        <v>6264</v>
      </c>
      <c r="HEM2" s="506" t="s">
        <v>6265</v>
      </c>
      <c r="HEN2" s="506" t="s">
        <v>6261</v>
      </c>
      <c r="HEO2" s="506" t="s">
        <v>6260</v>
      </c>
      <c r="HEP2" s="506" t="s">
        <v>6259</v>
      </c>
      <c r="HEQ2" s="506" t="s">
        <v>6262</v>
      </c>
      <c r="HER2" s="506" t="s">
        <v>6263</v>
      </c>
      <c r="HES2" s="506" t="s">
        <v>6264</v>
      </c>
      <c r="HET2" s="506" t="s">
        <v>6265</v>
      </c>
      <c r="HEU2" s="506" t="s">
        <v>6261</v>
      </c>
      <c r="HEV2" s="506" t="s">
        <v>6260</v>
      </c>
      <c r="HEW2" s="506" t="s">
        <v>6259</v>
      </c>
      <c r="HEX2" s="506" t="s">
        <v>6262</v>
      </c>
      <c r="HEY2" s="506" t="s">
        <v>6263</v>
      </c>
      <c r="HEZ2" s="506" t="s">
        <v>6264</v>
      </c>
      <c r="HFA2" s="506" t="s">
        <v>6265</v>
      </c>
      <c r="HFB2" s="506" t="s">
        <v>6261</v>
      </c>
      <c r="HFC2" s="506" t="s">
        <v>6260</v>
      </c>
      <c r="HFD2" s="506" t="s">
        <v>6259</v>
      </c>
      <c r="HFE2" s="506" t="s">
        <v>6262</v>
      </c>
      <c r="HFF2" s="506" t="s">
        <v>6263</v>
      </c>
      <c r="HFG2" s="506" t="s">
        <v>6264</v>
      </c>
      <c r="HFH2" s="506" t="s">
        <v>6265</v>
      </c>
      <c r="HFI2" s="506" t="s">
        <v>6261</v>
      </c>
      <c r="HFJ2" s="506" t="s">
        <v>6260</v>
      </c>
      <c r="HFK2" s="506" t="s">
        <v>6259</v>
      </c>
      <c r="HFL2" s="506" t="s">
        <v>6262</v>
      </c>
      <c r="HFM2" s="506" t="s">
        <v>6263</v>
      </c>
      <c r="HFN2" s="506" t="s">
        <v>6264</v>
      </c>
      <c r="HFO2" s="506" t="s">
        <v>6265</v>
      </c>
      <c r="HFP2" s="506" t="s">
        <v>6261</v>
      </c>
      <c r="HFQ2" s="506" t="s">
        <v>6260</v>
      </c>
      <c r="HFR2" s="506" t="s">
        <v>6259</v>
      </c>
      <c r="HFS2" s="506" t="s">
        <v>6262</v>
      </c>
      <c r="HFT2" s="506" t="s">
        <v>6263</v>
      </c>
      <c r="HFU2" s="506" t="s">
        <v>6264</v>
      </c>
      <c r="HFV2" s="506" t="s">
        <v>6265</v>
      </c>
      <c r="HFW2" s="506" t="s">
        <v>6261</v>
      </c>
      <c r="HFX2" s="506" t="s">
        <v>6260</v>
      </c>
      <c r="HFY2" s="506" t="s">
        <v>6259</v>
      </c>
      <c r="HFZ2" s="506" t="s">
        <v>6262</v>
      </c>
      <c r="HGA2" s="506" t="s">
        <v>6263</v>
      </c>
      <c r="HGB2" s="506" t="s">
        <v>6264</v>
      </c>
      <c r="HGC2" s="506" t="s">
        <v>6265</v>
      </c>
      <c r="HGD2" s="506" t="s">
        <v>6261</v>
      </c>
      <c r="HGE2" s="506" t="s">
        <v>6260</v>
      </c>
      <c r="HGF2" s="506" t="s">
        <v>6259</v>
      </c>
      <c r="HGG2" s="506" t="s">
        <v>6262</v>
      </c>
      <c r="HGH2" s="506" t="s">
        <v>6263</v>
      </c>
      <c r="HGI2" s="506" t="s">
        <v>6264</v>
      </c>
      <c r="HGJ2" s="506" t="s">
        <v>6265</v>
      </c>
      <c r="HGK2" s="506" t="s">
        <v>6261</v>
      </c>
      <c r="HGL2" s="506" t="s">
        <v>6260</v>
      </c>
      <c r="HGM2" s="506" t="s">
        <v>6259</v>
      </c>
      <c r="HGN2" s="506" t="s">
        <v>6262</v>
      </c>
      <c r="HGO2" s="506" t="s">
        <v>6263</v>
      </c>
      <c r="HGP2" s="506" t="s">
        <v>6264</v>
      </c>
      <c r="HGQ2" s="506" t="s">
        <v>6265</v>
      </c>
      <c r="HGR2" s="506" t="s">
        <v>6261</v>
      </c>
      <c r="HGS2" s="506" t="s">
        <v>6260</v>
      </c>
      <c r="HGT2" s="506" t="s">
        <v>6259</v>
      </c>
      <c r="HGU2" s="506" t="s">
        <v>6262</v>
      </c>
      <c r="HGV2" s="506" t="s">
        <v>6263</v>
      </c>
      <c r="HGW2" s="506" t="s">
        <v>6264</v>
      </c>
      <c r="HGX2" s="506" t="s">
        <v>6265</v>
      </c>
      <c r="HGY2" s="506" t="s">
        <v>6261</v>
      </c>
      <c r="HGZ2" s="506" t="s">
        <v>6260</v>
      </c>
      <c r="HHA2" s="506" t="s">
        <v>6259</v>
      </c>
      <c r="HHB2" s="506" t="s">
        <v>6262</v>
      </c>
      <c r="HHC2" s="506" t="s">
        <v>6263</v>
      </c>
      <c r="HHD2" s="506" t="s">
        <v>6264</v>
      </c>
      <c r="HHE2" s="506" t="s">
        <v>6265</v>
      </c>
      <c r="HHF2" s="506" t="s">
        <v>6261</v>
      </c>
      <c r="HHG2" s="506" t="s">
        <v>6260</v>
      </c>
      <c r="HHH2" s="506" t="s">
        <v>6259</v>
      </c>
      <c r="HHI2" s="506" t="s">
        <v>6262</v>
      </c>
      <c r="HHJ2" s="506" t="s">
        <v>6263</v>
      </c>
      <c r="HHK2" s="506" t="s">
        <v>6264</v>
      </c>
      <c r="HHL2" s="506" t="s">
        <v>6265</v>
      </c>
      <c r="HHM2" s="506" t="s">
        <v>6261</v>
      </c>
      <c r="HHN2" s="506" t="s">
        <v>6260</v>
      </c>
      <c r="HHO2" s="506" t="s">
        <v>6259</v>
      </c>
      <c r="HHP2" s="506" t="s">
        <v>6262</v>
      </c>
      <c r="HHQ2" s="506" t="s">
        <v>6263</v>
      </c>
      <c r="HHR2" s="506" t="s">
        <v>6264</v>
      </c>
      <c r="HHS2" s="506" t="s">
        <v>6265</v>
      </c>
      <c r="HHT2" s="506" t="s">
        <v>6261</v>
      </c>
      <c r="HHU2" s="506" t="s">
        <v>6260</v>
      </c>
      <c r="HHV2" s="506" t="s">
        <v>6259</v>
      </c>
      <c r="HHW2" s="506" t="s">
        <v>6262</v>
      </c>
      <c r="HHX2" s="506" t="s">
        <v>6263</v>
      </c>
      <c r="HHY2" s="506" t="s">
        <v>6264</v>
      </c>
      <c r="HHZ2" s="506" t="s">
        <v>6265</v>
      </c>
      <c r="HIA2" s="506" t="s">
        <v>6261</v>
      </c>
      <c r="HIB2" s="506" t="s">
        <v>6260</v>
      </c>
      <c r="HIC2" s="506" t="s">
        <v>6259</v>
      </c>
      <c r="HID2" s="506" t="s">
        <v>6262</v>
      </c>
      <c r="HIE2" s="506" t="s">
        <v>6263</v>
      </c>
      <c r="HIF2" s="506" t="s">
        <v>6264</v>
      </c>
      <c r="HIG2" s="506" t="s">
        <v>6265</v>
      </c>
      <c r="HIH2" s="506" t="s">
        <v>6261</v>
      </c>
      <c r="HII2" s="506" t="s">
        <v>6260</v>
      </c>
      <c r="HIJ2" s="506" t="s">
        <v>6259</v>
      </c>
      <c r="HIK2" s="506" t="s">
        <v>6262</v>
      </c>
      <c r="HIL2" s="506" t="s">
        <v>6263</v>
      </c>
      <c r="HIM2" s="506" t="s">
        <v>6264</v>
      </c>
      <c r="HIN2" s="506" t="s">
        <v>6265</v>
      </c>
      <c r="HIO2" s="506" t="s">
        <v>6261</v>
      </c>
      <c r="HIP2" s="506" t="s">
        <v>6260</v>
      </c>
      <c r="HIQ2" s="506" t="s">
        <v>6259</v>
      </c>
      <c r="HIR2" s="506" t="s">
        <v>6262</v>
      </c>
      <c r="HIS2" s="506" t="s">
        <v>6263</v>
      </c>
      <c r="HIT2" s="506" t="s">
        <v>6264</v>
      </c>
      <c r="HIU2" s="506" t="s">
        <v>6265</v>
      </c>
      <c r="HIV2" s="506" t="s">
        <v>6261</v>
      </c>
      <c r="HIW2" s="506" t="s">
        <v>6260</v>
      </c>
      <c r="HIX2" s="506" t="s">
        <v>6259</v>
      </c>
      <c r="HIY2" s="506" t="s">
        <v>6262</v>
      </c>
      <c r="HIZ2" s="506" t="s">
        <v>6263</v>
      </c>
      <c r="HJA2" s="506" t="s">
        <v>6264</v>
      </c>
      <c r="HJB2" s="506" t="s">
        <v>6265</v>
      </c>
      <c r="HJC2" s="506" t="s">
        <v>6261</v>
      </c>
      <c r="HJD2" s="506" t="s">
        <v>6260</v>
      </c>
      <c r="HJE2" s="506" t="s">
        <v>6259</v>
      </c>
      <c r="HJF2" s="506" t="s">
        <v>6262</v>
      </c>
      <c r="HJG2" s="506" t="s">
        <v>6263</v>
      </c>
      <c r="HJH2" s="506" t="s">
        <v>6264</v>
      </c>
      <c r="HJI2" s="506" t="s">
        <v>6265</v>
      </c>
      <c r="HJJ2" s="506" t="s">
        <v>6261</v>
      </c>
      <c r="HJK2" s="506" t="s">
        <v>6260</v>
      </c>
      <c r="HJL2" s="506" t="s">
        <v>6259</v>
      </c>
      <c r="HJM2" s="506" t="s">
        <v>6262</v>
      </c>
      <c r="HJN2" s="506" t="s">
        <v>6263</v>
      </c>
      <c r="HJO2" s="506" t="s">
        <v>6264</v>
      </c>
      <c r="HJP2" s="506" t="s">
        <v>6265</v>
      </c>
      <c r="HJQ2" s="506" t="s">
        <v>6261</v>
      </c>
      <c r="HJR2" s="506" t="s">
        <v>6260</v>
      </c>
      <c r="HJS2" s="506" t="s">
        <v>6259</v>
      </c>
      <c r="HJT2" s="506" t="s">
        <v>6262</v>
      </c>
      <c r="HJU2" s="506" t="s">
        <v>6263</v>
      </c>
      <c r="HJV2" s="506" t="s">
        <v>6264</v>
      </c>
      <c r="HJW2" s="506" t="s">
        <v>6265</v>
      </c>
      <c r="HJX2" s="506" t="s">
        <v>6261</v>
      </c>
      <c r="HJY2" s="506" t="s">
        <v>6260</v>
      </c>
      <c r="HJZ2" s="506" t="s">
        <v>6259</v>
      </c>
      <c r="HKA2" s="506" t="s">
        <v>6262</v>
      </c>
      <c r="HKB2" s="506" t="s">
        <v>6263</v>
      </c>
      <c r="HKC2" s="506" t="s">
        <v>6264</v>
      </c>
      <c r="HKD2" s="506" t="s">
        <v>6265</v>
      </c>
      <c r="HKE2" s="506" t="s">
        <v>6261</v>
      </c>
      <c r="HKF2" s="506" t="s">
        <v>6260</v>
      </c>
      <c r="HKG2" s="506" t="s">
        <v>6259</v>
      </c>
      <c r="HKH2" s="506" t="s">
        <v>6262</v>
      </c>
      <c r="HKI2" s="506" t="s">
        <v>6263</v>
      </c>
      <c r="HKJ2" s="506" t="s">
        <v>6264</v>
      </c>
      <c r="HKK2" s="506" t="s">
        <v>6265</v>
      </c>
      <c r="HKL2" s="506" t="s">
        <v>6261</v>
      </c>
      <c r="HKM2" s="506" t="s">
        <v>6260</v>
      </c>
      <c r="HKN2" s="506" t="s">
        <v>6259</v>
      </c>
      <c r="HKO2" s="506" t="s">
        <v>6262</v>
      </c>
      <c r="HKP2" s="506" t="s">
        <v>6263</v>
      </c>
      <c r="HKQ2" s="506" t="s">
        <v>6264</v>
      </c>
      <c r="HKR2" s="506" t="s">
        <v>6265</v>
      </c>
      <c r="HKS2" s="506" t="s">
        <v>6261</v>
      </c>
      <c r="HKT2" s="506" t="s">
        <v>6260</v>
      </c>
      <c r="HKU2" s="506" t="s">
        <v>6259</v>
      </c>
      <c r="HKV2" s="506" t="s">
        <v>6262</v>
      </c>
      <c r="HKW2" s="506" t="s">
        <v>6263</v>
      </c>
      <c r="HKX2" s="506" t="s">
        <v>6264</v>
      </c>
      <c r="HKY2" s="506" t="s">
        <v>6265</v>
      </c>
      <c r="HKZ2" s="506" t="s">
        <v>6261</v>
      </c>
      <c r="HLA2" s="506" t="s">
        <v>6260</v>
      </c>
      <c r="HLB2" s="506" t="s">
        <v>6259</v>
      </c>
      <c r="HLC2" s="506" t="s">
        <v>6262</v>
      </c>
      <c r="HLD2" s="506" t="s">
        <v>6263</v>
      </c>
      <c r="HLE2" s="506" t="s">
        <v>6264</v>
      </c>
      <c r="HLF2" s="506" t="s">
        <v>6265</v>
      </c>
      <c r="HLG2" s="506" t="s">
        <v>6261</v>
      </c>
      <c r="HLH2" s="506" t="s">
        <v>6260</v>
      </c>
      <c r="HLI2" s="506" t="s">
        <v>6259</v>
      </c>
      <c r="HLJ2" s="506" t="s">
        <v>6262</v>
      </c>
      <c r="HLK2" s="506" t="s">
        <v>6263</v>
      </c>
      <c r="HLL2" s="506" t="s">
        <v>6264</v>
      </c>
      <c r="HLM2" s="506" t="s">
        <v>6265</v>
      </c>
      <c r="HLN2" s="506" t="s">
        <v>6261</v>
      </c>
      <c r="HLO2" s="506" t="s">
        <v>6260</v>
      </c>
      <c r="HLP2" s="506" t="s">
        <v>6259</v>
      </c>
      <c r="HLQ2" s="506" t="s">
        <v>6262</v>
      </c>
      <c r="HLR2" s="506" t="s">
        <v>6263</v>
      </c>
      <c r="HLS2" s="506" t="s">
        <v>6264</v>
      </c>
      <c r="HLT2" s="506" t="s">
        <v>6265</v>
      </c>
      <c r="HLU2" s="506" t="s">
        <v>6261</v>
      </c>
      <c r="HLV2" s="506" t="s">
        <v>6260</v>
      </c>
      <c r="HLW2" s="506" t="s">
        <v>6259</v>
      </c>
      <c r="HLX2" s="506" t="s">
        <v>6262</v>
      </c>
      <c r="HLY2" s="506" t="s">
        <v>6263</v>
      </c>
      <c r="HLZ2" s="506" t="s">
        <v>6264</v>
      </c>
      <c r="HMA2" s="506" t="s">
        <v>6265</v>
      </c>
      <c r="HMB2" s="506" t="s">
        <v>6261</v>
      </c>
      <c r="HMC2" s="506" t="s">
        <v>6260</v>
      </c>
      <c r="HMD2" s="506" t="s">
        <v>6259</v>
      </c>
      <c r="HME2" s="506" t="s">
        <v>6262</v>
      </c>
      <c r="HMF2" s="506" t="s">
        <v>6263</v>
      </c>
      <c r="HMG2" s="506" t="s">
        <v>6264</v>
      </c>
      <c r="HMH2" s="506" t="s">
        <v>6265</v>
      </c>
      <c r="HMI2" s="506" t="s">
        <v>6261</v>
      </c>
      <c r="HMJ2" s="506" t="s">
        <v>6260</v>
      </c>
      <c r="HMK2" s="506" t="s">
        <v>6259</v>
      </c>
      <c r="HML2" s="506" t="s">
        <v>6262</v>
      </c>
      <c r="HMM2" s="506" t="s">
        <v>6263</v>
      </c>
      <c r="HMN2" s="506" t="s">
        <v>6264</v>
      </c>
      <c r="HMO2" s="506" t="s">
        <v>6265</v>
      </c>
      <c r="HMP2" s="506" t="s">
        <v>6261</v>
      </c>
      <c r="HMQ2" s="506" t="s">
        <v>6260</v>
      </c>
      <c r="HMR2" s="506" t="s">
        <v>6259</v>
      </c>
      <c r="HMS2" s="506" t="s">
        <v>6262</v>
      </c>
      <c r="HMT2" s="506" t="s">
        <v>6263</v>
      </c>
      <c r="HMU2" s="506" t="s">
        <v>6264</v>
      </c>
      <c r="HMV2" s="506" t="s">
        <v>6265</v>
      </c>
      <c r="HMW2" s="506" t="s">
        <v>6261</v>
      </c>
      <c r="HMX2" s="506" t="s">
        <v>6260</v>
      </c>
      <c r="HMY2" s="506" t="s">
        <v>6259</v>
      </c>
      <c r="HMZ2" s="506" t="s">
        <v>6262</v>
      </c>
      <c r="HNA2" s="506" t="s">
        <v>6263</v>
      </c>
      <c r="HNB2" s="506" t="s">
        <v>6264</v>
      </c>
      <c r="HNC2" s="506" t="s">
        <v>6265</v>
      </c>
      <c r="HND2" s="506" t="s">
        <v>6261</v>
      </c>
      <c r="HNE2" s="506" t="s">
        <v>6260</v>
      </c>
      <c r="HNF2" s="506" t="s">
        <v>6259</v>
      </c>
      <c r="HNG2" s="506" t="s">
        <v>6262</v>
      </c>
      <c r="HNH2" s="506" t="s">
        <v>6263</v>
      </c>
      <c r="HNI2" s="506" t="s">
        <v>6264</v>
      </c>
      <c r="HNJ2" s="506" t="s">
        <v>6265</v>
      </c>
      <c r="HNK2" s="506" t="s">
        <v>6261</v>
      </c>
      <c r="HNL2" s="506" t="s">
        <v>6260</v>
      </c>
      <c r="HNM2" s="506" t="s">
        <v>6259</v>
      </c>
      <c r="HNN2" s="506" t="s">
        <v>6262</v>
      </c>
      <c r="HNO2" s="506" t="s">
        <v>6263</v>
      </c>
      <c r="HNP2" s="506" t="s">
        <v>6264</v>
      </c>
      <c r="HNQ2" s="506" t="s">
        <v>6265</v>
      </c>
      <c r="HNR2" s="506" t="s">
        <v>6261</v>
      </c>
      <c r="HNS2" s="506" t="s">
        <v>6260</v>
      </c>
      <c r="HNT2" s="506" t="s">
        <v>6259</v>
      </c>
      <c r="HNU2" s="506" t="s">
        <v>6262</v>
      </c>
      <c r="HNV2" s="506" t="s">
        <v>6263</v>
      </c>
      <c r="HNW2" s="506" t="s">
        <v>6264</v>
      </c>
      <c r="HNX2" s="506" t="s">
        <v>6265</v>
      </c>
      <c r="HNY2" s="506" t="s">
        <v>6261</v>
      </c>
      <c r="HNZ2" s="506" t="s">
        <v>6260</v>
      </c>
      <c r="HOA2" s="506" t="s">
        <v>6259</v>
      </c>
      <c r="HOB2" s="506" t="s">
        <v>6262</v>
      </c>
      <c r="HOC2" s="506" t="s">
        <v>6263</v>
      </c>
      <c r="HOD2" s="506" t="s">
        <v>6264</v>
      </c>
      <c r="HOE2" s="506" t="s">
        <v>6265</v>
      </c>
      <c r="HOF2" s="506" t="s">
        <v>6261</v>
      </c>
      <c r="HOG2" s="506" t="s">
        <v>6260</v>
      </c>
      <c r="HOH2" s="506" t="s">
        <v>6259</v>
      </c>
      <c r="HOI2" s="506" t="s">
        <v>6262</v>
      </c>
      <c r="HOJ2" s="506" t="s">
        <v>6263</v>
      </c>
      <c r="HOK2" s="506" t="s">
        <v>6264</v>
      </c>
      <c r="HOL2" s="506" t="s">
        <v>6265</v>
      </c>
      <c r="HOM2" s="506" t="s">
        <v>6261</v>
      </c>
      <c r="HON2" s="506" t="s">
        <v>6260</v>
      </c>
      <c r="HOO2" s="506" t="s">
        <v>6259</v>
      </c>
      <c r="HOP2" s="506" t="s">
        <v>6262</v>
      </c>
      <c r="HOQ2" s="506" t="s">
        <v>6263</v>
      </c>
      <c r="HOR2" s="506" t="s">
        <v>6264</v>
      </c>
      <c r="HOS2" s="506" t="s">
        <v>6265</v>
      </c>
      <c r="HOT2" s="506" t="s">
        <v>6261</v>
      </c>
      <c r="HOU2" s="506" t="s">
        <v>6260</v>
      </c>
      <c r="HOV2" s="506" t="s">
        <v>6259</v>
      </c>
      <c r="HOW2" s="506" t="s">
        <v>6262</v>
      </c>
      <c r="HOX2" s="506" t="s">
        <v>6263</v>
      </c>
      <c r="HOY2" s="506" t="s">
        <v>6264</v>
      </c>
      <c r="HOZ2" s="506" t="s">
        <v>6265</v>
      </c>
      <c r="HPA2" s="506" t="s">
        <v>6261</v>
      </c>
      <c r="HPB2" s="506" t="s">
        <v>6260</v>
      </c>
      <c r="HPC2" s="506" t="s">
        <v>6259</v>
      </c>
      <c r="HPD2" s="506" t="s">
        <v>6262</v>
      </c>
      <c r="HPE2" s="506" t="s">
        <v>6263</v>
      </c>
      <c r="HPF2" s="506" t="s">
        <v>6264</v>
      </c>
      <c r="HPG2" s="506" t="s">
        <v>6265</v>
      </c>
      <c r="HPH2" s="506" t="s">
        <v>6261</v>
      </c>
      <c r="HPI2" s="506" t="s">
        <v>6260</v>
      </c>
      <c r="HPJ2" s="506" t="s">
        <v>6259</v>
      </c>
      <c r="HPK2" s="506" t="s">
        <v>6262</v>
      </c>
      <c r="HPL2" s="506" t="s">
        <v>6263</v>
      </c>
      <c r="HPM2" s="506" t="s">
        <v>6264</v>
      </c>
      <c r="HPN2" s="506" t="s">
        <v>6265</v>
      </c>
      <c r="HPO2" s="506" t="s">
        <v>6261</v>
      </c>
      <c r="HPP2" s="506" t="s">
        <v>6260</v>
      </c>
      <c r="HPQ2" s="506" t="s">
        <v>6259</v>
      </c>
      <c r="HPR2" s="506" t="s">
        <v>6262</v>
      </c>
      <c r="HPS2" s="506" t="s">
        <v>6263</v>
      </c>
      <c r="HPT2" s="506" t="s">
        <v>6264</v>
      </c>
      <c r="HPU2" s="506" t="s">
        <v>6265</v>
      </c>
      <c r="HPV2" s="506" t="s">
        <v>6261</v>
      </c>
      <c r="HPW2" s="506" t="s">
        <v>6260</v>
      </c>
      <c r="HPX2" s="506" t="s">
        <v>6259</v>
      </c>
      <c r="HPY2" s="506" t="s">
        <v>6262</v>
      </c>
      <c r="HPZ2" s="506" t="s">
        <v>6263</v>
      </c>
      <c r="HQA2" s="506" t="s">
        <v>6264</v>
      </c>
      <c r="HQB2" s="506" t="s">
        <v>6265</v>
      </c>
      <c r="HQC2" s="506" t="s">
        <v>6261</v>
      </c>
      <c r="HQD2" s="506" t="s">
        <v>6260</v>
      </c>
      <c r="HQE2" s="506" t="s">
        <v>6259</v>
      </c>
      <c r="HQF2" s="506" t="s">
        <v>6262</v>
      </c>
      <c r="HQG2" s="506" t="s">
        <v>6263</v>
      </c>
      <c r="HQH2" s="506" t="s">
        <v>6264</v>
      </c>
      <c r="HQI2" s="506" t="s">
        <v>6265</v>
      </c>
      <c r="HQJ2" s="506" t="s">
        <v>6261</v>
      </c>
      <c r="HQK2" s="506" t="s">
        <v>6260</v>
      </c>
      <c r="HQL2" s="506" t="s">
        <v>6259</v>
      </c>
      <c r="HQM2" s="506" t="s">
        <v>6262</v>
      </c>
      <c r="HQN2" s="506" t="s">
        <v>6263</v>
      </c>
      <c r="HQO2" s="506" t="s">
        <v>6264</v>
      </c>
      <c r="HQP2" s="506" t="s">
        <v>6265</v>
      </c>
      <c r="HQQ2" s="506" t="s">
        <v>6261</v>
      </c>
      <c r="HQR2" s="506" t="s">
        <v>6260</v>
      </c>
      <c r="HQS2" s="506" t="s">
        <v>6259</v>
      </c>
      <c r="HQT2" s="506" t="s">
        <v>6262</v>
      </c>
      <c r="HQU2" s="506" t="s">
        <v>6263</v>
      </c>
      <c r="HQV2" s="506" t="s">
        <v>6264</v>
      </c>
      <c r="HQW2" s="506" t="s">
        <v>6265</v>
      </c>
      <c r="HQX2" s="506" t="s">
        <v>6261</v>
      </c>
      <c r="HQY2" s="506" t="s">
        <v>6260</v>
      </c>
      <c r="HQZ2" s="506" t="s">
        <v>6259</v>
      </c>
      <c r="HRA2" s="506" t="s">
        <v>6262</v>
      </c>
      <c r="HRB2" s="506" t="s">
        <v>6263</v>
      </c>
      <c r="HRC2" s="506" t="s">
        <v>6264</v>
      </c>
      <c r="HRD2" s="506" t="s">
        <v>6265</v>
      </c>
      <c r="HRE2" s="506" t="s">
        <v>6261</v>
      </c>
      <c r="HRF2" s="506" t="s">
        <v>6260</v>
      </c>
      <c r="HRG2" s="506" t="s">
        <v>6259</v>
      </c>
      <c r="HRH2" s="506" t="s">
        <v>6262</v>
      </c>
      <c r="HRI2" s="506" t="s">
        <v>6263</v>
      </c>
      <c r="HRJ2" s="506" t="s">
        <v>6264</v>
      </c>
      <c r="HRK2" s="506" t="s">
        <v>6265</v>
      </c>
      <c r="HRL2" s="506" t="s">
        <v>6261</v>
      </c>
      <c r="HRM2" s="506" t="s">
        <v>6260</v>
      </c>
      <c r="HRN2" s="506" t="s">
        <v>6259</v>
      </c>
      <c r="HRO2" s="506" t="s">
        <v>6262</v>
      </c>
      <c r="HRP2" s="506" t="s">
        <v>6263</v>
      </c>
      <c r="HRQ2" s="506" t="s">
        <v>6264</v>
      </c>
      <c r="HRR2" s="506" t="s">
        <v>6265</v>
      </c>
      <c r="HRS2" s="506" t="s">
        <v>6261</v>
      </c>
      <c r="HRT2" s="506" t="s">
        <v>6260</v>
      </c>
      <c r="HRU2" s="506" t="s">
        <v>6259</v>
      </c>
      <c r="HRV2" s="506" t="s">
        <v>6262</v>
      </c>
      <c r="HRW2" s="506" t="s">
        <v>6263</v>
      </c>
      <c r="HRX2" s="506" t="s">
        <v>6264</v>
      </c>
      <c r="HRY2" s="506" t="s">
        <v>6265</v>
      </c>
      <c r="HRZ2" s="506" t="s">
        <v>6261</v>
      </c>
      <c r="HSA2" s="506" t="s">
        <v>6260</v>
      </c>
      <c r="HSB2" s="506" t="s">
        <v>6259</v>
      </c>
      <c r="HSC2" s="506" t="s">
        <v>6262</v>
      </c>
      <c r="HSD2" s="506" t="s">
        <v>6263</v>
      </c>
      <c r="HSE2" s="506" t="s">
        <v>6264</v>
      </c>
      <c r="HSF2" s="506" t="s">
        <v>6265</v>
      </c>
      <c r="HSG2" s="506" t="s">
        <v>6261</v>
      </c>
      <c r="HSH2" s="506" t="s">
        <v>6260</v>
      </c>
      <c r="HSI2" s="506" t="s">
        <v>6259</v>
      </c>
      <c r="HSJ2" s="506" t="s">
        <v>6262</v>
      </c>
      <c r="HSK2" s="506" t="s">
        <v>6263</v>
      </c>
      <c r="HSL2" s="506" t="s">
        <v>6264</v>
      </c>
      <c r="HSM2" s="506" t="s">
        <v>6265</v>
      </c>
      <c r="HSN2" s="506" t="s">
        <v>6261</v>
      </c>
      <c r="HSO2" s="506" t="s">
        <v>6260</v>
      </c>
      <c r="HSP2" s="506" t="s">
        <v>6259</v>
      </c>
      <c r="HSQ2" s="506" t="s">
        <v>6262</v>
      </c>
      <c r="HSR2" s="506" t="s">
        <v>6263</v>
      </c>
      <c r="HSS2" s="506" t="s">
        <v>6264</v>
      </c>
      <c r="HST2" s="506" t="s">
        <v>6265</v>
      </c>
      <c r="HSU2" s="506" t="s">
        <v>6261</v>
      </c>
      <c r="HSV2" s="506" t="s">
        <v>6260</v>
      </c>
      <c r="HSW2" s="506" t="s">
        <v>6259</v>
      </c>
      <c r="HSX2" s="506" t="s">
        <v>6262</v>
      </c>
      <c r="HSY2" s="506" t="s">
        <v>6263</v>
      </c>
      <c r="HSZ2" s="506" t="s">
        <v>6264</v>
      </c>
      <c r="HTA2" s="506" t="s">
        <v>6265</v>
      </c>
      <c r="HTB2" s="506" t="s">
        <v>6261</v>
      </c>
      <c r="HTC2" s="506" t="s">
        <v>6260</v>
      </c>
      <c r="HTD2" s="506" t="s">
        <v>6259</v>
      </c>
      <c r="HTE2" s="506" t="s">
        <v>6262</v>
      </c>
      <c r="HTF2" s="506" t="s">
        <v>6263</v>
      </c>
      <c r="HTG2" s="506" t="s">
        <v>6264</v>
      </c>
      <c r="HTH2" s="506" t="s">
        <v>6265</v>
      </c>
      <c r="HTI2" s="506" t="s">
        <v>6261</v>
      </c>
      <c r="HTJ2" s="506" t="s">
        <v>6260</v>
      </c>
      <c r="HTK2" s="506" t="s">
        <v>6259</v>
      </c>
      <c r="HTL2" s="506" t="s">
        <v>6262</v>
      </c>
      <c r="HTM2" s="506" t="s">
        <v>6263</v>
      </c>
      <c r="HTN2" s="506" t="s">
        <v>6264</v>
      </c>
      <c r="HTO2" s="506" t="s">
        <v>6265</v>
      </c>
      <c r="HTP2" s="506" t="s">
        <v>6261</v>
      </c>
      <c r="HTQ2" s="506" t="s">
        <v>6260</v>
      </c>
      <c r="HTR2" s="506" t="s">
        <v>6259</v>
      </c>
      <c r="HTS2" s="506" t="s">
        <v>6262</v>
      </c>
      <c r="HTT2" s="506" t="s">
        <v>6263</v>
      </c>
      <c r="HTU2" s="506" t="s">
        <v>6264</v>
      </c>
      <c r="HTV2" s="506" t="s">
        <v>6265</v>
      </c>
      <c r="HTW2" s="506" t="s">
        <v>6261</v>
      </c>
      <c r="HTX2" s="506" t="s">
        <v>6260</v>
      </c>
      <c r="HTY2" s="506" t="s">
        <v>6259</v>
      </c>
      <c r="HTZ2" s="506" t="s">
        <v>6262</v>
      </c>
      <c r="HUA2" s="506" t="s">
        <v>6263</v>
      </c>
      <c r="HUB2" s="506" t="s">
        <v>6264</v>
      </c>
      <c r="HUC2" s="506" t="s">
        <v>6265</v>
      </c>
      <c r="HUD2" s="506" t="s">
        <v>6261</v>
      </c>
      <c r="HUE2" s="506" t="s">
        <v>6260</v>
      </c>
      <c r="HUF2" s="506" t="s">
        <v>6259</v>
      </c>
      <c r="HUG2" s="506" t="s">
        <v>6262</v>
      </c>
      <c r="HUH2" s="506" t="s">
        <v>6263</v>
      </c>
      <c r="HUI2" s="506" t="s">
        <v>6264</v>
      </c>
      <c r="HUJ2" s="506" t="s">
        <v>6265</v>
      </c>
      <c r="HUK2" s="506" t="s">
        <v>6261</v>
      </c>
      <c r="HUL2" s="506" t="s">
        <v>6260</v>
      </c>
      <c r="HUM2" s="506" t="s">
        <v>6259</v>
      </c>
      <c r="HUN2" s="506" t="s">
        <v>6262</v>
      </c>
      <c r="HUO2" s="506" t="s">
        <v>6263</v>
      </c>
      <c r="HUP2" s="506" t="s">
        <v>6264</v>
      </c>
      <c r="HUQ2" s="506" t="s">
        <v>6265</v>
      </c>
      <c r="HUR2" s="506" t="s">
        <v>6261</v>
      </c>
      <c r="HUS2" s="506" t="s">
        <v>6260</v>
      </c>
      <c r="HUT2" s="506" t="s">
        <v>6259</v>
      </c>
      <c r="HUU2" s="506" t="s">
        <v>6262</v>
      </c>
      <c r="HUV2" s="506" t="s">
        <v>6263</v>
      </c>
      <c r="HUW2" s="506" t="s">
        <v>6264</v>
      </c>
      <c r="HUX2" s="506" t="s">
        <v>6265</v>
      </c>
      <c r="HUY2" s="506" t="s">
        <v>6261</v>
      </c>
      <c r="HUZ2" s="506" t="s">
        <v>6260</v>
      </c>
      <c r="HVA2" s="506" t="s">
        <v>6259</v>
      </c>
      <c r="HVB2" s="506" t="s">
        <v>6262</v>
      </c>
      <c r="HVC2" s="506" t="s">
        <v>6263</v>
      </c>
      <c r="HVD2" s="506" t="s">
        <v>6264</v>
      </c>
      <c r="HVE2" s="506" t="s">
        <v>6265</v>
      </c>
      <c r="HVF2" s="506" t="s">
        <v>6261</v>
      </c>
      <c r="HVG2" s="506" t="s">
        <v>6260</v>
      </c>
      <c r="HVH2" s="506" t="s">
        <v>6259</v>
      </c>
      <c r="HVI2" s="506" t="s">
        <v>6262</v>
      </c>
      <c r="HVJ2" s="506" t="s">
        <v>6263</v>
      </c>
      <c r="HVK2" s="506" t="s">
        <v>6264</v>
      </c>
      <c r="HVL2" s="506" t="s">
        <v>6265</v>
      </c>
      <c r="HVM2" s="506" t="s">
        <v>6261</v>
      </c>
      <c r="HVN2" s="506" t="s">
        <v>6260</v>
      </c>
      <c r="HVO2" s="506" t="s">
        <v>6259</v>
      </c>
      <c r="HVP2" s="506" t="s">
        <v>6262</v>
      </c>
      <c r="HVQ2" s="506" t="s">
        <v>6263</v>
      </c>
      <c r="HVR2" s="506" t="s">
        <v>6264</v>
      </c>
      <c r="HVS2" s="506" t="s">
        <v>6265</v>
      </c>
      <c r="HVT2" s="506" t="s">
        <v>6261</v>
      </c>
      <c r="HVU2" s="506" t="s">
        <v>6260</v>
      </c>
      <c r="HVV2" s="506" t="s">
        <v>6259</v>
      </c>
      <c r="HVW2" s="506" t="s">
        <v>6262</v>
      </c>
      <c r="HVX2" s="506" t="s">
        <v>6263</v>
      </c>
      <c r="HVY2" s="506" t="s">
        <v>6264</v>
      </c>
      <c r="HVZ2" s="506" t="s">
        <v>6265</v>
      </c>
      <c r="HWA2" s="506" t="s">
        <v>6261</v>
      </c>
      <c r="HWB2" s="506" t="s">
        <v>6260</v>
      </c>
      <c r="HWC2" s="506" t="s">
        <v>6259</v>
      </c>
      <c r="HWD2" s="506" t="s">
        <v>6262</v>
      </c>
      <c r="HWE2" s="506" t="s">
        <v>6263</v>
      </c>
      <c r="HWF2" s="506" t="s">
        <v>6264</v>
      </c>
      <c r="HWG2" s="506" t="s">
        <v>6265</v>
      </c>
      <c r="HWH2" s="506" t="s">
        <v>6261</v>
      </c>
      <c r="HWI2" s="506" t="s">
        <v>6260</v>
      </c>
      <c r="HWJ2" s="506" t="s">
        <v>6259</v>
      </c>
      <c r="HWK2" s="506" t="s">
        <v>6262</v>
      </c>
      <c r="HWL2" s="506" t="s">
        <v>6263</v>
      </c>
      <c r="HWM2" s="506" t="s">
        <v>6264</v>
      </c>
      <c r="HWN2" s="506" t="s">
        <v>6265</v>
      </c>
      <c r="HWO2" s="506" t="s">
        <v>6261</v>
      </c>
      <c r="HWP2" s="506" t="s">
        <v>6260</v>
      </c>
      <c r="HWQ2" s="506" t="s">
        <v>6259</v>
      </c>
      <c r="HWR2" s="506" t="s">
        <v>6262</v>
      </c>
      <c r="HWS2" s="506" t="s">
        <v>6263</v>
      </c>
      <c r="HWT2" s="506" t="s">
        <v>6264</v>
      </c>
      <c r="HWU2" s="506" t="s">
        <v>6265</v>
      </c>
      <c r="HWV2" s="506" t="s">
        <v>6261</v>
      </c>
      <c r="HWW2" s="506" t="s">
        <v>6260</v>
      </c>
      <c r="HWX2" s="506" t="s">
        <v>6259</v>
      </c>
      <c r="HWY2" s="506" t="s">
        <v>6262</v>
      </c>
      <c r="HWZ2" s="506" t="s">
        <v>6263</v>
      </c>
      <c r="HXA2" s="506" t="s">
        <v>6264</v>
      </c>
      <c r="HXB2" s="506" t="s">
        <v>6265</v>
      </c>
      <c r="HXC2" s="506" t="s">
        <v>6261</v>
      </c>
      <c r="HXD2" s="506" t="s">
        <v>6260</v>
      </c>
      <c r="HXE2" s="506" t="s">
        <v>6259</v>
      </c>
      <c r="HXF2" s="506" t="s">
        <v>6262</v>
      </c>
      <c r="HXG2" s="506" t="s">
        <v>6263</v>
      </c>
      <c r="HXH2" s="506" t="s">
        <v>6264</v>
      </c>
      <c r="HXI2" s="506" t="s">
        <v>6265</v>
      </c>
      <c r="HXJ2" s="506" t="s">
        <v>6261</v>
      </c>
      <c r="HXK2" s="506" t="s">
        <v>6260</v>
      </c>
      <c r="HXL2" s="506" t="s">
        <v>6259</v>
      </c>
      <c r="HXM2" s="506" t="s">
        <v>6262</v>
      </c>
      <c r="HXN2" s="506" t="s">
        <v>6263</v>
      </c>
      <c r="HXO2" s="506" t="s">
        <v>6264</v>
      </c>
      <c r="HXP2" s="506" t="s">
        <v>6265</v>
      </c>
      <c r="HXQ2" s="506" t="s">
        <v>6261</v>
      </c>
      <c r="HXR2" s="506" t="s">
        <v>6260</v>
      </c>
      <c r="HXS2" s="506" t="s">
        <v>6259</v>
      </c>
      <c r="HXT2" s="506" t="s">
        <v>6262</v>
      </c>
      <c r="HXU2" s="506" t="s">
        <v>6263</v>
      </c>
      <c r="HXV2" s="506" t="s">
        <v>6264</v>
      </c>
      <c r="HXW2" s="506" t="s">
        <v>6265</v>
      </c>
      <c r="HXX2" s="506" t="s">
        <v>6261</v>
      </c>
      <c r="HXY2" s="506" t="s">
        <v>6260</v>
      </c>
      <c r="HXZ2" s="506" t="s">
        <v>6259</v>
      </c>
      <c r="HYA2" s="506" t="s">
        <v>6262</v>
      </c>
      <c r="HYB2" s="506" t="s">
        <v>6263</v>
      </c>
      <c r="HYC2" s="506" t="s">
        <v>6264</v>
      </c>
      <c r="HYD2" s="506" t="s">
        <v>6265</v>
      </c>
      <c r="HYE2" s="506" t="s">
        <v>6261</v>
      </c>
      <c r="HYF2" s="506" t="s">
        <v>6260</v>
      </c>
      <c r="HYG2" s="506" t="s">
        <v>6259</v>
      </c>
      <c r="HYH2" s="506" t="s">
        <v>6262</v>
      </c>
      <c r="HYI2" s="506" t="s">
        <v>6263</v>
      </c>
      <c r="HYJ2" s="506" t="s">
        <v>6264</v>
      </c>
      <c r="HYK2" s="506" t="s">
        <v>6265</v>
      </c>
      <c r="HYL2" s="506" t="s">
        <v>6261</v>
      </c>
      <c r="HYM2" s="506" t="s">
        <v>6260</v>
      </c>
      <c r="HYN2" s="506" t="s">
        <v>6259</v>
      </c>
      <c r="HYO2" s="506" t="s">
        <v>6262</v>
      </c>
      <c r="HYP2" s="506" t="s">
        <v>6263</v>
      </c>
      <c r="HYQ2" s="506" t="s">
        <v>6264</v>
      </c>
      <c r="HYR2" s="506" t="s">
        <v>6265</v>
      </c>
      <c r="HYS2" s="506" t="s">
        <v>6261</v>
      </c>
      <c r="HYT2" s="506" t="s">
        <v>6260</v>
      </c>
      <c r="HYU2" s="506" t="s">
        <v>6259</v>
      </c>
      <c r="HYV2" s="506" t="s">
        <v>6262</v>
      </c>
      <c r="HYW2" s="506" t="s">
        <v>6263</v>
      </c>
      <c r="HYX2" s="506" t="s">
        <v>6264</v>
      </c>
      <c r="HYY2" s="506" t="s">
        <v>6265</v>
      </c>
      <c r="HYZ2" s="506" t="s">
        <v>6261</v>
      </c>
      <c r="HZA2" s="506" t="s">
        <v>6260</v>
      </c>
      <c r="HZB2" s="506" t="s">
        <v>6259</v>
      </c>
      <c r="HZC2" s="506" t="s">
        <v>6262</v>
      </c>
      <c r="HZD2" s="506" t="s">
        <v>6263</v>
      </c>
      <c r="HZE2" s="506" t="s">
        <v>6264</v>
      </c>
      <c r="HZF2" s="506" t="s">
        <v>6265</v>
      </c>
      <c r="HZG2" s="506" t="s">
        <v>6261</v>
      </c>
      <c r="HZH2" s="506" t="s">
        <v>6260</v>
      </c>
      <c r="HZI2" s="506" t="s">
        <v>6259</v>
      </c>
      <c r="HZJ2" s="506" t="s">
        <v>6262</v>
      </c>
      <c r="HZK2" s="506" t="s">
        <v>6263</v>
      </c>
      <c r="HZL2" s="506" t="s">
        <v>6264</v>
      </c>
      <c r="HZM2" s="506" t="s">
        <v>6265</v>
      </c>
      <c r="HZN2" s="506" t="s">
        <v>6261</v>
      </c>
      <c r="HZO2" s="506" t="s">
        <v>6260</v>
      </c>
      <c r="HZP2" s="506" t="s">
        <v>6259</v>
      </c>
      <c r="HZQ2" s="506" t="s">
        <v>6262</v>
      </c>
      <c r="HZR2" s="506" t="s">
        <v>6263</v>
      </c>
      <c r="HZS2" s="506" t="s">
        <v>6264</v>
      </c>
      <c r="HZT2" s="506" t="s">
        <v>6265</v>
      </c>
      <c r="HZU2" s="506" t="s">
        <v>6261</v>
      </c>
      <c r="HZV2" s="506" t="s">
        <v>6260</v>
      </c>
      <c r="HZW2" s="506" t="s">
        <v>6259</v>
      </c>
      <c r="HZX2" s="506" t="s">
        <v>6262</v>
      </c>
      <c r="HZY2" s="506" t="s">
        <v>6263</v>
      </c>
      <c r="HZZ2" s="506" t="s">
        <v>6264</v>
      </c>
      <c r="IAA2" s="506" t="s">
        <v>6265</v>
      </c>
      <c r="IAB2" s="506" t="s">
        <v>6261</v>
      </c>
      <c r="IAC2" s="506" t="s">
        <v>6260</v>
      </c>
      <c r="IAD2" s="506" t="s">
        <v>6259</v>
      </c>
      <c r="IAE2" s="506" t="s">
        <v>6262</v>
      </c>
      <c r="IAF2" s="506" t="s">
        <v>6263</v>
      </c>
      <c r="IAG2" s="506" t="s">
        <v>6264</v>
      </c>
      <c r="IAH2" s="506" t="s">
        <v>6265</v>
      </c>
      <c r="IAI2" s="506" t="s">
        <v>6261</v>
      </c>
      <c r="IAJ2" s="506" t="s">
        <v>6260</v>
      </c>
      <c r="IAK2" s="506" t="s">
        <v>6259</v>
      </c>
      <c r="IAL2" s="506" t="s">
        <v>6262</v>
      </c>
      <c r="IAM2" s="506" t="s">
        <v>6263</v>
      </c>
      <c r="IAN2" s="506" t="s">
        <v>6264</v>
      </c>
      <c r="IAO2" s="506" t="s">
        <v>6265</v>
      </c>
      <c r="IAP2" s="506" t="s">
        <v>6261</v>
      </c>
      <c r="IAQ2" s="506" t="s">
        <v>6260</v>
      </c>
      <c r="IAR2" s="506" t="s">
        <v>6259</v>
      </c>
      <c r="IAS2" s="506" t="s">
        <v>6262</v>
      </c>
      <c r="IAT2" s="506" t="s">
        <v>6263</v>
      </c>
      <c r="IAU2" s="506" t="s">
        <v>6264</v>
      </c>
      <c r="IAV2" s="506" t="s">
        <v>6265</v>
      </c>
      <c r="IAW2" s="506" t="s">
        <v>6261</v>
      </c>
      <c r="IAX2" s="506" t="s">
        <v>6260</v>
      </c>
      <c r="IAY2" s="506" t="s">
        <v>6259</v>
      </c>
      <c r="IAZ2" s="506" t="s">
        <v>6262</v>
      </c>
      <c r="IBA2" s="506" t="s">
        <v>6263</v>
      </c>
      <c r="IBB2" s="506" t="s">
        <v>6264</v>
      </c>
      <c r="IBC2" s="506" t="s">
        <v>6265</v>
      </c>
      <c r="IBD2" s="506" t="s">
        <v>6261</v>
      </c>
      <c r="IBE2" s="506" t="s">
        <v>6260</v>
      </c>
      <c r="IBF2" s="506" t="s">
        <v>6259</v>
      </c>
      <c r="IBG2" s="506" t="s">
        <v>6262</v>
      </c>
      <c r="IBH2" s="506" t="s">
        <v>6263</v>
      </c>
      <c r="IBI2" s="506" t="s">
        <v>6264</v>
      </c>
      <c r="IBJ2" s="506" t="s">
        <v>6265</v>
      </c>
      <c r="IBK2" s="506" t="s">
        <v>6261</v>
      </c>
      <c r="IBL2" s="506" t="s">
        <v>6260</v>
      </c>
      <c r="IBM2" s="506" t="s">
        <v>6259</v>
      </c>
      <c r="IBN2" s="506" t="s">
        <v>6262</v>
      </c>
      <c r="IBO2" s="506" t="s">
        <v>6263</v>
      </c>
      <c r="IBP2" s="506" t="s">
        <v>6264</v>
      </c>
      <c r="IBQ2" s="506" t="s">
        <v>6265</v>
      </c>
      <c r="IBR2" s="506" t="s">
        <v>6261</v>
      </c>
      <c r="IBS2" s="506" t="s">
        <v>6260</v>
      </c>
      <c r="IBT2" s="506" t="s">
        <v>6259</v>
      </c>
      <c r="IBU2" s="506" t="s">
        <v>6262</v>
      </c>
      <c r="IBV2" s="506" t="s">
        <v>6263</v>
      </c>
      <c r="IBW2" s="506" t="s">
        <v>6264</v>
      </c>
      <c r="IBX2" s="506" t="s">
        <v>6265</v>
      </c>
      <c r="IBY2" s="506" t="s">
        <v>6261</v>
      </c>
      <c r="IBZ2" s="506" t="s">
        <v>6260</v>
      </c>
      <c r="ICA2" s="506" t="s">
        <v>6259</v>
      </c>
      <c r="ICB2" s="506" t="s">
        <v>6262</v>
      </c>
      <c r="ICC2" s="506" t="s">
        <v>6263</v>
      </c>
      <c r="ICD2" s="506" t="s">
        <v>6264</v>
      </c>
      <c r="ICE2" s="506" t="s">
        <v>6265</v>
      </c>
      <c r="ICF2" s="506" t="s">
        <v>6261</v>
      </c>
      <c r="ICG2" s="506" t="s">
        <v>6260</v>
      </c>
      <c r="ICH2" s="506" t="s">
        <v>6259</v>
      </c>
      <c r="ICI2" s="506" t="s">
        <v>6262</v>
      </c>
      <c r="ICJ2" s="506" t="s">
        <v>6263</v>
      </c>
      <c r="ICK2" s="506" t="s">
        <v>6264</v>
      </c>
      <c r="ICL2" s="506" t="s">
        <v>6265</v>
      </c>
      <c r="ICM2" s="506" t="s">
        <v>6261</v>
      </c>
      <c r="ICN2" s="506" t="s">
        <v>6260</v>
      </c>
      <c r="ICO2" s="506" t="s">
        <v>6259</v>
      </c>
      <c r="ICP2" s="506" t="s">
        <v>6262</v>
      </c>
      <c r="ICQ2" s="506" t="s">
        <v>6263</v>
      </c>
      <c r="ICR2" s="506" t="s">
        <v>6264</v>
      </c>
      <c r="ICS2" s="506" t="s">
        <v>6265</v>
      </c>
      <c r="ICT2" s="506" t="s">
        <v>6261</v>
      </c>
      <c r="ICU2" s="506" t="s">
        <v>6260</v>
      </c>
      <c r="ICV2" s="506" t="s">
        <v>6259</v>
      </c>
      <c r="ICW2" s="506" t="s">
        <v>6262</v>
      </c>
      <c r="ICX2" s="506" t="s">
        <v>6263</v>
      </c>
      <c r="ICY2" s="506" t="s">
        <v>6264</v>
      </c>
      <c r="ICZ2" s="506" t="s">
        <v>6265</v>
      </c>
      <c r="IDA2" s="506" t="s">
        <v>6261</v>
      </c>
      <c r="IDB2" s="506" t="s">
        <v>6260</v>
      </c>
      <c r="IDC2" s="506" t="s">
        <v>6259</v>
      </c>
      <c r="IDD2" s="506" t="s">
        <v>6262</v>
      </c>
      <c r="IDE2" s="506" t="s">
        <v>6263</v>
      </c>
      <c r="IDF2" s="506" t="s">
        <v>6264</v>
      </c>
      <c r="IDG2" s="506" t="s">
        <v>6265</v>
      </c>
      <c r="IDH2" s="506" t="s">
        <v>6261</v>
      </c>
      <c r="IDI2" s="506" t="s">
        <v>6260</v>
      </c>
      <c r="IDJ2" s="506" t="s">
        <v>6259</v>
      </c>
      <c r="IDK2" s="506" t="s">
        <v>6262</v>
      </c>
      <c r="IDL2" s="506" t="s">
        <v>6263</v>
      </c>
      <c r="IDM2" s="506" t="s">
        <v>6264</v>
      </c>
      <c r="IDN2" s="506" t="s">
        <v>6265</v>
      </c>
      <c r="IDO2" s="506" t="s">
        <v>6261</v>
      </c>
      <c r="IDP2" s="506" t="s">
        <v>6260</v>
      </c>
      <c r="IDQ2" s="506" t="s">
        <v>6259</v>
      </c>
      <c r="IDR2" s="506" t="s">
        <v>6262</v>
      </c>
      <c r="IDS2" s="506" t="s">
        <v>6263</v>
      </c>
      <c r="IDT2" s="506" t="s">
        <v>6264</v>
      </c>
      <c r="IDU2" s="506" t="s">
        <v>6265</v>
      </c>
      <c r="IDV2" s="506" t="s">
        <v>6261</v>
      </c>
      <c r="IDW2" s="506" t="s">
        <v>6260</v>
      </c>
      <c r="IDX2" s="506" t="s">
        <v>6259</v>
      </c>
      <c r="IDY2" s="506" t="s">
        <v>6262</v>
      </c>
      <c r="IDZ2" s="506" t="s">
        <v>6263</v>
      </c>
      <c r="IEA2" s="506" t="s">
        <v>6264</v>
      </c>
      <c r="IEB2" s="506" t="s">
        <v>6265</v>
      </c>
      <c r="IEC2" s="506" t="s">
        <v>6261</v>
      </c>
      <c r="IED2" s="506" t="s">
        <v>6260</v>
      </c>
      <c r="IEE2" s="506" t="s">
        <v>6259</v>
      </c>
      <c r="IEF2" s="506" t="s">
        <v>6262</v>
      </c>
      <c r="IEG2" s="506" t="s">
        <v>6263</v>
      </c>
      <c r="IEH2" s="506" t="s">
        <v>6264</v>
      </c>
      <c r="IEI2" s="506" t="s">
        <v>6265</v>
      </c>
      <c r="IEJ2" s="506" t="s">
        <v>6261</v>
      </c>
      <c r="IEK2" s="506" t="s">
        <v>6260</v>
      </c>
      <c r="IEL2" s="506" t="s">
        <v>6259</v>
      </c>
      <c r="IEM2" s="506" t="s">
        <v>6262</v>
      </c>
      <c r="IEN2" s="506" t="s">
        <v>6263</v>
      </c>
      <c r="IEO2" s="506" t="s">
        <v>6264</v>
      </c>
      <c r="IEP2" s="506" t="s">
        <v>6265</v>
      </c>
      <c r="IEQ2" s="506" t="s">
        <v>6261</v>
      </c>
      <c r="IER2" s="506" t="s">
        <v>6260</v>
      </c>
      <c r="IES2" s="506" t="s">
        <v>6259</v>
      </c>
      <c r="IET2" s="506" t="s">
        <v>6262</v>
      </c>
      <c r="IEU2" s="506" t="s">
        <v>6263</v>
      </c>
      <c r="IEV2" s="506" t="s">
        <v>6264</v>
      </c>
      <c r="IEW2" s="506" t="s">
        <v>6265</v>
      </c>
      <c r="IEX2" s="506" t="s">
        <v>6261</v>
      </c>
      <c r="IEY2" s="506" t="s">
        <v>6260</v>
      </c>
      <c r="IEZ2" s="506" t="s">
        <v>6259</v>
      </c>
      <c r="IFA2" s="506" t="s">
        <v>6262</v>
      </c>
      <c r="IFB2" s="506" t="s">
        <v>6263</v>
      </c>
      <c r="IFC2" s="506" t="s">
        <v>6264</v>
      </c>
      <c r="IFD2" s="506" t="s">
        <v>6265</v>
      </c>
      <c r="IFE2" s="506" t="s">
        <v>6261</v>
      </c>
      <c r="IFF2" s="506" t="s">
        <v>6260</v>
      </c>
      <c r="IFG2" s="506" t="s">
        <v>6259</v>
      </c>
      <c r="IFH2" s="506" t="s">
        <v>6262</v>
      </c>
      <c r="IFI2" s="506" t="s">
        <v>6263</v>
      </c>
      <c r="IFJ2" s="506" t="s">
        <v>6264</v>
      </c>
      <c r="IFK2" s="506" t="s">
        <v>6265</v>
      </c>
      <c r="IFL2" s="506" t="s">
        <v>6261</v>
      </c>
      <c r="IFM2" s="506" t="s">
        <v>6260</v>
      </c>
      <c r="IFN2" s="506" t="s">
        <v>6259</v>
      </c>
      <c r="IFO2" s="506" t="s">
        <v>6262</v>
      </c>
      <c r="IFP2" s="506" t="s">
        <v>6263</v>
      </c>
      <c r="IFQ2" s="506" t="s">
        <v>6264</v>
      </c>
      <c r="IFR2" s="506" t="s">
        <v>6265</v>
      </c>
      <c r="IFS2" s="506" t="s">
        <v>6261</v>
      </c>
      <c r="IFT2" s="506" t="s">
        <v>6260</v>
      </c>
      <c r="IFU2" s="506" t="s">
        <v>6259</v>
      </c>
      <c r="IFV2" s="506" t="s">
        <v>6262</v>
      </c>
      <c r="IFW2" s="506" t="s">
        <v>6263</v>
      </c>
      <c r="IFX2" s="506" t="s">
        <v>6264</v>
      </c>
      <c r="IFY2" s="506" t="s">
        <v>6265</v>
      </c>
      <c r="IFZ2" s="506" t="s">
        <v>6261</v>
      </c>
      <c r="IGA2" s="506" t="s">
        <v>6260</v>
      </c>
      <c r="IGB2" s="506" t="s">
        <v>6259</v>
      </c>
      <c r="IGC2" s="506" t="s">
        <v>6262</v>
      </c>
      <c r="IGD2" s="506" t="s">
        <v>6263</v>
      </c>
      <c r="IGE2" s="506" t="s">
        <v>6264</v>
      </c>
      <c r="IGF2" s="506" t="s">
        <v>6265</v>
      </c>
      <c r="IGG2" s="506" t="s">
        <v>6261</v>
      </c>
      <c r="IGH2" s="506" t="s">
        <v>6260</v>
      </c>
      <c r="IGI2" s="506" t="s">
        <v>6259</v>
      </c>
      <c r="IGJ2" s="506" t="s">
        <v>6262</v>
      </c>
      <c r="IGK2" s="506" t="s">
        <v>6263</v>
      </c>
      <c r="IGL2" s="506" t="s">
        <v>6264</v>
      </c>
      <c r="IGM2" s="506" t="s">
        <v>6265</v>
      </c>
      <c r="IGN2" s="506" t="s">
        <v>6261</v>
      </c>
      <c r="IGO2" s="506" t="s">
        <v>6260</v>
      </c>
      <c r="IGP2" s="506" t="s">
        <v>6259</v>
      </c>
      <c r="IGQ2" s="506" t="s">
        <v>6262</v>
      </c>
      <c r="IGR2" s="506" t="s">
        <v>6263</v>
      </c>
      <c r="IGS2" s="506" t="s">
        <v>6264</v>
      </c>
      <c r="IGT2" s="506" t="s">
        <v>6265</v>
      </c>
      <c r="IGU2" s="506" t="s">
        <v>6261</v>
      </c>
      <c r="IGV2" s="506" t="s">
        <v>6260</v>
      </c>
      <c r="IGW2" s="506" t="s">
        <v>6259</v>
      </c>
      <c r="IGX2" s="506" t="s">
        <v>6262</v>
      </c>
      <c r="IGY2" s="506" t="s">
        <v>6263</v>
      </c>
      <c r="IGZ2" s="506" t="s">
        <v>6264</v>
      </c>
      <c r="IHA2" s="506" t="s">
        <v>6265</v>
      </c>
      <c r="IHB2" s="506" t="s">
        <v>6261</v>
      </c>
      <c r="IHC2" s="506" t="s">
        <v>6260</v>
      </c>
      <c r="IHD2" s="506" t="s">
        <v>6259</v>
      </c>
      <c r="IHE2" s="506" t="s">
        <v>6262</v>
      </c>
      <c r="IHF2" s="506" t="s">
        <v>6263</v>
      </c>
      <c r="IHG2" s="506" t="s">
        <v>6264</v>
      </c>
      <c r="IHH2" s="506" t="s">
        <v>6265</v>
      </c>
      <c r="IHI2" s="506" t="s">
        <v>6261</v>
      </c>
      <c r="IHJ2" s="506" t="s">
        <v>6260</v>
      </c>
      <c r="IHK2" s="506" t="s">
        <v>6259</v>
      </c>
      <c r="IHL2" s="506" t="s">
        <v>6262</v>
      </c>
      <c r="IHM2" s="506" t="s">
        <v>6263</v>
      </c>
      <c r="IHN2" s="506" t="s">
        <v>6264</v>
      </c>
      <c r="IHO2" s="506" t="s">
        <v>6265</v>
      </c>
      <c r="IHP2" s="506" t="s">
        <v>6261</v>
      </c>
      <c r="IHQ2" s="506" t="s">
        <v>6260</v>
      </c>
      <c r="IHR2" s="506" t="s">
        <v>6259</v>
      </c>
      <c r="IHS2" s="506" t="s">
        <v>6262</v>
      </c>
      <c r="IHT2" s="506" t="s">
        <v>6263</v>
      </c>
      <c r="IHU2" s="506" t="s">
        <v>6264</v>
      </c>
      <c r="IHV2" s="506" t="s">
        <v>6265</v>
      </c>
      <c r="IHW2" s="506" t="s">
        <v>6261</v>
      </c>
      <c r="IHX2" s="506" t="s">
        <v>6260</v>
      </c>
      <c r="IHY2" s="506" t="s">
        <v>6259</v>
      </c>
      <c r="IHZ2" s="506" t="s">
        <v>6262</v>
      </c>
      <c r="IIA2" s="506" t="s">
        <v>6263</v>
      </c>
      <c r="IIB2" s="506" t="s">
        <v>6264</v>
      </c>
      <c r="IIC2" s="506" t="s">
        <v>6265</v>
      </c>
      <c r="IID2" s="506" t="s">
        <v>6261</v>
      </c>
      <c r="IIE2" s="506" t="s">
        <v>6260</v>
      </c>
      <c r="IIF2" s="506" t="s">
        <v>6259</v>
      </c>
      <c r="IIG2" s="506" t="s">
        <v>6262</v>
      </c>
      <c r="IIH2" s="506" t="s">
        <v>6263</v>
      </c>
      <c r="III2" s="506" t="s">
        <v>6264</v>
      </c>
      <c r="IIJ2" s="506" t="s">
        <v>6265</v>
      </c>
      <c r="IIK2" s="506" t="s">
        <v>6261</v>
      </c>
      <c r="IIL2" s="506" t="s">
        <v>6260</v>
      </c>
      <c r="IIM2" s="506" t="s">
        <v>6259</v>
      </c>
      <c r="IIN2" s="506" t="s">
        <v>6262</v>
      </c>
      <c r="IIO2" s="506" t="s">
        <v>6263</v>
      </c>
      <c r="IIP2" s="506" t="s">
        <v>6264</v>
      </c>
      <c r="IIQ2" s="506" t="s">
        <v>6265</v>
      </c>
      <c r="IIR2" s="506" t="s">
        <v>6261</v>
      </c>
      <c r="IIS2" s="506" t="s">
        <v>6260</v>
      </c>
      <c r="IIT2" s="506" t="s">
        <v>6259</v>
      </c>
      <c r="IIU2" s="506" t="s">
        <v>6262</v>
      </c>
      <c r="IIV2" s="506" t="s">
        <v>6263</v>
      </c>
      <c r="IIW2" s="506" t="s">
        <v>6264</v>
      </c>
      <c r="IIX2" s="506" t="s">
        <v>6265</v>
      </c>
      <c r="IIY2" s="506" t="s">
        <v>6261</v>
      </c>
      <c r="IIZ2" s="506" t="s">
        <v>6260</v>
      </c>
      <c r="IJA2" s="506" t="s">
        <v>6259</v>
      </c>
      <c r="IJB2" s="506" t="s">
        <v>6262</v>
      </c>
      <c r="IJC2" s="506" t="s">
        <v>6263</v>
      </c>
      <c r="IJD2" s="506" t="s">
        <v>6264</v>
      </c>
      <c r="IJE2" s="506" t="s">
        <v>6265</v>
      </c>
      <c r="IJF2" s="506" t="s">
        <v>6261</v>
      </c>
      <c r="IJG2" s="506" t="s">
        <v>6260</v>
      </c>
      <c r="IJH2" s="506" t="s">
        <v>6259</v>
      </c>
      <c r="IJI2" s="506" t="s">
        <v>6262</v>
      </c>
      <c r="IJJ2" s="506" t="s">
        <v>6263</v>
      </c>
      <c r="IJK2" s="506" t="s">
        <v>6264</v>
      </c>
      <c r="IJL2" s="506" t="s">
        <v>6265</v>
      </c>
      <c r="IJM2" s="506" t="s">
        <v>6261</v>
      </c>
      <c r="IJN2" s="506" t="s">
        <v>6260</v>
      </c>
      <c r="IJO2" s="506" t="s">
        <v>6259</v>
      </c>
      <c r="IJP2" s="506" t="s">
        <v>6262</v>
      </c>
      <c r="IJQ2" s="506" t="s">
        <v>6263</v>
      </c>
      <c r="IJR2" s="506" t="s">
        <v>6264</v>
      </c>
      <c r="IJS2" s="506" t="s">
        <v>6265</v>
      </c>
      <c r="IJT2" s="506" t="s">
        <v>6261</v>
      </c>
      <c r="IJU2" s="506" t="s">
        <v>6260</v>
      </c>
      <c r="IJV2" s="506" t="s">
        <v>6259</v>
      </c>
      <c r="IJW2" s="506" t="s">
        <v>6262</v>
      </c>
      <c r="IJX2" s="506" t="s">
        <v>6263</v>
      </c>
      <c r="IJY2" s="506" t="s">
        <v>6264</v>
      </c>
      <c r="IJZ2" s="506" t="s">
        <v>6265</v>
      </c>
      <c r="IKA2" s="506" t="s">
        <v>6261</v>
      </c>
      <c r="IKB2" s="506" t="s">
        <v>6260</v>
      </c>
      <c r="IKC2" s="506" t="s">
        <v>6259</v>
      </c>
      <c r="IKD2" s="506" t="s">
        <v>6262</v>
      </c>
      <c r="IKE2" s="506" t="s">
        <v>6263</v>
      </c>
      <c r="IKF2" s="506" t="s">
        <v>6264</v>
      </c>
      <c r="IKG2" s="506" t="s">
        <v>6265</v>
      </c>
      <c r="IKH2" s="506" t="s">
        <v>6261</v>
      </c>
      <c r="IKI2" s="506" t="s">
        <v>6260</v>
      </c>
      <c r="IKJ2" s="506" t="s">
        <v>6259</v>
      </c>
      <c r="IKK2" s="506" t="s">
        <v>6262</v>
      </c>
      <c r="IKL2" s="506" t="s">
        <v>6263</v>
      </c>
      <c r="IKM2" s="506" t="s">
        <v>6264</v>
      </c>
      <c r="IKN2" s="506" t="s">
        <v>6265</v>
      </c>
      <c r="IKO2" s="506" t="s">
        <v>6261</v>
      </c>
      <c r="IKP2" s="506" t="s">
        <v>6260</v>
      </c>
      <c r="IKQ2" s="506" t="s">
        <v>6259</v>
      </c>
      <c r="IKR2" s="506" t="s">
        <v>6262</v>
      </c>
      <c r="IKS2" s="506" t="s">
        <v>6263</v>
      </c>
      <c r="IKT2" s="506" t="s">
        <v>6264</v>
      </c>
      <c r="IKU2" s="506" t="s">
        <v>6265</v>
      </c>
      <c r="IKV2" s="506" t="s">
        <v>6261</v>
      </c>
      <c r="IKW2" s="506" t="s">
        <v>6260</v>
      </c>
      <c r="IKX2" s="506" t="s">
        <v>6259</v>
      </c>
      <c r="IKY2" s="506" t="s">
        <v>6262</v>
      </c>
      <c r="IKZ2" s="506" t="s">
        <v>6263</v>
      </c>
      <c r="ILA2" s="506" t="s">
        <v>6264</v>
      </c>
      <c r="ILB2" s="506" t="s">
        <v>6265</v>
      </c>
      <c r="ILC2" s="506" t="s">
        <v>6261</v>
      </c>
      <c r="ILD2" s="506" t="s">
        <v>6260</v>
      </c>
      <c r="ILE2" s="506" t="s">
        <v>6259</v>
      </c>
      <c r="ILF2" s="506" t="s">
        <v>6262</v>
      </c>
      <c r="ILG2" s="506" t="s">
        <v>6263</v>
      </c>
      <c r="ILH2" s="506" t="s">
        <v>6264</v>
      </c>
      <c r="ILI2" s="506" t="s">
        <v>6265</v>
      </c>
      <c r="ILJ2" s="506" t="s">
        <v>6261</v>
      </c>
      <c r="ILK2" s="506" t="s">
        <v>6260</v>
      </c>
      <c r="ILL2" s="506" t="s">
        <v>6259</v>
      </c>
      <c r="ILM2" s="506" t="s">
        <v>6262</v>
      </c>
      <c r="ILN2" s="506" t="s">
        <v>6263</v>
      </c>
      <c r="ILO2" s="506" t="s">
        <v>6264</v>
      </c>
      <c r="ILP2" s="506" t="s">
        <v>6265</v>
      </c>
      <c r="ILQ2" s="506" t="s">
        <v>6261</v>
      </c>
      <c r="ILR2" s="506" t="s">
        <v>6260</v>
      </c>
      <c r="ILS2" s="506" t="s">
        <v>6259</v>
      </c>
      <c r="ILT2" s="506" t="s">
        <v>6262</v>
      </c>
      <c r="ILU2" s="506" t="s">
        <v>6263</v>
      </c>
      <c r="ILV2" s="506" t="s">
        <v>6264</v>
      </c>
      <c r="ILW2" s="506" t="s">
        <v>6265</v>
      </c>
      <c r="ILX2" s="506" t="s">
        <v>6261</v>
      </c>
      <c r="ILY2" s="506" t="s">
        <v>6260</v>
      </c>
      <c r="ILZ2" s="506" t="s">
        <v>6259</v>
      </c>
      <c r="IMA2" s="506" t="s">
        <v>6262</v>
      </c>
      <c r="IMB2" s="506" t="s">
        <v>6263</v>
      </c>
      <c r="IMC2" s="506" t="s">
        <v>6264</v>
      </c>
      <c r="IMD2" s="506" t="s">
        <v>6265</v>
      </c>
      <c r="IME2" s="506" t="s">
        <v>6261</v>
      </c>
      <c r="IMF2" s="506" t="s">
        <v>6260</v>
      </c>
      <c r="IMG2" s="506" t="s">
        <v>6259</v>
      </c>
      <c r="IMH2" s="506" t="s">
        <v>6262</v>
      </c>
      <c r="IMI2" s="506" t="s">
        <v>6263</v>
      </c>
      <c r="IMJ2" s="506" t="s">
        <v>6264</v>
      </c>
      <c r="IMK2" s="506" t="s">
        <v>6265</v>
      </c>
      <c r="IML2" s="506" t="s">
        <v>6261</v>
      </c>
      <c r="IMM2" s="506" t="s">
        <v>6260</v>
      </c>
      <c r="IMN2" s="506" t="s">
        <v>6259</v>
      </c>
      <c r="IMO2" s="506" t="s">
        <v>6262</v>
      </c>
      <c r="IMP2" s="506" t="s">
        <v>6263</v>
      </c>
      <c r="IMQ2" s="506" t="s">
        <v>6264</v>
      </c>
      <c r="IMR2" s="506" t="s">
        <v>6265</v>
      </c>
      <c r="IMS2" s="506" t="s">
        <v>6261</v>
      </c>
      <c r="IMT2" s="506" t="s">
        <v>6260</v>
      </c>
      <c r="IMU2" s="506" t="s">
        <v>6259</v>
      </c>
      <c r="IMV2" s="506" t="s">
        <v>6262</v>
      </c>
      <c r="IMW2" s="506" t="s">
        <v>6263</v>
      </c>
      <c r="IMX2" s="506" t="s">
        <v>6264</v>
      </c>
      <c r="IMY2" s="506" t="s">
        <v>6265</v>
      </c>
      <c r="IMZ2" s="506" t="s">
        <v>6261</v>
      </c>
      <c r="INA2" s="506" t="s">
        <v>6260</v>
      </c>
      <c r="INB2" s="506" t="s">
        <v>6259</v>
      </c>
      <c r="INC2" s="506" t="s">
        <v>6262</v>
      </c>
      <c r="IND2" s="506" t="s">
        <v>6263</v>
      </c>
      <c r="INE2" s="506" t="s">
        <v>6264</v>
      </c>
      <c r="INF2" s="506" t="s">
        <v>6265</v>
      </c>
      <c r="ING2" s="506" t="s">
        <v>6261</v>
      </c>
      <c r="INH2" s="506" t="s">
        <v>6260</v>
      </c>
      <c r="INI2" s="506" t="s">
        <v>6259</v>
      </c>
      <c r="INJ2" s="506" t="s">
        <v>6262</v>
      </c>
      <c r="INK2" s="506" t="s">
        <v>6263</v>
      </c>
      <c r="INL2" s="506" t="s">
        <v>6264</v>
      </c>
      <c r="INM2" s="506" t="s">
        <v>6265</v>
      </c>
      <c r="INN2" s="506" t="s">
        <v>6261</v>
      </c>
      <c r="INO2" s="506" t="s">
        <v>6260</v>
      </c>
      <c r="INP2" s="506" t="s">
        <v>6259</v>
      </c>
      <c r="INQ2" s="506" t="s">
        <v>6262</v>
      </c>
      <c r="INR2" s="506" t="s">
        <v>6263</v>
      </c>
      <c r="INS2" s="506" t="s">
        <v>6264</v>
      </c>
      <c r="INT2" s="506" t="s">
        <v>6265</v>
      </c>
      <c r="INU2" s="506" t="s">
        <v>6261</v>
      </c>
      <c r="INV2" s="506" t="s">
        <v>6260</v>
      </c>
      <c r="INW2" s="506" t="s">
        <v>6259</v>
      </c>
      <c r="INX2" s="506" t="s">
        <v>6262</v>
      </c>
      <c r="INY2" s="506" t="s">
        <v>6263</v>
      </c>
      <c r="INZ2" s="506" t="s">
        <v>6264</v>
      </c>
      <c r="IOA2" s="506" t="s">
        <v>6265</v>
      </c>
      <c r="IOB2" s="506" t="s">
        <v>6261</v>
      </c>
      <c r="IOC2" s="506" t="s">
        <v>6260</v>
      </c>
      <c r="IOD2" s="506" t="s">
        <v>6259</v>
      </c>
      <c r="IOE2" s="506" t="s">
        <v>6262</v>
      </c>
      <c r="IOF2" s="506" t="s">
        <v>6263</v>
      </c>
      <c r="IOG2" s="506" t="s">
        <v>6264</v>
      </c>
      <c r="IOH2" s="506" t="s">
        <v>6265</v>
      </c>
      <c r="IOI2" s="506" t="s">
        <v>6261</v>
      </c>
      <c r="IOJ2" s="506" t="s">
        <v>6260</v>
      </c>
      <c r="IOK2" s="506" t="s">
        <v>6259</v>
      </c>
      <c r="IOL2" s="506" t="s">
        <v>6262</v>
      </c>
      <c r="IOM2" s="506" t="s">
        <v>6263</v>
      </c>
      <c r="ION2" s="506" t="s">
        <v>6264</v>
      </c>
      <c r="IOO2" s="506" t="s">
        <v>6265</v>
      </c>
      <c r="IOP2" s="506" t="s">
        <v>6261</v>
      </c>
      <c r="IOQ2" s="506" t="s">
        <v>6260</v>
      </c>
      <c r="IOR2" s="506" t="s">
        <v>6259</v>
      </c>
      <c r="IOS2" s="506" t="s">
        <v>6262</v>
      </c>
      <c r="IOT2" s="506" t="s">
        <v>6263</v>
      </c>
      <c r="IOU2" s="506" t="s">
        <v>6264</v>
      </c>
      <c r="IOV2" s="506" t="s">
        <v>6265</v>
      </c>
      <c r="IOW2" s="506" t="s">
        <v>6261</v>
      </c>
      <c r="IOX2" s="506" t="s">
        <v>6260</v>
      </c>
      <c r="IOY2" s="506" t="s">
        <v>6259</v>
      </c>
      <c r="IOZ2" s="506" t="s">
        <v>6262</v>
      </c>
      <c r="IPA2" s="506" t="s">
        <v>6263</v>
      </c>
      <c r="IPB2" s="506" t="s">
        <v>6264</v>
      </c>
      <c r="IPC2" s="506" t="s">
        <v>6265</v>
      </c>
      <c r="IPD2" s="506" t="s">
        <v>6261</v>
      </c>
      <c r="IPE2" s="506" t="s">
        <v>6260</v>
      </c>
      <c r="IPF2" s="506" t="s">
        <v>6259</v>
      </c>
      <c r="IPG2" s="506" t="s">
        <v>6262</v>
      </c>
      <c r="IPH2" s="506" t="s">
        <v>6263</v>
      </c>
      <c r="IPI2" s="506" t="s">
        <v>6264</v>
      </c>
      <c r="IPJ2" s="506" t="s">
        <v>6265</v>
      </c>
      <c r="IPK2" s="506" t="s">
        <v>6261</v>
      </c>
      <c r="IPL2" s="506" t="s">
        <v>6260</v>
      </c>
      <c r="IPM2" s="506" t="s">
        <v>6259</v>
      </c>
      <c r="IPN2" s="506" t="s">
        <v>6262</v>
      </c>
      <c r="IPO2" s="506" t="s">
        <v>6263</v>
      </c>
      <c r="IPP2" s="506" t="s">
        <v>6264</v>
      </c>
      <c r="IPQ2" s="506" t="s">
        <v>6265</v>
      </c>
      <c r="IPR2" s="506" t="s">
        <v>6261</v>
      </c>
      <c r="IPS2" s="506" t="s">
        <v>6260</v>
      </c>
      <c r="IPT2" s="506" t="s">
        <v>6259</v>
      </c>
      <c r="IPU2" s="506" t="s">
        <v>6262</v>
      </c>
      <c r="IPV2" s="506" t="s">
        <v>6263</v>
      </c>
      <c r="IPW2" s="506" t="s">
        <v>6264</v>
      </c>
      <c r="IPX2" s="506" t="s">
        <v>6265</v>
      </c>
      <c r="IPY2" s="506" t="s">
        <v>6261</v>
      </c>
      <c r="IPZ2" s="506" t="s">
        <v>6260</v>
      </c>
      <c r="IQA2" s="506" t="s">
        <v>6259</v>
      </c>
      <c r="IQB2" s="506" t="s">
        <v>6262</v>
      </c>
      <c r="IQC2" s="506" t="s">
        <v>6263</v>
      </c>
      <c r="IQD2" s="506" t="s">
        <v>6264</v>
      </c>
      <c r="IQE2" s="506" t="s">
        <v>6265</v>
      </c>
      <c r="IQF2" s="506" t="s">
        <v>6261</v>
      </c>
      <c r="IQG2" s="506" t="s">
        <v>6260</v>
      </c>
      <c r="IQH2" s="506" t="s">
        <v>6259</v>
      </c>
      <c r="IQI2" s="506" t="s">
        <v>6262</v>
      </c>
      <c r="IQJ2" s="506" t="s">
        <v>6263</v>
      </c>
      <c r="IQK2" s="506" t="s">
        <v>6264</v>
      </c>
      <c r="IQL2" s="506" t="s">
        <v>6265</v>
      </c>
      <c r="IQM2" s="506" t="s">
        <v>6261</v>
      </c>
      <c r="IQN2" s="506" t="s">
        <v>6260</v>
      </c>
      <c r="IQO2" s="506" t="s">
        <v>6259</v>
      </c>
      <c r="IQP2" s="506" t="s">
        <v>6262</v>
      </c>
      <c r="IQQ2" s="506" t="s">
        <v>6263</v>
      </c>
      <c r="IQR2" s="506" t="s">
        <v>6264</v>
      </c>
      <c r="IQS2" s="506" t="s">
        <v>6265</v>
      </c>
      <c r="IQT2" s="506" t="s">
        <v>6261</v>
      </c>
      <c r="IQU2" s="506" t="s">
        <v>6260</v>
      </c>
      <c r="IQV2" s="506" t="s">
        <v>6259</v>
      </c>
      <c r="IQW2" s="506" t="s">
        <v>6262</v>
      </c>
      <c r="IQX2" s="506" t="s">
        <v>6263</v>
      </c>
      <c r="IQY2" s="506" t="s">
        <v>6264</v>
      </c>
      <c r="IQZ2" s="506" t="s">
        <v>6265</v>
      </c>
      <c r="IRA2" s="506" t="s">
        <v>6261</v>
      </c>
      <c r="IRB2" s="506" t="s">
        <v>6260</v>
      </c>
      <c r="IRC2" s="506" t="s">
        <v>6259</v>
      </c>
      <c r="IRD2" s="506" t="s">
        <v>6262</v>
      </c>
      <c r="IRE2" s="506" t="s">
        <v>6263</v>
      </c>
      <c r="IRF2" s="506" t="s">
        <v>6264</v>
      </c>
      <c r="IRG2" s="506" t="s">
        <v>6265</v>
      </c>
      <c r="IRH2" s="506" t="s">
        <v>6261</v>
      </c>
      <c r="IRI2" s="506" t="s">
        <v>6260</v>
      </c>
      <c r="IRJ2" s="506" t="s">
        <v>6259</v>
      </c>
      <c r="IRK2" s="506" t="s">
        <v>6262</v>
      </c>
      <c r="IRL2" s="506" t="s">
        <v>6263</v>
      </c>
      <c r="IRM2" s="506" t="s">
        <v>6264</v>
      </c>
      <c r="IRN2" s="506" t="s">
        <v>6265</v>
      </c>
      <c r="IRO2" s="506" t="s">
        <v>6261</v>
      </c>
      <c r="IRP2" s="506" t="s">
        <v>6260</v>
      </c>
      <c r="IRQ2" s="506" t="s">
        <v>6259</v>
      </c>
      <c r="IRR2" s="506" t="s">
        <v>6262</v>
      </c>
      <c r="IRS2" s="506" t="s">
        <v>6263</v>
      </c>
      <c r="IRT2" s="506" t="s">
        <v>6264</v>
      </c>
      <c r="IRU2" s="506" t="s">
        <v>6265</v>
      </c>
      <c r="IRV2" s="506" t="s">
        <v>6261</v>
      </c>
      <c r="IRW2" s="506" t="s">
        <v>6260</v>
      </c>
      <c r="IRX2" s="506" t="s">
        <v>6259</v>
      </c>
      <c r="IRY2" s="506" t="s">
        <v>6262</v>
      </c>
      <c r="IRZ2" s="506" t="s">
        <v>6263</v>
      </c>
      <c r="ISA2" s="506" t="s">
        <v>6264</v>
      </c>
      <c r="ISB2" s="506" t="s">
        <v>6265</v>
      </c>
      <c r="ISC2" s="506" t="s">
        <v>6261</v>
      </c>
      <c r="ISD2" s="506" t="s">
        <v>6260</v>
      </c>
      <c r="ISE2" s="506" t="s">
        <v>6259</v>
      </c>
      <c r="ISF2" s="506" t="s">
        <v>6262</v>
      </c>
      <c r="ISG2" s="506" t="s">
        <v>6263</v>
      </c>
      <c r="ISH2" s="506" t="s">
        <v>6264</v>
      </c>
      <c r="ISI2" s="506" t="s">
        <v>6265</v>
      </c>
      <c r="ISJ2" s="506" t="s">
        <v>6261</v>
      </c>
      <c r="ISK2" s="506" t="s">
        <v>6260</v>
      </c>
      <c r="ISL2" s="506" t="s">
        <v>6259</v>
      </c>
      <c r="ISM2" s="506" t="s">
        <v>6262</v>
      </c>
      <c r="ISN2" s="506" t="s">
        <v>6263</v>
      </c>
      <c r="ISO2" s="506" t="s">
        <v>6264</v>
      </c>
      <c r="ISP2" s="506" t="s">
        <v>6265</v>
      </c>
      <c r="ISQ2" s="506" t="s">
        <v>6261</v>
      </c>
      <c r="ISR2" s="506" t="s">
        <v>6260</v>
      </c>
      <c r="ISS2" s="506" t="s">
        <v>6259</v>
      </c>
      <c r="IST2" s="506" t="s">
        <v>6262</v>
      </c>
      <c r="ISU2" s="506" t="s">
        <v>6263</v>
      </c>
      <c r="ISV2" s="506" t="s">
        <v>6264</v>
      </c>
      <c r="ISW2" s="506" t="s">
        <v>6265</v>
      </c>
    </row>
    <row r="3" spans="1:6601" s="528" customFormat="1" ht="26" customHeight="1" thickBot="1">
      <c r="A3" s="782" t="s">
        <v>5754</v>
      </c>
      <c r="B3" s="846">
        <v>39767</v>
      </c>
      <c r="C3" s="847"/>
      <c r="E3" s="528">
        <v>40873</v>
      </c>
      <c r="G3" s="528">
        <v>41079</v>
      </c>
      <c r="J3" s="528">
        <v>41192</v>
      </c>
      <c r="K3" s="528">
        <v>41311</v>
      </c>
      <c r="L3" s="528">
        <v>41338</v>
      </c>
      <c r="M3" s="528">
        <v>41381</v>
      </c>
      <c r="N3" s="528">
        <v>41513</v>
      </c>
      <c r="O3" s="528">
        <v>41821</v>
      </c>
      <c r="P3" s="528">
        <v>41837</v>
      </c>
      <c r="Q3" s="528">
        <v>41998</v>
      </c>
      <c r="R3" s="528">
        <v>41999</v>
      </c>
      <c r="S3" s="528">
        <v>42000</v>
      </c>
      <c r="T3" s="531">
        <v>42001</v>
      </c>
      <c r="U3" s="528">
        <v>42002</v>
      </c>
      <c r="V3" s="528">
        <v>42003</v>
      </c>
      <c r="W3" s="528">
        <v>42004</v>
      </c>
      <c r="X3" s="531">
        <v>42005</v>
      </c>
      <c r="Y3" s="528">
        <v>42006</v>
      </c>
      <c r="Z3" s="528">
        <v>42007</v>
      </c>
      <c r="AA3" s="531">
        <v>42008</v>
      </c>
      <c r="AB3" s="528">
        <v>42009</v>
      </c>
      <c r="AC3" s="528">
        <v>42010</v>
      </c>
      <c r="AD3" s="528">
        <v>42011</v>
      </c>
      <c r="AE3" s="528">
        <v>42012</v>
      </c>
      <c r="AF3" s="528">
        <v>42013</v>
      </c>
      <c r="AG3" s="528">
        <v>42014</v>
      </c>
      <c r="AH3" s="531">
        <v>42015</v>
      </c>
      <c r="AI3" s="528">
        <v>42016</v>
      </c>
      <c r="AJ3" s="528">
        <v>42017</v>
      </c>
      <c r="AK3" s="528">
        <v>42018</v>
      </c>
      <c r="AL3" s="528">
        <v>42019</v>
      </c>
      <c r="AM3" s="528">
        <v>42020</v>
      </c>
      <c r="AN3" s="528">
        <v>42021</v>
      </c>
      <c r="AO3" s="531">
        <v>42022</v>
      </c>
      <c r="AP3" s="528">
        <v>42023</v>
      </c>
      <c r="AQ3" s="528">
        <v>42024</v>
      </c>
      <c r="AR3" s="528">
        <v>42025</v>
      </c>
      <c r="AS3" s="528">
        <v>42026</v>
      </c>
      <c r="AT3" s="528">
        <v>42027</v>
      </c>
      <c r="AU3" s="528">
        <v>42028</v>
      </c>
      <c r="AV3" s="531">
        <v>42029</v>
      </c>
      <c r="AW3" s="528">
        <v>42030</v>
      </c>
      <c r="AX3" s="528">
        <v>42031</v>
      </c>
      <c r="AY3" s="528">
        <v>42032</v>
      </c>
      <c r="AZ3" s="528">
        <v>42033</v>
      </c>
      <c r="BA3" s="528">
        <v>42034</v>
      </c>
      <c r="BB3" s="528">
        <v>42035</v>
      </c>
      <c r="BC3" s="531">
        <v>42036</v>
      </c>
      <c r="BD3" s="528">
        <v>42037</v>
      </c>
      <c r="BE3" s="528">
        <v>42038</v>
      </c>
      <c r="BF3" s="528">
        <v>42039</v>
      </c>
      <c r="BG3" s="528">
        <v>42040</v>
      </c>
      <c r="BH3" s="528">
        <v>42041</v>
      </c>
      <c r="BI3" s="528">
        <v>42042</v>
      </c>
      <c r="BJ3" s="531">
        <v>42043</v>
      </c>
      <c r="BK3" s="528">
        <v>42044</v>
      </c>
      <c r="BL3" s="528">
        <v>42045</v>
      </c>
      <c r="BM3" s="528">
        <v>42046</v>
      </c>
      <c r="BN3" s="528">
        <v>42047</v>
      </c>
      <c r="BO3" s="528">
        <v>42048</v>
      </c>
      <c r="BP3" s="528">
        <v>42049</v>
      </c>
      <c r="BQ3" s="531">
        <v>42050</v>
      </c>
      <c r="BR3" s="528">
        <v>42051</v>
      </c>
      <c r="BS3" s="528">
        <v>42052</v>
      </c>
      <c r="BT3" s="528">
        <v>42053</v>
      </c>
      <c r="BU3" s="528">
        <v>42054</v>
      </c>
      <c r="BV3" s="528">
        <v>42055</v>
      </c>
      <c r="BW3" s="528">
        <v>42056</v>
      </c>
      <c r="BX3" s="531">
        <v>42057</v>
      </c>
      <c r="BY3" s="528">
        <v>42058</v>
      </c>
      <c r="BZ3" s="528">
        <v>42059</v>
      </c>
      <c r="CA3" s="528">
        <v>42060</v>
      </c>
      <c r="CB3" s="528">
        <v>42061</v>
      </c>
      <c r="CC3" s="528">
        <v>42062</v>
      </c>
      <c r="CD3" s="528">
        <v>42063</v>
      </c>
      <c r="CE3" s="531">
        <v>42064</v>
      </c>
      <c r="CF3" s="528">
        <v>42065</v>
      </c>
      <c r="CG3" s="528">
        <v>42066</v>
      </c>
      <c r="CH3" s="528">
        <v>42067</v>
      </c>
      <c r="CI3" s="528">
        <v>42068</v>
      </c>
      <c r="CJ3" s="528">
        <v>42069</v>
      </c>
      <c r="CK3" s="528">
        <v>42070</v>
      </c>
      <c r="CL3" s="531">
        <v>42071</v>
      </c>
      <c r="CM3" s="528">
        <v>42072</v>
      </c>
      <c r="CN3" s="528">
        <v>42073</v>
      </c>
      <c r="CO3" s="528">
        <v>42074</v>
      </c>
      <c r="CP3" s="528">
        <v>42075</v>
      </c>
      <c r="CQ3" s="528">
        <v>42076</v>
      </c>
      <c r="CR3" s="528">
        <v>42077</v>
      </c>
      <c r="CS3" s="531">
        <v>42078</v>
      </c>
      <c r="CT3" s="528">
        <v>42079</v>
      </c>
      <c r="CU3" s="528">
        <v>42080</v>
      </c>
      <c r="CV3" s="528">
        <v>42081</v>
      </c>
      <c r="CW3" s="528">
        <v>42082</v>
      </c>
      <c r="CX3" s="528">
        <v>42083</v>
      </c>
      <c r="CY3" s="528">
        <v>42084</v>
      </c>
      <c r="CZ3" s="546">
        <v>42085</v>
      </c>
      <c r="DA3" s="528">
        <v>42086</v>
      </c>
      <c r="DB3" s="528">
        <v>42087</v>
      </c>
      <c r="DC3" s="528">
        <v>42088</v>
      </c>
      <c r="DD3" s="528">
        <v>42089</v>
      </c>
      <c r="DE3" s="528">
        <v>42090</v>
      </c>
      <c r="DF3" s="528">
        <v>42091</v>
      </c>
      <c r="DG3" s="531">
        <v>42092</v>
      </c>
      <c r="DH3" s="528">
        <v>42093</v>
      </c>
      <c r="DI3" s="528">
        <v>42094</v>
      </c>
      <c r="DJ3" s="528">
        <v>42095</v>
      </c>
      <c r="DK3" s="528">
        <v>42096</v>
      </c>
      <c r="DL3" s="528">
        <v>42097</v>
      </c>
      <c r="DM3" s="528">
        <v>42098</v>
      </c>
      <c r="DN3" s="531">
        <v>42099</v>
      </c>
      <c r="DO3" s="528">
        <v>42100</v>
      </c>
      <c r="DP3" s="528">
        <v>42101</v>
      </c>
      <c r="DQ3" s="528">
        <v>42102</v>
      </c>
      <c r="DR3" s="528">
        <v>42103</v>
      </c>
      <c r="DS3" s="528">
        <v>42104</v>
      </c>
      <c r="DT3" s="528">
        <v>42105</v>
      </c>
      <c r="DU3" s="531">
        <v>42106</v>
      </c>
      <c r="DV3" s="528">
        <v>42107</v>
      </c>
      <c r="DW3" s="528">
        <v>42108</v>
      </c>
      <c r="DX3" s="528">
        <v>42109</v>
      </c>
      <c r="DY3" s="528">
        <v>42110</v>
      </c>
      <c r="DZ3" s="528">
        <v>42111</v>
      </c>
      <c r="EA3" s="528">
        <v>42112</v>
      </c>
      <c r="EB3" s="531">
        <v>42113</v>
      </c>
      <c r="EC3" s="528">
        <v>42114</v>
      </c>
      <c r="ED3" s="528">
        <v>42115</v>
      </c>
      <c r="EE3" s="528">
        <v>42116</v>
      </c>
      <c r="EF3" s="528">
        <v>42117</v>
      </c>
      <c r="EG3" s="528">
        <v>42118</v>
      </c>
      <c r="EH3" s="528">
        <v>42119</v>
      </c>
      <c r="EI3" s="531">
        <v>42120</v>
      </c>
      <c r="EJ3" s="528">
        <v>42121</v>
      </c>
      <c r="EK3" s="528">
        <v>42122</v>
      </c>
      <c r="EL3" s="528">
        <v>42123</v>
      </c>
      <c r="EM3" s="528">
        <v>42124</v>
      </c>
      <c r="EN3" s="531">
        <v>42125</v>
      </c>
      <c r="EO3" s="528">
        <v>42126</v>
      </c>
      <c r="EP3" s="531">
        <v>42127</v>
      </c>
      <c r="EQ3" s="528">
        <v>42128</v>
      </c>
      <c r="ER3" s="528">
        <v>42129</v>
      </c>
      <c r="ES3" s="528">
        <v>42130</v>
      </c>
      <c r="ET3" s="528">
        <v>42131</v>
      </c>
      <c r="EU3" s="531">
        <v>42132</v>
      </c>
      <c r="EV3" s="528">
        <v>42133</v>
      </c>
      <c r="EW3" s="531">
        <v>42134</v>
      </c>
      <c r="EX3" s="528">
        <v>42135</v>
      </c>
      <c r="EY3" s="528">
        <v>42136</v>
      </c>
      <c r="EZ3" s="528">
        <v>42137</v>
      </c>
      <c r="FA3" s="528">
        <v>42138</v>
      </c>
      <c r="FB3" s="528">
        <v>42139</v>
      </c>
      <c r="FC3" s="528">
        <v>42140</v>
      </c>
      <c r="FD3" s="531">
        <v>42141</v>
      </c>
      <c r="FE3" s="528">
        <v>42142</v>
      </c>
      <c r="FF3" s="528">
        <v>42143</v>
      </c>
      <c r="FG3" s="528">
        <v>42144</v>
      </c>
      <c r="FH3" s="528">
        <v>42145</v>
      </c>
      <c r="FI3" s="528">
        <v>42146</v>
      </c>
      <c r="FJ3" s="528">
        <v>42147</v>
      </c>
      <c r="FK3" s="531">
        <v>42148</v>
      </c>
      <c r="FL3" s="528">
        <v>42149</v>
      </c>
      <c r="FM3" s="528">
        <v>42150</v>
      </c>
      <c r="FN3" s="528">
        <v>42151</v>
      </c>
      <c r="FO3" s="528">
        <v>42152</v>
      </c>
      <c r="FP3" s="528">
        <v>42153</v>
      </c>
      <c r="FQ3" s="528">
        <v>42154</v>
      </c>
      <c r="FR3" s="531">
        <v>42155</v>
      </c>
      <c r="FS3" s="528">
        <v>42156</v>
      </c>
      <c r="FT3" s="528">
        <v>42157</v>
      </c>
      <c r="FU3" s="528">
        <v>42158</v>
      </c>
      <c r="FV3" s="528">
        <v>42159</v>
      </c>
      <c r="FW3" s="528">
        <v>42160</v>
      </c>
      <c r="FX3" s="528">
        <v>42161</v>
      </c>
      <c r="FY3" s="531">
        <v>42162</v>
      </c>
      <c r="FZ3" s="528">
        <v>42163</v>
      </c>
      <c r="GA3" s="528">
        <v>42164</v>
      </c>
      <c r="GB3" s="528">
        <v>42165</v>
      </c>
      <c r="GC3" s="528">
        <v>42166</v>
      </c>
      <c r="GD3" s="528">
        <v>42167</v>
      </c>
      <c r="GE3" s="528">
        <v>42168</v>
      </c>
      <c r="GF3" s="531">
        <v>42169</v>
      </c>
      <c r="GG3" s="528">
        <v>42170</v>
      </c>
      <c r="GH3" s="528">
        <v>42171</v>
      </c>
      <c r="GI3" s="528">
        <v>42172</v>
      </c>
      <c r="GJ3" s="528">
        <v>42173</v>
      </c>
      <c r="GK3" s="528">
        <v>42174</v>
      </c>
      <c r="GL3" s="528">
        <v>42175</v>
      </c>
      <c r="GM3" s="531">
        <v>42176</v>
      </c>
      <c r="GN3" s="528">
        <v>42177</v>
      </c>
      <c r="GO3" s="528">
        <v>42178</v>
      </c>
      <c r="GP3" s="528">
        <v>42179</v>
      </c>
      <c r="GQ3" s="528">
        <v>42180</v>
      </c>
      <c r="GR3" s="528">
        <v>42181</v>
      </c>
      <c r="GS3" s="528">
        <v>42182</v>
      </c>
      <c r="GT3" s="531">
        <v>42183</v>
      </c>
      <c r="GU3" s="528">
        <v>42184</v>
      </c>
      <c r="GV3" s="528">
        <v>42185</v>
      </c>
      <c r="GW3" s="528">
        <v>42186</v>
      </c>
      <c r="GX3" s="528">
        <v>42187</v>
      </c>
      <c r="GY3" s="528">
        <v>42188</v>
      </c>
      <c r="GZ3" s="528">
        <v>42189</v>
      </c>
      <c r="HA3" s="531">
        <v>42190</v>
      </c>
      <c r="HB3" s="528">
        <v>42191</v>
      </c>
      <c r="HC3" s="528">
        <v>42192</v>
      </c>
      <c r="HD3" s="528">
        <v>42193</v>
      </c>
      <c r="HE3" s="528">
        <v>42194</v>
      </c>
      <c r="HF3" s="528">
        <v>42195</v>
      </c>
      <c r="HG3" s="528">
        <v>42196</v>
      </c>
      <c r="HH3" s="531">
        <v>42197</v>
      </c>
      <c r="HI3" s="528">
        <v>42198</v>
      </c>
      <c r="HJ3" s="528">
        <v>42199</v>
      </c>
      <c r="HK3" s="528">
        <v>42200</v>
      </c>
      <c r="HL3" s="528">
        <v>42201</v>
      </c>
      <c r="HM3" s="528">
        <v>42202</v>
      </c>
      <c r="HN3" s="528">
        <v>42203</v>
      </c>
      <c r="HO3" s="531">
        <v>42204</v>
      </c>
      <c r="HP3" s="528">
        <v>42205</v>
      </c>
      <c r="HQ3" s="528">
        <v>42206</v>
      </c>
      <c r="HR3" s="528">
        <v>42207</v>
      </c>
      <c r="HS3" s="528">
        <v>42208</v>
      </c>
      <c r="HT3" s="528">
        <v>42209</v>
      </c>
      <c r="HU3" s="528">
        <v>42210</v>
      </c>
      <c r="HV3" s="531">
        <v>42211</v>
      </c>
      <c r="HW3" s="528">
        <v>42212</v>
      </c>
      <c r="HX3" s="528">
        <v>42213</v>
      </c>
      <c r="HY3" s="528">
        <v>42214</v>
      </c>
      <c r="HZ3" s="528">
        <v>42215</v>
      </c>
      <c r="IA3" s="528">
        <v>42216</v>
      </c>
      <c r="IB3" s="528">
        <v>42217</v>
      </c>
      <c r="IC3" s="531">
        <v>42218</v>
      </c>
      <c r="ID3" s="528">
        <v>42219</v>
      </c>
      <c r="IE3" s="528">
        <v>42220</v>
      </c>
      <c r="IF3" s="528">
        <v>42221</v>
      </c>
      <c r="IG3" s="528">
        <v>42222</v>
      </c>
      <c r="IH3" s="528">
        <v>42223</v>
      </c>
      <c r="II3" s="528">
        <v>42224</v>
      </c>
      <c r="IJ3" s="531">
        <v>42225</v>
      </c>
      <c r="IK3" s="528">
        <v>42226</v>
      </c>
      <c r="IL3" s="528">
        <v>42227</v>
      </c>
      <c r="IM3" s="528">
        <v>42228</v>
      </c>
      <c r="IN3" s="528">
        <v>42229</v>
      </c>
      <c r="IO3" s="528">
        <v>42230</v>
      </c>
      <c r="IP3" s="528">
        <v>42231</v>
      </c>
      <c r="IQ3" s="531">
        <v>42232</v>
      </c>
      <c r="IR3" s="528">
        <v>42233</v>
      </c>
      <c r="IS3" s="528">
        <v>42234</v>
      </c>
      <c r="IT3" s="528">
        <v>42235</v>
      </c>
      <c r="IU3" s="528">
        <v>42236</v>
      </c>
      <c r="IV3" s="528">
        <v>42237</v>
      </c>
      <c r="IW3" s="528">
        <v>42238</v>
      </c>
      <c r="IX3" s="531">
        <v>42239</v>
      </c>
      <c r="IY3" s="528">
        <v>42240</v>
      </c>
      <c r="IZ3" s="528">
        <v>42241</v>
      </c>
      <c r="JA3" s="528">
        <v>42242</v>
      </c>
      <c r="JB3" s="528">
        <v>42243</v>
      </c>
      <c r="JC3" s="528">
        <v>42244</v>
      </c>
      <c r="JD3" s="528">
        <v>42245</v>
      </c>
      <c r="JE3" s="531">
        <v>42246</v>
      </c>
      <c r="JF3" s="528">
        <v>42247</v>
      </c>
      <c r="JG3" s="528">
        <v>42248</v>
      </c>
      <c r="JH3" s="528">
        <v>42249</v>
      </c>
      <c r="JI3" s="528">
        <v>42250</v>
      </c>
      <c r="JJ3" s="528">
        <v>42251</v>
      </c>
      <c r="JK3" s="528">
        <v>42252</v>
      </c>
      <c r="JL3" s="531">
        <v>42253</v>
      </c>
      <c r="JM3" s="528">
        <v>42254</v>
      </c>
      <c r="JN3" s="528">
        <v>42255</v>
      </c>
      <c r="JO3" s="528">
        <v>42256</v>
      </c>
      <c r="JP3" s="528">
        <v>42257</v>
      </c>
      <c r="JQ3" s="528">
        <v>42258</v>
      </c>
      <c r="JR3" s="528">
        <v>42259</v>
      </c>
      <c r="JS3" s="531">
        <v>42260</v>
      </c>
      <c r="JT3" s="528">
        <v>42261</v>
      </c>
      <c r="JU3" s="528">
        <v>42262</v>
      </c>
      <c r="JV3" s="528">
        <v>42263</v>
      </c>
      <c r="JW3" s="528">
        <v>42264</v>
      </c>
      <c r="JX3" s="528">
        <v>42265</v>
      </c>
      <c r="JY3" s="528">
        <v>42266</v>
      </c>
      <c r="JZ3" s="531">
        <v>42267</v>
      </c>
      <c r="KA3" s="528">
        <v>42268</v>
      </c>
      <c r="KB3" s="528">
        <v>42269</v>
      </c>
      <c r="KC3" s="528">
        <v>42270</v>
      </c>
      <c r="KD3" s="528">
        <v>42271</v>
      </c>
      <c r="KE3" s="528">
        <v>42272</v>
      </c>
      <c r="KF3" s="528">
        <v>42273</v>
      </c>
      <c r="KG3" s="531">
        <v>42274</v>
      </c>
      <c r="KH3" s="528">
        <v>42275</v>
      </c>
      <c r="KI3" s="528">
        <v>42276</v>
      </c>
      <c r="KJ3" s="528">
        <v>42277</v>
      </c>
      <c r="KK3" s="528">
        <v>42278</v>
      </c>
      <c r="KL3" s="528">
        <v>42279</v>
      </c>
      <c r="KM3" s="528">
        <v>42280</v>
      </c>
      <c r="KN3" s="531">
        <v>42281</v>
      </c>
      <c r="KO3" s="528">
        <v>42282</v>
      </c>
      <c r="KP3" s="528">
        <v>42283</v>
      </c>
      <c r="KQ3" s="528">
        <v>42284</v>
      </c>
      <c r="KR3" s="528">
        <v>42285</v>
      </c>
      <c r="KS3" s="528">
        <v>42286</v>
      </c>
      <c r="KT3" s="528">
        <v>42287</v>
      </c>
      <c r="KU3" s="531">
        <v>42288</v>
      </c>
      <c r="KV3" s="528">
        <v>42289</v>
      </c>
      <c r="KW3" s="528">
        <v>42290</v>
      </c>
      <c r="KX3" s="528">
        <v>42291</v>
      </c>
      <c r="KY3" s="528">
        <v>42292</v>
      </c>
      <c r="KZ3" s="528">
        <v>42293</v>
      </c>
      <c r="LA3" s="528">
        <v>42294</v>
      </c>
      <c r="LB3" s="531">
        <v>42295</v>
      </c>
      <c r="LC3" s="528">
        <v>42296</v>
      </c>
      <c r="LD3" s="528">
        <v>42297</v>
      </c>
      <c r="LE3" s="528">
        <v>42298</v>
      </c>
      <c r="LF3" s="528">
        <v>42299</v>
      </c>
      <c r="LG3" s="528">
        <v>42300</v>
      </c>
      <c r="LH3" s="528">
        <v>42301</v>
      </c>
      <c r="LI3" s="531">
        <v>42302</v>
      </c>
      <c r="LJ3" s="528">
        <v>42303</v>
      </c>
      <c r="LK3" s="528">
        <v>42304</v>
      </c>
      <c r="LL3" s="528">
        <v>42305</v>
      </c>
      <c r="LM3" s="528">
        <v>42306</v>
      </c>
      <c r="LN3" s="528">
        <v>42307</v>
      </c>
      <c r="LO3" s="528">
        <v>42308</v>
      </c>
      <c r="LP3" s="531">
        <v>42309</v>
      </c>
      <c r="LQ3" s="528">
        <v>42310</v>
      </c>
      <c r="LR3" s="528">
        <v>42311</v>
      </c>
      <c r="LS3" s="528">
        <v>42312</v>
      </c>
      <c r="LT3" s="528">
        <v>42313</v>
      </c>
      <c r="LU3" s="528">
        <v>42314</v>
      </c>
      <c r="LV3" s="528">
        <v>42315</v>
      </c>
      <c r="LW3" s="531">
        <v>42316</v>
      </c>
      <c r="LX3" s="528">
        <v>42317</v>
      </c>
      <c r="LY3" s="528">
        <v>42318</v>
      </c>
      <c r="LZ3" s="531">
        <v>42319</v>
      </c>
      <c r="MA3" s="528">
        <v>42320</v>
      </c>
      <c r="MB3" s="528">
        <v>42321</v>
      </c>
      <c r="MC3" s="528">
        <v>42322</v>
      </c>
      <c r="MD3" s="531">
        <v>42323</v>
      </c>
      <c r="ME3" s="528">
        <v>42324</v>
      </c>
      <c r="MF3" s="528">
        <v>42325</v>
      </c>
      <c r="MG3" s="528">
        <v>42326</v>
      </c>
      <c r="MH3" s="528">
        <v>42327</v>
      </c>
      <c r="MI3" s="528">
        <v>42328</v>
      </c>
      <c r="MJ3" s="528">
        <v>42329</v>
      </c>
      <c r="MK3" s="531">
        <v>42330</v>
      </c>
      <c r="ML3" s="528">
        <v>42331</v>
      </c>
      <c r="MM3" s="528">
        <v>42332</v>
      </c>
      <c r="MN3" s="528">
        <v>42333</v>
      </c>
      <c r="MO3" s="528">
        <v>42334</v>
      </c>
      <c r="MP3" s="528">
        <v>42335</v>
      </c>
      <c r="MQ3" s="528">
        <v>42336</v>
      </c>
      <c r="MR3" s="531">
        <v>42337</v>
      </c>
      <c r="MS3" s="528">
        <v>42338</v>
      </c>
      <c r="MT3" s="528">
        <v>42339</v>
      </c>
      <c r="MU3" s="528">
        <v>42340</v>
      </c>
      <c r="MV3" s="528">
        <v>42341</v>
      </c>
      <c r="MW3" s="528">
        <v>42342</v>
      </c>
      <c r="MX3" s="528">
        <v>42343</v>
      </c>
      <c r="MY3" s="531">
        <v>42344</v>
      </c>
      <c r="MZ3" s="528">
        <v>42345</v>
      </c>
      <c r="NA3" s="528">
        <v>42346</v>
      </c>
      <c r="NB3" s="528">
        <v>42347</v>
      </c>
      <c r="NC3" s="528">
        <v>42348</v>
      </c>
      <c r="ND3" s="528">
        <v>42349</v>
      </c>
      <c r="NE3" s="528">
        <v>42350</v>
      </c>
      <c r="NF3" s="531">
        <v>42351</v>
      </c>
      <c r="NG3" s="528">
        <v>42352</v>
      </c>
      <c r="NH3" s="528">
        <v>42353</v>
      </c>
      <c r="NI3" s="528">
        <v>42354</v>
      </c>
      <c r="NJ3" s="533">
        <v>42355</v>
      </c>
      <c r="NK3" s="529">
        <v>42356</v>
      </c>
      <c r="NL3" s="528">
        <v>42357</v>
      </c>
      <c r="NM3" s="531">
        <v>42358</v>
      </c>
      <c r="NN3" s="528">
        <v>42359</v>
      </c>
      <c r="NO3" s="528">
        <v>42360</v>
      </c>
      <c r="NP3" s="528">
        <v>42361</v>
      </c>
      <c r="NQ3" s="528">
        <v>42362</v>
      </c>
      <c r="NR3" s="528">
        <v>42363</v>
      </c>
      <c r="NS3" s="528">
        <v>42364</v>
      </c>
      <c r="NT3" s="528">
        <v>42365</v>
      </c>
      <c r="NU3" s="528">
        <v>42366</v>
      </c>
      <c r="NV3" s="528">
        <v>42367</v>
      </c>
      <c r="NW3" s="528">
        <v>42368</v>
      </c>
      <c r="NX3" s="528">
        <v>42369</v>
      </c>
      <c r="NY3" s="531">
        <v>42370</v>
      </c>
      <c r="NZ3" s="528">
        <v>42371</v>
      </c>
      <c r="OA3" s="531">
        <v>42372</v>
      </c>
      <c r="OB3" s="528">
        <v>42373</v>
      </c>
      <c r="OC3" s="528">
        <v>42374</v>
      </c>
      <c r="OD3" s="536">
        <v>42375</v>
      </c>
      <c r="OE3" s="534">
        <v>42376</v>
      </c>
      <c r="OF3" s="529">
        <v>42377</v>
      </c>
      <c r="OG3" s="528">
        <v>42378</v>
      </c>
      <c r="OH3" s="531">
        <v>42379</v>
      </c>
      <c r="OI3" s="528">
        <v>42380</v>
      </c>
      <c r="OJ3" s="528">
        <v>42381</v>
      </c>
      <c r="OK3" s="528">
        <v>42382</v>
      </c>
      <c r="OL3" s="534">
        <v>42383</v>
      </c>
      <c r="OM3" s="528">
        <v>42384</v>
      </c>
      <c r="ON3" s="528">
        <v>42385</v>
      </c>
      <c r="OO3" s="531">
        <v>42386</v>
      </c>
      <c r="OP3" s="528">
        <v>42387</v>
      </c>
      <c r="OQ3" s="528">
        <v>42388</v>
      </c>
      <c r="OR3" s="528">
        <v>42389</v>
      </c>
      <c r="OS3" s="534">
        <v>42390</v>
      </c>
      <c r="OT3" s="529">
        <v>42391</v>
      </c>
      <c r="OU3" s="528">
        <v>42392</v>
      </c>
      <c r="OV3" s="531">
        <v>42393</v>
      </c>
      <c r="OW3" s="528">
        <v>42394</v>
      </c>
      <c r="OX3" s="528">
        <v>42395</v>
      </c>
      <c r="OY3" s="528">
        <v>42396</v>
      </c>
      <c r="OZ3" s="534">
        <v>42397</v>
      </c>
      <c r="PA3" s="528">
        <v>42398</v>
      </c>
      <c r="PB3" s="528">
        <v>42399</v>
      </c>
      <c r="PC3" s="531">
        <v>42400</v>
      </c>
      <c r="PD3" s="528">
        <v>42401</v>
      </c>
      <c r="PE3" s="528">
        <v>42402</v>
      </c>
      <c r="PF3" s="528">
        <v>42403</v>
      </c>
      <c r="PG3" s="534">
        <v>42404</v>
      </c>
      <c r="PH3" s="529">
        <v>42405</v>
      </c>
      <c r="PI3" s="528">
        <v>42406</v>
      </c>
      <c r="PJ3" s="531">
        <v>42407</v>
      </c>
      <c r="PK3" s="528">
        <v>42408</v>
      </c>
      <c r="PL3" s="528">
        <v>42409</v>
      </c>
      <c r="PM3" s="528">
        <v>42410</v>
      </c>
      <c r="PN3" s="534">
        <v>42411</v>
      </c>
      <c r="PO3" s="528">
        <v>42412</v>
      </c>
      <c r="PP3" s="528">
        <v>42413</v>
      </c>
      <c r="PQ3" s="531">
        <v>42414</v>
      </c>
      <c r="PR3" s="528">
        <v>42415</v>
      </c>
      <c r="PS3" s="528">
        <v>42416</v>
      </c>
      <c r="PT3" s="528">
        <v>42417</v>
      </c>
      <c r="PU3" s="534">
        <v>42418</v>
      </c>
      <c r="PV3" s="529">
        <v>42419</v>
      </c>
      <c r="PW3" s="528">
        <v>42420</v>
      </c>
      <c r="PX3" s="531">
        <v>42421</v>
      </c>
      <c r="PY3" s="528">
        <v>42422</v>
      </c>
      <c r="PZ3" s="528">
        <v>42423</v>
      </c>
      <c r="QA3" s="528">
        <v>42424</v>
      </c>
      <c r="QB3" s="534">
        <v>42425</v>
      </c>
      <c r="QC3" s="528">
        <v>42426</v>
      </c>
      <c r="QD3" s="528">
        <v>42427</v>
      </c>
      <c r="QE3" s="531">
        <v>42428</v>
      </c>
      <c r="QF3" s="528">
        <v>42429</v>
      </c>
      <c r="QG3" s="528">
        <v>42430</v>
      </c>
      <c r="QH3" s="528">
        <v>42431</v>
      </c>
      <c r="QI3" s="534">
        <v>42432</v>
      </c>
      <c r="QJ3" s="529">
        <v>42433</v>
      </c>
      <c r="QK3" s="528">
        <v>42434</v>
      </c>
      <c r="QL3" s="531">
        <v>42435</v>
      </c>
      <c r="QM3" s="528">
        <v>42436</v>
      </c>
      <c r="QN3" s="528">
        <v>42437</v>
      </c>
      <c r="QO3" s="528">
        <v>42438</v>
      </c>
      <c r="QP3" s="534">
        <v>42439</v>
      </c>
      <c r="QQ3" s="528">
        <v>42440</v>
      </c>
      <c r="QR3" s="528">
        <v>42441</v>
      </c>
      <c r="QS3" s="531">
        <v>42442</v>
      </c>
      <c r="QT3" s="528">
        <v>42443</v>
      </c>
      <c r="QU3" s="528">
        <v>42444</v>
      </c>
      <c r="QV3" s="528">
        <v>42445</v>
      </c>
      <c r="QW3" s="534">
        <v>42446</v>
      </c>
      <c r="QX3" s="529">
        <v>42447</v>
      </c>
      <c r="QY3" s="528">
        <v>42448</v>
      </c>
      <c r="QZ3" s="531">
        <v>42449</v>
      </c>
      <c r="RA3" s="528">
        <v>42450</v>
      </c>
      <c r="RB3" s="528">
        <v>42451</v>
      </c>
      <c r="RC3" s="528">
        <v>42452</v>
      </c>
      <c r="RD3" s="534">
        <v>42453</v>
      </c>
      <c r="RE3" s="531">
        <v>42454</v>
      </c>
      <c r="RF3" s="528">
        <v>42455</v>
      </c>
      <c r="RG3" s="531">
        <v>42456</v>
      </c>
      <c r="RH3" s="531">
        <v>42457</v>
      </c>
      <c r="RI3" s="528">
        <v>42458</v>
      </c>
      <c r="RJ3" s="528">
        <v>42459</v>
      </c>
      <c r="RK3" s="534">
        <v>42460</v>
      </c>
      <c r="RL3" s="529">
        <v>42461</v>
      </c>
      <c r="RM3" s="528">
        <v>42462</v>
      </c>
      <c r="RN3" s="531">
        <v>42463</v>
      </c>
      <c r="RO3" s="528">
        <v>42464</v>
      </c>
      <c r="RP3" s="528">
        <v>42465</v>
      </c>
      <c r="RQ3" s="528">
        <v>42466</v>
      </c>
      <c r="RR3" s="534">
        <v>42467</v>
      </c>
      <c r="RS3" s="528">
        <v>42468</v>
      </c>
      <c r="RT3" s="528">
        <v>42469</v>
      </c>
      <c r="RU3" s="531">
        <v>42470</v>
      </c>
      <c r="RV3" s="528">
        <v>42471</v>
      </c>
      <c r="RW3" s="528">
        <v>42472</v>
      </c>
      <c r="RX3" s="528">
        <v>42473</v>
      </c>
      <c r="RY3" s="534">
        <v>42474</v>
      </c>
      <c r="RZ3" s="529">
        <v>42475</v>
      </c>
      <c r="SA3" s="528">
        <v>42476</v>
      </c>
      <c r="SB3" s="531">
        <v>42477</v>
      </c>
      <c r="SC3" s="528">
        <v>42478</v>
      </c>
      <c r="SD3" s="528">
        <v>42479</v>
      </c>
      <c r="SE3" s="528">
        <v>42480</v>
      </c>
      <c r="SF3" s="534">
        <v>42481</v>
      </c>
      <c r="SG3" s="528">
        <v>42482</v>
      </c>
      <c r="SH3" s="528">
        <v>42483</v>
      </c>
      <c r="SI3" s="531">
        <v>42484</v>
      </c>
      <c r="SJ3" s="528">
        <v>42485</v>
      </c>
      <c r="SK3" s="528">
        <v>42486</v>
      </c>
      <c r="SL3" s="528">
        <v>42487</v>
      </c>
      <c r="SM3" s="534">
        <v>42488</v>
      </c>
      <c r="SN3" s="529">
        <v>42489</v>
      </c>
      <c r="SO3" s="528">
        <v>42490</v>
      </c>
      <c r="SP3" s="531">
        <v>42491</v>
      </c>
      <c r="SQ3" s="528">
        <v>42492</v>
      </c>
      <c r="SR3" s="528">
        <v>42493</v>
      </c>
      <c r="SS3" s="528">
        <v>42494</v>
      </c>
      <c r="ST3" s="531">
        <v>42495</v>
      </c>
      <c r="SU3" s="528">
        <v>42496</v>
      </c>
      <c r="SV3" s="534">
        <v>42497</v>
      </c>
      <c r="SW3" s="531">
        <v>42498</v>
      </c>
      <c r="SX3" s="528">
        <v>42499</v>
      </c>
      <c r="SY3" s="528">
        <v>42500</v>
      </c>
      <c r="SZ3" s="528">
        <v>42501</v>
      </c>
      <c r="TA3" s="534">
        <v>42502</v>
      </c>
      <c r="TB3" s="529">
        <v>42503</v>
      </c>
      <c r="TC3" s="528">
        <v>42504</v>
      </c>
      <c r="TD3" s="531">
        <v>42505</v>
      </c>
      <c r="TE3" s="531">
        <v>42506</v>
      </c>
      <c r="TF3" s="528">
        <v>42507</v>
      </c>
      <c r="TG3" s="528">
        <v>42508</v>
      </c>
      <c r="TH3" s="534">
        <v>42509</v>
      </c>
      <c r="TI3" s="528">
        <v>42510</v>
      </c>
      <c r="TJ3" s="528">
        <v>42511</v>
      </c>
      <c r="TK3" s="531">
        <v>42512</v>
      </c>
      <c r="TL3" s="528">
        <v>42513</v>
      </c>
      <c r="TM3" s="528">
        <v>42514</v>
      </c>
      <c r="TN3" s="528">
        <v>42515</v>
      </c>
      <c r="TO3" s="534">
        <v>42516</v>
      </c>
      <c r="TP3" s="529">
        <v>42517</v>
      </c>
      <c r="TQ3" s="528">
        <v>42518</v>
      </c>
      <c r="TR3" s="531">
        <v>42519</v>
      </c>
      <c r="TS3" s="528">
        <v>42520</v>
      </c>
      <c r="TT3" s="528">
        <v>42521</v>
      </c>
      <c r="TU3" s="528">
        <v>42522</v>
      </c>
      <c r="TV3" s="534">
        <v>42523</v>
      </c>
      <c r="TW3" s="528">
        <v>42524</v>
      </c>
      <c r="TX3" s="528">
        <v>42525</v>
      </c>
      <c r="TY3" s="531">
        <v>42526</v>
      </c>
      <c r="TZ3" s="528">
        <v>42527</v>
      </c>
      <c r="UA3" s="528">
        <v>42528</v>
      </c>
      <c r="UB3" s="528">
        <v>42529</v>
      </c>
      <c r="UC3" s="534">
        <v>42530</v>
      </c>
      <c r="UD3" s="529">
        <v>42531</v>
      </c>
      <c r="UE3" s="528">
        <v>42532</v>
      </c>
      <c r="UF3" s="531">
        <v>42533</v>
      </c>
      <c r="UG3" s="528">
        <v>42534</v>
      </c>
      <c r="UH3" s="528">
        <v>42535</v>
      </c>
      <c r="UI3" s="528">
        <v>42536</v>
      </c>
      <c r="UJ3" s="534">
        <v>42537</v>
      </c>
      <c r="UK3" s="528">
        <v>42538</v>
      </c>
      <c r="UL3" s="528">
        <v>42539</v>
      </c>
      <c r="UM3" s="531">
        <v>42540</v>
      </c>
      <c r="UN3" s="528">
        <v>42541</v>
      </c>
      <c r="UO3" s="528">
        <v>42542</v>
      </c>
      <c r="UP3" s="528">
        <v>42543</v>
      </c>
      <c r="UQ3" s="534">
        <v>42544</v>
      </c>
      <c r="UR3" s="529">
        <v>42545</v>
      </c>
      <c r="US3" s="528">
        <v>42546</v>
      </c>
      <c r="UT3" s="531">
        <v>42547</v>
      </c>
      <c r="UU3" s="528">
        <v>42548</v>
      </c>
      <c r="UV3" s="528">
        <v>42549</v>
      </c>
      <c r="UW3" s="528">
        <v>42550</v>
      </c>
      <c r="UX3" s="534">
        <v>42551</v>
      </c>
      <c r="UY3" s="528">
        <v>42552</v>
      </c>
      <c r="UZ3" s="528">
        <v>42553</v>
      </c>
      <c r="VA3" s="531">
        <v>42554</v>
      </c>
      <c r="VB3" s="528">
        <v>42555</v>
      </c>
      <c r="VC3" s="528">
        <v>42556</v>
      </c>
      <c r="VD3" s="528">
        <v>42557</v>
      </c>
      <c r="VE3" s="534">
        <v>42558</v>
      </c>
      <c r="VF3" s="529">
        <v>42559</v>
      </c>
      <c r="VG3" s="528">
        <v>42560</v>
      </c>
      <c r="VH3" s="531">
        <v>42561</v>
      </c>
      <c r="VI3" s="528">
        <v>42562</v>
      </c>
      <c r="VJ3" s="528">
        <v>42563</v>
      </c>
      <c r="VK3" s="528">
        <v>42564</v>
      </c>
      <c r="VL3" s="531">
        <v>42565</v>
      </c>
      <c r="VM3" s="528">
        <v>42566</v>
      </c>
      <c r="VN3" s="534">
        <v>42567</v>
      </c>
      <c r="VO3" s="531">
        <v>42568</v>
      </c>
      <c r="VP3" s="528">
        <v>42569</v>
      </c>
      <c r="VQ3" s="528">
        <v>42570</v>
      </c>
      <c r="VR3" s="528">
        <v>42571</v>
      </c>
      <c r="VS3" s="534">
        <v>42572</v>
      </c>
      <c r="VT3" s="529">
        <v>42573</v>
      </c>
      <c r="VU3" s="528">
        <v>42574</v>
      </c>
      <c r="VV3" s="531">
        <v>42575</v>
      </c>
      <c r="VW3" s="528">
        <v>42576</v>
      </c>
      <c r="VX3" s="528">
        <v>42577</v>
      </c>
      <c r="VY3" s="528">
        <v>42578</v>
      </c>
      <c r="VZ3" s="534">
        <v>42579</v>
      </c>
      <c r="WA3" s="528">
        <v>42580</v>
      </c>
      <c r="WB3" s="528">
        <v>42581</v>
      </c>
      <c r="WC3" s="531">
        <v>42582</v>
      </c>
      <c r="WD3" s="528">
        <v>42583</v>
      </c>
      <c r="WE3" s="528">
        <v>42584</v>
      </c>
      <c r="WF3" s="528">
        <v>42585</v>
      </c>
      <c r="WG3" s="534">
        <v>42586</v>
      </c>
      <c r="WH3" s="529">
        <v>42587</v>
      </c>
      <c r="WI3" s="528">
        <v>42588</v>
      </c>
      <c r="WJ3" s="531">
        <v>42589</v>
      </c>
      <c r="WK3" s="528">
        <v>42590</v>
      </c>
      <c r="WL3" s="528">
        <v>42591</v>
      </c>
      <c r="WM3" s="528">
        <v>42592</v>
      </c>
      <c r="WN3" s="534">
        <v>42593</v>
      </c>
      <c r="WO3" s="528">
        <v>42594</v>
      </c>
      <c r="WP3" s="528">
        <v>42595</v>
      </c>
      <c r="WQ3" s="531">
        <v>42596</v>
      </c>
      <c r="WR3" s="531">
        <v>42597</v>
      </c>
      <c r="WS3" s="528">
        <v>42598</v>
      </c>
      <c r="WT3" s="528">
        <v>42599</v>
      </c>
      <c r="WU3" s="534">
        <v>42600</v>
      </c>
      <c r="WV3" s="529">
        <v>42601</v>
      </c>
      <c r="WW3" s="528">
        <v>42602</v>
      </c>
      <c r="WX3" s="531">
        <v>42603</v>
      </c>
      <c r="WY3" s="528">
        <v>42604</v>
      </c>
      <c r="WZ3" s="528">
        <v>42605</v>
      </c>
      <c r="XA3" s="528">
        <v>42606</v>
      </c>
      <c r="XB3" s="534">
        <v>42607</v>
      </c>
      <c r="XC3" s="528">
        <v>42608</v>
      </c>
      <c r="XD3" s="528">
        <v>42609</v>
      </c>
      <c r="XE3" s="531">
        <v>42610</v>
      </c>
      <c r="XF3" s="528">
        <v>42611</v>
      </c>
      <c r="XG3" s="528">
        <v>42612</v>
      </c>
      <c r="XH3" s="528">
        <v>42613</v>
      </c>
      <c r="XI3" s="534">
        <v>42614</v>
      </c>
      <c r="XJ3" s="529">
        <v>42615</v>
      </c>
      <c r="XK3" s="528">
        <v>42616</v>
      </c>
      <c r="XL3" s="531">
        <v>42617</v>
      </c>
      <c r="XM3" s="528">
        <v>42618</v>
      </c>
      <c r="XN3" s="528">
        <v>42619</v>
      </c>
      <c r="XO3" s="528">
        <v>42620</v>
      </c>
      <c r="XP3" s="534">
        <v>42621</v>
      </c>
      <c r="XQ3" s="528">
        <v>42622</v>
      </c>
      <c r="XR3" s="528">
        <v>42623</v>
      </c>
      <c r="XS3" s="531">
        <v>42624</v>
      </c>
      <c r="XT3" s="528">
        <v>42625</v>
      </c>
      <c r="XU3" s="528">
        <v>42626</v>
      </c>
      <c r="XV3" s="528">
        <v>42627</v>
      </c>
      <c r="XW3" s="534">
        <v>42628</v>
      </c>
      <c r="XX3" s="529">
        <v>42629</v>
      </c>
      <c r="XY3" s="528">
        <v>42630</v>
      </c>
      <c r="XZ3" s="531">
        <v>42631</v>
      </c>
      <c r="YA3" s="528">
        <v>42632</v>
      </c>
      <c r="YB3" s="528">
        <v>42633</v>
      </c>
      <c r="YC3" s="528">
        <v>42634</v>
      </c>
      <c r="YD3" s="534">
        <v>42635</v>
      </c>
      <c r="YE3" s="528">
        <v>42636</v>
      </c>
      <c r="YF3" s="528">
        <v>42637</v>
      </c>
      <c r="YG3" s="531">
        <v>42638</v>
      </c>
      <c r="YH3" s="528">
        <v>42639</v>
      </c>
      <c r="YI3" s="528">
        <v>42640</v>
      </c>
      <c r="YJ3" s="528">
        <v>42641</v>
      </c>
      <c r="YK3" s="534">
        <v>42642</v>
      </c>
      <c r="YL3" s="529">
        <v>42643</v>
      </c>
      <c r="YM3" s="528">
        <v>42644</v>
      </c>
      <c r="YN3" s="531">
        <v>42645</v>
      </c>
      <c r="YO3" s="528">
        <v>42646</v>
      </c>
      <c r="YP3" s="528">
        <v>42647</v>
      </c>
      <c r="YQ3" s="528">
        <v>42648</v>
      </c>
      <c r="YR3" s="534">
        <v>42649</v>
      </c>
      <c r="YS3" s="528">
        <v>42650</v>
      </c>
      <c r="YT3" s="528">
        <v>42651</v>
      </c>
      <c r="YU3" s="531">
        <v>42652</v>
      </c>
      <c r="YV3" s="528">
        <v>42653</v>
      </c>
      <c r="YW3" s="528">
        <v>42654</v>
      </c>
      <c r="YX3" s="528">
        <v>42655</v>
      </c>
      <c r="YY3" s="534">
        <v>42656</v>
      </c>
      <c r="YZ3" s="529">
        <v>42657</v>
      </c>
      <c r="ZA3" s="528">
        <v>42658</v>
      </c>
      <c r="ZB3" s="531">
        <v>42659</v>
      </c>
      <c r="ZC3" s="528">
        <v>42660</v>
      </c>
      <c r="ZD3" s="528">
        <v>42661</v>
      </c>
      <c r="ZE3" s="528">
        <v>42662</v>
      </c>
      <c r="ZF3" s="534">
        <v>42663</v>
      </c>
      <c r="ZG3" s="528">
        <v>42664</v>
      </c>
      <c r="ZH3" s="528">
        <v>42665</v>
      </c>
      <c r="ZI3" s="531">
        <v>42666</v>
      </c>
      <c r="ZJ3" s="528">
        <v>42667</v>
      </c>
      <c r="ZK3" s="528">
        <v>42668</v>
      </c>
      <c r="ZL3" s="528">
        <v>42669</v>
      </c>
      <c r="ZM3" s="534">
        <v>42670</v>
      </c>
      <c r="ZN3" s="529">
        <v>42671</v>
      </c>
      <c r="ZO3" s="528">
        <v>42672</v>
      </c>
      <c r="ZP3" s="531">
        <v>42673</v>
      </c>
      <c r="ZQ3" s="536">
        <v>42674</v>
      </c>
      <c r="ZR3" s="531">
        <v>42675</v>
      </c>
      <c r="ZS3" s="528">
        <v>42676</v>
      </c>
      <c r="ZT3" s="534">
        <v>42677</v>
      </c>
      <c r="ZU3" s="528">
        <v>42678</v>
      </c>
      <c r="ZV3" s="528">
        <v>42679</v>
      </c>
      <c r="ZW3" s="531">
        <v>42680</v>
      </c>
      <c r="ZX3" s="528">
        <v>42681</v>
      </c>
      <c r="ZY3" s="528">
        <v>42682</v>
      </c>
      <c r="ZZ3" s="528">
        <v>42683</v>
      </c>
      <c r="AAA3" s="534">
        <v>42684</v>
      </c>
      <c r="AAB3" s="531">
        <v>42685</v>
      </c>
      <c r="AAC3" s="529">
        <v>42686</v>
      </c>
      <c r="AAD3" s="531">
        <v>42687</v>
      </c>
      <c r="AAE3" s="528">
        <v>42688</v>
      </c>
      <c r="AAF3" s="528">
        <v>42689</v>
      </c>
      <c r="AAG3" s="536">
        <v>42690</v>
      </c>
      <c r="AAH3" s="534">
        <v>42691</v>
      </c>
      <c r="AAI3" s="528">
        <v>42692</v>
      </c>
      <c r="AAJ3" s="535">
        <v>42693</v>
      </c>
      <c r="AAK3" s="531">
        <v>42694</v>
      </c>
      <c r="AAL3" s="528">
        <v>42695</v>
      </c>
      <c r="AAM3" s="528">
        <v>42696</v>
      </c>
      <c r="AAN3" s="528">
        <v>42697</v>
      </c>
      <c r="AAO3" s="534">
        <v>42698</v>
      </c>
      <c r="AAP3" s="529">
        <v>42699</v>
      </c>
      <c r="AAQ3" s="528">
        <v>42700</v>
      </c>
      <c r="AAR3" s="531">
        <v>42701</v>
      </c>
      <c r="AAS3" s="528">
        <v>42702</v>
      </c>
      <c r="AAT3" s="528">
        <v>42703</v>
      </c>
      <c r="AAU3" s="528">
        <v>42704</v>
      </c>
      <c r="AAV3" s="534">
        <v>42705</v>
      </c>
      <c r="AAW3" s="528">
        <v>42706</v>
      </c>
      <c r="AAX3" s="528">
        <v>42707</v>
      </c>
      <c r="AAY3" s="528">
        <v>42708</v>
      </c>
      <c r="AAZ3" s="528">
        <v>42709</v>
      </c>
      <c r="ABA3" s="528">
        <v>42710</v>
      </c>
      <c r="ABB3" s="528">
        <v>42711</v>
      </c>
      <c r="ABC3" s="534">
        <v>42712</v>
      </c>
      <c r="ABD3" s="529">
        <v>42713</v>
      </c>
      <c r="ABE3" s="528">
        <v>42714</v>
      </c>
      <c r="ABF3" s="531">
        <v>42715</v>
      </c>
      <c r="ABG3" s="528">
        <v>42716</v>
      </c>
      <c r="ABH3" s="528">
        <v>42717</v>
      </c>
      <c r="ABI3" s="528">
        <v>42718</v>
      </c>
      <c r="ABJ3" s="534">
        <v>42719</v>
      </c>
      <c r="ABK3" s="528">
        <v>42720</v>
      </c>
      <c r="ABL3" s="528">
        <v>42721</v>
      </c>
      <c r="ABM3" s="531">
        <v>42722</v>
      </c>
      <c r="ABN3" s="528">
        <v>42723</v>
      </c>
      <c r="ABO3" s="528">
        <v>42724</v>
      </c>
      <c r="ABP3" s="528">
        <v>42725</v>
      </c>
      <c r="ABQ3" s="534">
        <v>42726</v>
      </c>
      <c r="ABR3" s="529">
        <v>42727</v>
      </c>
      <c r="ABS3" s="528">
        <v>42728</v>
      </c>
      <c r="ABT3" s="531">
        <v>42729</v>
      </c>
      <c r="ABU3" s="531">
        <v>42730</v>
      </c>
      <c r="ABV3" s="528">
        <v>42731</v>
      </c>
      <c r="ABW3" s="528">
        <v>42732</v>
      </c>
      <c r="ABX3" s="534">
        <v>42733</v>
      </c>
      <c r="ABY3" s="528">
        <v>42734</v>
      </c>
      <c r="ABZ3" s="528">
        <v>42735</v>
      </c>
      <c r="ACA3" s="531">
        <v>42736</v>
      </c>
      <c r="ACB3" s="528">
        <v>42737</v>
      </c>
      <c r="ACC3" s="528">
        <v>42738</v>
      </c>
      <c r="ACD3" s="528">
        <v>42739</v>
      </c>
      <c r="ACE3" s="534">
        <v>42740</v>
      </c>
      <c r="ACF3" s="529">
        <v>42741</v>
      </c>
      <c r="ACG3" s="528">
        <v>42742</v>
      </c>
      <c r="ACH3" s="531">
        <v>42743</v>
      </c>
      <c r="ACI3" s="528">
        <v>42744</v>
      </c>
      <c r="ACJ3" s="528">
        <v>42745</v>
      </c>
      <c r="ACK3" s="528">
        <v>42746</v>
      </c>
      <c r="ACL3" s="534">
        <v>42747</v>
      </c>
      <c r="ACM3" s="528">
        <v>42748</v>
      </c>
      <c r="ACN3" s="528">
        <v>42749</v>
      </c>
      <c r="ACO3" s="531">
        <v>42750</v>
      </c>
      <c r="ACP3" s="535">
        <v>42751</v>
      </c>
      <c r="ACQ3" s="528">
        <v>42752</v>
      </c>
      <c r="ACR3" s="528">
        <v>42753</v>
      </c>
      <c r="ACS3" s="534">
        <v>42754</v>
      </c>
      <c r="ACT3" s="529">
        <v>42755</v>
      </c>
      <c r="ACU3" s="528">
        <v>42756</v>
      </c>
      <c r="ACV3" s="531">
        <v>42757</v>
      </c>
      <c r="ACW3" s="528">
        <v>42758</v>
      </c>
      <c r="ACX3" s="528">
        <v>42759</v>
      </c>
      <c r="ACY3" s="528">
        <v>42760</v>
      </c>
      <c r="ACZ3" s="534">
        <v>42761</v>
      </c>
      <c r="ADA3" s="528">
        <v>42762</v>
      </c>
      <c r="ADB3" s="528">
        <v>42763</v>
      </c>
      <c r="ADC3" s="531">
        <v>42764</v>
      </c>
      <c r="ADD3" s="528">
        <v>42765</v>
      </c>
      <c r="ADE3" s="528">
        <v>42766</v>
      </c>
      <c r="ADF3" s="528">
        <v>42767</v>
      </c>
      <c r="ADG3" s="534">
        <v>42768</v>
      </c>
      <c r="ADH3" s="528">
        <v>42769</v>
      </c>
      <c r="ADI3" s="528">
        <v>42770</v>
      </c>
      <c r="ADJ3" s="531">
        <v>42771</v>
      </c>
      <c r="ADK3" s="528">
        <v>42772</v>
      </c>
      <c r="ADL3" s="528">
        <v>42773</v>
      </c>
      <c r="ADM3" s="528">
        <v>42774</v>
      </c>
      <c r="ADN3" s="534">
        <v>42775</v>
      </c>
      <c r="ADO3" s="528">
        <v>42776</v>
      </c>
      <c r="ADP3" s="528">
        <v>42777</v>
      </c>
      <c r="ADQ3" s="531">
        <v>42778</v>
      </c>
      <c r="ADR3" s="528">
        <v>42779</v>
      </c>
      <c r="ADS3" s="528">
        <v>42780</v>
      </c>
      <c r="ADT3" s="528">
        <v>42781</v>
      </c>
      <c r="ADU3" s="534">
        <v>42782</v>
      </c>
      <c r="ADV3" s="529">
        <v>42783</v>
      </c>
      <c r="ADW3" s="528">
        <v>42784</v>
      </c>
      <c r="ADX3" s="531">
        <v>42785</v>
      </c>
      <c r="ADY3" s="528">
        <v>42786</v>
      </c>
      <c r="ADZ3" s="528">
        <v>42787</v>
      </c>
      <c r="AEA3" s="528">
        <v>42788</v>
      </c>
      <c r="AEB3" s="534">
        <v>42789</v>
      </c>
      <c r="AEC3" s="528">
        <v>42790</v>
      </c>
      <c r="AED3" s="528">
        <v>42791</v>
      </c>
      <c r="AEE3" s="531">
        <v>42792</v>
      </c>
      <c r="AEF3" s="536">
        <v>42793</v>
      </c>
      <c r="AEG3" s="528">
        <v>42794</v>
      </c>
      <c r="AEH3" s="528">
        <v>42795</v>
      </c>
      <c r="AEI3" s="534">
        <v>42796</v>
      </c>
      <c r="AEJ3" s="529">
        <v>42797</v>
      </c>
      <c r="AEK3" s="528">
        <v>42798</v>
      </c>
      <c r="AEL3" s="531">
        <v>42799</v>
      </c>
      <c r="AEM3" s="528">
        <v>42800</v>
      </c>
      <c r="AEN3" s="528">
        <v>42801</v>
      </c>
      <c r="AEO3" s="528">
        <v>42802</v>
      </c>
      <c r="AEP3" s="534">
        <v>42803</v>
      </c>
      <c r="AEQ3" s="528">
        <v>42804</v>
      </c>
      <c r="AER3" s="528">
        <v>42805</v>
      </c>
      <c r="AES3" s="531">
        <v>42806</v>
      </c>
      <c r="AET3" s="528">
        <v>42807</v>
      </c>
      <c r="AEU3" s="528">
        <v>42808</v>
      </c>
      <c r="AEV3" s="528">
        <v>42809</v>
      </c>
      <c r="AEW3" s="534">
        <v>42810</v>
      </c>
      <c r="AEX3" s="529">
        <v>42811</v>
      </c>
      <c r="AEY3" s="528">
        <v>42812</v>
      </c>
      <c r="AEZ3" s="531">
        <v>42813</v>
      </c>
      <c r="AFA3" s="528">
        <v>42814</v>
      </c>
      <c r="AFB3" s="528">
        <v>42815</v>
      </c>
      <c r="AFC3" s="528">
        <v>42816</v>
      </c>
      <c r="AFD3" s="534">
        <v>42817</v>
      </c>
      <c r="AFE3" s="528">
        <v>42818</v>
      </c>
      <c r="AFF3" s="528">
        <v>42819</v>
      </c>
      <c r="AFG3" s="531">
        <v>42820</v>
      </c>
      <c r="AFH3" s="528">
        <v>42821</v>
      </c>
      <c r="AFI3" s="528">
        <v>42822</v>
      </c>
      <c r="AFJ3" s="528">
        <v>42823</v>
      </c>
      <c r="AFK3" s="534">
        <v>42824</v>
      </c>
      <c r="AFL3" s="529">
        <v>42825</v>
      </c>
      <c r="AFM3" s="528">
        <v>42826</v>
      </c>
      <c r="AFN3" s="531">
        <v>42827</v>
      </c>
      <c r="AFO3" s="528">
        <v>42828</v>
      </c>
      <c r="AFP3" s="528">
        <v>42829</v>
      </c>
      <c r="AFQ3" s="528">
        <v>42830</v>
      </c>
      <c r="AFR3" s="534">
        <v>42831</v>
      </c>
      <c r="AFS3" s="528">
        <v>42832</v>
      </c>
      <c r="AFT3" s="528">
        <v>42833</v>
      </c>
      <c r="AFU3" s="531">
        <v>42834</v>
      </c>
      <c r="AFV3" s="528">
        <v>42835</v>
      </c>
      <c r="AFW3" s="528">
        <v>42836</v>
      </c>
      <c r="AFX3" s="528">
        <v>42837</v>
      </c>
      <c r="AFY3" s="534">
        <v>42838</v>
      </c>
      <c r="AFZ3" s="531">
        <v>42839</v>
      </c>
      <c r="AGA3" s="535">
        <v>42840</v>
      </c>
      <c r="AGB3" s="531">
        <v>42841</v>
      </c>
      <c r="AGC3" s="531">
        <v>42842</v>
      </c>
      <c r="AGD3" s="528">
        <v>42843</v>
      </c>
      <c r="AGE3" s="528">
        <v>42844</v>
      </c>
      <c r="AGF3" s="534">
        <v>42845</v>
      </c>
      <c r="AGG3" s="528">
        <v>42846</v>
      </c>
      <c r="AGH3" s="528">
        <v>42847</v>
      </c>
      <c r="AGI3" s="531">
        <v>42848</v>
      </c>
      <c r="AGJ3" s="528">
        <v>42849</v>
      </c>
      <c r="AGK3" s="528">
        <v>42850</v>
      </c>
      <c r="AGL3" s="528">
        <v>42851</v>
      </c>
      <c r="AGM3" s="534">
        <v>42852</v>
      </c>
      <c r="AGN3" s="529">
        <v>42853</v>
      </c>
      <c r="AGO3" s="528">
        <v>42854</v>
      </c>
      <c r="AGP3" s="531">
        <v>42855</v>
      </c>
      <c r="AGQ3" s="531">
        <v>42856</v>
      </c>
      <c r="AGR3" s="528">
        <v>42857</v>
      </c>
      <c r="AGS3" s="528">
        <v>42858</v>
      </c>
      <c r="AGT3" s="534">
        <v>42859</v>
      </c>
      <c r="AGU3" s="528">
        <v>42860</v>
      </c>
      <c r="AGV3" s="528">
        <v>42861</v>
      </c>
      <c r="AGW3" s="531">
        <v>42862</v>
      </c>
      <c r="AGX3" s="531">
        <v>42863</v>
      </c>
      <c r="AGY3" s="528">
        <v>42864</v>
      </c>
      <c r="AGZ3" s="528">
        <v>42865</v>
      </c>
      <c r="AHA3" s="534">
        <v>42866</v>
      </c>
      <c r="AHB3" s="529">
        <v>42867</v>
      </c>
      <c r="AHC3" s="528">
        <v>42868</v>
      </c>
      <c r="AHD3" s="531">
        <v>42869</v>
      </c>
      <c r="AHE3" s="528">
        <v>42870</v>
      </c>
      <c r="AHF3" s="528">
        <v>42871</v>
      </c>
      <c r="AHG3" s="528">
        <v>42872</v>
      </c>
      <c r="AHH3" s="534">
        <v>42873</v>
      </c>
      <c r="AHI3" s="528">
        <v>42874</v>
      </c>
      <c r="AHJ3" s="528">
        <v>42875</v>
      </c>
      <c r="AHK3" s="531">
        <v>42876</v>
      </c>
      <c r="AHL3" s="528">
        <v>42877</v>
      </c>
      <c r="AHM3" s="528">
        <v>42878</v>
      </c>
      <c r="AHN3" s="528">
        <v>42879</v>
      </c>
      <c r="AHO3" s="531">
        <v>42880</v>
      </c>
      <c r="AHP3" s="529">
        <v>42881</v>
      </c>
      <c r="AHQ3" s="533">
        <v>42882</v>
      </c>
      <c r="AHR3" s="531">
        <v>42883</v>
      </c>
      <c r="AHS3" s="528">
        <v>42884</v>
      </c>
      <c r="AHT3" s="528">
        <v>42885</v>
      </c>
      <c r="AHU3" s="528">
        <v>42886</v>
      </c>
      <c r="AHV3" s="534">
        <v>42887</v>
      </c>
      <c r="AHW3" s="528">
        <v>42888</v>
      </c>
      <c r="AHX3" s="528">
        <v>42889</v>
      </c>
      <c r="AHY3" s="531">
        <v>42890</v>
      </c>
      <c r="AHZ3" s="531">
        <v>42891</v>
      </c>
      <c r="AIA3" s="528">
        <v>42892</v>
      </c>
      <c r="AIB3" s="528">
        <v>42893</v>
      </c>
      <c r="AIC3" s="534">
        <v>42894</v>
      </c>
      <c r="AID3" s="529">
        <v>42895</v>
      </c>
      <c r="AIE3" s="528">
        <v>42896</v>
      </c>
      <c r="AIF3" s="531">
        <v>42897</v>
      </c>
      <c r="AIG3" s="528">
        <v>42898</v>
      </c>
      <c r="AIH3" s="528">
        <v>42899</v>
      </c>
      <c r="AII3" s="528">
        <v>42900</v>
      </c>
      <c r="AIJ3" s="534">
        <v>42901</v>
      </c>
      <c r="AIK3" s="528">
        <v>42902</v>
      </c>
      <c r="AIL3" s="528">
        <v>42903</v>
      </c>
      <c r="AIM3" s="531">
        <v>42904</v>
      </c>
      <c r="AIN3" s="536">
        <v>42905</v>
      </c>
      <c r="AIO3" s="528">
        <v>42906</v>
      </c>
      <c r="AIP3" s="528">
        <v>42907</v>
      </c>
      <c r="AIQ3" s="534">
        <v>42908</v>
      </c>
      <c r="AIR3" s="529">
        <v>42909</v>
      </c>
      <c r="AIS3" s="528">
        <v>42910</v>
      </c>
      <c r="AIT3" s="531">
        <v>42911</v>
      </c>
      <c r="AIU3" s="528">
        <v>42912</v>
      </c>
      <c r="AIV3" s="528">
        <v>42913</v>
      </c>
      <c r="AIW3" s="528">
        <v>42914</v>
      </c>
      <c r="AIX3" s="534">
        <v>42915</v>
      </c>
      <c r="AIY3" s="528">
        <v>42916</v>
      </c>
      <c r="AIZ3" s="528">
        <v>42917</v>
      </c>
      <c r="AJA3" s="531">
        <v>42918</v>
      </c>
      <c r="AJB3" s="528">
        <v>42919</v>
      </c>
      <c r="AJC3" s="528">
        <v>42920</v>
      </c>
      <c r="AJD3" s="528">
        <v>42921</v>
      </c>
      <c r="AJE3" s="534">
        <v>42922</v>
      </c>
      <c r="AJF3" s="529">
        <v>42923</v>
      </c>
      <c r="AJG3" s="528">
        <v>42924</v>
      </c>
      <c r="AJH3" s="531">
        <v>42925</v>
      </c>
      <c r="AJI3" s="528">
        <v>42926</v>
      </c>
      <c r="AJJ3" s="528">
        <v>42927</v>
      </c>
      <c r="AJK3" s="528">
        <v>42928</v>
      </c>
      <c r="AJL3" s="534">
        <v>42929</v>
      </c>
      <c r="AJM3" s="531">
        <v>42930</v>
      </c>
      <c r="AJN3" s="528">
        <v>42931</v>
      </c>
      <c r="AJO3" s="531">
        <v>42932</v>
      </c>
      <c r="AJP3" s="528">
        <v>42933</v>
      </c>
      <c r="AJQ3" s="528">
        <v>42934</v>
      </c>
      <c r="AJR3" s="528">
        <v>42935</v>
      </c>
      <c r="AJS3" s="534">
        <v>42936</v>
      </c>
      <c r="AJT3" s="529">
        <v>42937</v>
      </c>
      <c r="AJU3" s="528">
        <v>42938</v>
      </c>
      <c r="AJV3" s="531">
        <v>42939</v>
      </c>
      <c r="AJW3" s="528">
        <v>42940</v>
      </c>
      <c r="AJX3" s="528">
        <v>42941</v>
      </c>
      <c r="AJY3" s="528">
        <v>42942</v>
      </c>
      <c r="AJZ3" s="534">
        <v>42943</v>
      </c>
      <c r="AKA3" s="528">
        <v>42944</v>
      </c>
      <c r="AKB3" s="528">
        <v>42945</v>
      </c>
      <c r="AKC3" s="531">
        <v>42946</v>
      </c>
      <c r="AKD3" s="528">
        <v>42947</v>
      </c>
      <c r="AKE3" s="528">
        <v>42948</v>
      </c>
      <c r="AKF3" s="528">
        <v>42949</v>
      </c>
      <c r="AKG3" s="534">
        <v>42950</v>
      </c>
      <c r="AKH3" s="529">
        <v>42951</v>
      </c>
      <c r="AKI3" s="528">
        <v>42952</v>
      </c>
      <c r="AKJ3" s="531">
        <v>42953</v>
      </c>
      <c r="AKK3" s="528">
        <v>42954</v>
      </c>
      <c r="AKL3" s="528">
        <v>42955</v>
      </c>
      <c r="AKM3" s="528">
        <v>42956</v>
      </c>
      <c r="AKN3" s="534">
        <v>42957</v>
      </c>
      <c r="AKO3" s="528">
        <v>42958</v>
      </c>
      <c r="AKP3" s="528">
        <v>42959</v>
      </c>
      <c r="AKQ3" s="531">
        <v>42960</v>
      </c>
      <c r="AKR3" s="528">
        <v>42961</v>
      </c>
      <c r="AKS3" s="531">
        <v>42962</v>
      </c>
      <c r="AKT3" s="528">
        <v>42963</v>
      </c>
      <c r="AKU3" s="534">
        <v>42964</v>
      </c>
      <c r="AKV3" s="529">
        <v>42965</v>
      </c>
      <c r="AKW3" s="528">
        <v>42966</v>
      </c>
      <c r="AKX3" s="531">
        <v>42967</v>
      </c>
      <c r="AKY3" s="528">
        <v>42968</v>
      </c>
      <c r="AKZ3" s="528">
        <v>42969</v>
      </c>
      <c r="ALA3" s="528">
        <v>42970</v>
      </c>
      <c r="ALB3" s="534">
        <v>42971</v>
      </c>
      <c r="ALC3" s="528">
        <v>42972</v>
      </c>
      <c r="ALD3" s="528">
        <v>42973</v>
      </c>
      <c r="ALE3" s="531">
        <v>42974</v>
      </c>
      <c r="ALF3" s="528">
        <v>42975</v>
      </c>
      <c r="ALG3" s="528">
        <v>42976</v>
      </c>
      <c r="ALH3" s="528">
        <v>42977</v>
      </c>
      <c r="ALI3" s="534">
        <v>42978</v>
      </c>
      <c r="ALJ3" s="529">
        <v>42979</v>
      </c>
      <c r="ALK3" s="528">
        <v>42980</v>
      </c>
      <c r="ALL3" s="531">
        <v>42981</v>
      </c>
      <c r="ALM3" s="528">
        <v>42982</v>
      </c>
      <c r="ALN3" s="528">
        <v>42983</v>
      </c>
      <c r="ALO3" s="528">
        <v>42984</v>
      </c>
      <c r="ALP3" s="534">
        <v>42985</v>
      </c>
      <c r="ALQ3" s="535">
        <v>42986</v>
      </c>
      <c r="ALR3" s="528">
        <v>42987</v>
      </c>
      <c r="ALS3" s="531">
        <v>42988</v>
      </c>
      <c r="ALT3" s="528">
        <v>42989</v>
      </c>
      <c r="ALU3" s="528">
        <v>42990</v>
      </c>
      <c r="ALV3" s="528">
        <v>42991</v>
      </c>
      <c r="ALW3" s="534">
        <v>42992</v>
      </c>
      <c r="ALX3" s="529">
        <v>42993</v>
      </c>
      <c r="ALY3" s="528">
        <v>42994</v>
      </c>
      <c r="ALZ3" s="531">
        <v>42995</v>
      </c>
      <c r="AMA3" s="528">
        <v>42996</v>
      </c>
      <c r="AMB3" s="528">
        <v>42997</v>
      </c>
      <c r="AMC3" s="528">
        <v>42998</v>
      </c>
      <c r="AMD3" s="534">
        <v>42999</v>
      </c>
      <c r="AME3" s="535">
        <v>43000</v>
      </c>
      <c r="AMF3" s="528">
        <v>43001</v>
      </c>
      <c r="AMG3" s="531">
        <v>43002</v>
      </c>
      <c r="AMH3" s="528">
        <v>43003</v>
      </c>
      <c r="AMI3" s="528">
        <v>43004</v>
      </c>
      <c r="AMJ3" s="528">
        <v>43005</v>
      </c>
      <c r="AMK3" s="534">
        <v>43006</v>
      </c>
      <c r="AML3" s="529">
        <v>43007</v>
      </c>
      <c r="AMM3" s="528">
        <v>43008</v>
      </c>
      <c r="AMN3" s="531">
        <v>43009</v>
      </c>
      <c r="AMO3" s="528">
        <v>43010</v>
      </c>
      <c r="AMP3" s="536">
        <v>43011</v>
      </c>
      <c r="AMQ3" s="528">
        <v>43012</v>
      </c>
      <c r="AMR3" s="534">
        <v>43013</v>
      </c>
      <c r="AMS3" s="528">
        <v>43014</v>
      </c>
      <c r="AMT3" s="528">
        <v>43015</v>
      </c>
      <c r="AMU3" s="531">
        <v>43016</v>
      </c>
      <c r="AMV3" s="528">
        <v>43017</v>
      </c>
      <c r="AMW3" s="528">
        <v>43018</v>
      </c>
      <c r="AMX3" s="528">
        <v>43019</v>
      </c>
      <c r="AMY3" s="534">
        <v>43020</v>
      </c>
      <c r="AMZ3" s="529">
        <v>43021</v>
      </c>
      <c r="ANA3" s="528">
        <v>43022</v>
      </c>
      <c r="ANB3" s="531">
        <v>43023</v>
      </c>
      <c r="ANC3" s="528">
        <v>43024</v>
      </c>
      <c r="AND3" s="528">
        <v>43025</v>
      </c>
      <c r="ANE3" s="528">
        <v>43026</v>
      </c>
      <c r="ANF3" s="534">
        <v>43027</v>
      </c>
      <c r="ANG3" s="535">
        <v>43028</v>
      </c>
      <c r="ANH3" s="528">
        <v>43029</v>
      </c>
      <c r="ANI3" s="531">
        <v>43030</v>
      </c>
      <c r="ANJ3" s="528">
        <v>43031</v>
      </c>
      <c r="ANK3" s="528">
        <v>43032</v>
      </c>
      <c r="ANL3" s="528">
        <v>43033</v>
      </c>
      <c r="ANM3" s="534">
        <v>43034</v>
      </c>
      <c r="ANN3" s="529">
        <v>43035</v>
      </c>
      <c r="ANO3" s="528">
        <v>43036</v>
      </c>
      <c r="ANP3" s="531">
        <v>43037</v>
      </c>
      <c r="ANQ3" s="528">
        <v>43038</v>
      </c>
      <c r="ANR3" s="536">
        <v>43039</v>
      </c>
      <c r="ANS3" s="531">
        <v>43040</v>
      </c>
      <c r="ANT3" s="533">
        <v>43041</v>
      </c>
      <c r="ANU3" s="528">
        <v>43042</v>
      </c>
      <c r="ANV3" s="528">
        <v>43043</v>
      </c>
      <c r="ANW3" s="531">
        <v>43044</v>
      </c>
      <c r="ANX3" s="528">
        <v>43045</v>
      </c>
      <c r="ANY3" s="528">
        <v>43046</v>
      </c>
      <c r="ANZ3" s="528">
        <v>43047</v>
      </c>
      <c r="AOA3" s="533">
        <v>43048</v>
      </c>
      <c r="AOB3" s="529">
        <v>43049</v>
      </c>
      <c r="AOC3" s="531">
        <v>43050</v>
      </c>
      <c r="AOD3" s="531">
        <v>43051</v>
      </c>
      <c r="AOE3" s="528">
        <v>43052</v>
      </c>
      <c r="AOF3" s="528">
        <v>43053</v>
      </c>
      <c r="AOG3" s="528">
        <v>43054</v>
      </c>
      <c r="AOH3" s="534">
        <v>43055</v>
      </c>
      <c r="AOI3" s="528">
        <v>43056</v>
      </c>
      <c r="AOJ3" s="528">
        <v>43057</v>
      </c>
      <c r="AOK3" s="531">
        <v>43058</v>
      </c>
      <c r="AOL3" s="528">
        <v>43059</v>
      </c>
      <c r="AOM3" s="528">
        <v>43060</v>
      </c>
      <c r="AON3" s="536">
        <v>43061</v>
      </c>
      <c r="AOO3" s="534">
        <v>43062</v>
      </c>
      <c r="AOP3" s="529">
        <v>43063</v>
      </c>
      <c r="AOQ3" s="528">
        <v>43064</v>
      </c>
      <c r="AOR3" s="531">
        <v>43065</v>
      </c>
      <c r="AOS3" s="528">
        <v>43066</v>
      </c>
      <c r="AOT3" s="528">
        <v>43067</v>
      </c>
      <c r="AOU3" s="528">
        <v>43068</v>
      </c>
      <c r="AOV3" s="534">
        <v>43069</v>
      </c>
      <c r="AOW3" s="528">
        <v>43070</v>
      </c>
      <c r="AOX3" s="528">
        <v>43071</v>
      </c>
      <c r="AOY3" s="531">
        <v>43072</v>
      </c>
      <c r="AOZ3" s="528">
        <v>43073</v>
      </c>
      <c r="APA3" s="528">
        <v>43074</v>
      </c>
      <c r="APB3" s="528">
        <v>43075</v>
      </c>
      <c r="APC3" s="534">
        <v>43076</v>
      </c>
      <c r="APD3" s="529">
        <v>43077</v>
      </c>
      <c r="APE3" s="528">
        <v>43078</v>
      </c>
      <c r="APF3" s="531">
        <v>43079</v>
      </c>
      <c r="APG3" s="528">
        <v>43080</v>
      </c>
      <c r="APH3" s="528">
        <v>43081</v>
      </c>
      <c r="API3" s="528">
        <v>43082</v>
      </c>
      <c r="APJ3" s="534">
        <v>43083</v>
      </c>
      <c r="APK3" s="528">
        <v>43084</v>
      </c>
      <c r="APL3" s="528">
        <v>43085</v>
      </c>
      <c r="APM3" s="531">
        <v>43086</v>
      </c>
      <c r="APN3" s="528">
        <v>43087</v>
      </c>
      <c r="APO3" s="528">
        <v>43088</v>
      </c>
      <c r="APP3" s="528">
        <v>43089</v>
      </c>
      <c r="APQ3" s="534">
        <v>43090</v>
      </c>
      <c r="APR3" s="529">
        <v>43091</v>
      </c>
      <c r="APS3" s="528">
        <v>43092</v>
      </c>
      <c r="APT3" s="531">
        <v>43093</v>
      </c>
      <c r="APU3" s="528">
        <v>43094</v>
      </c>
      <c r="APV3" s="531">
        <v>43095</v>
      </c>
      <c r="APW3" s="528">
        <v>43096</v>
      </c>
      <c r="APX3" s="534">
        <v>43097</v>
      </c>
      <c r="APY3" s="528">
        <v>43098</v>
      </c>
      <c r="APZ3" s="528">
        <v>43099</v>
      </c>
      <c r="AQA3" s="531">
        <v>43100</v>
      </c>
      <c r="AQB3" s="769">
        <v>43101</v>
      </c>
      <c r="AQC3" s="528">
        <v>43102</v>
      </c>
      <c r="AQD3" s="528">
        <v>43103</v>
      </c>
      <c r="AQE3" s="534">
        <v>43104</v>
      </c>
      <c r="AQF3" s="529">
        <v>43105</v>
      </c>
      <c r="AQG3" s="535">
        <v>43106</v>
      </c>
      <c r="AQH3" s="769">
        <v>43107</v>
      </c>
      <c r="AQI3" s="528">
        <v>43108</v>
      </c>
      <c r="AQJ3" s="528">
        <v>43109</v>
      </c>
      <c r="AQK3" s="528">
        <v>43110</v>
      </c>
      <c r="AQL3" s="534">
        <v>43111</v>
      </c>
      <c r="AQM3" s="528">
        <v>43112</v>
      </c>
      <c r="AQN3" s="528">
        <v>43113</v>
      </c>
      <c r="AQO3" s="769">
        <v>43114</v>
      </c>
      <c r="AQP3" s="528" t="s">
        <v>5333</v>
      </c>
      <c r="AQQ3" s="528">
        <v>43116</v>
      </c>
      <c r="AQR3" s="528">
        <v>43117</v>
      </c>
      <c r="AQS3" s="534">
        <v>43118</v>
      </c>
      <c r="AQT3" s="529">
        <v>43119</v>
      </c>
      <c r="AQU3" s="528">
        <v>43120</v>
      </c>
      <c r="AQV3" s="769">
        <v>43121</v>
      </c>
      <c r="AQW3" s="528">
        <v>43122</v>
      </c>
      <c r="AQX3" s="528">
        <v>43123</v>
      </c>
      <c r="AQY3" s="528">
        <v>43124</v>
      </c>
      <c r="AQZ3" s="534">
        <v>43125</v>
      </c>
      <c r="ARA3" s="528">
        <v>43126</v>
      </c>
      <c r="ARB3" s="528">
        <v>43127</v>
      </c>
      <c r="ARC3" s="769">
        <v>43128</v>
      </c>
      <c r="ARD3" s="528">
        <v>43129</v>
      </c>
      <c r="ARE3" s="528">
        <v>43130</v>
      </c>
      <c r="ARF3" s="528">
        <v>43131</v>
      </c>
      <c r="ARG3" s="534">
        <v>43132</v>
      </c>
      <c r="ARH3" s="529">
        <v>43133</v>
      </c>
      <c r="ARI3" s="528">
        <v>43134</v>
      </c>
      <c r="ARJ3" s="769">
        <v>43135</v>
      </c>
      <c r="ARK3" s="528">
        <v>43136</v>
      </c>
      <c r="ARL3" s="528">
        <v>43137</v>
      </c>
      <c r="ARM3" s="528">
        <v>43138</v>
      </c>
      <c r="ARN3" s="534">
        <v>43139</v>
      </c>
      <c r="ARO3" s="528">
        <v>43140</v>
      </c>
      <c r="ARP3" s="528">
        <v>43141</v>
      </c>
      <c r="ARQ3" s="769">
        <v>43142</v>
      </c>
      <c r="ARR3" s="528">
        <v>43143</v>
      </c>
      <c r="ARS3" s="528">
        <v>43144</v>
      </c>
      <c r="ART3" s="528">
        <v>43145</v>
      </c>
      <c r="ARU3" s="534">
        <v>43146</v>
      </c>
      <c r="ARV3" s="529">
        <v>43147</v>
      </c>
      <c r="ARW3" s="528">
        <v>43148</v>
      </c>
      <c r="ARX3" s="769">
        <v>43149</v>
      </c>
      <c r="ARY3" s="528">
        <v>43150</v>
      </c>
      <c r="ARZ3" s="528">
        <v>43151</v>
      </c>
      <c r="ASA3" s="528">
        <v>43152</v>
      </c>
      <c r="ASB3" s="534">
        <v>43153</v>
      </c>
      <c r="ASC3" s="528">
        <v>43154</v>
      </c>
      <c r="ASD3" s="528">
        <v>43155</v>
      </c>
      <c r="ASE3" s="769">
        <v>43156</v>
      </c>
      <c r="ASF3" s="528">
        <v>43157</v>
      </c>
      <c r="ASG3" s="528">
        <v>43158</v>
      </c>
      <c r="ASH3" s="528">
        <v>43159</v>
      </c>
      <c r="ASI3" s="534">
        <v>43160</v>
      </c>
      <c r="ASJ3" s="529">
        <v>43161</v>
      </c>
      <c r="ASK3" s="528">
        <v>43162</v>
      </c>
      <c r="ASL3" s="769">
        <v>43163</v>
      </c>
      <c r="ASM3" s="528">
        <v>43164</v>
      </c>
      <c r="ASN3" s="528">
        <v>43165</v>
      </c>
      <c r="ASO3" s="528">
        <v>43166</v>
      </c>
      <c r="ASP3" s="534">
        <v>43167</v>
      </c>
      <c r="ASQ3" s="528">
        <v>43168</v>
      </c>
      <c r="ASR3" s="528">
        <v>43169</v>
      </c>
      <c r="ASS3" s="769">
        <v>43170</v>
      </c>
      <c r="AST3" s="528">
        <v>43171</v>
      </c>
      <c r="ASU3" s="528">
        <v>43172</v>
      </c>
      <c r="ASV3" s="528">
        <v>43173</v>
      </c>
      <c r="ASW3" s="534">
        <v>43174</v>
      </c>
      <c r="ASX3" s="529">
        <v>43175</v>
      </c>
      <c r="ASY3" s="528">
        <v>43176</v>
      </c>
      <c r="ASZ3" s="769">
        <v>43177</v>
      </c>
      <c r="ATA3" s="528">
        <v>43178</v>
      </c>
      <c r="ATB3" s="528">
        <v>43179</v>
      </c>
      <c r="ATC3" s="528">
        <v>43180</v>
      </c>
      <c r="ATD3" s="534">
        <v>43181</v>
      </c>
      <c r="ATE3" s="528">
        <v>43182</v>
      </c>
      <c r="ATF3" s="528">
        <v>43183</v>
      </c>
      <c r="ATG3" s="769">
        <v>43184</v>
      </c>
      <c r="ATH3" s="528">
        <v>43185</v>
      </c>
      <c r="ATI3" s="528">
        <v>43186</v>
      </c>
      <c r="ATJ3" s="528">
        <v>43187</v>
      </c>
      <c r="ATK3" s="534">
        <v>43188</v>
      </c>
      <c r="ATL3" s="769">
        <v>43189</v>
      </c>
      <c r="ATM3" s="529">
        <v>43190</v>
      </c>
      <c r="ATN3" s="769">
        <v>43191</v>
      </c>
      <c r="ATO3" s="769">
        <v>43192</v>
      </c>
      <c r="ATP3" s="528">
        <v>43193</v>
      </c>
      <c r="ATQ3" s="528">
        <v>43194</v>
      </c>
      <c r="ATR3" s="534">
        <v>43195</v>
      </c>
      <c r="ATS3" s="528">
        <v>43196</v>
      </c>
      <c r="ATT3" s="528">
        <v>43197</v>
      </c>
      <c r="ATU3" s="769">
        <v>43198</v>
      </c>
      <c r="ATV3" s="528">
        <v>43199</v>
      </c>
      <c r="ATW3" s="528">
        <v>43200</v>
      </c>
      <c r="ATX3" s="528">
        <v>43201</v>
      </c>
      <c r="ATY3" s="534">
        <v>43202</v>
      </c>
      <c r="ATZ3" s="529">
        <v>43203</v>
      </c>
      <c r="AUA3" s="528">
        <v>43204</v>
      </c>
      <c r="AUB3" s="769">
        <v>43205</v>
      </c>
      <c r="AUC3" s="528">
        <v>43206</v>
      </c>
      <c r="AUD3" s="528">
        <v>43207</v>
      </c>
      <c r="AUE3" s="528">
        <v>43208</v>
      </c>
      <c r="AUF3" s="534">
        <v>43209</v>
      </c>
      <c r="AUG3" s="528">
        <v>43210</v>
      </c>
      <c r="AUH3" s="528">
        <v>43211</v>
      </c>
      <c r="AUI3" s="769">
        <v>43212</v>
      </c>
      <c r="AUJ3" s="528">
        <v>43213</v>
      </c>
      <c r="AUK3" s="528">
        <v>43214</v>
      </c>
      <c r="AUL3" s="528">
        <v>43215</v>
      </c>
      <c r="AUM3" s="534">
        <v>43216</v>
      </c>
      <c r="AUN3" s="529">
        <v>43217</v>
      </c>
      <c r="AUO3" s="528">
        <v>43218</v>
      </c>
      <c r="AUP3" s="769">
        <v>43219</v>
      </c>
      <c r="AUQ3" s="528">
        <v>43220</v>
      </c>
      <c r="AUR3" s="769">
        <v>43221</v>
      </c>
      <c r="AUS3" s="528">
        <v>43222</v>
      </c>
      <c r="AUT3" s="534">
        <v>43223</v>
      </c>
      <c r="AUU3" s="528">
        <v>43224</v>
      </c>
      <c r="AUV3" s="528">
        <v>43225</v>
      </c>
      <c r="AUW3" s="769">
        <v>43226</v>
      </c>
      <c r="AUX3" s="528">
        <v>43227</v>
      </c>
      <c r="AUY3" s="769">
        <v>43228</v>
      </c>
      <c r="AUZ3" s="528">
        <v>43229</v>
      </c>
      <c r="AVA3" s="769">
        <v>43230</v>
      </c>
      <c r="AVB3" s="529">
        <v>43231</v>
      </c>
      <c r="AVC3" s="534">
        <v>43232</v>
      </c>
      <c r="AVD3" s="769">
        <v>43233</v>
      </c>
      <c r="AVE3" s="528">
        <v>43234</v>
      </c>
      <c r="AVF3" s="528">
        <v>43235</v>
      </c>
      <c r="AVG3" s="528">
        <v>43236</v>
      </c>
      <c r="AVH3" s="534">
        <v>43237</v>
      </c>
      <c r="AVI3" s="528">
        <v>43238</v>
      </c>
      <c r="AVJ3" s="528">
        <v>43239</v>
      </c>
      <c r="AVK3" s="769">
        <v>43240</v>
      </c>
      <c r="AVL3" s="769">
        <v>43241</v>
      </c>
      <c r="AVM3" s="528">
        <v>43242</v>
      </c>
      <c r="AVN3" s="528">
        <v>43243</v>
      </c>
      <c r="AVO3" s="534">
        <v>43244</v>
      </c>
      <c r="AVP3" s="529">
        <v>43245</v>
      </c>
      <c r="AVQ3" s="528">
        <v>43246</v>
      </c>
      <c r="AVR3" s="769">
        <v>43247</v>
      </c>
      <c r="AVS3" s="528">
        <v>43248</v>
      </c>
      <c r="AVT3" s="528">
        <v>43249</v>
      </c>
      <c r="AVU3" s="528">
        <v>43250</v>
      </c>
      <c r="AVV3" s="534">
        <v>43251</v>
      </c>
      <c r="AVW3" s="528">
        <v>43252</v>
      </c>
      <c r="AVX3" s="528">
        <v>43253</v>
      </c>
      <c r="AVY3" s="769">
        <v>43254</v>
      </c>
      <c r="AVZ3" s="528">
        <v>43255</v>
      </c>
      <c r="AWA3" s="528">
        <v>43256</v>
      </c>
      <c r="AWB3" s="528">
        <v>43257</v>
      </c>
      <c r="AWC3" s="534">
        <v>43258</v>
      </c>
      <c r="AWD3" s="529">
        <v>43259</v>
      </c>
      <c r="AWE3" s="528">
        <v>43260</v>
      </c>
      <c r="AWF3" s="769">
        <v>43261</v>
      </c>
      <c r="AWG3" s="528">
        <v>43262</v>
      </c>
      <c r="AWH3" s="528">
        <v>43263</v>
      </c>
      <c r="AWI3" s="528">
        <v>43264</v>
      </c>
      <c r="AWJ3" s="534">
        <v>43265</v>
      </c>
      <c r="AWK3" s="536">
        <v>43266</v>
      </c>
      <c r="AWL3" s="528">
        <v>43267</v>
      </c>
      <c r="AWM3" s="769">
        <v>43268</v>
      </c>
      <c r="AWN3" s="528">
        <v>43269</v>
      </c>
      <c r="AWO3" s="536">
        <v>43270</v>
      </c>
      <c r="AWP3" s="528">
        <v>43271</v>
      </c>
      <c r="AWQ3" s="534">
        <v>43272</v>
      </c>
      <c r="AWR3" s="529">
        <v>43273</v>
      </c>
      <c r="AWS3" s="528">
        <v>43274</v>
      </c>
      <c r="AWT3" s="769">
        <v>43275</v>
      </c>
      <c r="AWU3" s="528">
        <v>43276</v>
      </c>
      <c r="AWV3" s="528">
        <v>43277</v>
      </c>
      <c r="AWW3" s="528">
        <v>43278</v>
      </c>
      <c r="AWX3" s="534">
        <v>43279</v>
      </c>
      <c r="AWY3" s="528">
        <v>43280</v>
      </c>
      <c r="AWZ3" s="528">
        <v>43281</v>
      </c>
      <c r="AXA3" s="769">
        <v>43282</v>
      </c>
      <c r="AXB3" s="528">
        <v>43283</v>
      </c>
      <c r="AXC3" s="528">
        <v>43284</v>
      </c>
      <c r="AXD3" s="528">
        <v>43285</v>
      </c>
      <c r="AXE3" s="534">
        <v>43286</v>
      </c>
      <c r="AXF3" s="529">
        <v>43287</v>
      </c>
      <c r="AXG3" s="528">
        <v>43288</v>
      </c>
      <c r="AXH3" s="769">
        <v>43289</v>
      </c>
      <c r="AXI3" s="528">
        <v>43290</v>
      </c>
      <c r="AXJ3" s="528">
        <v>43291</v>
      </c>
      <c r="AXK3" s="528">
        <v>43292</v>
      </c>
      <c r="AXL3" s="534">
        <v>43293</v>
      </c>
      <c r="AXM3" s="528">
        <v>43294</v>
      </c>
      <c r="AXN3" s="769">
        <v>43295</v>
      </c>
      <c r="AXO3" s="769">
        <v>43296</v>
      </c>
      <c r="AXP3" s="528">
        <v>43297</v>
      </c>
      <c r="AXQ3" s="528">
        <v>43298</v>
      </c>
      <c r="AXR3" s="528">
        <v>43299</v>
      </c>
      <c r="AXS3" s="534">
        <v>43300</v>
      </c>
      <c r="AXT3" s="529">
        <v>43301</v>
      </c>
      <c r="AXU3" s="528">
        <v>43302</v>
      </c>
      <c r="AXV3" s="769">
        <v>43303</v>
      </c>
      <c r="AXW3" s="528">
        <v>43304</v>
      </c>
      <c r="AXX3" s="528">
        <v>43305</v>
      </c>
      <c r="AXY3" s="528">
        <v>43306</v>
      </c>
      <c r="AXZ3" s="534">
        <v>43307</v>
      </c>
      <c r="AYA3" s="528">
        <v>43308</v>
      </c>
      <c r="AYB3" s="528">
        <v>43309</v>
      </c>
      <c r="AYC3" s="769">
        <v>43310</v>
      </c>
      <c r="AYD3" s="528">
        <v>43311</v>
      </c>
      <c r="AYE3" s="528">
        <v>43312</v>
      </c>
      <c r="AYF3" s="528">
        <v>43313</v>
      </c>
      <c r="AYG3" s="534">
        <v>43314</v>
      </c>
      <c r="AYH3" s="529">
        <v>43315</v>
      </c>
      <c r="AYI3" s="528">
        <v>43316</v>
      </c>
      <c r="AYJ3" s="769">
        <v>43317</v>
      </c>
      <c r="AYK3" s="528">
        <v>43318</v>
      </c>
      <c r="AYL3" s="528">
        <v>43319</v>
      </c>
      <c r="AYM3" s="528">
        <v>43320</v>
      </c>
      <c r="AYN3" s="534">
        <v>43321</v>
      </c>
      <c r="AYO3" s="528">
        <v>43322</v>
      </c>
      <c r="AYP3" s="528">
        <v>43323</v>
      </c>
      <c r="AYQ3" s="769">
        <v>43324</v>
      </c>
      <c r="AYR3" s="528">
        <v>43325</v>
      </c>
      <c r="AYS3" s="528">
        <v>43326</v>
      </c>
      <c r="AYT3" s="769">
        <v>43327</v>
      </c>
      <c r="AYU3" s="534">
        <v>43328</v>
      </c>
      <c r="AYV3" s="529">
        <v>43329</v>
      </c>
      <c r="AYW3" s="528">
        <v>43330</v>
      </c>
      <c r="AYX3" s="769">
        <v>43331</v>
      </c>
      <c r="AYY3" s="528">
        <v>43332</v>
      </c>
      <c r="AYZ3" s="528">
        <v>43333</v>
      </c>
      <c r="AZA3" s="528">
        <v>43334</v>
      </c>
      <c r="AZB3" s="534">
        <v>43335</v>
      </c>
      <c r="AZC3" s="528">
        <v>43336</v>
      </c>
      <c r="AZD3" s="528">
        <v>43337</v>
      </c>
      <c r="AZE3" s="769">
        <v>43338</v>
      </c>
      <c r="AZF3" s="528">
        <v>43339</v>
      </c>
      <c r="AZG3" s="528">
        <v>43340</v>
      </c>
      <c r="AZH3" s="528">
        <v>43341</v>
      </c>
      <c r="AZI3" s="534">
        <v>43342</v>
      </c>
      <c r="AZJ3" s="529">
        <v>43343</v>
      </c>
      <c r="AZK3" s="528">
        <v>43344</v>
      </c>
      <c r="AZL3" s="769">
        <v>43345</v>
      </c>
      <c r="AZM3" s="528">
        <v>43346</v>
      </c>
      <c r="AZN3" s="528">
        <v>43347</v>
      </c>
      <c r="AZO3" s="528">
        <v>43348</v>
      </c>
      <c r="AZP3" s="534">
        <v>43349</v>
      </c>
      <c r="AZQ3" s="528">
        <v>43350</v>
      </c>
      <c r="AZR3" s="528">
        <v>43351</v>
      </c>
      <c r="AZS3" s="769">
        <v>43352</v>
      </c>
      <c r="AZT3" s="528">
        <v>43353</v>
      </c>
      <c r="AZU3" s="528">
        <v>43354</v>
      </c>
      <c r="AZV3" s="528">
        <v>43355</v>
      </c>
      <c r="AZW3" s="534">
        <v>43356</v>
      </c>
      <c r="AZX3" s="529">
        <v>43357</v>
      </c>
      <c r="AZY3" s="528">
        <v>43358</v>
      </c>
      <c r="AZZ3" s="769">
        <v>43359</v>
      </c>
      <c r="BAA3" s="528">
        <v>43360</v>
      </c>
      <c r="BAB3" s="528">
        <v>43361</v>
      </c>
      <c r="BAC3" s="528">
        <v>43362</v>
      </c>
      <c r="BAD3" s="534">
        <v>43363</v>
      </c>
      <c r="BAE3" s="528">
        <v>43364</v>
      </c>
      <c r="BAF3" s="528">
        <v>43365</v>
      </c>
      <c r="BAG3" s="769">
        <v>43366</v>
      </c>
      <c r="BAH3" s="528">
        <v>43367</v>
      </c>
      <c r="BAI3" s="528">
        <v>43368</v>
      </c>
      <c r="BAJ3" s="528">
        <v>43369</v>
      </c>
      <c r="BAK3" s="534">
        <v>43370</v>
      </c>
      <c r="BAL3" s="529">
        <v>43371</v>
      </c>
      <c r="BAM3" s="528">
        <v>43372</v>
      </c>
      <c r="BAN3" s="769">
        <v>43373</v>
      </c>
      <c r="BAO3" s="528">
        <v>43374</v>
      </c>
      <c r="BAP3" s="528">
        <v>43375</v>
      </c>
      <c r="BAQ3" s="536">
        <v>43376</v>
      </c>
      <c r="BAR3" s="534">
        <v>43377</v>
      </c>
      <c r="BAS3" s="528">
        <v>43378</v>
      </c>
      <c r="BAT3" s="528">
        <v>43379</v>
      </c>
      <c r="BAU3" s="769">
        <v>43380</v>
      </c>
      <c r="BAV3" s="528">
        <v>43381</v>
      </c>
      <c r="BAW3" s="528">
        <v>43382</v>
      </c>
      <c r="BAX3" s="528">
        <v>43383</v>
      </c>
      <c r="BAY3" s="534">
        <v>43384</v>
      </c>
      <c r="BAZ3" s="529">
        <v>43385</v>
      </c>
      <c r="BBA3" s="528">
        <v>43386</v>
      </c>
      <c r="BBB3" s="769">
        <v>43387</v>
      </c>
      <c r="BBC3" s="528">
        <v>43388</v>
      </c>
      <c r="BBD3" s="528">
        <v>43389</v>
      </c>
      <c r="BBE3" s="528">
        <v>43390</v>
      </c>
      <c r="BBF3" s="534">
        <v>43391</v>
      </c>
      <c r="BBG3" s="528">
        <v>43392</v>
      </c>
      <c r="BBH3" s="528">
        <v>43393</v>
      </c>
      <c r="BBI3" s="769">
        <v>43394</v>
      </c>
      <c r="BBJ3" s="528">
        <v>43395</v>
      </c>
      <c r="BBK3" s="528">
        <v>43396</v>
      </c>
      <c r="BBL3" s="528">
        <v>43397</v>
      </c>
      <c r="BBM3" s="534">
        <v>43398</v>
      </c>
      <c r="BBN3" s="529">
        <v>43399</v>
      </c>
      <c r="BBO3" s="528">
        <v>43400</v>
      </c>
      <c r="BBP3" s="769">
        <v>43401</v>
      </c>
      <c r="BBQ3" s="528">
        <v>43402</v>
      </c>
      <c r="BBR3" s="528">
        <v>43403</v>
      </c>
      <c r="BBS3" s="536">
        <v>43404</v>
      </c>
      <c r="BBT3" s="769">
        <v>43405</v>
      </c>
      <c r="BBU3" s="528">
        <v>43406</v>
      </c>
      <c r="BBV3" s="534">
        <v>43407</v>
      </c>
      <c r="BBW3" s="769">
        <v>43408</v>
      </c>
      <c r="BBX3" s="528">
        <v>43409</v>
      </c>
      <c r="BBY3" s="528">
        <v>43410</v>
      </c>
      <c r="BBZ3" s="528">
        <v>43411</v>
      </c>
      <c r="BCA3" s="534">
        <v>43412</v>
      </c>
      <c r="BCB3" s="529">
        <v>43413</v>
      </c>
      <c r="BCC3" s="528">
        <v>43414</v>
      </c>
      <c r="BCD3" s="769">
        <v>43415</v>
      </c>
      <c r="BCE3" s="528">
        <v>43416</v>
      </c>
      <c r="BCF3" s="528">
        <v>43417</v>
      </c>
      <c r="BCG3" s="528">
        <v>43418</v>
      </c>
      <c r="BCH3" s="534">
        <v>43419</v>
      </c>
      <c r="BCI3" s="528">
        <v>43420</v>
      </c>
      <c r="BCJ3" s="528">
        <v>43421</v>
      </c>
      <c r="BCK3" s="769">
        <v>43422</v>
      </c>
      <c r="BCL3" s="535">
        <v>43423</v>
      </c>
      <c r="BCM3" s="528">
        <v>43424</v>
      </c>
      <c r="BCN3" s="536">
        <v>43425</v>
      </c>
      <c r="BCO3" s="534">
        <v>43426</v>
      </c>
      <c r="BCP3" s="529">
        <v>43427</v>
      </c>
      <c r="BCQ3" s="528">
        <v>43428</v>
      </c>
      <c r="BCR3" s="769">
        <v>43429</v>
      </c>
      <c r="BCS3" s="528">
        <v>43430</v>
      </c>
      <c r="BCT3" s="528">
        <v>43431</v>
      </c>
      <c r="BCU3" s="528">
        <v>43432</v>
      </c>
      <c r="BCV3" s="534">
        <v>43433</v>
      </c>
      <c r="BCW3" s="528">
        <v>43434</v>
      </c>
      <c r="BCX3" s="528">
        <v>43435</v>
      </c>
      <c r="BCY3" s="769">
        <v>43436</v>
      </c>
      <c r="BCZ3" s="528">
        <v>43437</v>
      </c>
      <c r="BDA3" s="528">
        <v>43438</v>
      </c>
      <c r="BDB3" s="528">
        <v>43439</v>
      </c>
      <c r="BDC3" s="534">
        <v>43440</v>
      </c>
      <c r="BDD3" s="529">
        <v>43441</v>
      </c>
      <c r="BDE3" s="528">
        <v>43442</v>
      </c>
      <c r="BDF3" s="769">
        <v>43443</v>
      </c>
      <c r="BDG3" s="528">
        <v>43444</v>
      </c>
      <c r="BDH3" s="528">
        <v>43445</v>
      </c>
      <c r="BDI3" s="528">
        <v>43446</v>
      </c>
      <c r="BDJ3" s="534">
        <v>43447</v>
      </c>
      <c r="BDK3" s="528">
        <v>43448</v>
      </c>
      <c r="BDL3" s="528">
        <v>43449</v>
      </c>
      <c r="BDM3" s="769">
        <v>43450</v>
      </c>
      <c r="BDN3" s="528">
        <v>43451</v>
      </c>
      <c r="BDO3" s="528">
        <v>43452</v>
      </c>
      <c r="BDP3" s="528">
        <v>43453</v>
      </c>
      <c r="BDQ3" s="534">
        <v>43454</v>
      </c>
      <c r="BDR3" s="529">
        <v>43455</v>
      </c>
      <c r="BDS3" s="528">
        <v>43456</v>
      </c>
      <c r="BDT3" s="769">
        <v>43457</v>
      </c>
      <c r="BDU3" s="528">
        <v>43458</v>
      </c>
      <c r="BDV3" s="769">
        <v>43459</v>
      </c>
      <c r="BDW3" s="769">
        <v>43460</v>
      </c>
      <c r="BDX3" s="534">
        <v>43461</v>
      </c>
      <c r="BDY3" s="535">
        <v>43462</v>
      </c>
      <c r="BDZ3" s="528">
        <v>43463</v>
      </c>
      <c r="BEA3" s="769">
        <v>43464</v>
      </c>
      <c r="BEB3" s="908">
        <v>43465</v>
      </c>
      <c r="BEC3" s="910">
        <v>43466</v>
      </c>
      <c r="BED3" s="528">
        <v>43467</v>
      </c>
      <c r="BEE3" s="534">
        <v>43468</v>
      </c>
      <c r="BEF3" s="529">
        <v>43469</v>
      </c>
      <c r="BEG3" s="528">
        <v>43470</v>
      </c>
      <c r="BEH3" s="769">
        <v>43471</v>
      </c>
      <c r="BEI3" s="528">
        <v>43472</v>
      </c>
      <c r="BEJ3" s="528">
        <v>43473</v>
      </c>
      <c r="BEK3" s="528">
        <v>43474</v>
      </c>
      <c r="BEL3" s="534">
        <v>43475</v>
      </c>
      <c r="BEM3" s="528">
        <v>43476</v>
      </c>
      <c r="BEN3" s="528">
        <v>43477</v>
      </c>
      <c r="BEO3" s="769">
        <v>43478</v>
      </c>
      <c r="BEP3" s="528">
        <v>43479</v>
      </c>
      <c r="BEQ3" s="528">
        <v>43480</v>
      </c>
      <c r="BER3" s="528">
        <v>43481</v>
      </c>
      <c r="BES3" s="534">
        <v>43482</v>
      </c>
      <c r="BET3" s="529">
        <v>43483</v>
      </c>
      <c r="BEU3" s="528">
        <v>43484</v>
      </c>
      <c r="BEV3" s="769">
        <v>43485</v>
      </c>
      <c r="BEW3" s="528">
        <v>43486</v>
      </c>
      <c r="BEX3" s="528">
        <v>43487</v>
      </c>
      <c r="BEY3" s="528">
        <v>43488</v>
      </c>
      <c r="BEZ3" s="534">
        <v>43489</v>
      </c>
      <c r="BFA3" s="528">
        <v>43490</v>
      </c>
      <c r="BFB3" s="528">
        <v>43491</v>
      </c>
      <c r="BFC3" s="769">
        <v>43492</v>
      </c>
      <c r="BFD3" s="528">
        <v>43493</v>
      </c>
      <c r="BFE3" s="528">
        <v>43494</v>
      </c>
      <c r="BFF3" s="528">
        <v>43495</v>
      </c>
      <c r="BFG3" s="534">
        <v>43496</v>
      </c>
      <c r="BFH3" s="529">
        <v>43497</v>
      </c>
      <c r="BFI3" s="528">
        <v>43498</v>
      </c>
      <c r="BFJ3" s="769">
        <v>43499</v>
      </c>
      <c r="BFK3" s="528">
        <v>43500</v>
      </c>
      <c r="BFL3" s="528">
        <v>43501</v>
      </c>
      <c r="BFM3" s="528">
        <v>43502</v>
      </c>
      <c r="BFN3" s="534">
        <v>43503</v>
      </c>
      <c r="BFO3" s="528">
        <v>43504</v>
      </c>
      <c r="BFP3" s="528">
        <v>43505</v>
      </c>
      <c r="BFQ3" s="769">
        <v>43506</v>
      </c>
      <c r="BFR3" s="528">
        <v>43507</v>
      </c>
      <c r="BFS3" s="528">
        <v>43508</v>
      </c>
      <c r="BFT3" s="528">
        <v>43509</v>
      </c>
      <c r="BFU3" s="534">
        <v>43510</v>
      </c>
      <c r="BFV3" s="529">
        <v>43511</v>
      </c>
      <c r="BFW3" s="528">
        <v>43512</v>
      </c>
      <c r="BFX3" s="769">
        <v>43513</v>
      </c>
      <c r="BFY3" s="528">
        <v>43514</v>
      </c>
      <c r="BFZ3" s="528">
        <v>43515</v>
      </c>
      <c r="BGA3" s="528">
        <v>43516</v>
      </c>
      <c r="BGB3" s="534">
        <v>43517</v>
      </c>
      <c r="BGC3" s="528">
        <v>43518</v>
      </c>
      <c r="BGD3" s="528">
        <v>43519</v>
      </c>
      <c r="BGE3" s="769">
        <v>43520</v>
      </c>
      <c r="BGF3" s="528">
        <v>43521</v>
      </c>
      <c r="BGG3" s="528">
        <v>43522</v>
      </c>
      <c r="BGH3" s="528">
        <v>43523</v>
      </c>
      <c r="BGI3" s="534">
        <v>43524</v>
      </c>
      <c r="BGJ3" s="529">
        <v>43525</v>
      </c>
      <c r="BGK3" s="528">
        <v>43526</v>
      </c>
      <c r="BGL3" s="769">
        <v>43527</v>
      </c>
      <c r="BGM3" s="528">
        <v>43528</v>
      </c>
      <c r="BGN3" s="528">
        <v>43529</v>
      </c>
      <c r="BGO3" s="528">
        <v>43530</v>
      </c>
      <c r="BGP3" s="534">
        <v>43531</v>
      </c>
      <c r="BGQ3" s="528">
        <v>43532</v>
      </c>
      <c r="BGR3" s="528">
        <v>43533</v>
      </c>
      <c r="BGS3" s="769">
        <v>43534</v>
      </c>
      <c r="BGT3" s="528">
        <v>43535</v>
      </c>
      <c r="BGU3" s="528">
        <v>43536</v>
      </c>
      <c r="BGV3" s="528">
        <v>43537</v>
      </c>
      <c r="BGW3" s="534">
        <v>43538</v>
      </c>
      <c r="BGX3" s="529">
        <v>43539</v>
      </c>
      <c r="BGY3" s="528">
        <v>43540</v>
      </c>
      <c r="BGZ3" s="769">
        <v>43541</v>
      </c>
      <c r="BHA3" s="528">
        <v>43542</v>
      </c>
      <c r="BHB3" s="528">
        <v>43543</v>
      </c>
      <c r="BHC3" s="528">
        <v>43544</v>
      </c>
      <c r="BHD3" s="534">
        <v>43545</v>
      </c>
      <c r="BHE3" s="528">
        <v>43546</v>
      </c>
      <c r="BHF3" s="528">
        <v>43547</v>
      </c>
      <c r="BHG3" s="769">
        <v>43548</v>
      </c>
      <c r="BHH3" s="528">
        <v>43549</v>
      </c>
      <c r="BHI3" s="528">
        <v>43550</v>
      </c>
      <c r="BHJ3" s="528">
        <v>43551</v>
      </c>
      <c r="BHK3" s="534">
        <v>43552</v>
      </c>
      <c r="BHL3" s="529">
        <v>43553</v>
      </c>
      <c r="BHM3" s="528">
        <v>43554</v>
      </c>
      <c r="BHN3" s="769">
        <v>43555</v>
      </c>
      <c r="BHO3" s="528">
        <v>43556</v>
      </c>
      <c r="BHP3" s="528">
        <v>43557</v>
      </c>
      <c r="BHQ3" s="528">
        <v>43558</v>
      </c>
      <c r="BHR3" s="534">
        <v>43559</v>
      </c>
      <c r="BHS3" s="528">
        <v>43560</v>
      </c>
      <c r="BHT3" s="528">
        <v>43561</v>
      </c>
      <c r="BHU3" s="769">
        <v>43562</v>
      </c>
      <c r="BHV3" s="528">
        <v>43563</v>
      </c>
      <c r="BHW3" s="528">
        <v>43564</v>
      </c>
      <c r="BHX3" s="528">
        <v>43565</v>
      </c>
      <c r="BHY3" s="534">
        <v>43566</v>
      </c>
      <c r="BHZ3" s="529">
        <v>43567</v>
      </c>
      <c r="BIA3" s="528">
        <v>43568</v>
      </c>
      <c r="BIB3" s="769">
        <v>43569</v>
      </c>
      <c r="BIC3" s="528">
        <v>43570</v>
      </c>
      <c r="BID3" s="528">
        <v>43571</v>
      </c>
      <c r="BIE3" s="528">
        <v>43572</v>
      </c>
      <c r="BIF3" s="534">
        <v>43573</v>
      </c>
      <c r="BIG3" s="769">
        <v>43574</v>
      </c>
      <c r="BIH3" s="528">
        <v>43575</v>
      </c>
      <c r="BII3" s="769">
        <v>43576</v>
      </c>
      <c r="BIJ3" s="769">
        <v>43577</v>
      </c>
      <c r="BIK3" s="528">
        <v>43578</v>
      </c>
      <c r="BIL3" s="528">
        <v>43579</v>
      </c>
      <c r="BIM3" s="534">
        <v>43580</v>
      </c>
      <c r="BIN3" s="529">
        <v>43581</v>
      </c>
      <c r="BIO3" s="528">
        <v>43582</v>
      </c>
      <c r="BIP3" s="769">
        <v>43583</v>
      </c>
      <c r="BIQ3" s="528">
        <v>43584</v>
      </c>
      <c r="BIR3" s="528">
        <v>43585</v>
      </c>
      <c r="BIS3" s="769">
        <v>43586</v>
      </c>
      <c r="BIT3" s="534">
        <v>43587</v>
      </c>
      <c r="BIU3" s="528">
        <v>43588</v>
      </c>
      <c r="BIV3" s="528">
        <v>43589</v>
      </c>
      <c r="BIW3" s="769">
        <v>43590</v>
      </c>
      <c r="BIX3" s="528">
        <v>43591</v>
      </c>
      <c r="BIY3" s="528">
        <v>43592</v>
      </c>
      <c r="BIZ3" s="769">
        <v>43593</v>
      </c>
      <c r="BJA3" s="534">
        <v>43594</v>
      </c>
      <c r="BJB3" s="529">
        <v>43595</v>
      </c>
      <c r="BJC3" s="528">
        <v>43596</v>
      </c>
      <c r="BJD3" s="769">
        <v>43597</v>
      </c>
      <c r="BJE3" s="528">
        <v>43598</v>
      </c>
      <c r="BJF3" s="528">
        <v>43599</v>
      </c>
      <c r="BJG3" s="528">
        <v>43600</v>
      </c>
      <c r="BJH3" s="534">
        <v>43601</v>
      </c>
      <c r="BJI3" s="528">
        <v>43602</v>
      </c>
      <c r="BJJ3" s="528">
        <v>43603</v>
      </c>
      <c r="BJK3" s="769">
        <v>43604</v>
      </c>
      <c r="BJL3" s="528">
        <v>43605</v>
      </c>
      <c r="BJM3" s="528">
        <v>43606</v>
      </c>
      <c r="BJN3" s="528">
        <v>43607</v>
      </c>
      <c r="BJO3" s="534">
        <v>43608</v>
      </c>
      <c r="BJP3" s="529">
        <v>43609</v>
      </c>
      <c r="BJQ3" s="528">
        <v>43610</v>
      </c>
      <c r="BJR3" s="769">
        <v>43611</v>
      </c>
      <c r="BJS3" s="528">
        <v>43612</v>
      </c>
      <c r="BJT3" s="528">
        <v>43613</v>
      </c>
      <c r="BJU3" s="528">
        <v>43614</v>
      </c>
      <c r="BJV3" s="769">
        <v>43615</v>
      </c>
      <c r="BJW3" s="528">
        <v>43616</v>
      </c>
      <c r="BJX3" s="534">
        <v>43617</v>
      </c>
      <c r="BJY3" s="769">
        <v>43618</v>
      </c>
      <c r="BJZ3" s="528">
        <v>43619</v>
      </c>
      <c r="BKA3" s="528">
        <v>43620</v>
      </c>
      <c r="BKB3" s="528">
        <v>43621</v>
      </c>
      <c r="BKC3" s="534">
        <v>43622</v>
      </c>
      <c r="BKD3" s="529">
        <v>43623</v>
      </c>
      <c r="BKE3" s="528">
        <v>43624</v>
      </c>
      <c r="BKF3" s="769">
        <v>43625</v>
      </c>
      <c r="BKG3" s="769">
        <v>43626</v>
      </c>
      <c r="BKH3" s="528">
        <v>43627</v>
      </c>
      <c r="BKI3" s="528">
        <v>43628</v>
      </c>
      <c r="BKJ3" s="534">
        <v>43629</v>
      </c>
      <c r="BKK3" s="528">
        <v>43630</v>
      </c>
      <c r="BKL3" s="528">
        <v>43631</v>
      </c>
      <c r="BKM3" s="769">
        <v>43632</v>
      </c>
      <c r="BKN3" s="528">
        <v>43633</v>
      </c>
      <c r="BKO3" s="528">
        <v>43634</v>
      </c>
      <c r="BKP3" s="528">
        <v>43635</v>
      </c>
      <c r="BKQ3" s="534">
        <v>43636</v>
      </c>
      <c r="BKR3" s="529">
        <v>43637</v>
      </c>
      <c r="BKS3" s="528">
        <v>43638</v>
      </c>
      <c r="BKT3" s="769">
        <v>43639</v>
      </c>
      <c r="BKU3" s="528">
        <v>43640</v>
      </c>
      <c r="BKV3" s="528">
        <v>43641</v>
      </c>
      <c r="BKW3" s="528">
        <v>43642</v>
      </c>
      <c r="BKX3" s="534">
        <v>43643</v>
      </c>
      <c r="BKY3" s="528">
        <v>43644</v>
      </c>
      <c r="BKZ3" s="528">
        <v>43645</v>
      </c>
      <c r="BLA3" s="769">
        <v>43646</v>
      </c>
      <c r="BLB3" s="528">
        <v>43647</v>
      </c>
      <c r="BLC3" s="528">
        <v>43648</v>
      </c>
      <c r="BLD3" s="528">
        <v>43649</v>
      </c>
      <c r="BLE3" s="534">
        <v>43650</v>
      </c>
      <c r="BLF3" s="529">
        <v>43651</v>
      </c>
      <c r="BLG3" s="528">
        <v>43652</v>
      </c>
      <c r="BLH3" s="769">
        <v>43653</v>
      </c>
      <c r="BLI3" s="528">
        <v>43654</v>
      </c>
      <c r="BLJ3" s="528">
        <v>43655</v>
      </c>
      <c r="BLK3" s="528">
        <v>43656</v>
      </c>
      <c r="BLL3" s="534">
        <v>43657</v>
      </c>
      <c r="BLM3" s="528">
        <v>43658</v>
      </c>
      <c r="BLN3" s="528">
        <v>43659</v>
      </c>
      <c r="BLO3" s="769">
        <v>43660</v>
      </c>
      <c r="BLP3" s="528">
        <v>43661</v>
      </c>
      <c r="BLQ3" s="528">
        <v>43662</v>
      </c>
      <c r="BLR3" s="528">
        <v>43663</v>
      </c>
      <c r="BLS3" s="534">
        <v>43664</v>
      </c>
      <c r="BLT3" s="529">
        <v>43665</v>
      </c>
      <c r="BLU3" s="528">
        <v>43666</v>
      </c>
      <c r="BLV3" s="769">
        <v>43667</v>
      </c>
      <c r="BLW3" s="528">
        <v>43668</v>
      </c>
      <c r="BLX3" s="528">
        <v>43669</v>
      </c>
      <c r="BLY3" s="528">
        <v>43670</v>
      </c>
      <c r="BLZ3" s="534">
        <v>43671</v>
      </c>
      <c r="BMA3" s="528">
        <v>43672</v>
      </c>
      <c r="BMB3" s="528">
        <v>43673</v>
      </c>
      <c r="BMC3" s="769">
        <v>43674</v>
      </c>
      <c r="BMD3" s="528">
        <v>43675</v>
      </c>
      <c r="BME3" s="528">
        <v>43676</v>
      </c>
      <c r="BMF3" s="528">
        <v>43677</v>
      </c>
      <c r="BMG3" s="534">
        <v>43678</v>
      </c>
      <c r="BMH3" s="529">
        <v>43679</v>
      </c>
      <c r="BMI3" s="528">
        <v>43680</v>
      </c>
      <c r="BMJ3" s="769">
        <v>43681</v>
      </c>
      <c r="BMK3" s="528">
        <v>43682</v>
      </c>
      <c r="BML3" s="528">
        <v>43683</v>
      </c>
      <c r="BMM3" s="528">
        <v>43684</v>
      </c>
      <c r="BMN3" s="534">
        <v>43685</v>
      </c>
      <c r="BMO3" s="528">
        <v>43686</v>
      </c>
      <c r="BMP3" s="528">
        <v>43687</v>
      </c>
      <c r="BMQ3" s="769">
        <v>43688</v>
      </c>
      <c r="BMR3" s="528">
        <v>43689</v>
      </c>
      <c r="BMS3" s="528">
        <v>43690</v>
      </c>
      <c r="BMT3" s="528">
        <v>43691</v>
      </c>
      <c r="BMU3" s="769">
        <v>43692</v>
      </c>
      <c r="BMV3" s="529">
        <v>43693</v>
      </c>
      <c r="BMW3" s="534">
        <v>43694</v>
      </c>
      <c r="BMX3" s="769">
        <v>43695</v>
      </c>
      <c r="BMY3" s="528">
        <v>43696</v>
      </c>
      <c r="BMZ3" s="528">
        <v>43697</v>
      </c>
      <c r="BNA3" s="528">
        <v>43698</v>
      </c>
      <c r="BNB3" s="534">
        <v>43699</v>
      </c>
      <c r="BNC3" s="528">
        <v>43700</v>
      </c>
      <c r="BND3" s="528">
        <v>43701</v>
      </c>
      <c r="BNE3" s="769">
        <v>43702</v>
      </c>
      <c r="BNF3" s="528">
        <v>43703</v>
      </c>
      <c r="BNG3" s="528">
        <v>43704</v>
      </c>
      <c r="BNH3" s="528">
        <v>43705</v>
      </c>
      <c r="BNI3" s="534">
        <v>43706</v>
      </c>
      <c r="BNJ3" s="529">
        <v>43707</v>
      </c>
      <c r="BNK3" s="528">
        <v>43708</v>
      </c>
      <c r="BNL3" s="769">
        <v>43709</v>
      </c>
      <c r="BNM3" s="528">
        <v>43710</v>
      </c>
      <c r="BNN3" s="528">
        <v>43711</v>
      </c>
      <c r="BNO3" s="528">
        <v>43712</v>
      </c>
      <c r="BNP3" s="534">
        <v>43713</v>
      </c>
      <c r="BNQ3" s="528">
        <v>43714</v>
      </c>
      <c r="BNR3" s="528">
        <v>43715</v>
      </c>
      <c r="BNS3" s="769">
        <v>43716</v>
      </c>
      <c r="BNT3" s="528">
        <v>43717</v>
      </c>
      <c r="BNU3" s="528">
        <v>43718</v>
      </c>
      <c r="BNV3" s="528">
        <v>43719</v>
      </c>
      <c r="BNW3" s="528">
        <v>43720</v>
      </c>
      <c r="BNX3" s="534">
        <v>43721</v>
      </c>
      <c r="BNY3" s="528">
        <v>43722</v>
      </c>
      <c r="BNZ3" s="769">
        <v>43723</v>
      </c>
      <c r="BOA3" s="528">
        <v>43724</v>
      </c>
      <c r="BOB3" s="528">
        <v>43725</v>
      </c>
      <c r="BOC3" s="528">
        <v>43726</v>
      </c>
      <c r="BOD3" s="534">
        <v>43727</v>
      </c>
      <c r="BOE3" s="528">
        <v>43728</v>
      </c>
      <c r="BOF3" s="528">
        <v>43729</v>
      </c>
      <c r="BOG3" s="769">
        <v>43730</v>
      </c>
      <c r="BOH3" s="528">
        <v>43731</v>
      </c>
      <c r="BOI3" s="528">
        <v>43732</v>
      </c>
      <c r="BOJ3" s="528">
        <v>43733</v>
      </c>
      <c r="BOK3" s="534">
        <v>43734</v>
      </c>
      <c r="BOL3" s="529">
        <v>43735</v>
      </c>
      <c r="BOM3" s="528">
        <v>43736</v>
      </c>
      <c r="BON3" s="769">
        <v>43737</v>
      </c>
      <c r="BOO3" s="528">
        <v>43738</v>
      </c>
      <c r="BOP3" s="528">
        <v>43739</v>
      </c>
      <c r="BOQ3" s="528">
        <v>43740</v>
      </c>
      <c r="BOR3" s="534">
        <v>43741</v>
      </c>
      <c r="BOS3" s="528">
        <v>43742</v>
      </c>
      <c r="BOT3" s="528">
        <v>43743</v>
      </c>
      <c r="BOU3" s="769">
        <v>43744</v>
      </c>
      <c r="BOV3" s="528">
        <v>43745</v>
      </c>
      <c r="BOW3" s="528">
        <v>43746</v>
      </c>
      <c r="BOX3" s="528">
        <v>43747</v>
      </c>
      <c r="BOY3" s="534">
        <v>43748</v>
      </c>
      <c r="BOZ3" s="529">
        <v>43749</v>
      </c>
      <c r="BPA3" s="528">
        <v>43750</v>
      </c>
      <c r="BPB3" s="769">
        <v>43751</v>
      </c>
      <c r="BPC3" s="528">
        <v>43752</v>
      </c>
      <c r="BPD3" s="528">
        <v>43753</v>
      </c>
      <c r="BPE3" s="528">
        <v>43754</v>
      </c>
      <c r="BPF3" s="534">
        <v>43755</v>
      </c>
      <c r="BPG3" s="528">
        <v>43756</v>
      </c>
      <c r="BPH3" s="528">
        <v>43757</v>
      </c>
      <c r="BPI3" s="769">
        <v>43758</v>
      </c>
      <c r="BPJ3" s="528">
        <v>43759</v>
      </c>
      <c r="BPK3" s="528">
        <v>43760</v>
      </c>
      <c r="BPL3" s="528">
        <v>43761</v>
      </c>
      <c r="BPM3" s="534">
        <v>43762</v>
      </c>
      <c r="BPN3" s="529">
        <v>43763</v>
      </c>
      <c r="BPO3" s="528">
        <v>43764</v>
      </c>
      <c r="BPP3" s="769">
        <v>43765</v>
      </c>
      <c r="BPQ3" s="528">
        <v>43766</v>
      </c>
      <c r="BPR3" s="528">
        <v>43767</v>
      </c>
      <c r="BPS3" s="528">
        <v>43768</v>
      </c>
      <c r="BPT3" s="534">
        <v>43769</v>
      </c>
      <c r="BPU3" s="769">
        <v>43770</v>
      </c>
      <c r="BPV3" s="528">
        <v>43771</v>
      </c>
      <c r="BPW3" s="769">
        <v>43772</v>
      </c>
      <c r="BPX3" s="528">
        <v>43773</v>
      </c>
      <c r="BPY3" s="528">
        <v>43774</v>
      </c>
      <c r="BPZ3" s="528">
        <v>43775</v>
      </c>
      <c r="BQA3" s="534">
        <v>43776</v>
      </c>
      <c r="BQB3" s="529">
        <v>43777</v>
      </c>
      <c r="BQC3" s="528">
        <v>43778</v>
      </c>
      <c r="BQD3" s="769">
        <v>43779</v>
      </c>
      <c r="BQE3" s="769">
        <v>43780</v>
      </c>
      <c r="BQF3" s="528">
        <v>43781</v>
      </c>
      <c r="BQG3" s="528">
        <v>43782</v>
      </c>
      <c r="BQH3" s="534">
        <v>43783</v>
      </c>
      <c r="BQI3" s="528">
        <v>43784</v>
      </c>
      <c r="BQJ3" s="528">
        <v>43785</v>
      </c>
      <c r="BQK3" s="769">
        <v>43786</v>
      </c>
      <c r="BQL3" s="528">
        <v>43787</v>
      </c>
      <c r="BQM3" s="528">
        <v>43788</v>
      </c>
      <c r="BQN3" s="536">
        <v>43789</v>
      </c>
      <c r="BQO3" s="534">
        <v>43790</v>
      </c>
      <c r="BQP3" s="529">
        <v>43791</v>
      </c>
      <c r="BQQ3" s="528">
        <v>43792</v>
      </c>
      <c r="BQR3" s="769">
        <v>43793</v>
      </c>
      <c r="BQS3" s="528">
        <v>43794</v>
      </c>
      <c r="BQT3" s="528">
        <v>43795</v>
      </c>
      <c r="BQU3" s="528">
        <v>43796</v>
      </c>
      <c r="BQV3" s="534">
        <v>43797</v>
      </c>
      <c r="BQW3" s="528">
        <v>43798</v>
      </c>
      <c r="BQX3" s="528">
        <v>43799</v>
      </c>
      <c r="BQY3" s="769">
        <v>43800</v>
      </c>
      <c r="BQZ3" s="528">
        <v>43801</v>
      </c>
      <c r="BRA3" s="528">
        <v>43802</v>
      </c>
      <c r="BRB3" s="528">
        <v>43803</v>
      </c>
      <c r="BRC3" s="534">
        <v>43804</v>
      </c>
      <c r="BRD3" s="529">
        <v>43805</v>
      </c>
      <c r="BRE3" s="528">
        <v>43806</v>
      </c>
      <c r="BRF3" s="769">
        <v>43807</v>
      </c>
      <c r="BRG3" s="528">
        <v>43808</v>
      </c>
      <c r="BRH3" s="528">
        <v>43809</v>
      </c>
      <c r="BRI3" s="528">
        <v>43810</v>
      </c>
      <c r="BRJ3" s="534">
        <v>43811</v>
      </c>
      <c r="BRK3" s="528">
        <v>43812</v>
      </c>
      <c r="BRL3" s="528">
        <v>43813</v>
      </c>
      <c r="BRM3" s="769">
        <v>43814</v>
      </c>
      <c r="BRN3" s="528">
        <v>43815</v>
      </c>
      <c r="BRO3" s="528">
        <v>43816</v>
      </c>
      <c r="BRP3" s="528">
        <v>43817</v>
      </c>
      <c r="BRQ3" s="534">
        <v>43818</v>
      </c>
      <c r="BRR3" s="529">
        <v>43819</v>
      </c>
      <c r="BRS3" s="528">
        <v>43820</v>
      </c>
      <c r="BRT3" s="769">
        <v>43821</v>
      </c>
      <c r="BRU3" s="528">
        <v>43822</v>
      </c>
      <c r="BRV3" s="528">
        <v>43823</v>
      </c>
      <c r="BRW3" s="769">
        <v>43824</v>
      </c>
      <c r="BRX3" s="769">
        <v>43825</v>
      </c>
      <c r="BRY3" s="528">
        <v>43826</v>
      </c>
      <c r="BRZ3" s="534">
        <v>43827</v>
      </c>
      <c r="BSA3" s="769">
        <v>43828</v>
      </c>
      <c r="BSB3" s="528">
        <v>43829</v>
      </c>
      <c r="BSC3" s="1266">
        <v>43830</v>
      </c>
      <c r="BSD3" s="1257">
        <v>43831</v>
      </c>
      <c r="BSE3" s="534">
        <v>43832</v>
      </c>
      <c r="BSF3" s="529">
        <v>43833</v>
      </c>
      <c r="BSG3" s="528">
        <v>43834</v>
      </c>
      <c r="BSH3" s="769">
        <v>43835</v>
      </c>
      <c r="BSI3" s="536">
        <v>43836</v>
      </c>
      <c r="BSJ3" s="528">
        <v>43837</v>
      </c>
      <c r="BSK3" s="528">
        <v>43838</v>
      </c>
      <c r="BSL3" s="534">
        <v>43839</v>
      </c>
      <c r="BSM3" s="528">
        <v>43840</v>
      </c>
      <c r="BSN3" s="528">
        <v>43841</v>
      </c>
      <c r="BSO3" s="769">
        <v>43842</v>
      </c>
      <c r="BSP3" s="528">
        <v>43843</v>
      </c>
      <c r="BSQ3" s="528">
        <v>43844</v>
      </c>
      <c r="BSR3" s="528">
        <v>43845</v>
      </c>
      <c r="BSS3" s="534">
        <v>43846</v>
      </c>
      <c r="BST3" s="529">
        <v>43847</v>
      </c>
      <c r="BSU3" s="528">
        <v>43848</v>
      </c>
      <c r="BSV3" s="769">
        <v>43849</v>
      </c>
      <c r="BSW3" s="528">
        <v>43850</v>
      </c>
      <c r="BSX3" s="528">
        <v>43851</v>
      </c>
      <c r="BSY3" s="528">
        <v>43852</v>
      </c>
      <c r="BSZ3" s="534">
        <v>43853</v>
      </c>
      <c r="BTA3" s="528">
        <v>43854</v>
      </c>
      <c r="BTB3" s="528">
        <v>43855</v>
      </c>
      <c r="BTC3" s="769">
        <v>43856</v>
      </c>
      <c r="BTD3" s="1511">
        <v>43857</v>
      </c>
      <c r="BTE3" s="528">
        <v>43858</v>
      </c>
      <c r="BTF3" s="528">
        <v>43859</v>
      </c>
      <c r="BTG3" s="534">
        <v>43860</v>
      </c>
      <c r="BTH3" s="1740">
        <v>43861</v>
      </c>
      <c r="BTI3" s="1696">
        <v>43862</v>
      </c>
      <c r="BTJ3" s="769">
        <v>43863</v>
      </c>
      <c r="BTK3" s="528">
        <v>43864</v>
      </c>
      <c r="BTL3" s="528">
        <v>43865</v>
      </c>
      <c r="BTM3" s="528">
        <v>43866</v>
      </c>
      <c r="BTN3" s="534">
        <v>43867</v>
      </c>
      <c r="BTO3" s="528">
        <v>43868</v>
      </c>
      <c r="BTP3" s="528">
        <v>43869</v>
      </c>
      <c r="BTQ3" s="769">
        <v>43870</v>
      </c>
      <c r="BTR3" s="528">
        <v>43871</v>
      </c>
      <c r="BTS3" s="528">
        <v>43872</v>
      </c>
      <c r="BTT3" s="528">
        <v>43873</v>
      </c>
      <c r="BTU3" s="534">
        <v>43874</v>
      </c>
      <c r="BTV3" s="529">
        <v>43875</v>
      </c>
      <c r="BTW3" s="528">
        <v>43876</v>
      </c>
      <c r="BTX3" s="769">
        <v>43877</v>
      </c>
      <c r="BTY3" s="528">
        <v>43878</v>
      </c>
      <c r="BTZ3" s="528">
        <v>43879</v>
      </c>
      <c r="BUA3" s="528">
        <v>43880</v>
      </c>
      <c r="BUB3" s="534">
        <v>43881</v>
      </c>
      <c r="BUC3" s="528">
        <v>43882</v>
      </c>
      <c r="BUD3" s="528">
        <v>43883</v>
      </c>
      <c r="BUE3" s="769">
        <v>43884</v>
      </c>
      <c r="BUF3" s="528">
        <v>43885</v>
      </c>
      <c r="BUG3" s="528">
        <v>43886</v>
      </c>
      <c r="BUH3" s="528">
        <v>43887</v>
      </c>
      <c r="BUI3" s="534">
        <v>43888</v>
      </c>
      <c r="BUJ3" s="529">
        <v>43889</v>
      </c>
      <c r="BUK3" s="1266">
        <v>43890</v>
      </c>
      <c r="BUL3" s="1257">
        <v>43891</v>
      </c>
      <c r="BUM3" s="528">
        <v>43892</v>
      </c>
      <c r="BUN3" s="528">
        <v>43893</v>
      </c>
      <c r="BUO3" s="528">
        <v>43894</v>
      </c>
      <c r="BUP3" s="534">
        <v>43895</v>
      </c>
      <c r="BUQ3" s="528">
        <v>43896</v>
      </c>
      <c r="BUR3" s="528">
        <v>43897</v>
      </c>
      <c r="BUS3" s="769">
        <v>43898</v>
      </c>
      <c r="BUT3" s="528">
        <v>43899</v>
      </c>
      <c r="BUU3" s="528">
        <v>43900</v>
      </c>
      <c r="BUV3" s="528">
        <v>43901</v>
      </c>
      <c r="BUW3" s="534">
        <v>43902</v>
      </c>
      <c r="BUX3" s="529">
        <v>43903</v>
      </c>
      <c r="BUY3" s="528">
        <v>43904</v>
      </c>
      <c r="BUZ3" s="769">
        <v>43905</v>
      </c>
      <c r="BVA3" s="528">
        <v>43906</v>
      </c>
      <c r="BVB3" s="528">
        <v>43907</v>
      </c>
      <c r="BVC3" s="528">
        <v>43908</v>
      </c>
      <c r="BVD3" s="534">
        <v>43909</v>
      </c>
      <c r="BVE3" s="528">
        <v>43910</v>
      </c>
      <c r="BVF3" s="528">
        <v>43911</v>
      </c>
      <c r="BVG3" s="769">
        <v>43912</v>
      </c>
      <c r="BVH3" s="528">
        <v>43913</v>
      </c>
      <c r="BVI3" s="528">
        <v>43914</v>
      </c>
      <c r="BVJ3" s="528">
        <v>43915</v>
      </c>
      <c r="BVK3" s="534">
        <v>43916</v>
      </c>
      <c r="BVL3" s="529">
        <v>43917</v>
      </c>
      <c r="BVM3" s="528">
        <v>43918</v>
      </c>
      <c r="BVN3" s="769">
        <v>43919</v>
      </c>
      <c r="BVO3" s="528">
        <v>43920</v>
      </c>
      <c r="BVP3" s="1266">
        <v>43921</v>
      </c>
      <c r="BVQ3" s="1696">
        <v>43922</v>
      </c>
      <c r="BVR3" s="534">
        <v>43923</v>
      </c>
      <c r="BVS3" s="528">
        <v>43924</v>
      </c>
      <c r="BVT3" s="528">
        <v>43925</v>
      </c>
      <c r="BVU3" s="769">
        <v>43926</v>
      </c>
      <c r="BVV3" s="528">
        <v>43927</v>
      </c>
      <c r="BVW3" s="528">
        <v>43928</v>
      </c>
      <c r="BVX3" s="528">
        <v>43929</v>
      </c>
      <c r="BVY3" s="534">
        <v>43930</v>
      </c>
      <c r="BVZ3" s="769">
        <v>43931</v>
      </c>
      <c r="BWA3" s="535">
        <v>43932</v>
      </c>
      <c r="BWB3" s="769">
        <v>43933</v>
      </c>
      <c r="BWC3" s="769">
        <v>43934</v>
      </c>
      <c r="BWD3" s="528">
        <v>43935</v>
      </c>
      <c r="BWE3" s="528">
        <v>43936</v>
      </c>
      <c r="BWF3" s="534">
        <v>43937</v>
      </c>
      <c r="BWG3" s="528">
        <v>43938</v>
      </c>
      <c r="BWH3" s="528">
        <v>43939</v>
      </c>
      <c r="BWI3" s="769">
        <v>43940</v>
      </c>
      <c r="BWJ3" s="528">
        <v>43941</v>
      </c>
      <c r="BWK3" s="528">
        <v>43942</v>
      </c>
      <c r="BWL3" s="528">
        <v>43943</v>
      </c>
      <c r="BWM3" s="534">
        <v>43944</v>
      </c>
      <c r="BWN3" s="529">
        <v>43945</v>
      </c>
      <c r="BWO3" s="528">
        <v>43946</v>
      </c>
      <c r="BWP3" s="769">
        <v>43947</v>
      </c>
      <c r="BWQ3" s="528">
        <v>43948</v>
      </c>
      <c r="BWR3" s="528">
        <v>43949</v>
      </c>
      <c r="BWS3" s="528">
        <v>43950</v>
      </c>
      <c r="BWT3" s="1287">
        <v>43951</v>
      </c>
      <c r="BWU3" s="1257">
        <v>43952</v>
      </c>
      <c r="BWV3" s="528">
        <v>43953</v>
      </c>
      <c r="BWW3" s="769">
        <v>43954</v>
      </c>
      <c r="BWX3" s="528">
        <v>43955</v>
      </c>
      <c r="BWY3" s="528">
        <v>43956</v>
      </c>
      <c r="BWZ3" s="528">
        <v>43957</v>
      </c>
      <c r="BXA3" s="534">
        <v>43958</v>
      </c>
      <c r="BXB3" s="769">
        <v>43959</v>
      </c>
      <c r="BXC3" s="529">
        <v>43960</v>
      </c>
      <c r="BXD3" s="769">
        <v>43961</v>
      </c>
      <c r="BXE3" s="528">
        <v>43962</v>
      </c>
      <c r="BXF3" s="528">
        <v>43963</v>
      </c>
      <c r="BXG3" s="528">
        <v>43964</v>
      </c>
      <c r="BXH3" s="534">
        <v>43965</v>
      </c>
      <c r="BXI3" s="528">
        <v>43966</v>
      </c>
      <c r="BXJ3" s="528">
        <v>43967</v>
      </c>
      <c r="BXK3" s="769">
        <v>43968</v>
      </c>
      <c r="BXL3" s="528">
        <v>43969</v>
      </c>
      <c r="BXM3" s="528">
        <v>43970</v>
      </c>
      <c r="BXN3" s="528">
        <v>43971</v>
      </c>
      <c r="BXO3" s="769">
        <v>43972</v>
      </c>
      <c r="BXP3" s="529">
        <v>43973</v>
      </c>
      <c r="BXQ3" s="534">
        <v>43974</v>
      </c>
      <c r="BXR3" s="769">
        <v>43975</v>
      </c>
      <c r="BXS3" s="528">
        <v>43976</v>
      </c>
      <c r="BXT3" s="528">
        <v>43977</v>
      </c>
      <c r="BXU3" s="528">
        <v>43978</v>
      </c>
      <c r="BXV3" s="534">
        <v>43979</v>
      </c>
      <c r="BXW3" s="528">
        <v>43980</v>
      </c>
      <c r="BXX3" s="528">
        <v>43981</v>
      </c>
      <c r="BXY3" s="1713">
        <v>43982</v>
      </c>
      <c r="BXZ3" s="1257">
        <v>43983</v>
      </c>
      <c r="BYA3" s="528">
        <v>43984</v>
      </c>
      <c r="BYB3" s="528">
        <v>43985</v>
      </c>
      <c r="BYC3" s="534">
        <v>43986</v>
      </c>
      <c r="BYD3" s="529">
        <v>43987</v>
      </c>
      <c r="BYE3" s="528">
        <v>43988</v>
      </c>
      <c r="BYF3" s="769">
        <v>43989</v>
      </c>
      <c r="BYG3" s="528">
        <v>43990</v>
      </c>
      <c r="BYH3" s="528">
        <v>43991</v>
      </c>
      <c r="BYI3" s="528">
        <v>43992</v>
      </c>
      <c r="BYJ3" s="534">
        <v>43993</v>
      </c>
      <c r="BYK3" s="528">
        <v>43994</v>
      </c>
      <c r="BYL3" s="528">
        <v>43995</v>
      </c>
      <c r="BYM3" s="769">
        <v>43996</v>
      </c>
      <c r="BYN3" s="528">
        <v>43997</v>
      </c>
      <c r="BYO3" s="528">
        <v>43998</v>
      </c>
      <c r="BYP3" s="528">
        <v>43999</v>
      </c>
      <c r="BYQ3" s="534">
        <v>44000</v>
      </c>
      <c r="BYR3" s="529">
        <v>44001</v>
      </c>
      <c r="BYS3" s="528">
        <v>44002</v>
      </c>
      <c r="BYT3" s="769">
        <v>44003</v>
      </c>
      <c r="BYU3" s="528">
        <v>44004</v>
      </c>
      <c r="BYV3" s="528">
        <v>44005</v>
      </c>
      <c r="BYW3" s="528">
        <v>44006</v>
      </c>
      <c r="BYX3" s="534">
        <v>44007</v>
      </c>
      <c r="BYY3" s="528">
        <v>44008</v>
      </c>
      <c r="BYZ3" s="528">
        <v>44009</v>
      </c>
      <c r="BZA3" s="769">
        <v>44010</v>
      </c>
      <c r="BZB3" s="528">
        <v>44011</v>
      </c>
      <c r="BZC3" s="1266">
        <v>44012</v>
      </c>
      <c r="BZD3" s="1696">
        <v>44013</v>
      </c>
      <c r="BZE3" s="534">
        <v>44014</v>
      </c>
      <c r="BZF3" s="529">
        <v>44015</v>
      </c>
      <c r="BZG3" s="528">
        <v>44016</v>
      </c>
      <c r="BZH3" s="769">
        <v>44017</v>
      </c>
      <c r="BZI3" s="528">
        <v>44018</v>
      </c>
      <c r="BZJ3" s="528">
        <v>44019</v>
      </c>
      <c r="BZK3" s="528">
        <v>44020</v>
      </c>
      <c r="BZL3" s="534">
        <v>44021</v>
      </c>
      <c r="BZM3" s="528">
        <v>44022</v>
      </c>
      <c r="BZN3" s="528">
        <v>44023</v>
      </c>
      <c r="BZO3" s="769">
        <v>44024</v>
      </c>
      <c r="BZP3" s="528">
        <v>44025</v>
      </c>
      <c r="BZQ3" s="769">
        <v>44026</v>
      </c>
      <c r="BZR3" s="528">
        <v>44027</v>
      </c>
      <c r="BZS3" s="534">
        <v>44028</v>
      </c>
      <c r="BZT3" s="529">
        <v>44029</v>
      </c>
      <c r="BZU3" s="528">
        <v>44030</v>
      </c>
      <c r="BZV3" s="769">
        <v>44031</v>
      </c>
      <c r="BZW3" s="528">
        <v>44032</v>
      </c>
      <c r="BZX3" s="528">
        <v>44033</v>
      </c>
      <c r="BZY3" s="528">
        <v>44034</v>
      </c>
      <c r="BZZ3" s="534">
        <v>44035</v>
      </c>
      <c r="CAA3" s="528">
        <v>44036</v>
      </c>
      <c r="CAB3" s="528">
        <v>44037</v>
      </c>
      <c r="CAC3" s="769">
        <v>44038</v>
      </c>
      <c r="CAD3" s="528">
        <v>44039</v>
      </c>
      <c r="CAE3" s="528">
        <v>44040</v>
      </c>
      <c r="CAF3" s="528">
        <v>44041</v>
      </c>
      <c r="CAG3" s="534">
        <v>44042</v>
      </c>
      <c r="CAH3" s="1740">
        <v>44043</v>
      </c>
      <c r="CAI3" s="1696">
        <v>44044</v>
      </c>
      <c r="CAJ3" s="769">
        <v>44045</v>
      </c>
      <c r="CAK3" s="528">
        <v>44046</v>
      </c>
      <c r="CAL3" s="528">
        <v>44047</v>
      </c>
      <c r="CAM3" s="528">
        <v>44048</v>
      </c>
      <c r="CAN3" s="534">
        <v>44049</v>
      </c>
      <c r="CAO3" s="528">
        <v>44050</v>
      </c>
      <c r="CAP3" s="528">
        <v>44051</v>
      </c>
      <c r="CAQ3" s="769">
        <v>44052</v>
      </c>
      <c r="CAR3" s="528">
        <v>44053</v>
      </c>
      <c r="CAS3" s="528">
        <v>44054</v>
      </c>
      <c r="CAT3" s="528">
        <v>44055</v>
      </c>
      <c r="CAU3" s="534">
        <v>44056</v>
      </c>
      <c r="CAV3" s="529">
        <v>44057</v>
      </c>
      <c r="CAW3" s="528">
        <v>44058</v>
      </c>
      <c r="CAX3" s="769">
        <v>44059</v>
      </c>
      <c r="CAY3" s="528">
        <v>44060</v>
      </c>
      <c r="CAZ3" s="528">
        <v>44061</v>
      </c>
      <c r="CBA3" s="528">
        <v>44062</v>
      </c>
      <c r="CBB3" s="534">
        <v>44063</v>
      </c>
      <c r="CBC3" s="528">
        <v>44064</v>
      </c>
      <c r="CBD3" s="528">
        <v>44065</v>
      </c>
      <c r="CBE3" s="769">
        <v>44066</v>
      </c>
      <c r="CBF3" s="528">
        <v>44067</v>
      </c>
      <c r="CBG3" s="528">
        <v>44068</v>
      </c>
      <c r="CBH3" s="528">
        <v>44069</v>
      </c>
      <c r="CBI3" s="534">
        <v>44070</v>
      </c>
      <c r="CBJ3" s="529">
        <v>44071</v>
      </c>
      <c r="CBK3" s="528">
        <v>44072</v>
      </c>
      <c r="CBL3" s="769">
        <v>44073</v>
      </c>
      <c r="CBM3" s="1266">
        <v>44074</v>
      </c>
      <c r="CBN3" s="1696">
        <v>44075</v>
      </c>
      <c r="CBO3" s="528">
        <v>44076</v>
      </c>
      <c r="CBP3" s="534">
        <v>44077</v>
      </c>
      <c r="CBQ3" s="528">
        <v>44078</v>
      </c>
      <c r="CBR3" s="528">
        <v>44079</v>
      </c>
      <c r="CBS3" s="769">
        <v>44080</v>
      </c>
      <c r="CBT3" s="528">
        <v>44081</v>
      </c>
      <c r="CBU3" s="528">
        <v>44082</v>
      </c>
      <c r="CBV3" s="528">
        <v>44083</v>
      </c>
      <c r="CBW3" s="534">
        <v>44084</v>
      </c>
      <c r="CBX3" s="529">
        <v>44085</v>
      </c>
      <c r="CBY3" s="528">
        <v>44086</v>
      </c>
      <c r="CBZ3" s="769">
        <v>44087</v>
      </c>
      <c r="CCA3" s="528">
        <v>44088</v>
      </c>
      <c r="CCB3" s="528">
        <v>44089</v>
      </c>
      <c r="CCC3" s="528">
        <v>44090</v>
      </c>
      <c r="CCD3" s="534">
        <v>44091</v>
      </c>
      <c r="CCE3" s="528">
        <v>44092</v>
      </c>
      <c r="CCF3" s="528">
        <v>44093</v>
      </c>
      <c r="CCG3" s="769">
        <v>44094</v>
      </c>
      <c r="CCH3" s="528">
        <v>44095</v>
      </c>
      <c r="CCI3" s="528">
        <v>44096</v>
      </c>
      <c r="CCJ3" s="528">
        <v>44097</v>
      </c>
      <c r="CCK3" s="534">
        <v>44098</v>
      </c>
      <c r="CCL3" s="529">
        <v>44099</v>
      </c>
      <c r="CCM3" s="528">
        <v>44100</v>
      </c>
      <c r="CCN3" s="769">
        <v>44101</v>
      </c>
      <c r="CCO3" s="528">
        <v>44102</v>
      </c>
      <c r="CCP3" s="528">
        <v>44103</v>
      </c>
      <c r="CCQ3" s="1266">
        <v>44104</v>
      </c>
      <c r="CCR3" s="1746">
        <v>44105</v>
      </c>
      <c r="CCS3" s="528">
        <v>44106</v>
      </c>
      <c r="CCT3" s="528">
        <v>44107</v>
      </c>
      <c r="CCU3" s="769">
        <v>44108</v>
      </c>
      <c r="CCV3" s="528">
        <v>44109</v>
      </c>
      <c r="CCW3" s="528">
        <v>44110</v>
      </c>
      <c r="CCX3" s="528">
        <v>44111</v>
      </c>
      <c r="CCY3" s="534">
        <v>44112</v>
      </c>
      <c r="CCZ3" s="529">
        <v>44113</v>
      </c>
      <c r="CDA3" s="528">
        <v>44114</v>
      </c>
      <c r="CDB3" s="769">
        <v>44115</v>
      </c>
      <c r="CDC3" s="528">
        <v>44116</v>
      </c>
      <c r="CDD3" s="528">
        <v>44117</v>
      </c>
      <c r="CDE3" s="528">
        <v>44118</v>
      </c>
      <c r="CDF3" s="534">
        <v>44119</v>
      </c>
      <c r="CDG3" s="528">
        <v>44120</v>
      </c>
      <c r="CDH3" s="528">
        <v>44121</v>
      </c>
      <c r="CDI3" s="769">
        <v>44122</v>
      </c>
      <c r="CDJ3" s="528">
        <v>44123</v>
      </c>
      <c r="CDK3" s="528">
        <v>44124</v>
      </c>
      <c r="CDL3" s="528">
        <v>44125</v>
      </c>
      <c r="CDM3" s="534">
        <v>44126</v>
      </c>
      <c r="CDN3" s="529">
        <v>44127</v>
      </c>
      <c r="CDO3" s="528">
        <v>44128</v>
      </c>
      <c r="CDP3" s="769">
        <v>44129</v>
      </c>
      <c r="CDQ3" s="528">
        <v>44130</v>
      </c>
      <c r="CDR3" s="528">
        <v>44131</v>
      </c>
      <c r="CDS3" s="528">
        <v>44132</v>
      </c>
      <c r="CDT3" s="534">
        <v>44133</v>
      </c>
      <c r="CDU3" s="528">
        <v>44134</v>
      </c>
      <c r="CDV3" s="1266">
        <v>44135</v>
      </c>
      <c r="CDW3" s="1257">
        <v>44136</v>
      </c>
      <c r="CDX3" s="528">
        <v>44137</v>
      </c>
      <c r="CDY3" s="528">
        <v>44138</v>
      </c>
      <c r="CDZ3" s="528">
        <v>44139</v>
      </c>
      <c r="CEA3" s="534">
        <v>44140</v>
      </c>
      <c r="CEB3" s="529">
        <v>44141</v>
      </c>
      <c r="CEC3" s="528">
        <v>44142</v>
      </c>
      <c r="CED3" s="769">
        <v>44143</v>
      </c>
      <c r="CEE3" s="528">
        <v>44144</v>
      </c>
      <c r="CEF3" s="528">
        <v>44145</v>
      </c>
      <c r="CEG3" s="769">
        <v>44146</v>
      </c>
      <c r="CEH3" s="534">
        <v>44147</v>
      </c>
      <c r="CEI3" s="528">
        <v>44148</v>
      </c>
      <c r="CEJ3" s="528">
        <v>44149</v>
      </c>
      <c r="CEK3" s="769">
        <v>44150</v>
      </c>
      <c r="CEL3" s="528">
        <v>44151</v>
      </c>
      <c r="CEM3" s="528">
        <v>44152</v>
      </c>
      <c r="CEN3" s="536">
        <v>44153</v>
      </c>
      <c r="CEO3" s="534">
        <v>44154</v>
      </c>
      <c r="CEP3" s="529">
        <v>44155</v>
      </c>
      <c r="CEQ3" s="528">
        <v>44156</v>
      </c>
      <c r="CER3" s="769">
        <v>44157</v>
      </c>
      <c r="CES3" s="528">
        <v>44158</v>
      </c>
      <c r="CET3" s="528">
        <v>44159</v>
      </c>
      <c r="CEU3" s="528">
        <v>44160</v>
      </c>
      <c r="CEV3" s="534">
        <v>44161</v>
      </c>
      <c r="CEW3" s="528">
        <v>44162</v>
      </c>
      <c r="CEX3" s="528">
        <v>44163</v>
      </c>
      <c r="CEY3" s="769">
        <v>44164</v>
      </c>
      <c r="CEZ3" s="1266">
        <v>44165</v>
      </c>
      <c r="CFA3" s="1696">
        <v>44166</v>
      </c>
      <c r="CFB3" s="528">
        <v>44167</v>
      </c>
      <c r="CFC3" s="534">
        <v>44168</v>
      </c>
      <c r="CFD3" s="529">
        <v>44169</v>
      </c>
      <c r="CFE3" s="528">
        <v>44170</v>
      </c>
      <c r="CFF3" s="769">
        <v>44171</v>
      </c>
      <c r="CFG3" s="528">
        <v>44172</v>
      </c>
      <c r="CFH3" s="528">
        <v>44173</v>
      </c>
      <c r="CFI3" s="528">
        <v>44174</v>
      </c>
      <c r="CFJ3" s="534">
        <v>44175</v>
      </c>
      <c r="CFK3" s="528">
        <v>44176</v>
      </c>
      <c r="CFL3" s="528">
        <v>44177</v>
      </c>
      <c r="CFM3" s="769">
        <v>44178</v>
      </c>
      <c r="CFN3" s="528">
        <v>44179</v>
      </c>
      <c r="CFO3" s="528">
        <v>44180</v>
      </c>
      <c r="CFP3" s="528">
        <v>44181</v>
      </c>
      <c r="CFQ3" s="534">
        <v>44182</v>
      </c>
      <c r="CFR3" s="529">
        <v>44183</v>
      </c>
      <c r="CFS3" s="528">
        <v>44184</v>
      </c>
      <c r="CFT3" s="769">
        <v>44185</v>
      </c>
      <c r="CFU3" s="528">
        <v>44186</v>
      </c>
      <c r="CFV3" s="528">
        <v>44187</v>
      </c>
      <c r="CFW3" s="528">
        <v>44188</v>
      </c>
      <c r="CFX3" s="534">
        <v>44189</v>
      </c>
      <c r="CFY3" s="769">
        <v>44190</v>
      </c>
      <c r="CFZ3" s="769">
        <v>44191</v>
      </c>
      <c r="CGA3" s="769">
        <v>44192</v>
      </c>
      <c r="CGB3" s="528">
        <v>44193</v>
      </c>
      <c r="CGC3" s="528">
        <v>44194</v>
      </c>
      <c r="CGD3" s="528">
        <v>44195</v>
      </c>
      <c r="CGE3" s="1287">
        <v>44196</v>
      </c>
      <c r="CGF3" s="1257">
        <v>44197</v>
      </c>
      <c r="CGG3" s="528">
        <v>44198</v>
      </c>
      <c r="CGH3" s="769">
        <v>44199</v>
      </c>
      <c r="CGI3" s="528">
        <v>44200</v>
      </c>
      <c r="CGJ3" s="528">
        <v>44201</v>
      </c>
      <c r="CGK3" s="528">
        <v>44202</v>
      </c>
      <c r="CGL3" s="534">
        <v>44203</v>
      </c>
      <c r="CGM3" s="529">
        <v>44204</v>
      </c>
      <c r="CGN3" s="528">
        <v>44205</v>
      </c>
      <c r="CGO3" s="769">
        <v>44206</v>
      </c>
      <c r="CGP3" s="528">
        <v>44207</v>
      </c>
      <c r="CGQ3" s="528">
        <v>44208</v>
      </c>
      <c r="CGR3" s="528">
        <v>44209</v>
      </c>
      <c r="CGS3" s="534">
        <v>44210</v>
      </c>
      <c r="CGT3" s="528">
        <v>44211</v>
      </c>
      <c r="CGU3" s="528">
        <v>44212</v>
      </c>
      <c r="CGV3" s="769">
        <v>44213</v>
      </c>
      <c r="CGW3" s="528">
        <v>44214</v>
      </c>
      <c r="CGX3" s="528">
        <v>44215</v>
      </c>
      <c r="CGY3" s="528">
        <v>44216</v>
      </c>
      <c r="CGZ3" s="534">
        <v>44217</v>
      </c>
      <c r="CHA3" s="529">
        <v>44218</v>
      </c>
      <c r="CHB3" s="528">
        <v>44219</v>
      </c>
      <c r="CHC3" s="769">
        <v>44220</v>
      </c>
      <c r="CHD3" s="528">
        <v>44221</v>
      </c>
      <c r="CHE3" s="528">
        <v>44222</v>
      </c>
      <c r="CHF3" s="528">
        <v>44223</v>
      </c>
      <c r="CHG3" s="534">
        <v>44224</v>
      </c>
      <c r="CHH3" s="528">
        <v>44225</v>
      </c>
      <c r="CHI3" s="528">
        <v>44226</v>
      </c>
      <c r="CHJ3" s="1713">
        <v>44227</v>
      </c>
      <c r="CHK3" s="1696">
        <v>44228</v>
      </c>
      <c r="CHL3" s="528">
        <v>44229</v>
      </c>
      <c r="CHM3" s="528">
        <v>44230</v>
      </c>
      <c r="CHN3" s="534">
        <v>44231</v>
      </c>
      <c r="CHO3" s="529">
        <v>44232</v>
      </c>
      <c r="CHP3" s="528">
        <v>44233</v>
      </c>
      <c r="CHQ3" s="769">
        <v>44234</v>
      </c>
      <c r="CHR3" s="528">
        <v>44235</v>
      </c>
      <c r="CHS3" s="528">
        <v>44236</v>
      </c>
      <c r="CHT3" s="528">
        <v>44237</v>
      </c>
      <c r="CHU3" s="534">
        <v>44238</v>
      </c>
      <c r="CHV3" s="528">
        <v>44239</v>
      </c>
      <c r="CHW3" s="528">
        <v>44240</v>
      </c>
      <c r="CHX3" s="769">
        <v>44241</v>
      </c>
      <c r="CHY3" s="528">
        <v>44242</v>
      </c>
      <c r="CHZ3" s="528">
        <v>44243</v>
      </c>
      <c r="CIA3" s="528">
        <v>44244</v>
      </c>
      <c r="CIB3" s="534">
        <v>44245</v>
      </c>
      <c r="CIC3" s="529">
        <v>44246</v>
      </c>
      <c r="CID3" s="528">
        <v>44247</v>
      </c>
      <c r="CIE3" s="769">
        <v>44248</v>
      </c>
      <c r="CIF3" s="528">
        <v>44249</v>
      </c>
      <c r="CIG3" s="528">
        <v>44250</v>
      </c>
      <c r="CIH3" s="528">
        <v>44251</v>
      </c>
      <c r="CII3" s="534">
        <v>44252</v>
      </c>
      <c r="CIJ3" s="528">
        <v>44253</v>
      </c>
      <c r="CIK3" s="528">
        <v>44254</v>
      </c>
      <c r="CIL3" s="1713">
        <v>44255</v>
      </c>
      <c r="CIM3" s="1696">
        <v>44256</v>
      </c>
      <c r="CIN3" s="528">
        <v>44257</v>
      </c>
      <c r="CIO3" s="528">
        <v>44258</v>
      </c>
      <c r="CIP3" s="534">
        <v>44259</v>
      </c>
      <c r="CIQ3" s="529">
        <v>44260</v>
      </c>
      <c r="CIR3" s="528">
        <v>44261</v>
      </c>
      <c r="CIS3" s="769">
        <v>44262</v>
      </c>
      <c r="CIT3" s="528">
        <v>44263</v>
      </c>
      <c r="CIU3" s="528">
        <v>44264</v>
      </c>
      <c r="CIV3" s="528">
        <v>44265</v>
      </c>
      <c r="CIW3" s="534">
        <v>44266</v>
      </c>
      <c r="CIX3" s="528">
        <v>44267</v>
      </c>
      <c r="CIY3" s="528">
        <v>44268</v>
      </c>
      <c r="CIZ3" s="769">
        <v>44269</v>
      </c>
      <c r="CJA3" s="528">
        <v>44270</v>
      </c>
      <c r="CJB3" s="528">
        <v>44271</v>
      </c>
      <c r="CJC3" s="528">
        <v>44272</v>
      </c>
      <c r="CJD3" s="534">
        <v>44273</v>
      </c>
      <c r="CJE3" s="529">
        <v>44274</v>
      </c>
      <c r="CJF3" s="528">
        <v>44275</v>
      </c>
      <c r="CJG3" s="769">
        <v>44276</v>
      </c>
      <c r="CJH3" s="528">
        <v>44277</v>
      </c>
      <c r="CJI3" s="528">
        <v>44278</v>
      </c>
      <c r="CJJ3" s="528">
        <v>44279</v>
      </c>
      <c r="CJK3" s="534">
        <v>44280</v>
      </c>
      <c r="CJL3" s="528">
        <v>44281</v>
      </c>
      <c r="CJM3" s="528">
        <v>44282</v>
      </c>
      <c r="CJN3" s="769">
        <v>44283</v>
      </c>
      <c r="CJO3" s="528">
        <v>44284</v>
      </c>
      <c r="CJP3" s="528">
        <v>44285</v>
      </c>
      <c r="CJQ3" s="1266">
        <v>44286</v>
      </c>
      <c r="CJR3" s="2207">
        <v>44287</v>
      </c>
      <c r="CJS3" s="769">
        <v>44288</v>
      </c>
      <c r="CJT3" s="535">
        <v>44289</v>
      </c>
      <c r="CJU3" s="769">
        <v>44290</v>
      </c>
      <c r="CJV3" s="769">
        <v>44291</v>
      </c>
      <c r="CJW3" s="528">
        <v>44292</v>
      </c>
      <c r="CJX3" s="528">
        <v>44293</v>
      </c>
      <c r="CJY3" s="534">
        <v>44294</v>
      </c>
      <c r="CJZ3" s="528">
        <v>44295</v>
      </c>
      <c r="CKA3" s="528">
        <v>44296</v>
      </c>
      <c r="CKB3" s="769">
        <v>44297</v>
      </c>
      <c r="CKC3" s="528">
        <v>44298</v>
      </c>
      <c r="CKD3" s="528">
        <v>44299</v>
      </c>
      <c r="CKE3" s="528">
        <v>44300</v>
      </c>
      <c r="CKF3" s="534">
        <v>44301</v>
      </c>
      <c r="CKG3" s="529">
        <v>44302</v>
      </c>
      <c r="CKH3" s="528">
        <v>44303</v>
      </c>
      <c r="CKI3" s="769">
        <v>44304</v>
      </c>
      <c r="CKJ3" s="528">
        <v>44305</v>
      </c>
      <c r="CKK3" s="528">
        <v>44306</v>
      </c>
      <c r="CKL3" s="528">
        <v>44307</v>
      </c>
      <c r="CKM3" s="534">
        <v>44308</v>
      </c>
      <c r="CKN3" s="528">
        <v>44309</v>
      </c>
      <c r="CKO3" s="528">
        <v>44310</v>
      </c>
      <c r="CKP3" s="769">
        <v>44311</v>
      </c>
      <c r="CKQ3" s="528">
        <v>44312</v>
      </c>
      <c r="CKR3" s="528">
        <v>44313</v>
      </c>
      <c r="CKS3" s="528">
        <v>44314</v>
      </c>
      <c r="CKT3" s="534">
        <v>44315</v>
      </c>
      <c r="CKU3" s="1740">
        <v>44316</v>
      </c>
      <c r="CKV3" s="1257">
        <v>44317</v>
      </c>
      <c r="CKW3" s="769">
        <v>44318</v>
      </c>
      <c r="CKX3" s="528">
        <v>44319</v>
      </c>
      <c r="CKY3" s="528">
        <v>44320</v>
      </c>
      <c r="CKZ3" s="528">
        <v>44321</v>
      </c>
      <c r="CLA3" s="534">
        <v>44322</v>
      </c>
      <c r="CLB3" s="528">
        <v>44323</v>
      </c>
      <c r="CLC3" s="769">
        <v>44324</v>
      </c>
      <c r="CLD3" s="769">
        <v>44325</v>
      </c>
      <c r="CLE3" s="528">
        <v>44326</v>
      </c>
      <c r="CLF3" s="528">
        <v>44327</v>
      </c>
      <c r="CLG3" s="528">
        <v>44328</v>
      </c>
      <c r="CLH3" s="769">
        <v>44329</v>
      </c>
      <c r="CLI3" s="529">
        <v>44330</v>
      </c>
      <c r="CLJ3" s="534">
        <v>44331</v>
      </c>
      <c r="CLK3" s="769">
        <v>44332</v>
      </c>
      <c r="CLL3" s="528">
        <v>44333</v>
      </c>
      <c r="CLM3" s="528">
        <v>44334</v>
      </c>
      <c r="CLN3" s="528">
        <v>44335</v>
      </c>
      <c r="CLO3" s="534">
        <v>44336</v>
      </c>
      <c r="CLP3" s="528">
        <v>44337</v>
      </c>
      <c r="CLQ3" s="528">
        <v>44338</v>
      </c>
      <c r="CLR3" s="769">
        <v>44339</v>
      </c>
      <c r="CLS3" s="769">
        <v>44340</v>
      </c>
      <c r="CLT3" s="528">
        <v>44341</v>
      </c>
      <c r="CLU3" s="528">
        <v>44342</v>
      </c>
      <c r="CLV3" s="534">
        <v>44343</v>
      </c>
      <c r="CLW3" s="529">
        <v>44344</v>
      </c>
      <c r="CLX3" s="528">
        <v>44345</v>
      </c>
      <c r="CLY3" s="769">
        <v>44346</v>
      </c>
      <c r="CLZ3" s="1266">
        <v>44347</v>
      </c>
      <c r="CMA3" s="1696">
        <v>44348</v>
      </c>
      <c r="CMB3" s="528">
        <v>44349</v>
      </c>
      <c r="CMC3" s="534">
        <v>44350</v>
      </c>
      <c r="CMD3" s="528">
        <v>44351</v>
      </c>
      <c r="CME3" s="528">
        <v>44352</v>
      </c>
      <c r="CMF3" s="769">
        <v>44353</v>
      </c>
      <c r="CMG3" s="528">
        <v>44354</v>
      </c>
      <c r="CMH3" s="528">
        <v>44355</v>
      </c>
      <c r="CMI3" s="528">
        <v>44356</v>
      </c>
      <c r="CMJ3" s="534">
        <v>44357</v>
      </c>
      <c r="CMK3" s="529">
        <v>44358</v>
      </c>
      <c r="CML3" s="528">
        <v>44359</v>
      </c>
      <c r="CMM3" s="769">
        <v>44360</v>
      </c>
      <c r="CMN3" s="528">
        <v>44361</v>
      </c>
      <c r="CMO3" s="528">
        <v>44362</v>
      </c>
      <c r="CMP3" s="528">
        <v>44363</v>
      </c>
      <c r="CMQ3" s="534">
        <v>44364</v>
      </c>
      <c r="CMR3" s="528">
        <v>44365</v>
      </c>
      <c r="CMS3" s="528">
        <v>44366</v>
      </c>
      <c r="CMT3" s="769">
        <v>44367</v>
      </c>
      <c r="CMU3" s="528">
        <v>44368</v>
      </c>
      <c r="CMV3" s="528">
        <v>44369</v>
      </c>
      <c r="CMW3" s="528">
        <v>44370</v>
      </c>
      <c r="CMX3" s="534">
        <v>44371</v>
      </c>
      <c r="CMY3" s="529">
        <v>44372</v>
      </c>
      <c r="CMZ3" s="528">
        <v>44373</v>
      </c>
      <c r="CNA3" s="769">
        <v>44374</v>
      </c>
      <c r="CNB3" s="528">
        <v>44375</v>
      </c>
      <c r="CNC3" s="528">
        <v>44376</v>
      </c>
      <c r="CND3" s="1266">
        <v>44377</v>
      </c>
      <c r="CNE3" s="1746">
        <v>44378</v>
      </c>
      <c r="CNF3" s="528">
        <v>44379</v>
      </c>
      <c r="CNG3" s="528">
        <v>44380</v>
      </c>
      <c r="CNH3" s="769">
        <v>44381</v>
      </c>
      <c r="CNI3" s="528">
        <v>44382</v>
      </c>
      <c r="CNJ3" s="528">
        <v>44383</v>
      </c>
      <c r="CNK3" s="528">
        <v>44384</v>
      </c>
      <c r="CNL3" s="534">
        <v>44385</v>
      </c>
      <c r="CNM3" s="529">
        <v>44386</v>
      </c>
      <c r="CNN3" s="528">
        <v>44387</v>
      </c>
      <c r="CNO3" s="769">
        <v>44388</v>
      </c>
      <c r="CNP3" s="528">
        <v>44389</v>
      </c>
      <c r="CNQ3" s="528">
        <v>44390</v>
      </c>
      <c r="CNR3" s="769">
        <v>44391</v>
      </c>
      <c r="CNS3" s="534">
        <v>44392</v>
      </c>
      <c r="CNT3" s="528">
        <v>44393</v>
      </c>
      <c r="CNU3" s="528">
        <v>44394</v>
      </c>
      <c r="CNV3" s="769">
        <v>44395</v>
      </c>
      <c r="CNW3" s="528">
        <v>44396</v>
      </c>
      <c r="CNX3" s="528">
        <v>44397</v>
      </c>
      <c r="CNY3" s="528">
        <v>44398</v>
      </c>
      <c r="CNZ3" s="534">
        <v>44399</v>
      </c>
      <c r="COA3" s="529">
        <v>44400</v>
      </c>
      <c r="COB3" s="528">
        <v>44401</v>
      </c>
      <c r="COC3" s="769">
        <v>44402</v>
      </c>
      <c r="COD3" s="528">
        <v>44403</v>
      </c>
      <c r="COE3" s="528">
        <v>44404</v>
      </c>
      <c r="COF3" s="528">
        <v>44405</v>
      </c>
      <c r="COG3" s="534">
        <v>44406</v>
      </c>
      <c r="COH3" s="528">
        <v>44407</v>
      </c>
      <c r="COI3" s="1266">
        <v>44408</v>
      </c>
      <c r="COJ3" s="1257">
        <v>44409</v>
      </c>
      <c r="COK3" s="528">
        <v>44410</v>
      </c>
      <c r="COL3" s="528">
        <v>44411</v>
      </c>
      <c r="COM3" s="528">
        <v>44412</v>
      </c>
      <c r="CON3" s="534">
        <v>44413</v>
      </c>
      <c r="COO3" s="529">
        <v>44414</v>
      </c>
      <c r="COP3" s="528">
        <v>44415</v>
      </c>
      <c r="COQ3" s="769">
        <v>44416</v>
      </c>
      <c r="COR3" s="528">
        <v>44417</v>
      </c>
      <c r="COS3" s="528">
        <v>44418</v>
      </c>
      <c r="COT3" s="528">
        <v>44419</v>
      </c>
      <c r="COU3" s="534">
        <v>44420</v>
      </c>
      <c r="COV3" s="535">
        <v>44421</v>
      </c>
      <c r="COW3" s="528">
        <v>44422</v>
      </c>
      <c r="COX3" s="769">
        <v>44423</v>
      </c>
      <c r="COY3" s="528">
        <v>44424</v>
      </c>
      <c r="COZ3" s="528">
        <v>44425</v>
      </c>
      <c r="CPA3" s="528">
        <v>44426</v>
      </c>
      <c r="CPB3" s="534">
        <v>44427</v>
      </c>
      <c r="CPC3" s="529">
        <v>44428</v>
      </c>
      <c r="CPD3" s="528">
        <v>44429</v>
      </c>
      <c r="CPE3" s="769">
        <v>44430</v>
      </c>
      <c r="CPF3" s="528">
        <v>44431</v>
      </c>
      <c r="CPG3" s="528">
        <v>44432</v>
      </c>
      <c r="CPH3" s="528">
        <v>44433</v>
      </c>
      <c r="CPI3" s="534">
        <v>44434</v>
      </c>
      <c r="CPJ3" s="528">
        <v>44435</v>
      </c>
      <c r="CPK3" s="528">
        <v>44436</v>
      </c>
      <c r="CPL3" s="769">
        <v>44437</v>
      </c>
      <c r="CPM3" s="528">
        <v>44438</v>
      </c>
      <c r="CPN3" s="1266">
        <v>44439</v>
      </c>
      <c r="CPO3" s="1696">
        <v>44440</v>
      </c>
      <c r="CPP3" s="534">
        <v>44441</v>
      </c>
      <c r="CPQ3" s="529">
        <v>44442</v>
      </c>
      <c r="CPR3" s="528">
        <v>44443</v>
      </c>
      <c r="CPS3" s="769">
        <v>44444</v>
      </c>
      <c r="CPT3" s="528">
        <v>44445</v>
      </c>
      <c r="CPU3" s="528">
        <v>44446</v>
      </c>
      <c r="CPV3" s="528">
        <v>44447</v>
      </c>
      <c r="CPW3" s="534">
        <v>44448</v>
      </c>
      <c r="CPX3" s="528">
        <v>44449</v>
      </c>
      <c r="CPY3" s="528">
        <v>44450</v>
      </c>
      <c r="CPZ3" s="769">
        <v>44451</v>
      </c>
      <c r="CQA3" s="528">
        <v>44452</v>
      </c>
      <c r="CQB3" s="528">
        <v>44453</v>
      </c>
      <c r="CQC3" s="528">
        <v>44454</v>
      </c>
      <c r="CQD3" s="534">
        <v>44455</v>
      </c>
      <c r="CQE3" s="529">
        <v>44456</v>
      </c>
      <c r="CQF3" s="528">
        <v>44457</v>
      </c>
      <c r="CQG3" s="769">
        <v>44458</v>
      </c>
      <c r="CQH3" s="528">
        <v>44459</v>
      </c>
      <c r="CQI3" s="528">
        <v>44460</v>
      </c>
      <c r="CQJ3" s="528">
        <v>44461</v>
      </c>
      <c r="CQK3" s="534">
        <v>44462</v>
      </c>
      <c r="CQL3" s="528">
        <v>44463</v>
      </c>
      <c r="CQM3" s="528">
        <v>44464</v>
      </c>
      <c r="CQN3" s="769">
        <v>44465</v>
      </c>
      <c r="CQO3" s="528">
        <v>44466</v>
      </c>
      <c r="CQP3" s="528">
        <v>44467</v>
      </c>
      <c r="CQQ3" s="528">
        <v>44468</v>
      </c>
      <c r="CQR3" s="1287">
        <v>44469</v>
      </c>
      <c r="CQS3" s="2207">
        <v>44470</v>
      </c>
      <c r="CQT3" s="528">
        <v>44471</v>
      </c>
      <c r="CQU3" s="769">
        <v>44472</v>
      </c>
      <c r="CQV3" s="528">
        <v>44473</v>
      </c>
      <c r="CQW3" s="528">
        <v>44474</v>
      </c>
      <c r="CQX3" s="528">
        <v>44475</v>
      </c>
      <c r="CQY3" s="534">
        <v>44476</v>
      </c>
      <c r="CQZ3" s="528">
        <v>44477</v>
      </c>
      <c r="CRA3" s="528">
        <v>44478</v>
      </c>
      <c r="CRB3" s="769">
        <v>44479</v>
      </c>
      <c r="CRC3" s="528">
        <v>44480</v>
      </c>
      <c r="CRD3" s="528">
        <v>44481</v>
      </c>
      <c r="CRE3" s="528">
        <v>44482</v>
      </c>
      <c r="CRF3" s="534">
        <v>44483</v>
      </c>
      <c r="CRG3" s="529">
        <v>44484</v>
      </c>
      <c r="CRH3" s="528">
        <v>44485</v>
      </c>
      <c r="CRI3" s="769">
        <v>44486</v>
      </c>
      <c r="CRJ3" s="528">
        <v>44487</v>
      </c>
      <c r="CRK3" s="528">
        <v>44488</v>
      </c>
      <c r="CRL3" s="528">
        <v>44489</v>
      </c>
      <c r="CRM3" s="534">
        <v>44490</v>
      </c>
      <c r="CRN3" s="528">
        <v>44491</v>
      </c>
      <c r="CRO3" s="528">
        <v>44492</v>
      </c>
      <c r="CRP3" s="769">
        <v>44493</v>
      </c>
      <c r="CRQ3" s="528">
        <v>44494</v>
      </c>
      <c r="CRR3" s="528">
        <v>44495</v>
      </c>
      <c r="CRS3" s="528">
        <v>44496</v>
      </c>
      <c r="CRT3" s="534">
        <v>44497</v>
      </c>
      <c r="CRU3" s="529">
        <v>44498</v>
      </c>
      <c r="CRV3" s="528">
        <v>44499</v>
      </c>
      <c r="CRW3" s="1713">
        <v>44500</v>
      </c>
      <c r="CRX3" s="1257">
        <v>44501</v>
      </c>
      <c r="CRY3" s="528">
        <v>44502</v>
      </c>
      <c r="CRZ3" s="528">
        <v>44503</v>
      </c>
      <c r="CSA3" s="534">
        <v>44504</v>
      </c>
      <c r="CSB3" s="528">
        <v>44505</v>
      </c>
      <c r="CSC3" s="528">
        <v>44506</v>
      </c>
      <c r="CSD3" s="769">
        <v>44507</v>
      </c>
      <c r="CSE3" s="528">
        <v>44508</v>
      </c>
      <c r="CSF3" s="528">
        <v>44509</v>
      </c>
      <c r="CSG3" s="528">
        <v>44510</v>
      </c>
      <c r="CSH3" s="769">
        <v>44511</v>
      </c>
      <c r="CSI3" s="529">
        <v>44512</v>
      </c>
      <c r="CSJ3" s="534">
        <v>44513</v>
      </c>
      <c r="CSK3" s="769">
        <v>44514</v>
      </c>
      <c r="CSL3" s="528">
        <v>44515</v>
      </c>
      <c r="CSM3" s="528">
        <v>44516</v>
      </c>
      <c r="CSN3" s="535">
        <v>44517</v>
      </c>
      <c r="CSO3" s="534">
        <v>44518</v>
      </c>
      <c r="CSP3" s="528">
        <v>44519</v>
      </c>
      <c r="CSQ3" s="528">
        <v>44520</v>
      </c>
      <c r="CSR3" s="769">
        <v>44521</v>
      </c>
      <c r="CSS3" s="528">
        <v>44522</v>
      </c>
      <c r="CST3" s="528">
        <v>44523</v>
      </c>
      <c r="CSU3" s="528">
        <v>44524</v>
      </c>
      <c r="CSV3" s="534">
        <v>44525</v>
      </c>
      <c r="CSW3" s="529">
        <v>44526</v>
      </c>
      <c r="CSX3" s="528">
        <v>44527</v>
      </c>
      <c r="CSY3" s="769">
        <v>44528</v>
      </c>
      <c r="CSZ3" s="535">
        <v>44529</v>
      </c>
      <c r="CTA3" s="1266">
        <v>44530</v>
      </c>
      <c r="CTB3" s="1696">
        <v>44531</v>
      </c>
      <c r="CTC3" s="534">
        <v>44532</v>
      </c>
      <c r="CTD3" s="528">
        <v>44533</v>
      </c>
      <c r="CTE3" s="528">
        <v>44534</v>
      </c>
      <c r="CTF3" s="769">
        <v>44535</v>
      </c>
      <c r="CTG3" s="535">
        <v>44536</v>
      </c>
      <c r="CTH3" s="528">
        <v>44537</v>
      </c>
      <c r="CTI3" s="528">
        <v>44538</v>
      </c>
      <c r="CTJ3" s="534">
        <v>44539</v>
      </c>
      <c r="CTK3" s="529">
        <v>44540</v>
      </c>
      <c r="CTL3" s="528">
        <v>44541</v>
      </c>
      <c r="CTM3" s="769">
        <v>44542</v>
      </c>
      <c r="CTN3" s="528">
        <v>44543</v>
      </c>
      <c r="CTO3" s="528">
        <v>44544</v>
      </c>
      <c r="CTP3" s="528">
        <v>44545</v>
      </c>
      <c r="CTQ3" s="534">
        <v>44546</v>
      </c>
      <c r="CTR3" s="528">
        <v>44547</v>
      </c>
      <c r="CTS3" s="528">
        <v>44548</v>
      </c>
      <c r="CTT3" s="769">
        <v>44549</v>
      </c>
      <c r="CTU3" s="528">
        <v>44550</v>
      </c>
      <c r="CTV3" s="528">
        <v>44551</v>
      </c>
      <c r="CTW3" s="528">
        <v>44552</v>
      </c>
      <c r="CTX3" s="534">
        <v>44553</v>
      </c>
      <c r="CTY3" s="529">
        <v>44554</v>
      </c>
      <c r="CTZ3" s="769">
        <v>44555</v>
      </c>
      <c r="CUA3" s="769">
        <v>44556</v>
      </c>
      <c r="CUB3" s="528">
        <v>44557</v>
      </c>
      <c r="CUC3" s="528">
        <v>44558</v>
      </c>
      <c r="CUD3" s="528">
        <v>44559</v>
      </c>
      <c r="CUE3" s="534">
        <v>44560</v>
      </c>
      <c r="CUF3" s="1266">
        <v>44561</v>
      </c>
      <c r="CUG3" s="1257">
        <v>44562</v>
      </c>
      <c r="CUH3" s="769">
        <v>44563</v>
      </c>
      <c r="CUI3" s="528">
        <v>44564</v>
      </c>
      <c r="CUJ3" s="528">
        <v>44565</v>
      </c>
      <c r="CUK3" s="528">
        <v>44566</v>
      </c>
      <c r="CUL3" s="534">
        <v>44567</v>
      </c>
      <c r="CUM3" s="529">
        <v>44568</v>
      </c>
      <c r="CUN3" s="528">
        <v>44569</v>
      </c>
      <c r="CUO3" s="769">
        <v>44570</v>
      </c>
      <c r="CUP3" s="528">
        <v>44571</v>
      </c>
      <c r="CUQ3" s="528">
        <v>44572</v>
      </c>
      <c r="CUR3" s="528">
        <v>44573</v>
      </c>
      <c r="CUS3" s="534">
        <v>44574</v>
      </c>
      <c r="CUT3" s="528">
        <v>44575</v>
      </c>
      <c r="CUU3" s="528">
        <v>44576</v>
      </c>
      <c r="CUV3" s="769">
        <v>44577</v>
      </c>
      <c r="CUW3" s="528">
        <v>44578</v>
      </c>
      <c r="CUX3" s="528">
        <v>44579</v>
      </c>
      <c r="CUY3" s="528">
        <v>44580</v>
      </c>
      <c r="CUZ3" s="534">
        <v>44581</v>
      </c>
      <c r="CVA3" s="529">
        <v>44582</v>
      </c>
      <c r="CVB3" s="528">
        <v>44583</v>
      </c>
      <c r="CVC3" s="769">
        <v>44584</v>
      </c>
      <c r="CVD3" s="528">
        <v>44585</v>
      </c>
      <c r="CVE3" s="528">
        <v>44586</v>
      </c>
      <c r="CVF3" s="528">
        <v>44587</v>
      </c>
      <c r="CVG3" s="534">
        <v>44588</v>
      </c>
      <c r="CVH3" s="528">
        <v>44589</v>
      </c>
      <c r="CVI3" s="528">
        <v>44590</v>
      </c>
      <c r="CVJ3" s="769">
        <v>44591</v>
      </c>
      <c r="CVK3" s="1266">
        <v>44592</v>
      </c>
      <c r="CVL3" s="1696">
        <v>44593</v>
      </c>
      <c r="CVM3" s="528">
        <v>44594</v>
      </c>
      <c r="CVN3" s="534">
        <v>44595</v>
      </c>
      <c r="CVO3" s="529">
        <v>44596</v>
      </c>
      <c r="CVP3" s="528">
        <v>44597</v>
      </c>
      <c r="CVQ3" s="769">
        <v>44598</v>
      </c>
      <c r="CVR3" s="528">
        <v>44599</v>
      </c>
      <c r="CVS3" s="528">
        <v>44600</v>
      </c>
      <c r="CVT3" s="528">
        <v>44601</v>
      </c>
      <c r="CVU3" s="534">
        <v>44602</v>
      </c>
      <c r="CVV3" s="528">
        <v>44603</v>
      </c>
      <c r="CVW3" s="528">
        <v>44604</v>
      </c>
      <c r="CVX3" s="769">
        <v>44605</v>
      </c>
      <c r="CVY3" s="528">
        <v>44606</v>
      </c>
      <c r="CVZ3" s="528">
        <v>44607</v>
      </c>
      <c r="CWA3" s="528">
        <v>44608</v>
      </c>
      <c r="CWB3" s="534">
        <v>44609</v>
      </c>
      <c r="CWC3" s="529">
        <v>44610</v>
      </c>
      <c r="CWD3" s="528">
        <v>44611</v>
      </c>
      <c r="CWE3" s="769">
        <v>44612</v>
      </c>
      <c r="CWF3" s="528">
        <v>44613</v>
      </c>
      <c r="CWG3" s="528">
        <v>44614</v>
      </c>
      <c r="CWH3" s="528">
        <v>44615</v>
      </c>
      <c r="CWI3" s="534">
        <v>44616</v>
      </c>
      <c r="CWJ3" s="528">
        <v>44617</v>
      </c>
      <c r="CWK3" s="528">
        <v>44618</v>
      </c>
      <c r="CWL3" s="769">
        <v>44619</v>
      </c>
      <c r="CWM3" s="1266">
        <v>44620</v>
      </c>
      <c r="CWN3" s="1696">
        <v>44621</v>
      </c>
      <c r="CWO3" s="528">
        <v>44622</v>
      </c>
      <c r="CWP3" s="534">
        <v>44623</v>
      </c>
      <c r="CWQ3" s="529">
        <v>44624</v>
      </c>
      <c r="CWR3" s="528">
        <v>44625</v>
      </c>
      <c r="CWS3" s="769">
        <v>44626</v>
      </c>
      <c r="CWT3" s="528">
        <v>44627</v>
      </c>
      <c r="CWU3" s="528">
        <v>44628</v>
      </c>
      <c r="CWV3" s="528">
        <v>44629</v>
      </c>
      <c r="CWW3" s="534">
        <v>44630</v>
      </c>
      <c r="CWX3" s="528">
        <v>44631</v>
      </c>
      <c r="CWY3" s="528">
        <v>44632</v>
      </c>
      <c r="CWZ3" s="769">
        <v>44633</v>
      </c>
      <c r="CXA3" s="528">
        <v>44634</v>
      </c>
      <c r="CXB3" s="528">
        <v>44635</v>
      </c>
      <c r="CXC3" s="528">
        <v>44636</v>
      </c>
      <c r="CXD3" s="534">
        <v>44637</v>
      </c>
      <c r="CXE3" s="529">
        <v>44638</v>
      </c>
      <c r="CXF3" s="528">
        <v>44639</v>
      </c>
      <c r="CXG3" s="769">
        <v>44640</v>
      </c>
      <c r="CXH3" s="528">
        <v>44641</v>
      </c>
      <c r="CXI3" s="528">
        <v>44642</v>
      </c>
      <c r="CXJ3" s="528">
        <v>44643</v>
      </c>
      <c r="CXK3" s="534">
        <v>44644</v>
      </c>
      <c r="CXL3" s="528">
        <v>44645</v>
      </c>
      <c r="CXM3" s="528">
        <v>44646</v>
      </c>
      <c r="CXN3" s="769">
        <v>44647</v>
      </c>
      <c r="CXO3" s="528">
        <v>44648</v>
      </c>
      <c r="CXP3" s="528">
        <v>44649</v>
      </c>
      <c r="CXQ3" s="528">
        <v>44650</v>
      </c>
      <c r="CXR3" s="534">
        <v>44651</v>
      </c>
      <c r="CXS3" s="529">
        <v>44652</v>
      </c>
      <c r="CXT3" s="528">
        <v>44653</v>
      </c>
      <c r="CXU3" s="769">
        <v>44654</v>
      </c>
      <c r="CXV3" s="528">
        <v>44655</v>
      </c>
      <c r="CXW3" s="528">
        <v>44656</v>
      </c>
      <c r="CXX3" s="528">
        <v>44657</v>
      </c>
      <c r="CXY3" s="534">
        <v>44658</v>
      </c>
      <c r="CXZ3" s="528">
        <v>44659</v>
      </c>
      <c r="CYA3" s="528">
        <v>44660</v>
      </c>
      <c r="CYB3" s="769">
        <v>44661</v>
      </c>
      <c r="CYC3" s="528">
        <v>44662</v>
      </c>
      <c r="CYD3" s="528">
        <v>44663</v>
      </c>
      <c r="CYE3" s="535">
        <v>44664</v>
      </c>
      <c r="CYF3" s="529">
        <v>44665</v>
      </c>
      <c r="CYG3" s="535">
        <v>44666</v>
      </c>
      <c r="CYH3" s="535">
        <v>44667</v>
      </c>
      <c r="CYI3" s="769">
        <v>44668</v>
      </c>
      <c r="CYJ3" s="769">
        <v>44669</v>
      </c>
      <c r="CYK3" s="528">
        <v>44670</v>
      </c>
      <c r="CYL3" s="528">
        <v>44671</v>
      </c>
      <c r="CYM3" s="534">
        <v>44672</v>
      </c>
      <c r="CYN3" s="528">
        <v>44673</v>
      </c>
      <c r="CYO3" s="528">
        <v>44674</v>
      </c>
      <c r="CYP3" s="769">
        <v>44675</v>
      </c>
      <c r="CYQ3" s="528">
        <v>44676</v>
      </c>
      <c r="CYR3" s="528">
        <v>44677</v>
      </c>
      <c r="CYS3" s="528">
        <v>44678</v>
      </c>
      <c r="CYT3" s="534">
        <v>44679</v>
      </c>
      <c r="CYU3" s="529">
        <v>44680</v>
      </c>
      <c r="CYV3" s="1266">
        <v>44681</v>
      </c>
      <c r="CYW3" s="1257">
        <v>44682</v>
      </c>
      <c r="CYX3" s="528">
        <v>44683</v>
      </c>
      <c r="CYY3" s="528">
        <v>44684</v>
      </c>
      <c r="CYZ3" s="528">
        <v>44685</v>
      </c>
      <c r="CZA3" s="534">
        <v>44686</v>
      </c>
      <c r="CZB3" s="528">
        <v>44687</v>
      </c>
      <c r="CZC3" s="528">
        <v>44688</v>
      </c>
      <c r="CZD3" s="769">
        <v>44689</v>
      </c>
      <c r="CZE3" s="528">
        <v>44690</v>
      </c>
      <c r="CZF3" s="528">
        <v>44691</v>
      </c>
      <c r="CZG3" s="528">
        <v>44692</v>
      </c>
      <c r="CZH3" s="534">
        <v>44693</v>
      </c>
      <c r="CZI3" s="529">
        <v>44694</v>
      </c>
      <c r="CZJ3" s="528">
        <v>44695</v>
      </c>
      <c r="CZK3" s="769">
        <v>44696</v>
      </c>
      <c r="CZL3" s="528">
        <v>44697</v>
      </c>
      <c r="CZM3" s="528">
        <v>44698</v>
      </c>
      <c r="CZN3" s="528">
        <v>44699</v>
      </c>
      <c r="CZO3" s="534">
        <v>44700</v>
      </c>
      <c r="CZP3" s="528">
        <v>44701</v>
      </c>
      <c r="CZQ3" s="528">
        <v>44702</v>
      </c>
      <c r="CZR3" s="769">
        <v>44703</v>
      </c>
      <c r="CZS3" s="528">
        <v>44704</v>
      </c>
      <c r="CZT3" s="528">
        <v>44705</v>
      </c>
      <c r="CZU3" s="528">
        <v>44706</v>
      </c>
      <c r="CZV3" s="769">
        <v>44707</v>
      </c>
      <c r="CZW3" s="529">
        <v>44708</v>
      </c>
      <c r="CZX3" s="534">
        <v>44709</v>
      </c>
      <c r="CZY3" s="769">
        <v>44710</v>
      </c>
      <c r="CZZ3" s="528">
        <v>44711</v>
      </c>
      <c r="DAA3" s="528">
        <v>44712</v>
      </c>
      <c r="DAB3" s="528">
        <v>44713</v>
      </c>
      <c r="DAC3" s="534">
        <v>44714</v>
      </c>
      <c r="DAD3" s="528">
        <v>44715</v>
      </c>
      <c r="DAE3" s="528">
        <v>44716</v>
      </c>
      <c r="DAF3" s="769">
        <v>44717</v>
      </c>
      <c r="DAG3" s="769">
        <v>44718</v>
      </c>
      <c r="DAH3" s="528">
        <v>44719</v>
      </c>
      <c r="DAI3" s="528">
        <v>44720</v>
      </c>
      <c r="DAJ3" s="534">
        <v>44721</v>
      </c>
      <c r="DAK3" s="529">
        <v>44722</v>
      </c>
      <c r="DAL3" s="528">
        <v>44723</v>
      </c>
      <c r="DAM3" s="769">
        <v>44724</v>
      </c>
      <c r="DAN3" s="528">
        <v>44725</v>
      </c>
      <c r="DAO3" s="528">
        <v>44726</v>
      </c>
      <c r="DAP3" s="528">
        <v>44727</v>
      </c>
      <c r="DAQ3" s="534">
        <v>44728</v>
      </c>
      <c r="DAR3" s="528">
        <v>44729</v>
      </c>
      <c r="DAS3" s="528">
        <v>44730</v>
      </c>
      <c r="DAT3" s="769">
        <v>44731</v>
      </c>
      <c r="DAU3" s="528">
        <v>44732</v>
      </c>
      <c r="DAV3" s="528">
        <v>44733</v>
      </c>
      <c r="DAW3" s="528">
        <v>44734</v>
      </c>
      <c r="DAX3" s="534">
        <v>44735</v>
      </c>
      <c r="DAY3" s="529">
        <v>44736</v>
      </c>
      <c r="DAZ3" s="528">
        <v>44737</v>
      </c>
      <c r="DBA3" s="769">
        <v>44738</v>
      </c>
      <c r="DBB3" s="528">
        <v>44739</v>
      </c>
      <c r="DBC3" s="528">
        <v>44740</v>
      </c>
      <c r="DBD3" s="528">
        <v>44741</v>
      </c>
      <c r="DBE3" s="534">
        <v>44742</v>
      </c>
      <c r="DBF3" s="528">
        <v>44743</v>
      </c>
      <c r="DBG3" s="528">
        <v>44744</v>
      </c>
      <c r="DBH3" s="769">
        <v>44745</v>
      </c>
      <c r="DBI3" s="528">
        <v>44746</v>
      </c>
      <c r="DBJ3" s="528">
        <v>44747</v>
      </c>
      <c r="DBK3" s="528">
        <v>44748</v>
      </c>
      <c r="DBL3" s="534">
        <v>44749</v>
      </c>
      <c r="DBM3" s="529">
        <v>44750</v>
      </c>
      <c r="DBN3" s="528">
        <v>44751</v>
      </c>
      <c r="DBO3" s="769">
        <v>44752</v>
      </c>
      <c r="DBP3" s="528">
        <v>44753</v>
      </c>
      <c r="DBQ3" s="528">
        <v>44754</v>
      </c>
      <c r="DBR3" s="528">
        <v>44755</v>
      </c>
      <c r="DBS3" s="535">
        <v>44756</v>
      </c>
      <c r="DBT3" s="528">
        <v>44757</v>
      </c>
      <c r="DBU3" s="3082">
        <v>44758</v>
      </c>
      <c r="DBV3" s="769">
        <v>44759</v>
      </c>
      <c r="DBW3" s="528">
        <v>44760</v>
      </c>
      <c r="DBX3" s="528">
        <v>44761</v>
      </c>
      <c r="DBY3" s="528">
        <v>44762</v>
      </c>
      <c r="DBZ3" s="534">
        <v>44763</v>
      </c>
      <c r="DCA3" s="529">
        <v>44764</v>
      </c>
      <c r="DCB3" s="528">
        <v>44765</v>
      </c>
      <c r="DCC3" s="769">
        <v>44766</v>
      </c>
      <c r="DCD3" s="528">
        <v>44767</v>
      </c>
      <c r="DCE3" s="528">
        <v>44768</v>
      </c>
      <c r="DCF3" s="528">
        <v>44769</v>
      </c>
      <c r="DCG3" s="534">
        <v>44770</v>
      </c>
      <c r="DCH3" s="528">
        <v>44771</v>
      </c>
      <c r="DCI3" s="528">
        <v>44772</v>
      </c>
      <c r="DCJ3" s="1713">
        <v>44773</v>
      </c>
      <c r="DCK3" s="3135">
        <v>44774</v>
      </c>
      <c r="DCL3" s="528">
        <v>44775</v>
      </c>
      <c r="DCM3" s="528">
        <v>44776</v>
      </c>
      <c r="DCN3" s="534">
        <v>44777</v>
      </c>
      <c r="DCO3" s="529">
        <v>44778</v>
      </c>
      <c r="DCP3" s="528">
        <v>44779</v>
      </c>
      <c r="DCQ3" s="769">
        <v>44780</v>
      </c>
      <c r="DCR3" s="528">
        <v>44781</v>
      </c>
      <c r="DCS3" s="528">
        <v>44782</v>
      </c>
      <c r="DCT3" s="528">
        <v>44783</v>
      </c>
      <c r="DCU3" s="534">
        <v>44784</v>
      </c>
      <c r="DCV3" s="528">
        <v>44785</v>
      </c>
      <c r="DCW3" s="528">
        <v>44786</v>
      </c>
      <c r="DCX3" s="769">
        <v>44787</v>
      </c>
      <c r="DCY3" s="769">
        <v>44788</v>
      </c>
      <c r="DCZ3" s="528">
        <v>44789</v>
      </c>
      <c r="DDA3" s="528">
        <v>44790</v>
      </c>
      <c r="DDB3" s="534">
        <v>44791</v>
      </c>
      <c r="DDC3" s="529">
        <v>44792</v>
      </c>
      <c r="DDD3" s="528">
        <v>44793</v>
      </c>
      <c r="DDE3" s="769">
        <v>44794</v>
      </c>
      <c r="DDF3" s="528">
        <v>44795</v>
      </c>
      <c r="DDG3" s="528">
        <v>44796</v>
      </c>
      <c r="DDH3" s="528">
        <v>44797</v>
      </c>
      <c r="DDI3" s="534">
        <v>44798</v>
      </c>
      <c r="DDJ3" s="528">
        <v>44799</v>
      </c>
      <c r="DDK3" s="528">
        <v>44800</v>
      </c>
      <c r="DDL3" s="769">
        <v>44801</v>
      </c>
      <c r="DDM3" s="528">
        <v>44802</v>
      </c>
      <c r="DDN3" s="528">
        <v>44803</v>
      </c>
      <c r="DDO3" s="528">
        <v>44804</v>
      </c>
      <c r="DDP3" s="534">
        <v>44805</v>
      </c>
      <c r="DDQ3" s="529">
        <v>44806</v>
      </c>
      <c r="DDR3" s="528">
        <v>44807</v>
      </c>
      <c r="DDS3" s="769">
        <v>44808</v>
      </c>
      <c r="DDT3" s="528">
        <v>44809</v>
      </c>
      <c r="DDU3" s="528">
        <v>44810</v>
      </c>
      <c r="DDV3" s="528">
        <v>44811</v>
      </c>
      <c r="DDW3" s="534">
        <v>44812</v>
      </c>
      <c r="DDX3" s="528">
        <v>44813</v>
      </c>
      <c r="DDY3" s="528">
        <v>44814</v>
      </c>
      <c r="DDZ3" s="769">
        <v>44815</v>
      </c>
      <c r="DEA3" s="769">
        <v>44816</v>
      </c>
      <c r="DEB3" s="528">
        <v>44817</v>
      </c>
      <c r="DEC3" s="528">
        <v>44818</v>
      </c>
      <c r="DED3" s="534">
        <v>44819</v>
      </c>
      <c r="DEE3" s="529">
        <v>44820</v>
      </c>
      <c r="DEF3" s="528">
        <v>44821</v>
      </c>
      <c r="DEG3" s="769">
        <v>44822</v>
      </c>
      <c r="DEH3" s="528">
        <v>44823</v>
      </c>
      <c r="DEI3" s="528">
        <v>44824</v>
      </c>
      <c r="DEJ3" s="528">
        <v>44825</v>
      </c>
      <c r="DEK3" s="534">
        <v>44826</v>
      </c>
      <c r="DEL3" s="528">
        <v>44827</v>
      </c>
      <c r="DEM3" s="528">
        <v>44828</v>
      </c>
      <c r="DEN3" s="769">
        <v>44829</v>
      </c>
      <c r="DEO3" s="528">
        <v>44830</v>
      </c>
      <c r="DEP3" s="528">
        <v>44831</v>
      </c>
      <c r="DEQ3" s="528">
        <v>44832</v>
      </c>
      <c r="DER3" s="534">
        <v>44833</v>
      </c>
      <c r="DES3" s="529">
        <v>44834</v>
      </c>
      <c r="DET3" s="528">
        <v>44835</v>
      </c>
      <c r="DEU3" s="769">
        <v>44836</v>
      </c>
      <c r="DEV3" s="528">
        <v>44837</v>
      </c>
      <c r="DEW3" s="528">
        <v>44838</v>
      </c>
      <c r="DEX3" s="528">
        <v>44839</v>
      </c>
      <c r="DEY3" s="534">
        <v>44840</v>
      </c>
      <c r="DEZ3" s="528">
        <v>44841</v>
      </c>
      <c r="DFA3" s="528">
        <v>44842</v>
      </c>
      <c r="DFB3" s="769">
        <v>44843</v>
      </c>
      <c r="DFC3" s="528">
        <v>44844</v>
      </c>
      <c r="DFD3" s="528">
        <v>44845</v>
      </c>
      <c r="DFE3" s="528">
        <v>44846</v>
      </c>
      <c r="DFF3" s="534">
        <v>44847</v>
      </c>
      <c r="DFG3" s="529">
        <v>44848</v>
      </c>
      <c r="DFH3" s="528">
        <v>44849</v>
      </c>
      <c r="DFI3" s="769">
        <v>44850</v>
      </c>
      <c r="DFJ3" s="528">
        <v>44851</v>
      </c>
      <c r="DFK3" s="528">
        <v>44852</v>
      </c>
      <c r="DFL3" s="528">
        <v>44853</v>
      </c>
      <c r="DFM3" s="534">
        <v>44854</v>
      </c>
      <c r="DFN3" s="528">
        <v>44855</v>
      </c>
      <c r="DFO3" s="528">
        <v>44856</v>
      </c>
      <c r="DFP3" s="769">
        <v>44857</v>
      </c>
      <c r="DFQ3" s="528">
        <v>44858</v>
      </c>
      <c r="DFR3" s="528">
        <v>44859</v>
      </c>
      <c r="DFS3" s="528">
        <v>44860</v>
      </c>
      <c r="DFT3" s="534">
        <v>44861</v>
      </c>
      <c r="DFU3" s="529">
        <v>44862</v>
      </c>
      <c r="DFV3" s="528">
        <v>44863</v>
      </c>
      <c r="DFW3" s="769">
        <v>44864</v>
      </c>
      <c r="DFX3" s="528">
        <v>44865</v>
      </c>
      <c r="DFY3" s="769">
        <v>44866</v>
      </c>
      <c r="DFZ3" s="528">
        <v>44867</v>
      </c>
      <c r="DGA3" s="534">
        <v>44868</v>
      </c>
      <c r="DGB3" s="528">
        <v>44869</v>
      </c>
      <c r="DGC3" s="528">
        <v>44870</v>
      </c>
      <c r="DGD3" s="769">
        <v>44871</v>
      </c>
      <c r="DGE3" s="528">
        <v>44872</v>
      </c>
      <c r="DGF3" s="528">
        <v>44873</v>
      </c>
      <c r="DGG3" s="528">
        <v>44874</v>
      </c>
      <c r="DGH3" s="534">
        <v>44875</v>
      </c>
      <c r="DGI3" s="769">
        <v>44876</v>
      </c>
      <c r="DGJ3" s="529">
        <v>44877</v>
      </c>
      <c r="DGK3" s="769">
        <v>44878</v>
      </c>
      <c r="DGL3" s="528">
        <v>44879</v>
      </c>
      <c r="DGM3" s="528">
        <v>44880</v>
      </c>
      <c r="DGN3" s="535">
        <v>44881</v>
      </c>
      <c r="DGO3" s="534">
        <v>44882</v>
      </c>
      <c r="DGP3" s="528">
        <v>44883</v>
      </c>
      <c r="DGQ3" s="528">
        <v>44884</v>
      </c>
      <c r="DGR3" s="769">
        <v>44885</v>
      </c>
      <c r="DGS3" s="528">
        <v>44886</v>
      </c>
      <c r="DGT3" s="528">
        <v>44887</v>
      </c>
      <c r="DGU3" s="528">
        <v>44888</v>
      </c>
      <c r="DGV3" s="534">
        <v>44889</v>
      </c>
      <c r="DGW3" s="529">
        <v>44890</v>
      </c>
      <c r="DGX3" s="528">
        <v>44891</v>
      </c>
      <c r="DGY3" s="769">
        <v>44892</v>
      </c>
      <c r="DGZ3" s="528">
        <v>44893</v>
      </c>
      <c r="DHA3" s="528">
        <v>44894</v>
      </c>
      <c r="DHB3" s="528">
        <v>44895</v>
      </c>
      <c r="DHC3" s="534">
        <v>44896</v>
      </c>
      <c r="DHD3" s="528">
        <v>44897</v>
      </c>
      <c r="DHE3" s="528">
        <v>44898</v>
      </c>
      <c r="DHF3" s="769">
        <v>44899</v>
      </c>
      <c r="DHG3" s="528">
        <v>44900</v>
      </c>
      <c r="DHH3" s="528">
        <v>44901</v>
      </c>
      <c r="DHI3" s="528">
        <v>44902</v>
      </c>
      <c r="DHJ3" s="534">
        <v>44903</v>
      </c>
      <c r="DHK3" s="529">
        <v>44904</v>
      </c>
      <c r="DHL3" s="528">
        <v>44905</v>
      </c>
      <c r="DHM3" s="769">
        <v>44906</v>
      </c>
      <c r="DHN3" s="528">
        <v>44907</v>
      </c>
      <c r="DHO3" s="528">
        <v>44908</v>
      </c>
      <c r="DHP3" s="528">
        <v>44909</v>
      </c>
      <c r="DHQ3" s="534">
        <v>44910</v>
      </c>
      <c r="DHR3" s="528">
        <v>44911</v>
      </c>
      <c r="DHS3" s="528">
        <v>44912</v>
      </c>
      <c r="DHT3" s="769">
        <v>44913</v>
      </c>
      <c r="DHU3" s="528">
        <v>44914</v>
      </c>
      <c r="DHV3" s="528">
        <v>44915</v>
      </c>
      <c r="DHW3" s="528">
        <v>44916</v>
      </c>
      <c r="DHX3" s="534">
        <v>44917</v>
      </c>
      <c r="DHY3" s="529">
        <v>44918</v>
      </c>
      <c r="DHZ3" s="528">
        <v>44919</v>
      </c>
      <c r="DIA3" s="769">
        <v>44920</v>
      </c>
      <c r="DIB3" s="769">
        <v>44921</v>
      </c>
      <c r="DIC3" s="528">
        <v>44922</v>
      </c>
      <c r="DID3" s="528">
        <v>44923</v>
      </c>
      <c r="DIE3" s="534">
        <v>44924</v>
      </c>
      <c r="DIF3" s="528">
        <v>44925</v>
      </c>
      <c r="DIG3" s="528">
        <v>44926</v>
      </c>
      <c r="DIH3" s="769">
        <v>44927</v>
      </c>
      <c r="DII3" s="528">
        <v>44928</v>
      </c>
      <c r="DIJ3" s="528">
        <v>44929</v>
      </c>
      <c r="DIK3" s="528">
        <v>44930</v>
      </c>
      <c r="DIL3" s="534">
        <v>44931</v>
      </c>
      <c r="DIM3" s="529">
        <v>44932</v>
      </c>
      <c r="DIN3" s="528">
        <v>44933</v>
      </c>
      <c r="DIO3" s="769">
        <v>44934</v>
      </c>
      <c r="DIP3" s="528">
        <v>44935</v>
      </c>
      <c r="DIQ3" s="528">
        <v>44936</v>
      </c>
      <c r="DIR3" s="528">
        <v>44937</v>
      </c>
      <c r="DIS3" s="534">
        <v>44938</v>
      </c>
      <c r="DIT3" s="528">
        <v>44939</v>
      </c>
      <c r="DIU3" s="528">
        <v>44940</v>
      </c>
      <c r="DIV3" s="769">
        <v>44941</v>
      </c>
      <c r="DIW3" s="528">
        <v>44942</v>
      </c>
      <c r="DIX3" s="528">
        <v>44943</v>
      </c>
      <c r="DIY3" s="528">
        <v>44944</v>
      </c>
      <c r="DIZ3" s="533">
        <v>44945</v>
      </c>
      <c r="DJA3" s="529">
        <v>44946</v>
      </c>
      <c r="DJB3" s="528">
        <v>44947</v>
      </c>
      <c r="DJC3" s="769">
        <v>44948</v>
      </c>
      <c r="DJD3" s="528">
        <v>44949</v>
      </c>
      <c r="DJE3" s="528">
        <v>44950</v>
      </c>
      <c r="DJF3" s="528">
        <v>44951</v>
      </c>
      <c r="DJG3" s="533">
        <v>44952</v>
      </c>
      <c r="DJH3" s="528">
        <v>44953</v>
      </c>
      <c r="DJI3" s="528">
        <v>44954</v>
      </c>
      <c r="DJJ3" s="769">
        <v>44955</v>
      </c>
      <c r="DJK3" s="528">
        <v>44956</v>
      </c>
      <c r="DJL3" s="528">
        <v>44957</v>
      </c>
      <c r="DJM3" s="528">
        <v>44958</v>
      </c>
      <c r="DJN3" s="533">
        <v>44959</v>
      </c>
      <c r="DJO3" s="529">
        <v>44960</v>
      </c>
      <c r="DJP3" s="528">
        <v>44961</v>
      </c>
      <c r="DJQ3" s="769">
        <v>44962</v>
      </c>
      <c r="DJR3" s="528">
        <v>44963</v>
      </c>
      <c r="DJS3" s="528">
        <v>44964</v>
      </c>
      <c r="DJT3" s="528">
        <v>44965</v>
      </c>
      <c r="DJU3" s="533">
        <v>44966</v>
      </c>
      <c r="DJV3" s="528">
        <v>44967</v>
      </c>
      <c r="DJW3" s="528">
        <v>44968</v>
      </c>
      <c r="DJX3" s="769">
        <v>44969</v>
      </c>
      <c r="DJY3" s="528">
        <v>44970</v>
      </c>
      <c r="DJZ3" s="528">
        <v>44971</v>
      </c>
      <c r="DKA3" s="528">
        <v>44972</v>
      </c>
      <c r="DKB3" s="533">
        <v>44973</v>
      </c>
      <c r="DKC3" s="529">
        <v>44974</v>
      </c>
      <c r="DKD3" s="528">
        <v>44975</v>
      </c>
      <c r="DKE3" s="769">
        <v>44976</v>
      </c>
      <c r="DKF3" s="528">
        <v>44977</v>
      </c>
      <c r="DKG3" s="528">
        <v>44978</v>
      </c>
      <c r="DKH3" s="528">
        <v>44979</v>
      </c>
      <c r="DKI3" s="533">
        <v>44980</v>
      </c>
      <c r="DKJ3" s="528">
        <v>44981</v>
      </c>
      <c r="DKK3" s="528">
        <v>44982</v>
      </c>
      <c r="DKL3" s="769">
        <v>44983</v>
      </c>
      <c r="DKM3" s="528">
        <v>44984</v>
      </c>
      <c r="DKN3" s="528">
        <v>44985</v>
      </c>
      <c r="DKO3" s="528">
        <v>44986</v>
      </c>
      <c r="DKP3" s="533">
        <v>44987</v>
      </c>
      <c r="DKQ3" s="529">
        <v>44988</v>
      </c>
      <c r="DKR3" s="528">
        <v>44989</v>
      </c>
      <c r="DKS3" s="769">
        <v>44990</v>
      </c>
      <c r="DKT3" s="528">
        <v>44991</v>
      </c>
      <c r="DKU3" s="528">
        <v>44992</v>
      </c>
      <c r="DKV3" s="528">
        <v>44993</v>
      </c>
      <c r="DKW3" s="533">
        <v>44994</v>
      </c>
      <c r="DKX3" s="528">
        <v>44995</v>
      </c>
      <c r="DKY3" s="528">
        <v>44996</v>
      </c>
      <c r="DKZ3" s="769">
        <v>44997</v>
      </c>
      <c r="DLA3" s="528">
        <v>44998</v>
      </c>
      <c r="DLB3" s="528">
        <v>44999</v>
      </c>
      <c r="DLC3" s="528">
        <v>45000</v>
      </c>
      <c r="DLD3" s="533">
        <v>45001</v>
      </c>
      <c r="DLE3" s="529">
        <v>45002</v>
      </c>
      <c r="DLF3" s="528">
        <v>45003</v>
      </c>
      <c r="DLG3" s="769">
        <v>45004</v>
      </c>
      <c r="DLH3" s="528">
        <v>45005</v>
      </c>
      <c r="DLI3" s="528">
        <v>45006</v>
      </c>
      <c r="DLJ3" s="528">
        <v>45007</v>
      </c>
      <c r="DLK3" s="533">
        <v>45008</v>
      </c>
      <c r="DLL3" s="528">
        <v>45009</v>
      </c>
      <c r="DLM3" s="528">
        <v>45010</v>
      </c>
      <c r="DLN3" s="769">
        <v>45011</v>
      </c>
      <c r="DLO3" s="528">
        <v>45012</v>
      </c>
      <c r="DLP3" s="528">
        <v>45013</v>
      </c>
      <c r="DLQ3" s="528">
        <v>45014</v>
      </c>
      <c r="DLR3" s="533">
        <v>45015</v>
      </c>
      <c r="DLS3" s="529">
        <v>45016</v>
      </c>
      <c r="DLT3" s="528">
        <v>45017</v>
      </c>
      <c r="DLU3" s="769">
        <v>45018</v>
      </c>
      <c r="DLV3" s="528">
        <v>45019</v>
      </c>
      <c r="DLW3" s="528">
        <v>45020</v>
      </c>
      <c r="DLX3" s="528">
        <v>45021</v>
      </c>
      <c r="DLY3" s="528">
        <v>45022</v>
      </c>
      <c r="DLZ3" s="769">
        <v>45023</v>
      </c>
      <c r="DMA3" s="528">
        <v>45024</v>
      </c>
      <c r="DMB3" s="769">
        <v>45025</v>
      </c>
      <c r="DMC3" s="769">
        <v>45026</v>
      </c>
      <c r="DMD3" s="528">
        <v>45027</v>
      </c>
      <c r="DME3" s="528">
        <v>45028</v>
      </c>
      <c r="DMF3" s="528">
        <v>45029</v>
      </c>
      <c r="DMG3" s="528">
        <v>45030</v>
      </c>
      <c r="DMH3" s="528">
        <v>45031</v>
      </c>
      <c r="DMI3" s="769">
        <v>45032</v>
      </c>
      <c r="DMJ3" s="528">
        <v>45033</v>
      </c>
      <c r="DMK3" s="528">
        <v>45034</v>
      </c>
      <c r="DML3" s="528">
        <v>45035</v>
      </c>
      <c r="DMM3" s="528">
        <v>45036</v>
      </c>
      <c r="DMN3" s="528">
        <v>45037</v>
      </c>
      <c r="DMO3" s="528">
        <v>45038</v>
      </c>
      <c r="DMP3" s="769">
        <v>45039</v>
      </c>
      <c r="DMQ3" s="528">
        <v>45040</v>
      </c>
      <c r="DMR3" s="528">
        <v>45041</v>
      </c>
      <c r="DMS3" s="528">
        <v>45042</v>
      </c>
      <c r="DMT3" s="528">
        <v>45043</v>
      </c>
      <c r="DMU3" s="528">
        <v>45044</v>
      </c>
      <c r="DMV3" s="528">
        <v>45045</v>
      </c>
      <c r="DMW3" s="769">
        <v>45046</v>
      </c>
      <c r="DMX3" s="769">
        <v>45047</v>
      </c>
      <c r="DMY3" s="528">
        <v>45048</v>
      </c>
      <c r="DMZ3" s="528">
        <v>45049</v>
      </c>
      <c r="DNA3" s="528">
        <v>45050</v>
      </c>
      <c r="DNB3" s="528">
        <v>45051</v>
      </c>
      <c r="DNC3" s="528">
        <v>45052</v>
      </c>
      <c r="DND3" s="769">
        <v>45053</v>
      </c>
      <c r="DNE3" s="769">
        <v>45054</v>
      </c>
      <c r="DNF3" s="528">
        <v>45055</v>
      </c>
      <c r="DNG3" s="528">
        <v>45056</v>
      </c>
      <c r="DNH3" s="528">
        <v>45057</v>
      </c>
      <c r="DNI3" s="528">
        <v>45058</v>
      </c>
      <c r="DNJ3" s="528">
        <v>45059</v>
      </c>
      <c r="DNK3" s="769">
        <v>45060</v>
      </c>
      <c r="DNL3" s="528">
        <v>45061</v>
      </c>
      <c r="DNM3" s="528">
        <v>45062</v>
      </c>
      <c r="DNN3" s="528">
        <v>45063</v>
      </c>
      <c r="DNO3" s="769">
        <v>45064</v>
      </c>
      <c r="DNP3" s="528">
        <v>45065</v>
      </c>
      <c r="DNQ3" s="528">
        <v>45066</v>
      </c>
      <c r="DNR3" s="769">
        <v>45067</v>
      </c>
      <c r="DNS3" s="528">
        <v>45068</v>
      </c>
      <c r="DNT3" s="528">
        <v>45069</v>
      </c>
      <c r="DNU3" s="528">
        <v>45070</v>
      </c>
      <c r="DNV3" s="528">
        <v>45071</v>
      </c>
      <c r="DNW3" s="528">
        <v>45072</v>
      </c>
      <c r="DNX3" s="528">
        <v>45073</v>
      </c>
      <c r="DNY3" s="769">
        <v>45074</v>
      </c>
      <c r="DNZ3" s="769">
        <v>45075</v>
      </c>
      <c r="DOA3" s="528">
        <v>45076</v>
      </c>
      <c r="DOB3" s="528">
        <v>45077</v>
      </c>
      <c r="DOC3" s="528">
        <v>45078</v>
      </c>
      <c r="DOD3" s="528">
        <v>45079</v>
      </c>
      <c r="DOE3" s="528">
        <v>45080</v>
      </c>
      <c r="DOF3" s="769">
        <v>45081</v>
      </c>
      <c r="DOG3" s="535">
        <v>45082</v>
      </c>
      <c r="DOH3" s="535">
        <v>45083</v>
      </c>
      <c r="DOI3" s="535">
        <v>45084</v>
      </c>
      <c r="DOJ3" s="535">
        <v>45085</v>
      </c>
      <c r="DOK3" s="535">
        <v>45086</v>
      </c>
      <c r="DOL3" s="535">
        <v>45087</v>
      </c>
      <c r="DOM3" s="769">
        <v>45088</v>
      </c>
      <c r="DON3" s="528">
        <v>45089</v>
      </c>
      <c r="DOO3" s="528">
        <v>45090</v>
      </c>
      <c r="DOP3" s="528">
        <v>45091</v>
      </c>
      <c r="DOQ3" s="528">
        <v>45092</v>
      </c>
      <c r="DOR3" s="528">
        <v>45093</v>
      </c>
      <c r="DOS3" s="528">
        <v>45094</v>
      </c>
      <c r="DOT3" s="769">
        <v>45095</v>
      </c>
      <c r="DOU3" s="528">
        <v>45096</v>
      </c>
      <c r="DOV3" s="528">
        <v>45097</v>
      </c>
      <c r="DOW3" s="528">
        <v>45098</v>
      </c>
      <c r="DOX3" s="528">
        <v>45099</v>
      </c>
      <c r="DOY3" s="528">
        <v>45100</v>
      </c>
      <c r="DOZ3" s="528">
        <v>45101</v>
      </c>
      <c r="DPA3" s="769">
        <v>45102</v>
      </c>
      <c r="DPB3" s="528">
        <v>45103</v>
      </c>
      <c r="DPC3" s="528">
        <v>45104</v>
      </c>
      <c r="DPD3" s="528">
        <v>45105</v>
      </c>
      <c r="DPE3" s="528">
        <v>45106</v>
      </c>
      <c r="DPF3" s="528">
        <v>45107</v>
      </c>
      <c r="DPG3" s="528">
        <v>45108</v>
      </c>
      <c r="DPH3" s="769">
        <v>45109</v>
      </c>
      <c r="DPI3" s="528">
        <v>45110</v>
      </c>
      <c r="DPJ3" s="528">
        <v>45111</v>
      </c>
      <c r="DPK3" s="528">
        <v>45112</v>
      </c>
      <c r="DPL3" s="528">
        <v>45113</v>
      </c>
      <c r="DPM3" s="528">
        <v>45114</v>
      </c>
      <c r="DPN3" s="528">
        <v>45115</v>
      </c>
      <c r="DPO3" s="769">
        <v>45116</v>
      </c>
      <c r="DPP3" s="528">
        <v>45117</v>
      </c>
      <c r="DPQ3" s="528">
        <v>45118</v>
      </c>
      <c r="DPR3" s="528">
        <v>45119</v>
      </c>
      <c r="DPS3" s="528">
        <v>45120</v>
      </c>
      <c r="DPT3" s="769">
        <v>45121</v>
      </c>
      <c r="DPU3" s="528">
        <v>45122</v>
      </c>
      <c r="DPV3" s="769">
        <v>45123</v>
      </c>
      <c r="DPW3" s="528">
        <v>45124</v>
      </c>
      <c r="DPX3" s="528">
        <v>45125</v>
      </c>
      <c r="DPY3" s="528">
        <v>45126</v>
      </c>
      <c r="DPZ3" s="528">
        <v>45127</v>
      </c>
      <c r="DQA3" s="528">
        <v>45128</v>
      </c>
      <c r="DQB3" s="528">
        <v>45129</v>
      </c>
      <c r="DQC3" s="769">
        <v>45130</v>
      </c>
      <c r="DQD3" s="528">
        <v>45131</v>
      </c>
      <c r="DQE3" s="528">
        <v>45132</v>
      </c>
      <c r="DQF3" s="528">
        <v>45133</v>
      </c>
      <c r="DQG3" s="528">
        <v>45134</v>
      </c>
      <c r="DQH3" s="528">
        <v>45135</v>
      </c>
      <c r="DQI3" s="528">
        <v>45136</v>
      </c>
      <c r="DQJ3" s="769">
        <v>45137</v>
      </c>
      <c r="DQK3" s="528">
        <v>45138</v>
      </c>
      <c r="DQL3" s="528">
        <v>45139</v>
      </c>
      <c r="DQM3" s="528">
        <v>45140</v>
      </c>
      <c r="DQN3" s="528">
        <v>45141</v>
      </c>
      <c r="DQO3" s="528">
        <v>45142</v>
      </c>
      <c r="DQP3" s="528">
        <v>45143</v>
      </c>
      <c r="DQQ3" s="769">
        <v>45144</v>
      </c>
      <c r="DQR3" s="528">
        <v>45145</v>
      </c>
      <c r="DQS3" s="528">
        <v>45146</v>
      </c>
      <c r="DQT3" s="528">
        <v>45147</v>
      </c>
      <c r="DQU3" s="528">
        <v>45148</v>
      </c>
      <c r="DQV3" s="528">
        <v>45149</v>
      </c>
      <c r="DQW3" s="528">
        <v>45150</v>
      </c>
      <c r="DQX3" s="769">
        <v>45151</v>
      </c>
      <c r="DQY3" s="528">
        <v>45152</v>
      </c>
      <c r="DQZ3" s="769">
        <v>45153</v>
      </c>
      <c r="DRA3" s="528">
        <v>45154</v>
      </c>
      <c r="DRB3" s="528">
        <v>45155</v>
      </c>
      <c r="DRC3" s="528">
        <v>45156</v>
      </c>
      <c r="DRD3" s="528">
        <v>45157</v>
      </c>
      <c r="DRE3" s="769">
        <v>45158</v>
      </c>
      <c r="DRF3" s="528">
        <v>45159</v>
      </c>
      <c r="DRG3" s="528">
        <v>45160</v>
      </c>
      <c r="DRH3" s="528">
        <v>45161</v>
      </c>
      <c r="DRI3" s="528">
        <v>45162</v>
      </c>
      <c r="DRJ3" s="528">
        <v>45163</v>
      </c>
      <c r="DRK3" s="528">
        <v>45164</v>
      </c>
      <c r="DRL3" s="769">
        <v>45165</v>
      </c>
      <c r="DRM3" s="528">
        <v>45166</v>
      </c>
      <c r="DRN3" s="528">
        <v>45167</v>
      </c>
      <c r="DRO3" s="528">
        <v>45168</v>
      </c>
      <c r="DRP3" s="528">
        <v>45169</v>
      </c>
      <c r="DRQ3" s="528">
        <v>45170</v>
      </c>
      <c r="DRR3" s="528">
        <v>45171</v>
      </c>
      <c r="DRS3" s="769">
        <v>45172</v>
      </c>
      <c r="DRT3" s="528">
        <v>45173</v>
      </c>
      <c r="DRU3" s="528">
        <v>45174</v>
      </c>
      <c r="DRV3" s="528">
        <v>45175</v>
      </c>
      <c r="DRW3" s="528">
        <v>45176</v>
      </c>
      <c r="DRX3" s="528">
        <v>45177</v>
      </c>
      <c r="DRY3" s="528">
        <v>45178</v>
      </c>
      <c r="DRZ3" s="769">
        <v>45179</v>
      </c>
      <c r="DSA3" s="528">
        <v>45180</v>
      </c>
      <c r="DSB3" s="528">
        <v>45181</v>
      </c>
      <c r="DSC3" s="528">
        <v>45182</v>
      </c>
      <c r="DSD3" s="528">
        <v>45183</v>
      </c>
      <c r="DSE3" s="528">
        <v>45184</v>
      </c>
      <c r="DSF3" s="528">
        <v>45185</v>
      </c>
      <c r="DSG3" s="769">
        <v>45186</v>
      </c>
      <c r="DSH3" s="528">
        <v>45187</v>
      </c>
      <c r="DSI3" s="528">
        <v>45188</v>
      </c>
      <c r="DSJ3" s="528">
        <v>45189</v>
      </c>
      <c r="DSK3" s="528">
        <v>45190</v>
      </c>
      <c r="DSL3" s="528">
        <v>45191</v>
      </c>
      <c r="DSM3" s="528">
        <v>45192</v>
      </c>
      <c r="DSN3" s="769">
        <v>45193</v>
      </c>
      <c r="DSO3" s="528">
        <v>45194</v>
      </c>
      <c r="DSP3" s="528">
        <v>45195</v>
      </c>
      <c r="DSQ3" s="528">
        <v>45196</v>
      </c>
      <c r="DSR3" s="528">
        <v>45197</v>
      </c>
      <c r="DSS3" s="528">
        <v>45198</v>
      </c>
      <c r="DST3" s="528">
        <v>45199</v>
      </c>
      <c r="DSU3" s="769">
        <v>45200</v>
      </c>
      <c r="DSV3" s="528">
        <v>45201</v>
      </c>
      <c r="DSW3" s="528">
        <v>45202</v>
      </c>
      <c r="DSX3" s="528">
        <v>45203</v>
      </c>
      <c r="DSY3" s="528">
        <v>45204</v>
      </c>
      <c r="DSZ3" s="528">
        <v>45205</v>
      </c>
      <c r="DTA3" s="528">
        <v>45206</v>
      </c>
      <c r="DTB3" s="769">
        <v>45207</v>
      </c>
      <c r="DTC3" s="528">
        <v>45208</v>
      </c>
      <c r="DTD3" s="528">
        <v>45209</v>
      </c>
      <c r="DTE3" s="528">
        <v>45210</v>
      </c>
      <c r="DTF3" s="528">
        <v>45211</v>
      </c>
      <c r="DTG3" s="528">
        <v>45212</v>
      </c>
      <c r="DTH3" s="528">
        <v>45213</v>
      </c>
      <c r="DTI3" s="769">
        <v>45214</v>
      </c>
      <c r="DTJ3" s="528">
        <v>45215</v>
      </c>
      <c r="DTK3" s="528">
        <v>45216</v>
      </c>
      <c r="DTL3" s="528">
        <v>45217</v>
      </c>
      <c r="DTM3" s="528">
        <v>45218</v>
      </c>
      <c r="DTN3" s="528">
        <v>45219</v>
      </c>
      <c r="DTO3" s="528">
        <v>45220</v>
      </c>
      <c r="DTP3" s="769">
        <v>45221</v>
      </c>
      <c r="DTQ3" s="528">
        <v>45222</v>
      </c>
      <c r="DTR3" s="528">
        <v>45223</v>
      </c>
      <c r="DTS3" s="528">
        <v>45224</v>
      </c>
      <c r="DTT3" s="528">
        <v>45225</v>
      </c>
      <c r="DTU3" s="528">
        <v>45226</v>
      </c>
      <c r="DTV3" s="528">
        <v>45227</v>
      </c>
      <c r="DTW3" s="769">
        <v>45228</v>
      </c>
      <c r="DTX3" s="528">
        <v>45229</v>
      </c>
      <c r="DTY3" s="528">
        <v>45230</v>
      </c>
      <c r="DTZ3" s="769">
        <v>45231</v>
      </c>
      <c r="DUA3" s="528">
        <v>45232</v>
      </c>
      <c r="DUB3" s="528">
        <v>45233</v>
      </c>
      <c r="DUC3" s="528">
        <v>45234</v>
      </c>
      <c r="DUD3" s="769">
        <v>45235</v>
      </c>
      <c r="DUE3" s="528">
        <v>45236</v>
      </c>
      <c r="DUF3" s="528">
        <v>45237</v>
      </c>
      <c r="DUG3" s="528">
        <v>45238</v>
      </c>
      <c r="DUH3" s="528">
        <v>45239</v>
      </c>
      <c r="DUI3" s="528">
        <v>45240</v>
      </c>
      <c r="DUJ3" s="769">
        <v>45241</v>
      </c>
      <c r="DUK3" s="769">
        <v>45242</v>
      </c>
      <c r="DUL3" s="528">
        <v>45243</v>
      </c>
      <c r="DUM3" s="528">
        <v>45244</v>
      </c>
      <c r="DUN3" s="528">
        <v>45245</v>
      </c>
      <c r="DUO3" s="528">
        <v>45246</v>
      </c>
      <c r="DUP3" s="528">
        <v>45247</v>
      </c>
      <c r="DUQ3" s="528">
        <v>45248</v>
      </c>
      <c r="DUR3" s="769">
        <v>45249</v>
      </c>
      <c r="DUS3" s="528">
        <v>45250</v>
      </c>
      <c r="DUT3" s="528">
        <v>45251</v>
      </c>
      <c r="DUU3" s="536">
        <v>45252</v>
      </c>
      <c r="DUV3" s="528">
        <v>45253</v>
      </c>
      <c r="DUW3" s="528">
        <v>45254</v>
      </c>
      <c r="DUX3" s="528">
        <v>45255</v>
      </c>
      <c r="DUY3" s="769">
        <v>45256</v>
      </c>
      <c r="DUZ3" s="528">
        <v>45257</v>
      </c>
      <c r="DVA3" s="528">
        <v>45258</v>
      </c>
      <c r="DVB3" s="528">
        <v>45259</v>
      </c>
      <c r="DVC3" s="528">
        <v>45260</v>
      </c>
      <c r="DVD3" s="528">
        <v>45261</v>
      </c>
      <c r="DVE3" s="528">
        <v>45262</v>
      </c>
      <c r="DVF3" s="769">
        <v>45263</v>
      </c>
      <c r="DVG3" s="528">
        <v>45264</v>
      </c>
      <c r="DVH3" s="528">
        <v>45265</v>
      </c>
      <c r="DVI3" s="528">
        <v>45266</v>
      </c>
      <c r="DVJ3" s="528">
        <v>45267</v>
      </c>
      <c r="DVK3" s="528">
        <v>45268</v>
      </c>
      <c r="DVL3" s="528">
        <v>45269</v>
      </c>
      <c r="DVM3" s="769">
        <v>45270</v>
      </c>
      <c r="DVN3" s="528">
        <v>45271</v>
      </c>
      <c r="DVO3" s="528">
        <v>45272</v>
      </c>
      <c r="DVP3" s="528">
        <v>45273</v>
      </c>
      <c r="DVQ3" s="528">
        <v>45274</v>
      </c>
      <c r="DVR3" s="528">
        <v>45275</v>
      </c>
      <c r="DVS3" s="528">
        <v>45276</v>
      </c>
      <c r="DVT3" s="769">
        <v>45277</v>
      </c>
      <c r="DVU3" s="528">
        <v>45278</v>
      </c>
      <c r="DVV3" s="528">
        <v>45279</v>
      </c>
      <c r="DVW3" s="528">
        <v>45280</v>
      </c>
      <c r="DVX3" s="528">
        <v>45281</v>
      </c>
      <c r="DVY3" s="528">
        <v>45282</v>
      </c>
      <c r="DVZ3" s="528">
        <v>45283</v>
      </c>
      <c r="DWA3" s="769">
        <v>45284</v>
      </c>
      <c r="DWB3" s="769">
        <v>45285</v>
      </c>
      <c r="DWC3" s="769">
        <v>45286</v>
      </c>
      <c r="DWD3" s="528">
        <v>45287</v>
      </c>
      <c r="DWE3" s="528">
        <v>45288</v>
      </c>
      <c r="DWF3" s="528">
        <v>45289</v>
      </c>
      <c r="DWG3" s="528">
        <v>45290</v>
      </c>
      <c r="DWH3" s="769">
        <v>45291</v>
      </c>
      <c r="DWI3" s="769">
        <v>45292</v>
      </c>
      <c r="DWJ3" s="528">
        <v>45293</v>
      </c>
      <c r="DWK3" s="528">
        <v>45294</v>
      </c>
      <c r="DWL3" s="528">
        <v>45295</v>
      </c>
      <c r="DWM3" s="528">
        <v>45296</v>
      </c>
      <c r="DWN3" s="528">
        <v>45297</v>
      </c>
      <c r="DWO3" s="769">
        <v>45298</v>
      </c>
      <c r="DWP3" s="528">
        <v>45299</v>
      </c>
      <c r="DWQ3" s="528">
        <v>45300</v>
      </c>
      <c r="DWR3" s="528">
        <v>45301</v>
      </c>
      <c r="DWS3" s="528">
        <v>45302</v>
      </c>
      <c r="DWT3" s="528">
        <v>45303</v>
      </c>
      <c r="DWU3" s="528">
        <v>45304</v>
      </c>
      <c r="DWV3" s="769">
        <v>45305</v>
      </c>
      <c r="DWW3" s="528">
        <v>45306</v>
      </c>
      <c r="DWX3" s="528">
        <v>45307</v>
      </c>
      <c r="DWY3" s="528">
        <v>45308</v>
      </c>
      <c r="DWZ3" s="528">
        <v>45309</v>
      </c>
      <c r="DXA3" s="528">
        <v>45310</v>
      </c>
      <c r="DXB3" s="528">
        <v>45311</v>
      </c>
      <c r="DXC3" s="769">
        <v>45312</v>
      </c>
      <c r="DXD3" s="528">
        <v>45313</v>
      </c>
      <c r="DXE3" s="528">
        <v>45314</v>
      </c>
      <c r="DXF3" s="528">
        <v>45315</v>
      </c>
      <c r="DXG3" s="528">
        <v>45316</v>
      </c>
      <c r="DXH3" s="528">
        <v>45317</v>
      </c>
      <c r="DXI3" s="528">
        <v>45318</v>
      </c>
      <c r="DXJ3" s="769">
        <v>45319</v>
      </c>
      <c r="DXK3" s="528">
        <v>45320</v>
      </c>
      <c r="DXL3" s="528">
        <v>45321</v>
      </c>
      <c r="DXM3" s="528">
        <v>45322</v>
      </c>
      <c r="DXN3" s="528">
        <v>45323</v>
      </c>
      <c r="DXO3" s="528">
        <v>45324</v>
      </c>
      <c r="DXP3" s="528">
        <v>45325</v>
      </c>
      <c r="DXQ3" s="769">
        <v>45326</v>
      </c>
      <c r="DXR3" s="528">
        <v>45327</v>
      </c>
      <c r="DXS3" s="528">
        <v>45328</v>
      </c>
      <c r="DXT3" s="528">
        <v>45329</v>
      </c>
      <c r="DXU3" s="528">
        <v>45330</v>
      </c>
      <c r="DXV3" s="528">
        <v>45331</v>
      </c>
      <c r="DXW3" s="528">
        <v>45332</v>
      </c>
      <c r="DXX3" s="769">
        <v>45333</v>
      </c>
      <c r="DXY3" s="528">
        <v>45334</v>
      </c>
      <c r="DXZ3" s="528">
        <v>45335</v>
      </c>
      <c r="DYA3" s="535">
        <v>45336</v>
      </c>
      <c r="DYB3" s="528">
        <v>45337</v>
      </c>
      <c r="DYC3" s="528">
        <v>45338</v>
      </c>
      <c r="DYD3" s="528">
        <v>45339</v>
      </c>
      <c r="DYE3" s="769">
        <v>45340</v>
      </c>
      <c r="DYF3" s="528">
        <v>45341</v>
      </c>
      <c r="DYG3" s="528">
        <v>45342</v>
      </c>
      <c r="DYH3" s="528">
        <v>45343</v>
      </c>
      <c r="DYI3" s="528">
        <v>45344</v>
      </c>
      <c r="DYJ3" s="528">
        <v>45345</v>
      </c>
      <c r="DYK3" s="528">
        <v>45346</v>
      </c>
      <c r="DYL3" s="769">
        <v>45347</v>
      </c>
      <c r="DYM3" s="528">
        <v>45348</v>
      </c>
      <c r="DYN3" s="528">
        <v>45349</v>
      </c>
      <c r="DYO3" s="528">
        <v>45350</v>
      </c>
      <c r="DYP3" s="528">
        <v>45351</v>
      </c>
      <c r="DYQ3" s="528">
        <v>45352</v>
      </c>
      <c r="DYR3" s="528">
        <v>45353</v>
      </c>
      <c r="DYS3" s="769">
        <v>45354</v>
      </c>
      <c r="DYT3" s="528">
        <v>45355</v>
      </c>
      <c r="DYU3" s="528">
        <v>45356</v>
      </c>
      <c r="DYV3" s="528">
        <v>45357</v>
      </c>
      <c r="DYW3" s="528">
        <v>45358</v>
      </c>
      <c r="DYX3" s="528">
        <v>45359</v>
      </c>
      <c r="DYY3" s="528">
        <v>45360</v>
      </c>
      <c r="DYZ3" s="769">
        <v>45361</v>
      </c>
      <c r="DZA3" s="528">
        <v>45362</v>
      </c>
      <c r="DZB3" s="528">
        <v>45363</v>
      </c>
      <c r="DZC3" s="528">
        <v>45364</v>
      </c>
      <c r="DZD3" s="528">
        <v>45365</v>
      </c>
      <c r="DZE3" s="528">
        <v>45366</v>
      </c>
      <c r="DZF3" s="528">
        <v>45367</v>
      </c>
      <c r="DZG3" s="769">
        <v>45368</v>
      </c>
      <c r="DZH3" s="528">
        <v>45369</v>
      </c>
      <c r="DZI3" s="528">
        <v>45370</v>
      </c>
      <c r="DZJ3" s="528">
        <v>45371</v>
      </c>
      <c r="DZK3" s="528">
        <v>45372</v>
      </c>
      <c r="DZL3" s="528">
        <v>45373</v>
      </c>
      <c r="DZM3" s="528">
        <v>45374</v>
      </c>
      <c r="DZN3" s="769">
        <v>45375</v>
      </c>
      <c r="DZO3" s="528">
        <v>45376</v>
      </c>
      <c r="DZP3" s="528">
        <v>45377</v>
      </c>
      <c r="DZQ3" s="528">
        <v>45378</v>
      </c>
      <c r="DZR3" s="528">
        <v>45379</v>
      </c>
      <c r="DZS3" s="528">
        <v>45380</v>
      </c>
      <c r="DZT3" s="528">
        <v>45381</v>
      </c>
      <c r="DZU3" s="769">
        <v>45382</v>
      </c>
      <c r="DZV3" s="769">
        <v>45383</v>
      </c>
      <c r="DZW3" s="528">
        <v>45384</v>
      </c>
      <c r="DZX3" s="528">
        <v>45385</v>
      </c>
      <c r="DZY3" s="528">
        <v>45386</v>
      </c>
      <c r="DZZ3" s="528">
        <v>45387</v>
      </c>
      <c r="EAA3" s="528">
        <v>45388</v>
      </c>
      <c r="EAB3" s="769">
        <v>45389</v>
      </c>
      <c r="EAC3" s="528">
        <v>45390</v>
      </c>
      <c r="EAD3" s="528">
        <v>45391</v>
      </c>
      <c r="EAE3" s="528">
        <v>45392</v>
      </c>
      <c r="EAF3" s="528">
        <v>45393</v>
      </c>
      <c r="EAG3" s="528">
        <v>45394</v>
      </c>
      <c r="EAH3" s="528">
        <v>45395</v>
      </c>
      <c r="EAI3" s="769">
        <v>45396</v>
      </c>
      <c r="EAJ3" s="528">
        <v>45397</v>
      </c>
      <c r="EAK3" s="528">
        <v>45398</v>
      </c>
      <c r="EAL3" s="528">
        <v>45399</v>
      </c>
      <c r="EAM3" s="528">
        <v>45400</v>
      </c>
      <c r="EAN3" s="528">
        <v>45401</v>
      </c>
      <c r="EAO3" s="528">
        <v>45402</v>
      </c>
      <c r="EAP3" s="531">
        <v>45403</v>
      </c>
      <c r="EAQ3" s="528">
        <v>45404</v>
      </c>
      <c r="EAR3" s="528">
        <v>45405</v>
      </c>
      <c r="EAS3" s="528">
        <v>45406</v>
      </c>
      <c r="EAT3" s="528">
        <v>45407</v>
      </c>
      <c r="EAU3" s="528">
        <v>45408</v>
      </c>
      <c r="EAV3" s="528">
        <v>45409</v>
      </c>
      <c r="EAW3" s="769">
        <v>45410</v>
      </c>
      <c r="EAX3" s="528">
        <v>45411</v>
      </c>
      <c r="EAY3" s="528">
        <v>45412</v>
      </c>
      <c r="EAZ3" s="769">
        <v>45413</v>
      </c>
      <c r="EBA3" s="528">
        <v>45414</v>
      </c>
      <c r="EBB3" s="528">
        <v>45415</v>
      </c>
      <c r="EBC3" s="528">
        <v>45416</v>
      </c>
      <c r="EBD3" s="769">
        <v>45417</v>
      </c>
      <c r="EBE3" s="528">
        <v>45418</v>
      </c>
      <c r="EBF3" s="528">
        <v>45419</v>
      </c>
      <c r="EBG3" s="769">
        <v>45420</v>
      </c>
      <c r="EBH3" s="769">
        <v>45421</v>
      </c>
      <c r="EBI3" s="528">
        <v>45422</v>
      </c>
      <c r="EBJ3" s="528">
        <v>45423</v>
      </c>
      <c r="EBK3" s="769">
        <v>45424</v>
      </c>
      <c r="EBL3" s="528">
        <v>45425</v>
      </c>
      <c r="EBM3" s="528">
        <v>45426</v>
      </c>
      <c r="EBN3" s="528">
        <v>45427</v>
      </c>
      <c r="EBO3" s="528">
        <v>45428</v>
      </c>
      <c r="EBP3" s="528">
        <v>45429</v>
      </c>
      <c r="EBQ3" s="528">
        <v>45430</v>
      </c>
      <c r="EBR3" s="769">
        <v>45431</v>
      </c>
      <c r="EBS3" s="769">
        <v>45432</v>
      </c>
      <c r="EBT3" s="528">
        <v>45433</v>
      </c>
      <c r="EBU3" s="528">
        <v>45434</v>
      </c>
      <c r="EBV3" s="528">
        <v>45435</v>
      </c>
      <c r="EBW3" s="528">
        <v>45436</v>
      </c>
      <c r="EBX3" s="528">
        <v>45437</v>
      </c>
      <c r="EBY3" s="769">
        <v>45438</v>
      </c>
      <c r="EBZ3" s="528">
        <v>45439</v>
      </c>
      <c r="ECA3" s="528">
        <v>45440</v>
      </c>
      <c r="ECB3" s="528">
        <v>45441</v>
      </c>
      <c r="ECC3" s="528">
        <v>45442</v>
      </c>
      <c r="ECD3" s="528">
        <v>45443</v>
      </c>
      <c r="ECE3" s="528">
        <v>45444</v>
      </c>
      <c r="ECF3" s="769">
        <v>45445</v>
      </c>
      <c r="ECG3" s="528">
        <v>45446</v>
      </c>
      <c r="ECH3" s="528">
        <v>45447</v>
      </c>
      <c r="ECI3" s="528">
        <v>45448</v>
      </c>
      <c r="ECJ3" s="528">
        <v>45449</v>
      </c>
      <c r="ECK3" s="528">
        <v>45450</v>
      </c>
      <c r="ECL3" s="528">
        <v>45451</v>
      </c>
      <c r="ECM3" s="769">
        <v>45452</v>
      </c>
      <c r="ECN3" s="528">
        <v>45453</v>
      </c>
      <c r="ECO3" s="528">
        <v>45454</v>
      </c>
      <c r="ECP3" s="528">
        <v>45455</v>
      </c>
      <c r="ECQ3" s="528">
        <v>45456</v>
      </c>
      <c r="ECR3" s="528">
        <v>45457</v>
      </c>
      <c r="ECS3" s="528">
        <v>45458</v>
      </c>
      <c r="ECT3" s="769">
        <v>45459</v>
      </c>
      <c r="ECU3" s="528">
        <v>45460</v>
      </c>
      <c r="ECV3" s="528">
        <v>45461</v>
      </c>
      <c r="ECW3" s="528">
        <v>45462</v>
      </c>
      <c r="ECX3" s="528">
        <v>45463</v>
      </c>
      <c r="ECY3" s="528">
        <v>45464</v>
      </c>
      <c r="ECZ3" s="528">
        <v>45465</v>
      </c>
      <c r="EDA3" s="769">
        <v>45466</v>
      </c>
      <c r="EDB3" s="528">
        <v>45467</v>
      </c>
      <c r="EDC3" s="528">
        <v>45468</v>
      </c>
      <c r="EDD3" s="528">
        <v>45469</v>
      </c>
      <c r="EDE3" s="528">
        <v>45470</v>
      </c>
      <c r="EDF3" s="528">
        <v>45471</v>
      </c>
      <c r="EDG3" s="528">
        <v>45472</v>
      </c>
      <c r="EDH3" s="769">
        <v>45473</v>
      </c>
      <c r="EDI3" s="528">
        <v>45474</v>
      </c>
      <c r="EDJ3" s="528">
        <v>45475</v>
      </c>
      <c r="EDK3" s="528">
        <v>45476</v>
      </c>
      <c r="EDL3" s="528">
        <v>45477</v>
      </c>
      <c r="EDM3" s="528">
        <v>45478</v>
      </c>
      <c r="EDN3" s="528">
        <v>45479</v>
      </c>
      <c r="EDO3" s="769">
        <v>45480</v>
      </c>
      <c r="EDP3" s="528">
        <v>45481</v>
      </c>
      <c r="EDQ3" s="528">
        <v>45482</v>
      </c>
      <c r="EDR3" s="528">
        <v>45483</v>
      </c>
      <c r="EDS3" s="528">
        <v>45484</v>
      </c>
      <c r="EDT3" s="528">
        <v>45485</v>
      </c>
      <c r="EDU3" s="528">
        <v>45486</v>
      </c>
      <c r="EDV3" s="769">
        <v>45487</v>
      </c>
      <c r="EDW3" s="528">
        <v>45488</v>
      </c>
      <c r="EDX3" s="528">
        <v>45489</v>
      </c>
      <c r="EDY3" s="528">
        <v>45490</v>
      </c>
      <c r="EDZ3" s="528">
        <v>45491</v>
      </c>
      <c r="EEA3" s="528">
        <v>45492</v>
      </c>
      <c r="EEB3" s="528">
        <v>45493</v>
      </c>
      <c r="EEC3" s="769">
        <v>45494</v>
      </c>
      <c r="EED3" s="528">
        <v>45495</v>
      </c>
      <c r="EEE3" s="528">
        <v>45496</v>
      </c>
      <c r="EEF3" s="528">
        <v>45497</v>
      </c>
      <c r="EEG3" s="528">
        <v>45498</v>
      </c>
      <c r="EEH3" s="528">
        <v>45499</v>
      </c>
      <c r="EEI3" s="528">
        <v>45500</v>
      </c>
      <c r="EEJ3" s="769">
        <v>45501</v>
      </c>
      <c r="EEK3" s="528">
        <v>45502</v>
      </c>
      <c r="EEL3" s="528">
        <v>45503</v>
      </c>
      <c r="EEM3" s="528">
        <v>45504</v>
      </c>
      <c r="EEN3" s="528">
        <v>45505</v>
      </c>
      <c r="EEO3" s="528">
        <v>45506</v>
      </c>
      <c r="EEP3" s="528">
        <v>45507</v>
      </c>
      <c r="EEQ3" s="769">
        <v>45508</v>
      </c>
      <c r="EER3" s="528">
        <v>45509</v>
      </c>
      <c r="EES3" s="528">
        <v>45510</v>
      </c>
      <c r="EET3" s="528">
        <v>45511</v>
      </c>
      <c r="EEU3" s="528">
        <v>45512</v>
      </c>
      <c r="EEV3" s="528">
        <v>45513</v>
      </c>
      <c r="EEW3" s="528">
        <v>45514</v>
      </c>
      <c r="EEX3" s="769">
        <v>45515</v>
      </c>
      <c r="EEY3" s="528">
        <v>45516</v>
      </c>
      <c r="EEZ3" s="528">
        <v>45517</v>
      </c>
      <c r="EFA3" s="528">
        <v>45518</v>
      </c>
      <c r="EFB3" s="769">
        <v>45519</v>
      </c>
      <c r="EFC3" s="528">
        <v>45520</v>
      </c>
      <c r="EFD3" s="528">
        <v>45521</v>
      </c>
      <c r="EFE3" s="769">
        <v>45522</v>
      </c>
      <c r="EFF3" s="528">
        <v>45523</v>
      </c>
      <c r="EFG3" s="528">
        <v>45524</v>
      </c>
      <c r="EFH3" s="528">
        <v>45525</v>
      </c>
      <c r="EFI3" s="528">
        <v>45526</v>
      </c>
      <c r="EFJ3" s="528">
        <v>45527</v>
      </c>
      <c r="EFK3" s="528">
        <v>45528</v>
      </c>
      <c r="EFL3" s="769">
        <v>45529</v>
      </c>
      <c r="EFM3" s="528">
        <v>45530</v>
      </c>
      <c r="EFN3" s="528">
        <v>45531</v>
      </c>
      <c r="EFO3" s="528">
        <v>45532</v>
      </c>
      <c r="EFP3" s="528">
        <v>45533</v>
      </c>
      <c r="EFQ3" s="528">
        <v>45534</v>
      </c>
      <c r="EFR3" s="528">
        <v>45535</v>
      </c>
      <c r="EFS3" s="769">
        <v>45536</v>
      </c>
      <c r="EFT3" s="528">
        <v>45537</v>
      </c>
      <c r="EFU3" s="528">
        <v>45538</v>
      </c>
      <c r="EFV3" s="528">
        <v>45539</v>
      </c>
      <c r="EFW3" s="528">
        <v>45540</v>
      </c>
      <c r="EFX3" s="528">
        <v>45541</v>
      </c>
      <c r="EFY3" s="528">
        <v>45542</v>
      </c>
      <c r="EFZ3" s="769">
        <v>45543</v>
      </c>
      <c r="EGA3" s="528">
        <v>45544</v>
      </c>
      <c r="EGB3" s="528">
        <v>45545</v>
      </c>
      <c r="EGC3" s="528">
        <v>45546</v>
      </c>
      <c r="EGD3" s="528">
        <v>45547</v>
      </c>
      <c r="EGE3" s="528">
        <v>45548</v>
      </c>
      <c r="EGF3" s="528">
        <v>45549</v>
      </c>
      <c r="EGG3" s="769">
        <v>45550</v>
      </c>
      <c r="EGH3" s="528">
        <v>45551</v>
      </c>
      <c r="EGI3" s="528">
        <v>45552</v>
      </c>
      <c r="EGJ3" s="528">
        <v>45553</v>
      </c>
      <c r="EGK3" s="528">
        <v>45554</v>
      </c>
      <c r="EGL3" s="528">
        <v>45555</v>
      </c>
      <c r="EGM3" s="528">
        <v>45556</v>
      </c>
      <c r="EGN3" s="769">
        <v>45557</v>
      </c>
      <c r="EGO3" s="528">
        <v>45558</v>
      </c>
      <c r="EGP3" s="528">
        <v>45559</v>
      </c>
      <c r="EGQ3" s="528">
        <v>45560</v>
      </c>
      <c r="EGR3" s="528">
        <v>45561</v>
      </c>
      <c r="EGS3" s="528">
        <v>45562</v>
      </c>
      <c r="EGT3" s="528">
        <v>45563</v>
      </c>
      <c r="EGU3" s="769">
        <v>45564</v>
      </c>
      <c r="EGV3" s="528">
        <v>45565</v>
      </c>
      <c r="EGW3" s="528">
        <v>45566</v>
      </c>
      <c r="EGX3" s="528">
        <v>45567</v>
      </c>
      <c r="EGY3" s="528">
        <v>45568</v>
      </c>
      <c r="EGZ3" s="528">
        <v>45569</v>
      </c>
      <c r="EHA3" s="528">
        <v>45570</v>
      </c>
      <c r="EHB3" s="769">
        <v>45571</v>
      </c>
      <c r="EHC3" s="528">
        <v>45572</v>
      </c>
      <c r="EHD3" s="528">
        <v>45573</v>
      </c>
      <c r="EHE3" s="528">
        <v>45574</v>
      </c>
      <c r="EHF3" s="528">
        <v>45575</v>
      </c>
      <c r="EHG3" s="528">
        <v>45576</v>
      </c>
      <c r="EHH3" s="528">
        <v>45577</v>
      </c>
      <c r="EHI3" s="769">
        <v>45578</v>
      </c>
      <c r="EHJ3" s="528">
        <v>45579</v>
      </c>
      <c r="EHK3" s="528">
        <v>45580</v>
      </c>
      <c r="EHL3" s="528">
        <v>45581</v>
      </c>
      <c r="EHM3" s="528">
        <v>45582</v>
      </c>
      <c r="EHN3" s="528">
        <v>45583</v>
      </c>
      <c r="EHO3" s="528">
        <v>45584</v>
      </c>
      <c r="EHP3" s="769">
        <v>45585</v>
      </c>
      <c r="EHQ3" s="528">
        <v>45586</v>
      </c>
      <c r="EHR3" s="528">
        <v>45587</v>
      </c>
      <c r="EHS3" s="528">
        <v>45588</v>
      </c>
      <c r="EHT3" s="528">
        <v>45589</v>
      </c>
      <c r="EHU3" s="528">
        <v>45590</v>
      </c>
      <c r="EHV3" s="528">
        <v>45591</v>
      </c>
      <c r="EHW3" s="769">
        <v>45592</v>
      </c>
      <c r="EHX3" s="528">
        <v>45593</v>
      </c>
      <c r="EHY3" s="528">
        <v>45594</v>
      </c>
      <c r="EHZ3" s="528">
        <v>45595</v>
      </c>
      <c r="EIA3" s="528">
        <v>45596</v>
      </c>
      <c r="EIB3" s="769">
        <v>45597</v>
      </c>
      <c r="EIC3" s="528">
        <v>45598</v>
      </c>
      <c r="EID3" s="769">
        <v>45599</v>
      </c>
      <c r="EIE3" s="528">
        <v>45600</v>
      </c>
      <c r="EIF3" s="528">
        <v>45601</v>
      </c>
      <c r="EIG3" s="528">
        <v>45602</v>
      </c>
      <c r="EIH3" s="528">
        <v>45603</v>
      </c>
      <c r="EII3" s="528">
        <v>45604</v>
      </c>
      <c r="EIJ3" s="528">
        <v>45605</v>
      </c>
      <c r="EIK3" s="769">
        <v>45606</v>
      </c>
      <c r="EIL3" s="769">
        <v>45607</v>
      </c>
      <c r="EIM3" s="528">
        <v>45608</v>
      </c>
      <c r="EIN3" s="528">
        <v>45609</v>
      </c>
      <c r="EIO3" s="528">
        <v>45610</v>
      </c>
      <c r="EIP3" s="528">
        <v>45611</v>
      </c>
      <c r="EIQ3" s="528">
        <v>45612</v>
      </c>
      <c r="EIR3" s="769">
        <v>45613</v>
      </c>
      <c r="EIS3" s="528">
        <v>45614</v>
      </c>
      <c r="EIT3" s="528">
        <v>45615</v>
      </c>
      <c r="EIU3" s="536">
        <v>45616</v>
      </c>
      <c r="EIV3" s="528">
        <v>45617</v>
      </c>
      <c r="EIW3" s="528">
        <v>45618</v>
      </c>
      <c r="EIX3" s="528">
        <v>45619</v>
      </c>
      <c r="EIY3" s="769">
        <v>45620</v>
      </c>
      <c r="EIZ3" s="528">
        <v>45621</v>
      </c>
      <c r="EJA3" s="528">
        <v>45622</v>
      </c>
      <c r="EJB3" s="528">
        <v>45623</v>
      </c>
      <c r="EJC3" s="528">
        <v>45624</v>
      </c>
      <c r="EJD3" s="528">
        <v>45625</v>
      </c>
      <c r="EJE3" s="528">
        <v>45626</v>
      </c>
      <c r="EJF3" s="769">
        <v>45627</v>
      </c>
      <c r="EJG3" s="528">
        <v>45628</v>
      </c>
      <c r="EJH3" s="528">
        <v>45629</v>
      </c>
      <c r="EJI3" s="528">
        <v>45630</v>
      </c>
      <c r="EJJ3" s="528">
        <v>45631</v>
      </c>
      <c r="EJK3" s="528">
        <v>45632</v>
      </c>
      <c r="EJL3" s="528">
        <v>45633</v>
      </c>
      <c r="EJM3" s="769">
        <v>45634</v>
      </c>
      <c r="EJN3" s="528">
        <v>45635</v>
      </c>
      <c r="EJO3" s="528">
        <v>45636</v>
      </c>
      <c r="EJP3" s="528">
        <v>45637</v>
      </c>
      <c r="EJQ3" s="528">
        <v>45638</v>
      </c>
      <c r="EJR3" s="528">
        <v>45639</v>
      </c>
      <c r="EJS3" s="528">
        <v>45640</v>
      </c>
      <c r="EJT3" s="769">
        <v>45641</v>
      </c>
      <c r="EJU3" s="528">
        <v>45642</v>
      </c>
      <c r="EJV3" s="528">
        <v>45643</v>
      </c>
      <c r="EJW3" s="528">
        <v>45644</v>
      </c>
      <c r="EJX3" s="528">
        <v>45645</v>
      </c>
      <c r="EJY3" s="528">
        <v>45646</v>
      </c>
      <c r="EJZ3" s="528">
        <v>45647</v>
      </c>
      <c r="EKA3" s="769">
        <v>45648</v>
      </c>
      <c r="EKB3" s="528">
        <v>45649</v>
      </c>
      <c r="EKC3" s="528">
        <v>45650</v>
      </c>
      <c r="EKD3" s="769">
        <v>45651</v>
      </c>
      <c r="EKE3" s="769">
        <v>45652</v>
      </c>
      <c r="EKF3" s="528">
        <v>45653</v>
      </c>
      <c r="EKG3" s="528">
        <v>45654</v>
      </c>
      <c r="EKH3" s="769">
        <v>45655</v>
      </c>
      <c r="EKI3" s="528">
        <v>45656</v>
      </c>
      <c r="EKJ3" s="528">
        <v>45657</v>
      </c>
      <c r="EKK3" s="769">
        <v>45658</v>
      </c>
      <c r="EKL3" s="528">
        <v>45659</v>
      </c>
      <c r="EKM3" s="528">
        <v>45660</v>
      </c>
      <c r="EKN3" s="528">
        <v>45661</v>
      </c>
      <c r="EKO3" s="769">
        <v>45662</v>
      </c>
      <c r="EKP3" s="528">
        <v>45663</v>
      </c>
      <c r="EKQ3" s="528">
        <v>45664</v>
      </c>
      <c r="EKR3" s="528">
        <v>45665</v>
      </c>
      <c r="EKS3" s="528">
        <v>45666</v>
      </c>
      <c r="EKT3" s="528">
        <v>45667</v>
      </c>
      <c r="EKU3" s="528">
        <v>45668</v>
      </c>
      <c r="EKV3" s="769">
        <v>45669</v>
      </c>
      <c r="EKW3" s="528">
        <v>45670</v>
      </c>
      <c r="EKX3" s="528">
        <v>45671</v>
      </c>
      <c r="EKY3" s="528">
        <v>45672</v>
      </c>
      <c r="EKZ3" s="528">
        <v>45673</v>
      </c>
      <c r="ELA3" s="528">
        <v>45674</v>
      </c>
      <c r="ELB3" s="528">
        <v>45675</v>
      </c>
      <c r="ELC3" s="769">
        <v>45676</v>
      </c>
      <c r="ELD3" s="528">
        <v>45677</v>
      </c>
      <c r="ELE3" s="528">
        <v>45678</v>
      </c>
      <c r="ELF3" s="528">
        <v>45679</v>
      </c>
      <c r="ELG3" s="528">
        <v>45680</v>
      </c>
      <c r="ELH3" s="528">
        <v>45681</v>
      </c>
      <c r="ELI3" s="528">
        <v>45682</v>
      </c>
      <c r="ELJ3" s="769">
        <v>45683</v>
      </c>
      <c r="ELK3" s="528">
        <v>45684</v>
      </c>
      <c r="ELL3" s="528">
        <v>45685</v>
      </c>
      <c r="ELM3" s="528">
        <v>45686</v>
      </c>
      <c r="ELN3" s="528">
        <v>45687</v>
      </c>
      <c r="ELO3" s="528">
        <v>45688</v>
      </c>
      <c r="ELP3" s="528">
        <v>45689</v>
      </c>
      <c r="ELQ3" s="769">
        <v>45690</v>
      </c>
      <c r="ELR3" s="528">
        <v>45691</v>
      </c>
      <c r="ELS3" s="528">
        <v>45692</v>
      </c>
      <c r="ELT3" s="528">
        <v>45693</v>
      </c>
      <c r="ELU3" s="528">
        <v>45694</v>
      </c>
      <c r="ELV3" s="528">
        <v>45695</v>
      </c>
      <c r="ELW3" s="528">
        <v>45696</v>
      </c>
      <c r="ELX3" s="769">
        <v>45697</v>
      </c>
      <c r="ELY3" s="528">
        <v>45698</v>
      </c>
      <c r="ELZ3" s="528">
        <v>45699</v>
      </c>
      <c r="EMA3" s="528">
        <v>45700</v>
      </c>
      <c r="EMB3" s="528">
        <v>45701</v>
      </c>
      <c r="EMC3" s="528">
        <v>45702</v>
      </c>
      <c r="EMD3" s="528">
        <v>45703</v>
      </c>
      <c r="EME3" s="769">
        <v>45704</v>
      </c>
      <c r="EMF3" s="528">
        <v>45705</v>
      </c>
      <c r="EMG3" s="528">
        <v>45706</v>
      </c>
      <c r="EMH3" s="528">
        <v>45707</v>
      </c>
      <c r="EMI3" s="528">
        <v>45708</v>
      </c>
      <c r="EMJ3" s="528">
        <v>45709</v>
      </c>
      <c r="EMK3" s="528">
        <v>45710</v>
      </c>
      <c r="EML3" s="769">
        <v>45711</v>
      </c>
      <c r="EMM3" s="528">
        <v>45712</v>
      </c>
      <c r="EMN3" s="528">
        <v>45713</v>
      </c>
      <c r="EMO3" s="528">
        <v>45714</v>
      </c>
      <c r="EMP3" s="528">
        <v>45715</v>
      </c>
      <c r="EMQ3" s="528">
        <v>45716</v>
      </c>
      <c r="EMR3" s="528">
        <v>45717</v>
      </c>
      <c r="EMS3" s="769">
        <v>45718</v>
      </c>
      <c r="EMT3" s="528">
        <v>45719</v>
      </c>
      <c r="EMU3" s="528">
        <v>45720</v>
      </c>
      <c r="EMV3" s="528">
        <v>45721</v>
      </c>
      <c r="EMW3" s="528">
        <v>45722</v>
      </c>
      <c r="EMX3" s="528">
        <v>45723</v>
      </c>
      <c r="EMY3" s="528">
        <v>45724</v>
      </c>
      <c r="EMZ3" s="769">
        <v>45725</v>
      </c>
      <c r="ENA3" s="528">
        <v>45726</v>
      </c>
      <c r="ENB3" s="528">
        <v>45727</v>
      </c>
      <c r="ENC3" s="528">
        <v>45728</v>
      </c>
      <c r="END3" s="528">
        <v>45729</v>
      </c>
      <c r="ENE3" s="528">
        <v>45730</v>
      </c>
      <c r="ENF3" s="528">
        <v>45731</v>
      </c>
      <c r="ENG3" s="769">
        <v>45732</v>
      </c>
      <c r="ENH3" s="528">
        <v>45733</v>
      </c>
      <c r="ENI3" s="528">
        <v>45734</v>
      </c>
      <c r="ENJ3" s="528">
        <v>45735</v>
      </c>
      <c r="ENK3" s="528">
        <v>45736</v>
      </c>
      <c r="ENL3" s="528">
        <v>45737</v>
      </c>
      <c r="ENM3" s="528">
        <v>45738</v>
      </c>
      <c r="ENN3" s="769">
        <v>45739</v>
      </c>
      <c r="ENO3" s="528">
        <v>45740</v>
      </c>
      <c r="ENP3" s="528">
        <v>45741</v>
      </c>
      <c r="ENQ3" s="528">
        <v>45742</v>
      </c>
      <c r="ENR3" s="528">
        <v>45743</v>
      </c>
      <c r="ENS3" s="528">
        <v>45744</v>
      </c>
      <c r="ENT3" s="528">
        <v>45745</v>
      </c>
      <c r="ENU3" s="769">
        <v>45746</v>
      </c>
      <c r="ENV3" s="528">
        <v>45747</v>
      </c>
      <c r="ENW3" s="528">
        <v>45748</v>
      </c>
      <c r="ENX3" s="528">
        <v>45749</v>
      </c>
      <c r="ENY3" s="528">
        <v>45750</v>
      </c>
      <c r="ENZ3" s="528">
        <v>45751</v>
      </c>
      <c r="EOA3" s="528">
        <v>45752</v>
      </c>
      <c r="EOB3" s="769">
        <v>45753</v>
      </c>
      <c r="EOC3" s="528">
        <v>45754</v>
      </c>
      <c r="EOD3" s="528">
        <v>45755</v>
      </c>
      <c r="EOE3" s="528">
        <v>45756</v>
      </c>
      <c r="EOF3" s="528">
        <v>45757</v>
      </c>
      <c r="EOG3" s="528">
        <v>45758</v>
      </c>
      <c r="EOH3" s="528">
        <v>45759</v>
      </c>
      <c r="EOI3" s="769">
        <v>45760</v>
      </c>
      <c r="EOJ3" s="528">
        <v>45761</v>
      </c>
      <c r="EOK3" s="528">
        <v>45762</v>
      </c>
      <c r="EOL3" s="528">
        <v>45763</v>
      </c>
      <c r="EOM3" s="528">
        <v>45764</v>
      </c>
      <c r="EON3" s="528">
        <v>45765</v>
      </c>
      <c r="EOO3" s="528">
        <v>45766</v>
      </c>
      <c r="EOP3" s="769">
        <v>45767</v>
      </c>
      <c r="EOQ3" s="769">
        <v>45768</v>
      </c>
      <c r="EOR3" s="528">
        <v>45769</v>
      </c>
      <c r="EOS3" s="528">
        <v>45770</v>
      </c>
      <c r="EOT3" s="528">
        <v>45771</v>
      </c>
      <c r="EOU3" s="528">
        <v>45772</v>
      </c>
      <c r="EOV3" s="528">
        <v>45773</v>
      </c>
      <c r="EOW3" s="769">
        <v>45774</v>
      </c>
      <c r="EOX3" s="528">
        <v>45775</v>
      </c>
      <c r="EOY3" s="528">
        <v>45776</v>
      </c>
      <c r="EOZ3" s="528">
        <v>45777</v>
      </c>
      <c r="EPA3" s="769">
        <v>45778</v>
      </c>
      <c r="EPB3" s="528">
        <v>45779</v>
      </c>
      <c r="EPC3" s="528">
        <v>45780</v>
      </c>
      <c r="EPD3" s="769">
        <v>45781</v>
      </c>
      <c r="EPE3" s="528">
        <v>45782</v>
      </c>
      <c r="EPF3" s="528">
        <v>45783</v>
      </c>
      <c r="EPG3" s="528">
        <v>45784</v>
      </c>
      <c r="EPH3" s="769">
        <v>45785</v>
      </c>
      <c r="EPI3" s="528">
        <v>45786</v>
      </c>
      <c r="EPJ3" s="528">
        <v>45787</v>
      </c>
      <c r="EPK3" s="769">
        <v>45788</v>
      </c>
      <c r="EPL3" s="528">
        <v>45789</v>
      </c>
      <c r="EPM3" s="528">
        <v>45790</v>
      </c>
      <c r="EPN3" s="528">
        <v>45791</v>
      </c>
      <c r="EPO3" s="528">
        <v>45792</v>
      </c>
      <c r="EPP3" s="528">
        <v>45793</v>
      </c>
      <c r="EPQ3" s="528">
        <v>45794</v>
      </c>
      <c r="EPR3" s="769">
        <v>45795</v>
      </c>
      <c r="EPS3" s="528">
        <v>45796</v>
      </c>
      <c r="EPT3" s="528">
        <v>45797</v>
      </c>
      <c r="EPU3" s="528">
        <v>45798</v>
      </c>
      <c r="EPV3" s="528">
        <v>45799</v>
      </c>
      <c r="EPW3" s="528">
        <v>45800</v>
      </c>
      <c r="EPX3" s="528">
        <v>45801</v>
      </c>
      <c r="EPY3" s="769">
        <v>45802</v>
      </c>
      <c r="EPZ3" s="528">
        <v>45803</v>
      </c>
      <c r="EQA3" s="528">
        <v>45804</v>
      </c>
      <c r="EQB3" s="528">
        <v>45805</v>
      </c>
      <c r="EQC3" s="769">
        <v>45806</v>
      </c>
      <c r="EQD3" s="528">
        <v>45807</v>
      </c>
      <c r="EQE3" s="528">
        <v>45808</v>
      </c>
      <c r="EQF3" s="769">
        <v>45809</v>
      </c>
      <c r="EQG3" s="528">
        <v>45810</v>
      </c>
      <c r="EQH3" s="528">
        <v>45811</v>
      </c>
      <c r="EQI3" s="528">
        <v>45812</v>
      </c>
      <c r="EQJ3" s="528">
        <v>45813</v>
      </c>
      <c r="EQK3" s="528">
        <v>45814</v>
      </c>
      <c r="EQL3" s="528">
        <v>45815</v>
      </c>
      <c r="EQM3" s="769">
        <v>45816</v>
      </c>
      <c r="EQN3" s="769">
        <v>45817</v>
      </c>
      <c r="EQO3" s="528">
        <v>45818</v>
      </c>
      <c r="EQP3" s="528">
        <v>45819</v>
      </c>
      <c r="EQQ3" s="528">
        <v>45820</v>
      </c>
      <c r="EQR3" s="528">
        <v>45821</v>
      </c>
      <c r="EQS3" s="528">
        <v>45822</v>
      </c>
      <c r="EQT3" s="769">
        <v>45823</v>
      </c>
      <c r="EQU3" s="528">
        <v>45824</v>
      </c>
      <c r="EQV3" s="528">
        <v>45825</v>
      </c>
      <c r="EQW3" s="528">
        <v>45826</v>
      </c>
      <c r="EQX3" s="528">
        <v>45827</v>
      </c>
      <c r="EQY3" s="528">
        <v>45828</v>
      </c>
      <c r="EQZ3" s="528">
        <v>45829</v>
      </c>
      <c r="ERA3" s="769">
        <v>45830</v>
      </c>
      <c r="ERB3" s="528">
        <v>45831</v>
      </c>
      <c r="ERC3" s="528">
        <v>45832</v>
      </c>
      <c r="ERD3" s="528">
        <v>45833</v>
      </c>
      <c r="ERE3" s="528">
        <v>45834</v>
      </c>
      <c r="ERF3" s="528">
        <v>45835</v>
      </c>
      <c r="ERG3" s="528">
        <v>45836</v>
      </c>
      <c r="ERH3" s="769">
        <v>45837</v>
      </c>
      <c r="ERI3" s="528">
        <v>45838</v>
      </c>
      <c r="ERJ3" s="528">
        <v>45839</v>
      </c>
      <c r="ERK3" s="528">
        <v>45840</v>
      </c>
      <c r="ERL3" s="528">
        <v>45841</v>
      </c>
      <c r="ERM3" s="528">
        <v>45842</v>
      </c>
      <c r="ERN3" s="528">
        <v>45843</v>
      </c>
      <c r="ERO3" s="769">
        <v>45844</v>
      </c>
      <c r="ERP3" s="528">
        <v>45845</v>
      </c>
      <c r="ERQ3" s="528">
        <v>45846</v>
      </c>
      <c r="ERR3" s="528">
        <v>45847</v>
      </c>
      <c r="ERS3" s="528">
        <v>45848</v>
      </c>
      <c r="ERT3" s="528">
        <v>45849</v>
      </c>
      <c r="ERU3" s="528">
        <v>45850</v>
      </c>
      <c r="ERV3" s="769">
        <v>45851</v>
      </c>
      <c r="ERW3" s="769">
        <v>45852</v>
      </c>
      <c r="ERX3" s="528">
        <v>45853</v>
      </c>
      <c r="ERY3" s="528">
        <v>45854</v>
      </c>
      <c r="ERZ3" s="528">
        <v>45855</v>
      </c>
      <c r="ESA3" s="528">
        <v>45856</v>
      </c>
      <c r="ESB3" s="528">
        <v>45857</v>
      </c>
      <c r="ESC3" s="769">
        <v>45858</v>
      </c>
      <c r="ESD3" s="528">
        <v>45859</v>
      </c>
      <c r="ESE3" s="528">
        <v>45860</v>
      </c>
      <c r="ESF3" s="528">
        <v>45861</v>
      </c>
      <c r="ESG3" s="528">
        <v>45862</v>
      </c>
      <c r="ESH3" s="528">
        <v>45863</v>
      </c>
      <c r="ESI3" s="528">
        <v>45864</v>
      </c>
      <c r="ESJ3" s="769">
        <v>45865</v>
      </c>
      <c r="ESK3" s="528">
        <v>45866</v>
      </c>
      <c r="ESL3" s="528">
        <v>45867</v>
      </c>
      <c r="ESM3" s="528">
        <v>45868</v>
      </c>
      <c r="ESN3" s="528">
        <v>45869</v>
      </c>
      <c r="ESO3" s="528">
        <v>45870</v>
      </c>
      <c r="ESP3" s="528">
        <v>45871</v>
      </c>
      <c r="ESQ3" s="769">
        <v>45872</v>
      </c>
      <c r="ESR3" s="528">
        <v>45873</v>
      </c>
      <c r="ESS3" s="528">
        <v>45874</v>
      </c>
      <c r="EST3" s="528">
        <v>45875</v>
      </c>
      <c r="ESU3" s="528">
        <v>45876</v>
      </c>
      <c r="ESV3" s="528">
        <v>45877</v>
      </c>
      <c r="ESW3" s="528">
        <v>45878</v>
      </c>
      <c r="ESX3" s="769">
        <v>45879</v>
      </c>
      <c r="ESY3" s="528">
        <v>45880</v>
      </c>
      <c r="ESZ3" s="528">
        <v>45881</v>
      </c>
      <c r="ETA3" s="528">
        <v>45882</v>
      </c>
      <c r="ETB3" s="528">
        <v>45883</v>
      </c>
      <c r="ETC3" s="769">
        <v>45884</v>
      </c>
      <c r="ETD3" s="528">
        <v>45885</v>
      </c>
      <c r="ETE3" s="769">
        <v>45886</v>
      </c>
      <c r="ETF3" s="528">
        <v>45887</v>
      </c>
      <c r="ETG3" s="528">
        <v>45888</v>
      </c>
      <c r="ETH3" s="528">
        <v>45889</v>
      </c>
      <c r="ETI3" s="528">
        <v>45890</v>
      </c>
      <c r="ETJ3" s="528">
        <v>45891</v>
      </c>
      <c r="ETK3" s="528">
        <v>45892</v>
      </c>
      <c r="ETL3" s="769">
        <v>45893</v>
      </c>
      <c r="ETM3" s="528">
        <v>45894</v>
      </c>
      <c r="ETN3" s="528">
        <v>45895</v>
      </c>
      <c r="ETO3" s="528">
        <v>45896</v>
      </c>
      <c r="ETP3" s="528">
        <v>45897</v>
      </c>
      <c r="ETQ3" s="528">
        <v>45898</v>
      </c>
      <c r="ETR3" s="528">
        <v>45899</v>
      </c>
      <c r="ETS3" s="769">
        <v>45900</v>
      </c>
      <c r="ETT3" s="528">
        <v>45901</v>
      </c>
      <c r="ETU3" s="528">
        <v>45902</v>
      </c>
      <c r="ETV3" s="528">
        <v>45903</v>
      </c>
      <c r="ETW3" s="528">
        <v>45904</v>
      </c>
      <c r="ETX3" s="528">
        <v>45905</v>
      </c>
      <c r="ETY3" s="528">
        <v>45906</v>
      </c>
      <c r="ETZ3" s="769">
        <v>45907</v>
      </c>
      <c r="EUA3" s="528">
        <v>45908</v>
      </c>
      <c r="EUB3" s="528">
        <v>45909</v>
      </c>
      <c r="EUC3" s="528">
        <v>45910</v>
      </c>
      <c r="EUD3" s="528">
        <v>45911</v>
      </c>
      <c r="EUE3" s="528">
        <v>45912</v>
      </c>
      <c r="EUF3" s="528">
        <v>45913</v>
      </c>
      <c r="EUG3" s="769">
        <v>45914</v>
      </c>
      <c r="EUH3" s="528">
        <v>45915</v>
      </c>
      <c r="EUI3" s="528">
        <v>45916</v>
      </c>
      <c r="EUJ3" s="528">
        <v>45917</v>
      </c>
      <c r="EUK3" s="528">
        <v>45918</v>
      </c>
      <c r="EUL3" s="528">
        <v>45919</v>
      </c>
      <c r="EUM3" s="528">
        <v>45920</v>
      </c>
      <c r="EUN3" s="769">
        <v>45921</v>
      </c>
      <c r="EUO3" s="528">
        <v>45922</v>
      </c>
      <c r="EUP3" s="528">
        <v>45923</v>
      </c>
      <c r="EUQ3" s="528">
        <v>45924</v>
      </c>
      <c r="EUR3" s="528">
        <v>45925</v>
      </c>
      <c r="EUS3" s="528">
        <v>45926</v>
      </c>
      <c r="EUT3" s="528">
        <v>45927</v>
      </c>
      <c r="EUU3" s="769">
        <v>45928</v>
      </c>
      <c r="EUV3" s="528">
        <v>45929</v>
      </c>
      <c r="EUW3" s="528">
        <v>45930</v>
      </c>
      <c r="EUX3" s="528">
        <v>45931</v>
      </c>
      <c r="EUY3" s="528">
        <v>45932</v>
      </c>
      <c r="EUZ3" s="528">
        <v>45933</v>
      </c>
      <c r="EVA3" s="528">
        <v>45934</v>
      </c>
      <c r="EVB3" s="769">
        <v>45935</v>
      </c>
      <c r="EVC3" s="528">
        <v>45936</v>
      </c>
      <c r="EVD3" s="528">
        <v>45937</v>
      </c>
      <c r="EVE3" s="528">
        <v>45938</v>
      </c>
      <c r="EVF3" s="528">
        <v>45939</v>
      </c>
      <c r="EVG3" s="528">
        <v>45940</v>
      </c>
      <c r="EVH3" s="528">
        <v>45941</v>
      </c>
      <c r="EVI3" s="769">
        <v>45942</v>
      </c>
      <c r="EVJ3" s="528">
        <v>45943</v>
      </c>
      <c r="EVK3" s="528">
        <v>45944</v>
      </c>
      <c r="EVL3" s="528">
        <v>45945</v>
      </c>
      <c r="EVM3" s="528">
        <v>45946</v>
      </c>
      <c r="EVN3" s="528">
        <v>45947</v>
      </c>
      <c r="EVO3" s="528">
        <v>45948</v>
      </c>
      <c r="EVP3" s="769">
        <v>45949</v>
      </c>
      <c r="EVQ3" s="528">
        <v>45950</v>
      </c>
      <c r="EVR3" s="528">
        <v>45951</v>
      </c>
      <c r="EVS3" s="528">
        <v>45952</v>
      </c>
      <c r="EVT3" s="528">
        <v>45953</v>
      </c>
      <c r="EVU3" s="528">
        <v>45954</v>
      </c>
      <c r="EVV3" s="528">
        <v>45955</v>
      </c>
      <c r="EVW3" s="769">
        <v>45956</v>
      </c>
      <c r="EVX3" s="528">
        <v>45957</v>
      </c>
      <c r="EVY3" s="528">
        <v>45958</v>
      </c>
      <c r="EVZ3" s="528">
        <v>45959</v>
      </c>
      <c r="EWA3" s="528">
        <v>45960</v>
      </c>
      <c r="EWB3" s="528">
        <v>45961</v>
      </c>
      <c r="EWC3" s="769">
        <v>45962</v>
      </c>
      <c r="EWD3" s="769">
        <v>45963</v>
      </c>
      <c r="EWE3" s="528">
        <v>45964</v>
      </c>
      <c r="EWF3" s="528">
        <v>45965</v>
      </c>
      <c r="EWG3" s="528">
        <v>45966</v>
      </c>
      <c r="EWH3" s="528">
        <v>45967</v>
      </c>
      <c r="EWI3" s="528">
        <v>45968</v>
      </c>
      <c r="EWJ3" s="528">
        <v>45969</v>
      </c>
      <c r="EWK3" s="769">
        <v>45970</v>
      </c>
      <c r="EWL3" s="528">
        <v>45971</v>
      </c>
      <c r="EWM3" s="769">
        <v>45972</v>
      </c>
      <c r="EWN3" s="528">
        <v>45973</v>
      </c>
      <c r="EWO3" s="528">
        <v>45974</v>
      </c>
      <c r="EWP3" s="528">
        <v>45975</v>
      </c>
      <c r="EWQ3" s="528">
        <v>45976</v>
      </c>
      <c r="EWR3" s="769">
        <v>45977</v>
      </c>
      <c r="EWS3" s="528">
        <v>45978</v>
      </c>
      <c r="EWT3" s="528">
        <v>45979</v>
      </c>
      <c r="EWU3" s="528">
        <v>45980</v>
      </c>
      <c r="EWV3" s="528">
        <v>45981</v>
      </c>
      <c r="EWW3" s="528">
        <v>45982</v>
      </c>
      <c r="EWX3" s="528">
        <v>45983</v>
      </c>
      <c r="EWY3" s="769">
        <v>45984</v>
      </c>
      <c r="EWZ3" s="528">
        <v>45985</v>
      </c>
      <c r="EXA3" s="528">
        <v>45986</v>
      </c>
      <c r="EXB3" s="528">
        <v>45987</v>
      </c>
      <c r="EXC3" s="528">
        <v>45988</v>
      </c>
      <c r="EXD3" s="528">
        <v>45989</v>
      </c>
      <c r="EXE3" s="528">
        <v>45990</v>
      </c>
      <c r="EXF3" s="769">
        <v>45991</v>
      </c>
      <c r="EXG3" s="528">
        <v>45992</v>
      </c>
      <c r="EXH3" s="528">
        <v>45993</v>
      </c>
      <c r="EXI3" s="528">
        <v>45994</v>
      </c>
      <c r="EXJ3" s="528">
        <v>45995</v>
      </c>
      <c r="EXK3" s="528">
        <v>45996</v>
      </c>
      <c r="EXL3" s="528">
        <v>45997</v>
      </c>
      <c r="EXM3" s="769">
        <v>45998</v>
      </c>
      <c r="EXN3" s="528">
        <v>45999</v>
      </c>
      <c r="EXO3" s="528">
        <v>46000</v>
      </c>
      <c r="EXP3" s="528">
        <v>46001</v>
      </c>
      <c r="EXQ3" s="528">
        <v>46002</v>
      </c>
      <c r="EXR3" s="528">
        <v>46003</v>
      </c>
      <c r="EXS3" s="528">
        <v>46004</v>
      </c>
      <c r="EXT3" s="769">
        <v>46005</v>
      </c>
      <c r="EXU3" s="528">
        <v>46006</v>
      </c>
      <c r="EXV3" s="528">
        <v>46007</v>
      </c>
      <c r="EXW3" s="528">
        <v>46008</v>
      </c>
      <c r="EXX3" s="528">
        <v>46009</v>
      </c>
      <c r="EXY3" s="528">
        <v>46010</v>
      </c>
      <c r="EXZ3" s="528">
        <v>46011</v>
      </c>
      <c r="EYA3" s="769">
        <v>46012</v>
      </c>
      <c r="EYB3" s="528">
        <v>46013</v>
      </c>
      <c r="EYC3" s="528">
        <v>46014</v>
      </c>
      <c r="EYD3" s="528">
        <v>46015</v>
      </c>
      <c r="EYE3" s="769">
        <v>46016</v>
      </c>
      <c r="EYF3" s="769">
        <v>46017</v>
      </c>
      <c r="EYG3" s="528">
        <v>46018</v>
      </c>
      <c r="EYH3" s="769">
        <v>46019</v>
      </c>
      <c r="EYI3" s="528">
        <v>46020</v>
      </c>
      <c r="EYJ3" s="528">
        <v>46021</v>
      </c>
      <c r="EYK3" s="528">
        <v>46022</v>
      </c>
      <c r="EYL3" s="769">
        <v>46023</v>
      </c>
      <c r="EYM3" s="528">
        <v>46024</v>
      </c>
      <c r="EYN3" s="528">
        <v>46025</v>
      </c>
      <c r="EYO3" s="528">
        <v>46026</v>
      </c>
      <c r="EYP3" s="528">
        <v>46027</v>
      </c>
      <c r="EYQ3" s="528">
        <v>46028</v>
      </c>
      <c r="EYR3" s="528">
        <v>46029</v>
      </c>
      <c r="EYS3" s="528">
        <v>46030</v>
      </c>
      <c r="EYT3" s="528">
        <v>46031</v>
      </c>
      <c r="EYU3" s="528">
        <v>46032</v>
      </c>
      <c r="EYV3" s="528">
        <v>46033</v>
      </c>
      <c r="EYW3" s="528">
        <v>46034</v>
      </c>
      <c r="EYX3" s="528">
        <v>46035</v>
      </c>
      <c r="EYY3" s="528">
        <v>46036</v>
      </c>
      <c r="EYZ3" s="528">
        <v>46037</v>
      </c>
      <c r="EZA3" s="528">
        <v>46038</v>
      </c>
      <c r="EZB3" s="528">
        <v>46039</v>
      </c>
      <c r="EZC3" s="528">
        <v>46040</v>
      </c>
      <c r="EZD3" s="528">
        <v>46041</v>
      </c>
      <c r="EZE3" s="528">
        <v>46042</v>
      </c>
      <c r="EZF3" s="528">
        <v>46043</v>
      </c>
      <c r="EZG3" s="528">
        <v>46044</v>
      </c>
      <c r="EZH3" s="528">
        <v>46045</v>
      </c>
      <c r="EZI3" s="528">
        <v>46046</v>
      </c>
      <c r="EZJ3" s="528">
        <v>46047</v>
      </c>
      <c r="EZK3" s="528">
        <v>46048</v>
      </c>
      <c r="EZL3" s="528">
        <v>46049</v>
      </c>
      <c r="EZM3" s="528">
        <v>46050</v>
      </c>
      <c r="EZN3" s="528">
        <v>46051</v>
      </c>
      <c r="EZO3" s="528">
        <v>46052</v>
      </c>
      <c r="EZP3" s="528">
        <v>46053</v>
      </c>
      <c r="EZQ3" s="528">
        <v>46054</v>
      </c>
      <c r="EZR3" s="528">
        <v>46055</v>
      </c>
      <c r="EZS3" s="528">
        <v>46056</v>
      </c>
      <c r="EZT3" s="528">
        <v>46057</v>
      </c>
      <c r="EZU3" s="528">
        <v>46058</v>
      </c>
      <c r="EZV3" s="528">
        <v>46059</v>
      </c>
      <c r="EZW3" s="528">
        <v>46060</v>
      </c>
      <c r="EZX3" s="528">
        <v>46061</v>
      </c>
      <c r="EZY3" s="528">
        <v>46062</v>
      </c>
      <c r="EZZ3" s="528">
        <v>46063</v>
      </c>
      <c r="FAA3" s="528">
        <v>46064</v>
      </c>
      <c r="FAB3" s="528">
        <v>46065</v>
      </c>
      <c r="FAC3" s="528">
        <v>46066</v>
      </c>
      <c r="FAD3" s="528">
        <v>46067</v>
      </c>
      <c r="FAE3" s="528">
        <v>46068</v>
      </c>
      <c r="FAF3" s="528">
        <v>46069</v>
      </c>
      <c r="FAG3" s="528">
        <v>46070</v>
      </c>
      <c r="FAH3" s="528">
        <v>46071</v>
      </c>
      <c r="FAI3" s="528">
        <v>46072</v>
      </c>
      <c r="FAJ3" s="528">
        <v>46073</v>
      </c>
      <c r="FAK3" s="528">
        <v>46074</v>
      </c>
      <c r="FAL3" s="528">
        <v>46075</v>
      </c>
      <c r="FAM3" s="528">
        <v>46076</v>
      </c>
      <c r="FAN3" s="528">
        <v>46077</v>
      </c>
      <c r="FAO3" s="528">
        <v>46078</v>
      </c>
      <c r="FAP3" s="528">
        <v>46079</v>
      </c>
      <c r="FAQ3" s="528">
        <v>46080</v>
      </c>
      <c r="FAR3" s="528">
        <v>46081</v>
      </c>
      <c r="FAS3" s="528">
        <v>46082</v>
      </c>
      <c r="FAT3" s="528">
        <v>46083</v>
      </c>
      <c r="FAU3" s="528">
        <v>46084</v>
      </c>
      <c r="FAV3" s="528">
        <v>46085</v>
      </c>
      <c r="FAW3" s="528">
        <v>46086</v>
      </c>
      <c r="FAX3" s="528">
        <v>46087</v>
      </c>
      <c r="FAY3" s="528">
        <v>46088</v>
      </c>
      <c r="FAZ3" s="528">
        <v>46089</v>
      </c>
      <c r="FBA3" s="528">
        <v>46090</v>
      </c>
      <c r="FBB3" s="528">
        <v>46091</v>
      </c>
      <c r="FBC3" s="528">
        <v>46092</v>
      </c>
      <c r="FBD3" s="528">
        <v>46093</v>
      </c>
      <c r="FBE3" s="528">
        <v>46094</v>
      </c>
      <c r="FBF3" s="528">
        <v>46095</v>
      </c>
      <c r="FBG3" s="528">
        <v>46096</v>
      </c>
      <c r="FBH3" s="528">
        <v>46097</v>
      </c>
      <c r="FBI3" s="528">
        <v>46098</v>
      </c>
      <c r="FBJ3" s="528">
        <v>46099</v>
      </c>
      <c r="FBK3" s="528">
        <v>46100</v>
      </c>
      <c r="FBL3" s="528">
        <v>46101</v>
      </c>
      <c r="FBM3" s="528">
        <v>46102</v>
      </c>
      <c r="FBN3" s="528">
        <v>46103</v>
      </c>
      <c r="FBO3" s="528">
        <v>46104</v>
      </c>
      <c r="FBP3" s="528">
        <v>46105</v>
      </c>
      <c r="FBQ3" s="528">
        <v>46106</v>
      </c>
      <c r="FBR3" s="528">
        <v>46107</v>
      </c>
      <c r="FBS3" s="528">
        <v>46108</v>
      </c>
      <c r="FBT3" s="528">
        <v>46109</v>
      </c>
      <c r="FBU3" s="528">
        <v>46110</v>
      </c>
      <c r="FBV3" s="528">
        <v>46111</v>
      </c>
      <c r="FBW3" s="528">
        <v>46112</v>
      </c>
      <c r="FBX3" s="528">
        <v>46113</v>
      </c>
      <c r="FBY3" s="528">
        <v>46114</v>
      </c>
      <c r="FBZ3" s="528">
        <v>46115</v>
      </c>
      <c r="FCA3" s="528">
        <v>46116</v>
      </c>
      <c r="FCB3" s="528">
        <v>46117</v>
      </c>
      <c r="FCC3" s="528">
        <v>46118</v>
      </c>
      <c r="FCD3" s="528">
        <v>46119</v>
      </c>
      <c r="FCE3" s="528">
        <v>46120</v>
      </c>
      <c r="FCF3" s="528">
        <v>46121</v>
      </c>
      <c r="FCG3" s="528">
        <v>46122</v>
      </c>
      <c r="FCH3" s="528">
        <v>46123</v>
      </c>
      <c r="FCI3" s="528">
        <v>46124</v>
      </c>
      <c r="FCJ3" s="528">
        <v>46125</v>
      </c>
      <c r="FCK3" s="528">
        <v>46126</v>
      </c>
      <c r="FCL3" s="528">
        <v>46127</v>
      </c>
      <c r="FCM3" s="528">
        <v>46128</v>
      </c>
      <c r="FCN3" s="528">
        <v>46129</v>
      </c>
      <c r="FCO3" s="528">
        <v>46130</v>
      </c>
      <c r="FCP3" s="528">
        <v>46131</v>
      </c>
      <c r="FCQ3" s="528">
        <v>46132</v>
      </c>
      <c r="FCR3" s="528">
        <v>46133</v>
      </c>
      <c r="FCS3" s="528">
        <v>46134</v>
      </c>
      <c r="FCT3" s="528">
        <v>46135</v>
      </c>
      <c r="FCU3" s="528">
        <v>46136</v>
      </c>
      <c r="FCV3" s="528">
        <v>46137</v>
      </c>
      <c r="FCW3" s="528">
        <v>46138</v>
      </c>
      <c r="FCX3" s="528">
        <v>46139</v>
      </c>
      <c r="FCY3" s="528">
        <v>46140</v>
      </c>
      <c r="FCZ3" s="528">
        <v>46141</v>
      </c>
      <c r="FDA3" s="528">
        <v>46142</v>
      </c>
      <c r="FDB3" s="528">
        <v>46143</v>
      </c>
      <c r="FDC3" s="528">
        <v>46144</v>
      </c>
      <c r="FDD3" s="528">
        <v>46145</v>
      </c>
      <c r="FDE3" s="528">
        <v>46146</v>
      </c>
      <c r="FDF3" s="528">
        <v>46147</v>
      </c>
      <c r="FDG3" s="528">
        <v>46148</v>
      </c>
      <c r="FDH3" s="528">
        <v>46149</v>
      </c>
      <c r="FDI3" s="528">
        <v>46150</v>
      </c>
      <c r="FDJ3" s="528">
        <v>46151</v>
      </c>
      <c r="FDK3" s="528">
        <v>46152</v>
      </c>
      <c r="FDL3" s="528">
        <v>46153</v>
      </c>
      <c r="FDM3" s="528">
        <v>46154</v>
      </c>
      <c r="FDN3" s="528">
        <v>46155</v>
      </c>
      <c r="FDO3" s="528">
        <v>46156</v>
      </c>
      <c r="FDP3" s="528">
        <v>46157</v>
      </c>
      <c r="FDQ3" s="528">
        <v>46158</v>
      </c>
      <c r="FDR3" s="528">
        <v>46159</v>
      </c>
      <c r="FDS3" s="528">
        <v>46160</v>
      </c>
      <c r="FDT3" s="528">
        <v>46161</v>
      </c>
      <c r="FDU3" s="528">
        <v>46162</v>
      </c>
      <c r="FDV3" s="528">
        <v>46163</v>
      </c>
      <c r="FDW3" s="528">
        <v>46164</v>
      </c>
      <c r="FDX3" s="528">
        <v>46165</v>
      </c>
      <c r="FDY3" s="528">
        <v>46166</v>
      </c>
      <c r="FDZ3" s="528">
        <v>46167</v>
      </c>
      <c r="FEA3" s="528">
        <v>46168</v>
      </c>
      <c r="FEB3" s="528">
        <v>46169</v>
      </c>
      <c r="FEC3" s="528">
        <v>46170</v>
      </c>
      <c r="FED3" s="528">
        <v>46171</v>
      </c>
      <c r="FEE3" s="528">
        <v>46172</v>
      </c>
      <c r="FEF3" s="528">
        <v>46173</v>
      </c>
      <c r="FEG3" s="528">
        <v>46174</v>
      </c>
      <c r="FEH3" s="528">
        <v>46175</v>
      </c>
      <c r="FEI3" s="528">
        <v>46176</v>
      </c>
      <c r="FEJ3" s="528">
        <v>46177</v>
      </c>
      <c r="FEK3" s="528">
        <v>46178</v>
      </c>
      <c r="FEL3" s="528">
        <v>46179</v>
      </c>
      <c r="FEM3" s="528">
        <v>46180</v>
      </c>
      <c r="FEN3" s="528">
        <v>46181</v>
      </c>
      <c r="FEO3" s="528">
        <v>46182</v>
      </c>
      <c r="FEP3" s="528">
        <v>46183</v>
      </c>
      <c r="FEQ3" s="528">
        <v>46184</v>
      </c>
      <c r="FER3" s="528">
        <v>46185</v>
      </c>
      <c r="FES3" s="528">
        <v>46186</v>
      </c>
      <c r="FET3" s="528">
        <v>46187</v>
      </c>
      <c r="FEU3" s="528">
        <v>46188</v>
      </c>
      <c r="FEV3" s="528">
        <v>46189</v>
      </c>
      <c r="FEW3" s="528">
        <v>46190</v>
      </c>
      <c r="FEX3" s="528">
        <v>46191</v>
      </c>
      <c r="FEY3" s="528">
        <v>46192</v>
      </c>
      <c r="FEZ3" s="528">
        <v>46193</v>
      </c>
      <c r="FFA3" s="528">
        <v>46194</v>
      </c>
      <c r="FFB3" s="528">
        <v>46195</v>
      </c>
      <c r="FFC3" s="528">
        <v>46196</v>
      </c>
      <c r="FFD3" s="528">
        <v>46197</v>
      </c>
      <c r="FFE3" s="528">
        <v>46198</v>
      </c>
      <c r="FFF3" s="528">
        <v>46199</v>
      </c>
      <c r="FFG3" s="528">
        <v>46200</v>
      </c>
      <c r="FFH3" s="528">
        <v>46201</v>
      </c>
      <c r="FFI3" s="528">
        <v>46202</v>
      </c>
      <c r="FFJ3" s="528">
        <v>46203</v>
      </c>
      <c r="FFK3" s="528">
        <v>46204</v>
      </c>
      <c r="FFL3" s="528">
        <v>46205</v>
      </c>
      <c r="FFM3" s="528">
        <v>46206</v>
      </c>
      <c r="FFN3" s="528">
        <v>46207</v>
      </c>
      <c r="FFO3" s="528">
        <v>46208</v>
      </c>
      <c r="FFP3" s="528">
        <v>46209</v>
      </c>
      <c r="FFQ3" s="528">
        <v>46210</v>
      </c>
      <c r="FFR3" s="528">
        <v>46211</v>
      </c>
      <c r="FFS3" s="528">
        <v>46212</v>
      </c>
      <c r="FFT3" s="528">
        <v>46213</v>
      </c>
      <c r="FFU3" s="528">
        <v>46214</v>
      </c>
      <c r="FFV3" s="528">
        <v>46215</v>
      </c>
      <c r="FFW3" s="528">
        <v>46216</v>
      </c>
      <c r="FFX3" s="528">
        <v>46217</v>
      </c>
      <c r="FFY3" s="528">
        <v>46218</v>
      </c>
      <c r="FFZ3" s="528">
        <v>46219</v>
      </c>
      <c r="FGA3" s="528">
        <v>46220</v>
      </c>
      <c r="FGB3" s="528">
        <v>46221</v>
      </c>
      <c r="FGC3" s="528">
        <v>46222</v>
      </c>
      <c r="FGD3" s="528">
        <v>46223</v>
      </c>
      <c r="FGE3" s="528">
        <v>46224</v>
      </c>
      <c r="FGF3" s="528">
        <v>46225</v>
      </c>
      <c r="FGG3" s="528">
        <v>46226</v>
      </c>
      <c r="FGH3" s="528">
        <v>46227</v>
      </c>
      <c r="FGI3" s="528">
        <v>46228</v>
      </c>
      <c r="FGJ3" s="528">
        <v>46229</v>
      </c>
      <c r="FGK3" s="528">
        <v>46230</v>
      </c>
      <c r="FGL3" s="528">
        <v>46231</v>
      </c>
      <c r="FGM3" s="528">
        <v>46232</v>
      </c>
      <c r="FGN3" s="528">
        <v>46233</v>
      </c>
      <c r="FGO3" s="528">
        <v>46234</v>
      </c>
      <c r="FGP3" s="528">
        <v>46235</v>
      </c>
      <c r="FGQ3" s="528">
        <v>46236</v>
      </c>
      <c r="FGR3" s="528">
        <v>46237</v>
      </c>
      <c r="FGS3" s="528">
        <v>46238</v>
      </c>
      <c r="FGT3" s="528">
        <v>46239</v>
      </c>
      <c r="FGU3" s="528">
        <v>46240</v>
      </c>
      <c r="FGV3" s="528">
        <v>46241</v>
      </c>
      <c r="FGW3" s="528">
        <v>46242</v>
      </c>
      <c r="FGX3" s="528">
        <v>46243</v>
      </c>
      <c r="FGY3" s="528">
        <v>46244</v>
      </c>
      <c r="FGZ3" s="528">
        <v>46245</v>
      </c>
      <c r="FHA3" s="528">
        <v>46246</v>
      </c>
      <c r="FHB3" s="528">
        <v>46247</v>
      </c>
      <c r="FHC3" s="528">
        <v>46248</v>
      </c>
      <c r="FHD3" s="528">
        <v>46249</v>
      </c>
      <c r="FHE3" s="528">
        <v>46250</v>
      </c>
      <c r="FHF3" s="528">
        <v>46251</v>
      </c>
      <c r="FHG3" s="528">
        <v>46252</v>
      </c>
      <c r="FHH3" s="528">
        <v>46253</v>
      </c>
      <c r="FHI3" s="528">
        <v>46254</v>
      </c>
      <c r="FHJ3" s="528">
        <v>46255</v>
      </c>
      <c r="FHK3" s="528">
        <v>46256</v>
      </c>
      <c r="FHL3" s="528">
        <v>46257</v>
      </c>
      <c r="FHM3" s="528">
        <v>46258</v>
      </c>
      <c r="FHN3" s="528">
        <v>46259</v>
      </c>
      <c r="FHO3" s="528">
        <v>46260</v>
      </c>
      <c r="FHP3" s="528">
        <v>46261</v>
      </c>
      <c r="FHQ3" s="528">
        <v>46262</v>
      </c>
      <c r="FHR3" s="528">
        <v>46263</v>
      </c>
      <c r="FHS3" s="528">
        <v>46264</v>
      </c>
      <c r="FHT3" s="528">
        <v>46265</v>
      </c>
      <c r="FHU3" s="528">
        <v>46266</v>
      </c>
      <c r="FHV3" s="528">
        <v>46267</v>
      </c>
      <c r="FHW3" s="528">
        <v>46268</v>
      </c>
      <c r="FHX3" s="528">
        <v>46269</v>
      </c>
      <c r="FHY3" s="528">
        <v>46270</v>
      </c>
      <c r="FHZ3" s="528">
        <v>46271</v>
      </c>
      <c r="FIA3" s="528">
        <v>46272</v>
      </c>
      <c r="FIB3" s="528">
        <v>46273</v>
      </c>
      <c r="FIC3" s="528">
        <v>46274</v>
      </c>
      <c r="FID3" s="528">
        <v>46275</v>
      </c>
      <c r="FIE3" s="528">
        <v>46276</v>
      </c>
      <c r="FIF3" s="528">
        <v>46277</v>
      </c>
      <c r="FIG3" s="528">
        <v>46278</v>
      </c>
      <c r="FIH3" s="528">
        <v>46279</v>
      </c>
      <c r="FII3" s="528">
        <v>46280</v>
      </c>
      <c r="FIJ3" s="528">
        <v>46281</v>
      </c>
      <c r="FIK3" s="528">
        <v>46282</v>
      </c>
      <c r="FIL3" s="528">
        <v>46283</v>
      </c>
      <c r="FIM3" s="528">
        <v>46284</v>
      </c>
      <c r="FIN3" s="528">
        <v>46285</v>
      </c>
      <c r="FIO3" s="528">
        <v>46286</v>
      </c>
      <c r="FIP3" s="528">
        <v>46287</v>
      </c>
      <c r="FIQ3" s="528">
        <v>46288</v>
      </c>
      <c r="FIR3" s="528">
        <v>46289</v>
      </c>
      <c r="FIS3" s="528">
        <v>46290</v>
      </c>
      <c r="FIT3" s="528">
        <v>46291</v>
      </c>
      <c r="FIU3" s="528">
        <v>46292</v>
      </c>
      <c r="FIV3" s="528">
        <v>46293</v>
      </c>
      <c r="FIW3" s="528">
        <v>46294</v>
      </c>
      <c r="FIX3" s="528">
        <v>46295</v>
      </c>
      <c r="FIY3" s="528">
        <v>46296</v>
      </c>
      <c r="FIZ3" s="528">
        <v>46297</v>
      </c>
      <c r="FJA3" s="528">
        <v>46298</v>
      </c>
      <c r="FJB3" s="528">
        <v>46299</v>
      </c>
      <c r="FJC3" s="528">
        <v>46300</v>
      </c>
      <c r="FJD3" s="528">
        <v>46301</v>
      </c>
      <c r="FJE3" s="528">
        <v>46302</v>
      </c>
      <c r="FJF3" s="528">
        <v>46303</v>
      </c>
      <c r="FJG3" s="528">
        <v>46304</v>
      </c>
      <c r="FJH3" s="528">
        <v>46305</v>
      </c>
      <c r="FJI3" s="528">
        <v>46306</v>
      </c>
      <c r="FJJ3" s="528">
        <v>46307</v>
      </c>
      <c r="FJK3" s="528">
        <v>46308</v>
      </c>
      <c r="FJL3" s="528">
        <v>46309</v>
      </c>
      <c r="FJM3" s="528">
        <v>46310</v>
      </c>
      <c r="FJN3" s="528">
        <v>46311</v>
      </c>
      <c r="FJO3" s="528">
        <v>46312</v>
      </c>
      <c r="FJP3" s="528">
        <v>46313</v>
      </c>
      <c r="FJQ3" s="528">
        <v>46314</v>
      </c>
      <c r="FJR3" s="528">
        <v>46315</v>
      </c>
      <c r="FJS3" s="528">
        <v>46316</v>
      </c>
      <c r="FJT3" s="528">
        <v>46317</v>
      </c>
      <c r="FJU3" s="528">
        <v>46318</v>
      </c>
      <c r="FJV3" s="528">
        <v>46319</v>
      </c>
      <c r="FJW3" s="528">
        <v>46320</v>
      </c>
      <c r="FJX3" s="528">
        <v>46321</v>
      </c>
      <c r="FJY3" s="528">
        <v>46322</v>
      </c>
      <c r="FJZ3" s="528">
        <v>46323</v>
      </c>
      <c r="FKA3" s="528">
        <v>46324</v>
      </c>
      <c r="FKB3" s="528">
        <v>46325</v>
      </c>
      <c r="FKC3" s="528">
        <v>46326</v>
      </c>
      <c r="FKD3" s="528">
        <v>46327</v>
      </c>
      <c r="FKE3" s="528">
        <v>46328</v>
      </c>
      <c r="FKF3" s="528">
        <v>46329</v>
      </c>
      <c r="FKG3" s="528">
        <v>46330</v>
      </c>
      <c r="FKH3" s="528">
        <v>46331</v>
      </c>
      <c r="FKI3" s="528">
        <v>46332</v>
      </c>
      <c r="FKJ3" s="528">
        <v>46333</v>
      </c>
      <c r="FKK3" s="528">
        <v>46334</v>
      </c>
      <c r="FKL3" s="528">
        <v>46335</v>
      </c>
      <c r="FKM3" s="528">
        <v>46336</v>
      </c>
      <c r="FKN3" s="528">
        <v>46337</v>
      </c>
      <c r="FKO3" s="528">
        <v>46338</v>
      </c>
      <c r="FKP3" s="528">
        <v>46339</v>
      </c>
      <c r="FKQ3" s="528">
        <v>46340</v>
      </c>
      <c r="FKR3" s="528">
        <v>46341</v>
      </c>
      <c r="FKS3" s="528">
        <v>46342</v>
      </c>
      <c r="FKT3" s="528">
        <v>46343</v>
      </c>
      <c r="FKU3" s="528">
        <v>46344</v>
      </c>
      <c r="FKV3" s="528">
        <v>46345</v>
      </c>
      <c r="FKW3" s="528">
        <v>46346</v>
      </c>
      <c r="FKX3" s="528">
        <v>46347</v>
      </c>
      <c r="FKY3" s="528">
        <v>46348</v>
      </c>
      <c r="FKZ3" s="528">
        <v>46349</v>
      </c>
      <c r="FLA3" s="528">
        <v>46350</v>
      </c>
      <c r="FLB3" s="528">
        <v>46351</v>
      </c>
      <c r="FLC3" s="528">
        <v>46352</v>
      </c>
      <c r="FLD3" s="528">
        <v>46353</v>
      </c>
      <c r="FLE3" s="528">
        <v>46354</v>
      </c>
      <c r="FLF3" s="528">
        <v>46355</v>
      </c>
      <c r="FLG3" s="528">
        <v>46356</v>
      </c>
      <c r="FLH3" s="528">
        <v>46357</v>
      </c>
      <c r="FLI3" s="528">
        <v>46358</v>
      </c>
      <c r="FLJ3" s="528">
        <v>46359</v>
      </c>
      <c r="FLK3" s="528">
        <v>46360</v>
      </c>
      <c r="FLL3" s="528">
        <v>46361</v>
      </c>
      <c r="FLM3" s="528">
        <v>46362</v>
      </c>
      <c r="FLN3" s="528">
        <v>46363</v>
      </c>
      <c r="FLO3" s="528">
        <v>46364</v>
      </c>
      <c r="FLP3" s="528">
        <v>46365</v>
      </c>
      <c r="FLQ3" s="528">
        <v>46366</v>
      </c>
      <c r="FLR3" s="528">
        <v>46367</v>
      </c>
      <c r="FLS3" s="528">
        <v>46368</v>
      </c>
      <c r="FLT3" s="528">
        <v>46369</v>
      </c>
      <c r="FLU3" s="528">
        <v>46370</v>
      </c>
      <c r="FLV3" s="528">
        <v>46371</v>
      </c>
      <c r="FLW3" s="528">
        <v>46372</v>
      </c>
      <c r="FLX3" s="528">
        <v>46373</v>
      </c>
      <c r="FLY3" s="528">
        <v>46374</v>
      </c>
      <c r="FLZ3" s="528">
        <v>46375</v>
      </c>
      <c r="FMA3" s="528">
        <v>46376</v>
      </c>
      <c r="FMB3" s="528">
        <v>46377</v>
      </c>
      <c r="FMC3" s="528">
        <v>46378</v>
      </c>
      <c r="FMD3" s="528">
        <v>46379</v>
      </c>
      <c r="FME3" s="528">
        <v>46380</v>
      </c>
      <c r="FMF3" s="528">
        <v>46381</v>
      </c>
      <c r="FMG3" s="528">
        <v>46382</v>
      </c>
      <c r="FMH3" s="528">
        <v>46383</v>
      </c>
      <c r="FMI3" s="528">
        <v>46384</v>
      </c>
      <c r="FMJ3" s="528">
        <v>46385</v>
      </c>
      <c r="FMK3" s="528">
        <v>46386</v>
      </c>
      <c r="FML3" s="528">
        <v>46387</v>
      </c>
      <c r="FMM3" s="528">
        <v>46388</v>
      </c>
      <c r="FMN3" s="528">
        <v>46389</v>
      </c>
      <c r="FMO3" s="528">
        <v>46390</v>
      </c>
      <c r="FMP3" s="528">
        <v>46391</v>
      </c>
      <c r="FMQ3" s="528">
        <v>46392</v>
      </c>
      <c r="FMR3" s="528">
        <v>46393</v>
      </c>
      <c r="FMS3" s="528">
        <v>46394</v>
      </c>
      <c r="FMT3" s="528">
        <v>46395</v>
      </c>
      <c r="FMU3" s="528">
        <v>46396</v>
      </c>
      <c r="FMV3" s="528">
        <v>46397</v>
      </c>
      <c r="FMW3" s="528">
        <v>46398</v>
      </c>
      <c r="FMX3" s="528">
        <v>46399</v>
      </c>
      <c r="FMY3" s="528">
        <v>46400</v>
      </c>
      <c r="FMZ3" s="528">
        <v>46401</v>
      </c>
      <c r="FNA3" s="528">
        <v>46402</v>
      </c>
      <c r="FNB3" s="528">
        <v>46403</v>
      </c>
      <c r="FNC3" s="528">
        <v>46404</v>
      </c>
      <c r="FND3" s="528">
        <v>46405</v>
      </c>
      <c r="FNE3" s="528">
        <v>46406</v>
      </c>
      <c r="FNF3" s="528">
        <v>46407</v>
      </c>
      <c r="FNG3" s="528">
        <v>46408</v>
      </c>
      <c r="FNH3" s="528">
        <v>46409</v>
      </c>
      <c r="FNI3" s="528">
        <v>46410</v>
      </c>
      <c r="FNJ3" s="528">
        <v>46411</v>
      </c>
      <c r="FNK3" s="528">
        <v>46412</v>
      </c>
      <c r="FNL3" s="528">
        <v>46413</v>
      </c>
      <c r="FNM3" s="528">
        <v>46414</v>
      </c>
      <c r="FNN3" s="528">
        <v>46415</v>
      </c>
      <c r="FNO3" s="528">
        <v>46416</v>
      </c>
      <c r="FNP3" s="528">
        <v>46417</v>
      </c>
      <c r="FNQ3" s="528">
        <v>46418</v>
      </c>
      <c r="FNR3" s="528">
        <v>46419</v>
      </c>
      <c r="FNS3" s="528">
        <v>46420</v>
      </c>
      <c r="FNT3" s="528">
        <v>46421</v>
      </c>
      <c r="FNU3" s="528">
        <v>46422</v>
      </c>
      <c r="FNV3" s="528">
        <v>46423</v>
      </c>
      <c r="FNW3" s="528">
        <v>46424</v>
      </c>
      <c r="FNX3" s="528">
        <v>46425</v>
      </c>
      <c r="FNY3" s="528">
        <v>46426</v>
      </c>
      <c r="FNZ3" s="528">
        <v>46427</v>
      </c>
      <c r="FOA3" s="528">
        <v>46428</v>
      </c>
      <c r="FOB3" s="528">
        <v>46429</v>
      </c>
      <c r="FOC3" s="528">
        <v>46430</v>
      </c>
      <c r="FOD3" s="528">
        <v>46431</v>
      </c>
      <c r="FOE3" s="528">
        <v>46432</v>
      </c>
      <c r="FOF3" s="528">
        <v>46433</v>
      </c>
      <c r="FOG3" s="528">
        <v>46434</v>
      </c>
      <c r="FOH3" s="528">
        <v>46435</v>
      </c>
      <c r="FOI3" s="528">
        <v>46436</v>
      </c>
      <c r="FOJ3" s="528">
        <v>46437</v>
      </c>
      <c r="FOK3" s="528">
        <v>46438</v>
      </c>
      <c r="FOL3" s="528">
        <v>46439</v>
      </c>
      <c r="FOM3" s="528">
        <v>46440</v>
      </c>
      <c r="FON3" s="528">
        <v>46441</v>
      </c>
      <c r="FOO3" s="528">
        <v>46442</v>
      </c>
      <c r="FOP3" s="528">
        <v>46443</v>
      </c>
      <c r="FOQ3" s="528">
        <v>46444</v>
      </c>
      <c r="FOR3" s="528">
        <v>46445</v>
      </c>
      <c r="FOS3" s="528">
        <v>46446</v>
      </c>
      <c r="FOT3" s="528">
        <v>46447</v>
      </c>
      <c r="FOU3" s="528">
        <v>46448</v>
      </c>
      <c r="FOV3" s="528">
        <v>46449</v>
      </c>
      <c r="FOW3" s="528">
        <v>46450</v>
      </c>
      <c r="FOX3" s="528">
        <v>46451</v>
      </c>
      <c r="FOY3" s="528">
        <v>46452</v>
      </c>
      <c r="FOZ3" s="528">
        <v>46453</v>
      </c>
      <c r="FPA3" s="528">
        <v>46454</v>
      </c>
      <c r="FPB3" s="528">
        <v>46455</v>
      </c>
      <c r="FPC3" s="528">
        <v>46456</v>
      </c>
      <c r="FPD3" s="528">
        <v>46457</v>
      </c>
      <c r="FPE3" s="528">
        <v>46458</v>
      </c>
      <c r="FPF3" s="528">
        <v>46459</v>
      </c>
      <c r="FPG3" s="528">
        <v>46460</v>
      </c>
      <c r="FPH3" s="528">
        <v>46461</v>
      </c>
      <c r="FPI3" s="528">
        <v>46462</v>
      </c>
      <c r="FPJ3" s="528">
        <v>46463</v>
      </c>
      <c r="FPK3" s="528">
        <v>46464</v>
      </c>
      <c r="FPL3" s="528">
        <v>46465</v>
      </c>
      <c r="FPM3" s="528">
        <v>46466</v>
      </c>
      <c r="FPN3" s="528">
        <v>46467</v>
      </c>
      <c r="FPO3" s="528">
        <v>46468</v>
      </c>
      <c r="FPP3" s="528">
        <v>46469</v>
      </c>
      <c r="FPQ3" s="528">
        <v>46470</v>
      </c>
      <c r="FPR3" s="528">
        <v>46471</v>
      </c>
      <c r="FPS3" s="528">
        <v>46472</v>
      </c>
      <c r="FPT3" s="528">
        <v>46473</v>
      </c>
      <c r="FPU3" s="528">
        <v>46474</v>
      </c>
      <c r="FPV3" s="528">
        <v>46475</v>
      </c>
      <c r="FPW3" s="528">
        <v>46476</v>
      </c>
      <c r="FPX3" s="528">
        <v>46477</v>
      </c>
      <c r="FPY3" s="528">
        <v>46478</v>
      </c>
      <c r="FPZ3" s="528">
        <v>46479</v>
      </c>
      <c r="FQA3" s="528">
        <v>46480</v>
      </c>
      <c r="FQB3" s="528">
        <v>46481</v>
      </c>
      <c r="FQC3" s="528">
        <v>46482</v>
      </c>
      <c r="FQD3" s="528">
        <v>46483</v>
      </c>
      <c r="FQE3" s="528">
        <v>46484</v>
      </c>
      <c r="FQF3" s="528">
        <v>46485</v>
      </c>
      <c r="FQG3" s="528">
        <v>46486</v>
      </c>
      <c r="FQH3" s="528">
        <v>46487</v>
      </c>
      <c r="FQI3" s="528">
        <v>46488</v>
      </c>
      <c r="FQJ3" s="528">
        <v>46489</v>
      </c>
      <c r="FQK3" s="528">
        <v>46490</v>
      </c>
      <c r="FQL3" s="528">
        <v>46491</v>
      </c>
      <c r="FQM3" s="528">
        <v>46492</v>
      </c>
      <c r="FQN3" s="528">
        <v>46493</v>
      </c>
      <c r="FQO3" s="528">
        <v>46494</v>
      </c>
      <c r="FQP3" s="528">
        <v>46495</v>
      </c>
      <c r="FQQ3" s="528">
        <v>46496</v>
      </c>
      <c r="FQR3" s="528">
        <v>46497</v>
      </c>
      <c r="FQS3" s="528">
        <v>46498</v>
      </c>
      <c r="FQT3" s="528">
        <v>46499</v>
      </c>
      <c r="FQU3" s="528">
        <v>46500</v>
      </c>
      <c r="FQV3" s="528">
        <v>46501</v>
      </c>
      <c r="FQW3" s="528">
        <v>46502</v>
      </c>
      <c r="FQX3" s="528">
        <v>46503</v>
      </c>
      <c r="FQY3" s="528">
        <v>46504</v>
      </c>
      <c r="FQZ3" s="528">
        <v>46505</v>
      </c>
      <c r="FRA3" s="528">
        <v>46506</v>
      </c>
      <c r="FRB3" s="528">
        <v>46507</v>
      </c>
      <c r="FRC3" s="528">
        <v>46508</v>
      </c>
      <c r="FRD3" s="528">
        <v>46509</v>
      </c>
      <c r="FRE3" s="528">
        <v>46510</v>
      </c>
      <c r="FRF3" s="528">
        <v>46511</v>
      </c>
      <c r="FRG3" s="528">
        <v>46512</v>
      </c>
      <c r="FRH3" s="528">
        <v>46513</v>
      </c>
      <c r="FRI3" s="528">
        <v>46514</v>
      </c>
      <c r="FRJ3" s="528">
        <v>46515</v>
      </c>
      <c r="FRK3" s="528">
        <v>46516</v>
      </c>
      <c r="FRL3" s="528">
        <v>46517</v>
      </c>
      <c r="FRM3" s="528">
        <v>46518</v>
      </c>
      <c r="FRN3" s="528">
        <v>46519</v>
      </c>
      <c r="FRO3" s="528">
        <v>46520</v>
      </c>
      <c r="FRP3" s="528">
        <v>46521</v>
      </c>
      <c r="FRQ3" s="528">
        <v>46522</v>
      </c>
      <c r="FRR3" s="528">
        <v>46523</v>
      </c>
      <c r="FRS3" s="528">
        <v>46524</v>
      </c>
      <c r="FRT3" s="528">
        <v>46525</v>
      </c>
      <c r="FRU3" s="528">
        <v>46526</v>
      </c>
      <c r="FRV3" s="528">
        <v>46527</v>
      </c>
      <c r="FRW3" s="528">
        <v>46528</v>
      </c>
      <c r="FRX3" s="528">
        <v>46529</v>
      </c>
      <c r="FRY3" s="528">
        <v>46530</v>
      </c>
      <c r="FRZ3" s="528">
        <v>46531</v>
      </c>
      <c r="FSA3" s="528">
        <v>46532</v>
      </c>
      <c r="FSB3" s="528">
        <v>46533</v>
      </c>
      <c r="FSC3" s="528">
        <v>46534</v>
      </c>
      <c r="FSD3" s="528">
        <v>46535</v>
      </c>
      <c r="FSE3" s="528">
        <v>46536</v>
      </c>
      <c r="FSF3" s="528">
        <v>46537</v>
      </c>
      <c r="FSG3" s="528">
        <v>46538</v>
      </c>
      <c r="FSH3" s="528">
        <v>46539</v>
      </c>
      <c r="FSI3" s="528">
        <v>46540</v>
      </c>
      <c r="FSJ3" s="528">
        <v>46541</v>
      </c>
      <c r="FSK3" s="528">
        <v>46542</v>
      </c>
      <c r="FSL3" s="528">
        <v>46543</v>
      </c>
      <c r="FSM3" s="528">
        <v>46544</v>
      </c>
      <c r="FSN3" s="528">
        <v>46545</v>
      </c>
      <c r="FSO3" s="528">
        <v>46546</v>
      </c>
      <c r="FSP3" s="528">
        <v>46547</v>
      </c>
      <c r="FSQ3" s="528">
        <v>46548</v>
      </c>
      <c r="FSR3" s="528">
        <v>46549</v>
      </c>
      <c r="FSS3" s="528">
        <v>46550</v>
      </c>
      <c r="FST3" s="528">
        <v>46551</v>
      </c>
      <c r="FSU3" s="528">
        <v>46552</v>
      </c>
      <c r="FSV3" s="528">
        <v>46553</v>
      </c>
      <c r="FSW3" s="528">
        <v>46554</v>
      </c>
      <c r="FSX3" s="528">
        <v>46555</v>
      </c>
      <c r="FSY3" s="528">
        <v>46556</v>
      </c>
      <c r="FSZ3" s="528">
        <v>46557</v>
      </c>
      <c r="FTA3" s="528">
        <v>46558</v>
      </c>
      <c r="FTB3" s="528">
        <v>46559</v>
      </c>
      <c r="FTC3" s="528">
        <v>46560</v>
      </c>
      <c r="FTD3" s="528">
        <v>46561</v>
      </c>
      <c r="FTE3" s="528">
        <v>46562</v>
      </c>
      <c r="FTF3" s="528">
        <v>46563</v>
      </c>
      <c r="FTG3" s="528">
        <v>46564</v>
      </c>
      <c r="FTH3" s="528">
        <v>46565</v>
      </c>
      <c r="FTI3" s="528">
        <v>46566</v>
      </c>
      <c r="FTJ3" s="528">
        <v>46567</v>
      </c>
      <c r="FTK3" s="528">
        <v>46568</v>
      </c>
      <c r="FTL3" s="528">
        <v>46569</v>
      </c>
      <c r="FTM3" s="528">
        <v>46570</v>
      </c>
      <c r="FTN3" s="528">
        <v>46571</v>
      </c>
      <c r="FTO3" s="528">
        <v>46572</v>
      </c>
      <c r="FTP3" s="528">
        <v>46573</v>
      </c>
      <c r="FTQ3" s="528">
        <v>46574</v>
      </c>
      <c r="FTR3" s="528">
        <v>46575</v>
      </c>
      <c r="FTS3" s="528">
        <v>46576</v>
      </c>
      <c r="FTT3" s="528">
        <v>46577</v>
      </c>
      <c r="FTU3" s="528">
        <v>46578</v>
      </c>
      <c r="FTV3" s="528">
        <v>46579</v>
      </c>
      <c r="FTW3" s="528">
        <v>46580</v>
      </c>
      <c r="FTX3" s="528">
        <v>46581</v>
      </c>
      <c r="FTY3" s="528">
        <v>46582</v>
      </c>
      <c r="FTZ3" s="528">
        <v>46583</v>
      </c>
      <c r="FUA3" s="528">
        <v>46584</v>
      </c>
      <c r="FUB3" s="528">
        <v>46585</v>
      </c>
      <c r="FUC3" s="528">
        <v>46586</v>
      </c>
      <c r="FUD3" s="528">
        <v>46587</v>
      </c>
      <c r="FUE3" s="528">
        <v>46588</v>
      </c>
      <c r="FUF3" s="528">
        <v>46589</v>
      </c>
      <c r="FUG3" s="528">
        <v>46590</v>
      </c>
      <c r="FUH3" s="528">
        <v>46591</v>
      </c>
      <c r="FUI3" s="528">
        <v>46592</v>
      </c>
      <c r="FUJ3" s="528">
        <v>46593</v>
      </c>
      <c r="FUK3" s="528">
        <v>46594</v>
      </c>
      <c r="FUL3" s="528">
        <v>46595</v>
      </c>
      <c r="FUM3" s="528">
        <v>46596</v>
      </c>
      <c r="FUN3" s="528">
        <v>46597</v>
      </c>
      <c r="FUO3" s="528">
        <v>46598</v>
      </c>
      <c r="FUP3" s="528">
        <v>46599</v>
      </c>
      <c r="FUQ3" s="528">
        <v>46600</v>
      </c>
      <c r="FUR3" s="528">
        <v>46601</v>
      </c>
      <c r="FUS3" s="528">
        <v>46602</v>
      </c>
      <c r="FUT3" s="528">
        <v>46603</v>
      </c>
      <c r="FUU3" s="528">
        <v>46604</v>
      </c>
      <c r="FUV3" s="528">
        <v>46605</v>
      </c>
      <c r="FUW3" s="528">
        <v>46606</v>
      </c>
      <c r="FUX3" s="528">
        <v>46607</v>
      </c>
      <c r="FUY3" s="528">
        <v>46608</v>
      </c>
      <c r="FUZ3" s="528">
        <v>46609</v>
      </c>
      <c r="FVA3" s="528">
        <v>46610</v>
      </c>
      <c r="FVB3" s="528">
        <v>46611</v>
      </c>
      <c r="FVC3" s="528">
        <v>46612</v>
      </c>
      <c r="FVD3" s="528">
        <v>46613</v>
      </c>
      <c r="FVE3" s="528">
        <v>46614</v>
      </c>
      <c r="FVF3" s="528">
        <v>46615</v>
      </c>
      <c r="FVG3" s="528">
        <v>46616</v>
      </c>
      <c r="FVH3" s="528">
        <v>46617</v>
      </c>
      <c r="FVI3" s="528">
        <v>46618</v>
      </c>
      <c r="FVJ3" s="528">
        <v>46619</v>
      </c>
      <c r="FVK3" s="528">
        <v>46620</v>
      </c>
      <c r="FVL3" s="528">
        <v>46621</v>
      </c>
      <c r="FVM3" s="528">
        <v>46622</v>
      </c>
      <c r="FVN3" s="528">
        <v>46623</v>
      </c>
      <c r="FVO3" s="528">
        <v>46624</v>
      </c>
      <c r="FVP3" s="528">
        <v>46625</v>
      </c>
      <c r="FVQ3" s="528">
        <v>46626</v>
      </c>
      <c r="FVR3" s="528">
        <v>46627</v>
      </c>
      <c r="FVS3" s="528">
        <v>46628</v>
      </c>
      <c r="FVT3" s="528">
        <v>46629</v>
      </c>
      <c r="FVU3" s="528">
        <v>46630</v>
      </c>
      <c r="FVV3" s="528">
        <v>46631</v>
      </c>
      <c r="FVW3" s="528">
        <v>46632</v>
      </c>
      <c r="FVX3" s="528">
        <v>46633</v>
      </c>
      <c r="FVY3" s="528">
        <v>46634</v>
      </c>
      <c r="FVZ3" s="528">
        <v>46635</v>
      </c>
      <c r="FWA3" s="528">
        <v>46636</v>
      </c>
      <c r="FWB3" s="528">
        <v>46637</v>
      </c>
      <c r="FWC3" s="528">
        <v>46638</v>
      </c>
      <c r="FWD3" s="528">
        <v>46639</v>
      </c>
      <c r="FWE3" s="528">
        <v>46640</v>
      </c>
      <c r="FWF3" s="528">
        <v>46641</v>
      </c>
      <c r="FWG3" s="528">
        <v>46642</v>
      </c>
      <c r="FWH3" s="528">
        <v>46643</v>
      </c>
      <c r="FWI3" s="528">
        <v>46644</v>
      </c>
      <c r="FWJ3" s="528">
        <v>46645</v>
      </c>
      <c r="FWK3" s="528">
        <v>46646</v>
      </c>
      <c r="FWL3" s="528">
        <v>46647</v>
      </c>
      <c r="FWM3" s="528">
        <v>46648</v>
      </c>
      <c r="FWN3" s="528">
        <v>46649</v>
      </c>
      <c r="FWO3" s="528">
        <v>46650</v>
      </c>
      <c r="FWP3" s="528">
        <v>46651</v>
      </c>
      <c r="FWQ3" s="528">
        <v>46652</v>
      </c>
      <c r="FWR3" s="528">
        <v>46653</v>
      </c>
      <c r="FWS3" s="528">
        <v>46654</v>
      </c>
      <c r="FWT3" s="528">
        <v>46655</v>
      </c>
      <c r="FWU3" s="528">
        <v>46656</v>
      </c>
      <c r="FWV3" s="528">
        <v>46657</v>
      </c>
      <c r="FWW3" s="528">
        <v>46658</v>
      </c>
      <c r="FWX3" s="528">
        <v>46659</v>
      </c>
      <c r="FWY3" s="528">
        <v>46660</v>
      </c>
      <c r="FWZ3" s="528">
        <v>46661</v>
      </c>
      <c r="FXA3" s="528">
        <v>46662</v>
      </c>
      <c r="FXB3" s="528">
        <v>46663</v>
      </c>
      <c r="FXC3" s="528">
        <v>46664</v>
      </c>
      <c r="FXD3" s="528">
        <v>46665</v>
      </c>
      <c r="FXE3" s="528">
        <v>46666</v>
      </c>
      <c r="FXF3" s="528">
        <v>46667</v>
      </c>
      <c r="FXG3" s="528">
        <v>46668</v>
      </c>
      <c r="FXH3" s="528">
        <v>46669</v>
      </c>
      <c r="FXI3" s="528">
        <v>46670</v>
      </c>
      <c r="FXJ3" s="528">
        <v>46671</v>
      </c>
      <c r="FXK3" s="528">
        <v>46672</v>
      </c>
      <c r="FXL3" s="528">
        <v>46673</v>
      </c>
      <c r="FXM3" s="528">
        <v>46674</v>
      </c>
      <c r="FXN3" s="528">
        <v>46675</v>
      </c>
      <c r="FXO3" s="528">
        <v>46676</v>
      </c>
      <c r="FXP3" s="528">
        <v>46677</v>
      </c>
      <c r="FXQ3" s="528">
        <v>46678</v>
      </c>
      <c r="FXR3" s="528">
        <v>46679</v>
      </c>
      <c r="FXS3" s="528">
        <v>46680</v>
      </c>
      <c r="FXT3" s="528">
        <v>46681</v>
      </c>
      <c r="FXU3" s="528">
        <v>46682</v>
      </c>
      <c r="FXV3" s="528">
        <v>46683</v>
      </c>
      <c r="FXW3" s="528">
        <v>46684</v>
      </c>
      <c r="FXX3" s="528">
        <v>46685</v>
      </c>
      <c r="FXY3" s="528">
        <v>46686</v>
      </c>
      <c r="FXZ3" s="528">
        <v>46687</v>
      </c>
      <c r="FYA3" s="528">
        <v>46688</v>
      </c>
      <c r="FYB3" s="528">
        <v>46689</v>
      </c>
      <c r="FYC3" s="528">
        <v>46690</v>
      </c>
      <c r="FYD3" s="528">
        <v>46691</v>
      </c>
      <c r="FYE3" s="528">
        <v>46692</v>
      </c>
      <c r="FYF3" s="528">
        <v>46693</v>
      </c>
      <c r="FYG3" s="528">
        <v>46694</v>
      </c>
      <c r="FYH3" s="528">
        <v>46695</v>
      </c>
      <c r="FYI3" s="528">
        <v>46696</v>
      </c>
      <c r="FYJ3" s="528">
        <v>46697</v>
      </c>
      <c r="FYK3" s="528">
        <v>46698</v>
      </c>
      <c r="FYL3" s="528">
        <v>46699</v>
      </c>
      <c r="FYM3" s="528">
        <v>46700</v>
      </c>
      <c r="FYN3" s="528">
        <v>46701</v>
      </c>
      <c r="FYO3" s="528">
        <v>46702</v>
      </c>
      <c r="FYP3" s="528">
        <v>46703</v>
      </c>
      <c r="FYQ3" s="528">
        <v>46704</v>
      </c>
      <c r="FYR3" s="528">
        <v>46705</v>
      </c>
      <c r="FYS3" s="528">
        <v>46706</v>
      </c>
      <c r="FYT3" s="528">
        <v>46707</v>
      </c>
      <c r="FYU3" s="528">
        <v>46708</v>
      </c>
      <c r="FYV3" s="528">
        <v>46709</v>
      </c>
      <c r="FYW3" s="528">
        <v>46710</v>
      </c>
      <c r="FYX3" s="528">
        <v>46711</v>
      </c>
      <c r="FYY3" s="528">
        <v>46712</v>
      </c>
      <c r="FYZ3" s="528">
        <v>46713</v>
      </c>
      <c r="FZA3" s="528">
        <v>46714</v>
      </c>
      <c r="FZB3" s="528">
        <v>46715</v>
      </c>
      <c r="FZC3" s="528">
        <v>46716</v>
      </c>
      <c r="FZD3" s="528">
        <v>46717</v>
      </c>
      <c r="FZE3" s="528">
        <v>46718</v>
      </c>
      <c r="FZF3" s="528">
        <v>46719</v>
      </c>
      <c r="FZG3" s="528">
        <v>46720</v>
      </c>
      <c r="FZH3" s="528">
        <v>46721</v>
      </c>
      <c r="FZI3" s="528">
        <v>46722</v>
      </c>
      <c r="FZJ3" s="528">
        <v>46723</v>
      </c>
      <c r="FZK3" s="528">
        <v>46724</v>
      </c>
      <c r="FZL3" s="528">
        <v>46725</v>
      </c>
      <c r="FZM3" s="528">
        <v>46726</v>
      </c>
      <c r="FZN3" s="528">
        <v>46727</v>
      </c>
      <c r="FZO3" s="528">
        <v>46728</v>
      </c>
      <c r="FZP3" s="528">
        <v>46729</v>
      </c>
      <c r="FZQ3" s="528">
        <v>46730</v>
      </c>
      <c r="FZR3" s="528">
        <v>46731</v>
      </c>
      <c r="FZS3" s="528">
        <v>46732</v>
      </c>
      <c r="FZT3" s="528">
        <v>46733</v>
      </c>
      <c r="FZU3" s="528">
        <v>46734</v>
      </c>
      <c r="FZV3" s="528">
        <v>46735</v>
      </c>
      <c r="FZW3" s="528">
        <v>46736</v>
      </c>
      <c r="FZX3" s="528">
        <v>46737</v>
      </c>
      <c r="FZY3" s="528">
        <v>46738</v>
      </c>
      <c r="FZZ3" s="528">
        <v>46739</v>
      </c>
      <c r="GAA3" s="528">
        <v>46740</v>
      </c>
      <c r="GAB3" s="528">
        <v>46741</v>
      </c>
      <c r="GAC3" s="528">
        <v>46742</v>
      </c>
      <c r="GAD3" s="528">
        <v>46743</v>
      </c>
      <c r="GAE3" s="528">
        <v>46744</v>
      </c>
      <c r="GAF3" s="528">
        <v>46745</v>
      </c>
      <c r="GAG3" s="528">
        <v>46746</v>
      </c>
      <c r="GAH3" s="528">
        <v>46747</v>
      </c>
      <c r="GAI3" s="528">
        <v>46748</v>
      </c>
      <c r="GAJ3" s="528">
        <v>46749</v>
      </c>
      <c r="GAK3" s="528">
        <v>46750</v>
      </c>
      <c r="GAL3" s="528">
        <v>46751</v>
      </c>
      <c r="GAM3" s="528">
        <v>46752</v>
      </c>
      <c r="GAN3" s="528">
        <v>46753</v>
      </c>
      <c r="GAO3" s="528">
        <v>46754</v>
      </c>
      <c r="GAP3" s="528">
        <v>46755</v>
      </c>
      <c r="GAQ3" s="528">
        <v>46756</v>
      </c>
      <c r="GAR3" s="528">
        <v>46757</v>
      </c>
      <c r="GAS3" s="528">
        <v>46758</v>
      </c>
      <c r="GAT3" s="528">
        <v>46759</v>
      </c>
      <c r="GAU3" s="528">
        <v>46760</v>
      </c>
      <c r="GAV3" s="528">
        <v>46761</v>
      </c>
      <c r="GAW3" s="528">
        <v>46762</v>
      </c>
      <c r="GAX3" s="528">
        <v>46763</v>
      </c>
      <c r="GAY3" s="528">
        <v>46764</v>
      </c>
      <c r="GAZ3" s="528">
        <v>46765</v>
      </c>
      <c r="GBA3" s="528">
        <v>46766</v>
      </c>
      <c r="GBB3" s="528">
        <v>46767</v>
      </c>
      <c r="GBC3" s="528">
        <v>46768</v>
      </c>
      <c r="GBD3" s="528">
        <v>46769</v>
      </c>
      <c r="GBE3" s="528">
        <v>46770</v>
      </c>
      <c r="GBF3" s="528">
        <v>46771</v>
      </c>
      <c r="GBG3" s="528">
        <v>46772</v>
      </c>
      <c r="GBH3" s="528">
        <v>46773</v>
      </c>
      <c r="GBI3" s="528">
        <v>46774</v>
      </c>
      <c r="GBJ3" s="528">
        <v>46775</v>
      </c>
      <c r="GBK3" s="528">
        <v>46776</v>
      </c>
      <c r="GBL3" s="528">
        <v>46777</v>
      </c>
      <c r="GBM3" s="528">
        <v>46778</v>
      </c>
      <c r="GBN3" s="528">
        <v>46779</v>
      </c>
      <c r="GBO3" s="528">
        <v>46780</v>
      </c>
      <c r="GBP3" s="528">
        <v>46781</v>
      </c>
      <c r="GBQ3" s="528">
        <v>46782</v>
      </c>
      <c r="GBR3" s="528">
        <v>46783</v>
      </c>
      <c r="GBS3" s="528">
        <v>46784</v>
      </c>
      <c r="GBT3" s="528">
        <v>46785</v>
      </c>
      <c r="GBU3" s="528">
        <v>46786</v>
      </c>
      <c r="GBV3" s="528">
        <v>46787</v>
      </c>
      <c r="GBW3" s="528">
        <v>46788</v>
      </c>
      <c r="GBX3" s="528">
        <v>46789</v>
      </c>
      <c r="GBY3" s="528">
        <v>46790</v>
      </c>
      <c r="GBZ3" s="528">
        <v>46791</v>
      </c>
      <c r="GCA3" s="528">
        <v>46792</v>
      </c>
      <c r="GCB3" s="528">
        <v>46793</v>
      </c>
      <c r="GCC3" s="528">
        <v>46794</v>
      </c>
      <c r="GCD3" s="528">
        <v>46795</v>
      </c>
      <c r="GCE3" s="528">
        <v>46796</v>
      </c>
      <c r="GCF3" s="528">
        <v>46797</v>
      </c>
      <c r="GCG3" s="528">
        <v>46798</v>
      </c>
      <c r="GCH3" s="528">
        <v>46799</v>
      </c>
      <c r="GCI3" s="528">
        <v>46800</v>
      </c>
      <c r="GCJ3" s="528">
        <v>46801</v>
      </c>
      <c r="GCK3" s="528">
        <v>46802</v>
      </c>
      <c r="GCL3" s="528">
        <v>46803</v>
      </c>
      <c r="GCM3" s="528">
        <v>46804</v>
      </c>
      <c r="GCN3" s="528">
        <v>46805</v>
      </c>
      <c r="GCO3" s="528">
        <v>46806</v>
      </c>
      <c r="GCP3" s="528">
        <v>46807</v>
      </c>
      <c r="GCQ3" s="528">
        <v>46808</v>
      </c>
      <c r="GCR3" s="528">
        <v>46809</v>
      </c>
      <c r="GCS3" s="528">
        <v>46810</v>
      </c>
      <c r="GCT3" s="528">
        <v>46811</v>
      </c>
      <c r="GCU3" s="528">
        <v>46812</v>
      </c>
      <c r="GCV3" s="528">
        <v>46813</v>
      </c>
      <c r="GCW3" s="528">
        <v>46814</v>
      </c>
      <c r="GCX3" s="528">
        <v>46815</v>
      </c>
      <c r="GCY3" s="528">
        <v>46816</v>
      </c>
      <c r="GCZ3" s="528">
        <v>46817</v>
      </c>
      <c r="GDA3" s="528">
        <v>46818</v>
      </c>
      <c r="GDB3" s="528">
        <v>46819</v>
      </c>
      <c r="GDC3" s="528">
        <v>46820</v>
      </c>
      <c r="GDD3" s="528">
        <v>46821</v>
      </c>
      <c r="GDE3" s="528">
        <v>46822</v>
      </c>
      <c r="GDF3" s="528">
        <v>46823</v>
      </c>
      <c r="GDG3" s="528">
        <v>46824</v>
      </c>
      <c r="GDH3" s="528">
        <v>46825</v>
      </c>
      <c r="GDI3" s="528">
        <v>46826</v>
      </c>
      <c r="GDJ3" s="528">
        <v>46827</v>
      </c>
      <c r="GDK3" s="528">
        <v>46828</v>
      </c>
      <c r="GDL3" s="528">
        <v>46829</v>
      </c>
      <c r="GDM3" s="528">
        <v>46830</v>
      </c>
      <c r="GDN3" s="528">
        <v>46831</v>
      </c>
      <c r="GDO3" s="528">
        <v>46832</v>
      </c>
      <c r="GDP3" s="528">
        <v>46833</v>
      </c>
      <c r="GDQ3" s="528">
        <v>46834</v>
      </c>
      <c r="GDR3" s="528">
        <v>46835</v>
      </c>
      <c r="GDS3" s="528">
        <v>46836</v>
      </c>
      <c r="GDT3" s="528">
        <v>46837</v>
      </c>
      <c r="GDU3" s="528">
        <v>46838</v>
      </c>
      <c r="GDV3" s="528">
        <v>46839</v>
      </c>
      <c r="GDW3" s="528">
        <v>46840</v>
      </c>
      <c r="GDX3" s="528">
        <v>46841</v>
      </c>
      <c r="GDY3" s="528">
        <v>46842</v>
      </c>
      <c r="GDZ3" s="528">
        <v>46843</v>
      </c>
      <c r="GEA3" s="528">
        <v>46844</v>
      </c>
      <c r="GEB3" s="528">
        <v>46845</v>
      </c>
      <c r="GEC3" s="528">
        <v>46846</v>
      </c>
      <c r="GED3" s="528">
        <v>46847</v>
      </c>
      <c r="GEE3" s="528">
        <v>46848</v>
      </c>
      <c r="GEF3" s="528">
        <v>46849</v>
      </c>
      <c r="GEG3" s="528">
        <v>46850</v>
      </c>
      <c r="GEH3" s="528">
        <v>46851</v>
      </c>
      <c r="GEI3" s="528">
        <v>46852</v>
      </c>
      <c r="GEJ3" s="528">
        <v>46853</v>
      </c>
      <c r="GEK3" s="528">
        <v>46854</v>
      </c>
      <c r="GEL3" s="528">
        <v>46855</v>
      </c>
      <c r="GEM3" s="528">
        <v>46856</v>
      </c>
      <c r="GEN3" s="528">
        <v>46857</v>
      </c>
      <c r="GEO3" s="528">
        <v>46858</v>
      </c>
      <c r="GEP3" s="528">
        <v>46859</v>
      </c>
      <c r="GEQ3" s="528">
        <v>46860</v>
      </c>
      <c r="GER3" s="528">
        <v>46861</v>
      </c>
      <c r="GES3" s="528">
        <v>46862</v>
      </c>
      <c r="GET3" s="528">
        <v>46863</v>
      </c>
      <c r="GEU3" s="528">
        <v>46864</v>
      </c>
      <c r="GEV3" s="528">
        <v>46865</v>
      </c>
      <c r="GEW3" s="528">
        <v>46866</v>
      </c>
      <c r="GEX3" s="528">
        <v>46867</v>
      </c>
      <c r="GEY3" s="528">
        <v>46868</v>
      </c>
      <c r="GEZ3" s="528">
        <v>46869</v>
      </c>
      <c r="GFA3" s="528">
        <v>46870</v>
      </c>
      <c r="GFB3" s="528">
        <v>46871</v>
      </c>
      <c r="GFC3" s="528">
        <v>46872</v>
      </c>
      <c r="GFD3" s="528">
        <v>46873</v>
      </c>
      <c r="GFE3" s="528">
        <v>46874</v>
      </c>
      <c r="GFF3" s="528">
        <v>46875</v>
      </c>
      <c r="GFG3" s="528">
        <v>46876</v>
      </c>
      <c r="GFH3" s="528">
        <v>46877</v>
      </c>
      <c r="GFI3" s="528">
        <v>46878</v>
      </c>
      <c r="GFJ3" s="528">
        <v>46879</v>
      </c>
      <c r="GFK3" s="528">
        <v>46880</v>
      </c>
      <c r="GFL3" s="528">
        <v>46881</v>
      </c>
      <c r="GFM3" s="528">
        <v>46882</v>
      </c>
      <c r="GFN3" s="528">
        <v>46883</v>
      </c>
      <c r="GFO3" s="528">
        <v>46884</v>
      </c>
      <c r="GFP3" s="528">
        <v>46885</v>
      </c>
      <c r="GFQ3" s="528">
        <v>46886</v>
      </c>
      <c r="GFR3" s="528">
        <v>46887</v>
      </c>
      <c r="GFS3" s="528">
        <v>46888</v>
      </c>
      <c r="GFT3" s="528">
        <v>46889</v>
      </c>
      <c r="GFU3" s="528">
        <v>46890</v>
      </c>
      <c r="GFV3" s="528">
        <v>46891</v>
      </c>
      <c r="GFW3" s="528">
        <v>46892</v>
      </c>
      <c r="GFX3" s="528">
        <v>46893</v>
      </c>
      <c r="GFY3" s="528">
        <v>46894</v>
      </c>
      <c r="GFZ3" s="528">
        <v>46895</v>
      </c>
      <c r="GGA3" s="528">
        <v>46896</v>
      </c>
      <c r="GGB3" s="528">
        <v>46897</v>
      </c>
      <c r="GGC3" s="528">
        <v>46898</v>
      </c>
      <c r="GGD3" s="528">
        <v>46899</v>
      </c>
      <c r="GGE3" s="528">
        <v>46900</v>
      </c>
      <c r="GGF3" s="528">
        <v>46901</v>
      </c>
      <c r="GGG3" s="528">
        <v>46902</v>
      </c>
      <c r="GGH3" s="528">
        <v>46903</v>
      </c>
      <c r="GGI3" s="528">
        <v>46904</v>
      </c>
      <c r="GGJ3" s="528">
        <v>46905</v>
      </c>
      <c r="GGK3" s="528">
        <v>46906</v>
      </c>
      <c r="GGL3" s="528">
        <v>46907</v>
      </c>
      <c r="GGM3" s="528">
        <v>46908</v>
      </c>
      <c r="GGN3" s="528">
        <v>46909</v>
      </c>
      <c r="GGO3" s="528">
        <v>46910</v>
      </c>
      <c r="GGP3" s="528">
        <v>46911</v>
      </c>
      <c r="GGQ3" s="528">
        <v>46912</v>
      </c>
      <c r="GGR3" s="528">
        <v>46913</v>
      </c>
      <c r="GGS3" s="528">
        <v>46914</v>
      </c>
      <c r="GGT3" s="528">
        <v>46915</v>
      </c>
      <c r="GGU3" s="528">
        <v>46916</v>
      </c>
      <c r="GGV3" s="528">
        <v>46917</v>
      </c>
      <c r="GGW3" s="528">
        <v>46918</v>
      </c>
      <c r="GGX3" s="528">
        <v>46919</v>
      </c>
      <c r="GGY3" s="528">
        <v>46920</v>
      </c>
      <c r="GGZ3" s="528">
        <v>46921</v>
      </c>
      <c r="GHA3" s="528">
        <v>46922</v>
      </c>
      <c r="GHB3" s="528">
        <v>46923</v>
      </c>
      <c r="GHC3" s="528">
        <v>46924</v>
      </c>
      <c r="GHD3" s="528">
        <v>46925</v>
      </c>
      <c r="GHE3" s="528">
        <v>46926</v>
      </c>
      <c r="GHF3" s="528">
        <v>46927</v>
      </c>
      <c r="GHG3" s="528">
        <v>46928</v>
      </c>
      <c r="GHH3" s="528">
        <v>46929</v>
      </c>
      <c r="GHI3" s="528">
        <v>46930</v>
      </c>
      <c r="GHJ3" s="528">
        <v>46931</v>
      </c>
      <c r="GHK3" s="528">
        <v>46932</v>
      </c>
      <c r="GHL3" s="528">
        <v>46933</v>
      </c>
      <c r="GHM3" s="528">
        <v>46934</v>
      </c>
      <c r="GHN3" s="528">
        <v>46935</v>
      </c>
      <c r="GHO3" s="528">
        <v>46936</v>
      </c>
      <c r="GHP3" s="528">
        <v>46937</v>
      </c>
      <c r="GHQ3" s="528">
        <v>46938</v>
      </c>
      <c r="GHR3" s="528">
        <v>46939</v>
      </c>
      <c r="GHS3" s="528">
        <v>46940</v>
      </c>
      <c r="GHT3" s="528">
        <v>46941</v>
      </c>
      <c r="GHU3" s="528">
        <v>46942</v>
      </c>
      <c r="GHV3" s="528">
        <v>46943</v>
      </c>
      <c r="GHW3" s="528">
        <v>46944</v>
      </c>
      <c r="GHX3" s="528">
        <v>46945</v>
      </c>
      <c r="GHY3" s="528">
        <v>46946</v>
      </c>
      <c r="GHZ3" s="528">
        <v>46947</v>
      </c>
      <c r="GIA3" s="528">
        <v>46948</v>
      </c>
      <c r="GIB3" s="528">
        <v>46949</v>
      </c>
      <c r="GIC3" s="528">
        <v>46950</v>
      </c>
      <c r="GID3" s="528">
        <v>46951</v>
      </c>
      <c r="GIE3" s="528">
        <v>46952</v>
      </c>
      <c r="GIF3" s="528">
        <v>46953</v>
      </c>
      <c r="GIG3" s="528">
        <v>46954</v>
      </c>
      <c r="GIH3" s="528">
        <v>46955</v>
      </c>
      <c r="GII3" s="528">
        <v>46956</v>
      </c>
      <c r="GIJ3" s="528">
        <v>46957</v>
      </c>
      <c r="GIK3" s="528">
        <v>46958</v>
      </c>
      <c r="GIL3" s="528">
        <v>46959</v>
      </c>
      <c r="GIM3" s="528">
        <v>46960</v>
      </c>
      <c r="GIN3" s="528">
        <v>46961</v>
      </c>
      <c r="GIO3" s="528">
        <v>46962</v>
      </c>
      <c r="GIP3" s="528">
        <v>46963</v>
      </c>
      <c r="GIQ3" s="528">
        <v>46964</v>
      </c>
      <c r="GIR3" s="528">
        <v>46965</v>
      </c>
      <c r="GIS3" s="528">
        <v>46966</v>
      </c>
      <c r="GIT3" s="528">
        <v>46967</v>
      </c>
      <c r="GIU3" s="528">
        <v>46968</v>
      </c>
      <c r="GIV3" s="528">
        <v>46969</v>
      </c>
      <c r="GIW3" s="528">
        <v>46970</v>
      </c>
      <c r="GIX3" s="528">
        <v>46971</v>
      </c>
      <c r="GIY3" s="528">
        <v>46972</v>
      </c>
      <c r="GIZ3" s="528">
        <v>46973</v>
      </c>
      <c r="GJA3" s="528">
        <v>46974</v>
      </c>
      <c r="GJB3" s="528">
        <v>46975</v>
      </c>
      <c r="GJC3" s="528">
        <v>46976</v>
      </c>
      <c r="GJD3" s="528">
        <v>46977</v>
      </c>
      <c r="GJE3" s="528">
        <v>46978</v>
      </c>
      <c r="GJF3" s="528">
        <v>46979</v>
      </c>
      <c r="GJG3" s="528">
        <v>46980</v>
      </c>
      <c r="GJH3" s="528">
        <v>46981</v>
      </c>
      <c r="GJI3" s="528">
        <v>46982</v>
      </c>
      <c r="GJJ3" s="528">
        <v>46983</v>
      </c>
      <c r="GJK3" s="528">
        <v>46984</v>
      </c>
      <c r="GJL3" s="528">
        <v>46985</v>
      </c>
      <c r="GJM3" s="528">
        <v>46986</v>
      </c>
      <c r="GJN3" s="528">
        <v>46987</v>
      </c>
      <c r="GJO3" s="528">
        <v>46988</v>
      </c>
      <c r="GJP3" s="528">
        <v>46989</v>
      </c>
      <c r="GJQ3" s="528">
        <v>46990</v>
      </c>
      <c r="GJR3" s="528">
        <v>46991</v>
      </c>
      <c r="GJS3" s="528">
        <v>46992</v>
      </c>
      <c r="GJT3" s="528">
        <v>46993</v>
      </c>
      <c r="GJU3" s="528">
        <v>46994</v>
      </c>
      <c r="GJV3" s="528">
        <v>46995</v>
      </c>
      <c r="GJW3" s="528">
        <v>46996</v>
      </c>
      <c r="GJX3" s="528">
        <v>46997</v>
      </c>
      <c r="GJY3" s="528">
        <v>46998</v>
      </c>
      <c r="GJZ3" s="528">
        <v>46999</v>
      </c>
      <c r="GKA3" s="528">
        <v>47000</v>
      </c>
      <c r="GKB3" s="528">
        <v>47001</v>
      </c>
      <c r="GKC3" s="528">
        <v>47002</v>
      </c>
      <c r="GKD3" s="528">
        <v>47003</v>
      </c>
      <c r="GKE3" s="528">
        <v>47004</v>
      </c>
      <c r="GKF3" s="528">
        <v>47005</v>
      </c>
      <c r="GKG3" s="528">
        <v>47006</v>
      </c>
      <c r="GKH3" s="528">
        <v>47007</v>
      </c>
      <c r="GKI3" s="528">
        <v>47008</v>
      </c>
      <c r="GKJ3" s="528">
        <v>47009</v>
      </c>
      <c r="GKK3" s="528">
        <v>47010</v>
      </c>
      <c r="GKL3" s="528">
        <v>47011</v>
      </c>
      <c r="GKM3" s="528">
        <v>47012</v>
      </c>
      <c r="GKN3" s="528">
        <v>47013</v>
      </c>
      <c r="GKO3" s="528">
        <v>47014</v>
      </c>
      <c r="GKP3" s="528">
        <v>47015</v>
      </c>
      <c r="GKQ3" s="528">
        <v>47016</v>
      </c>
      <c r="GKR3" s="528">
        <v>47017</v>
      </c>
      <c r="GKS3" s="528">
        <v>47018</v>
      </c>
      <c r="GKT3" s="528">
        <v>47019</v>
      </c>
      <c r="GKU3" s="528">
        <v>47020</v>
      </c>
      <c r="GKV3" s="528">
        <v>47021</v>
      </c>
      <c r="GKW3" s="528">
        <v>47022</v>
      </c>
      <c r="GKX3" s="528">
        <v>47023</v>
      </c>
      <c r="GKY3" s="528">
        <v>47024</v>
      </c>
      <c r="GKZ3" s="528">
        <v>47025</v>
      </c>
      <c r="GLA3" s="528">
        <v>47026</v>
      </c>
      <c r="GLB3" s="528">
        <v>47027</v>
      </c>
      <c r="GLC3" s="528">
        <v>47028</v>
      </c>
      <c r="GLD3" s="528">
        <v>47029</v>
      </c>
      <c r="GLE3" s="528">
        <v>47030</v>
      </c>
      <c r="GLF3" s="528">
        <v>47031</v>
      </c>
      <c r="GLG3" s="528">
        <v>47032</v>
      </c>
      <c r="GLH3" s="528">
        <v>47033</v>
      </c>
      <c r="GLI3" s="528">
        <v>47034</v>
      </c>
      <c r="GLJ3" s="528">
        <v>47035</v>
      </c>
      <c r="GLK3" s="528">
        <v>47036</v>
      </c>
      <c r="GLL3" s="528">
        <v>47037</v>
      </c>
      <c r="GLM3" s="528">
        <v>47038</v>
      </c>
      <c r="GLN3" s="528">
        <v>47039</v>
      </c>
      <c r="GLO3" s="528">
        <v>47040</v>
      </c>
      <c r="GLP3" s="528">
        <v>47041</v>
      </c>
      <c r="GLQ3" s="528">
        <v>47042</v>
      </c>
      <c r="GLR3" s="528">
        <v>47043</v>
      </c>
      <c r="GLS3" s="528">
        <v>47044</v>
      </c>
      <c r="GLT3" s="528">
        <v>47045</v>
      </c>
      <c r="GLU3" s="528">
        <v>47046</v>
      </c>
      <c r="GLV3" s="528">
        <v>47047</v>
      </c>
      <c r="GLW3" s="528">
        <v>47048</v>
      </c>
      <c r="GLX3" s="528">
        <v>47049</v>
      </c>
      <c r="GLY3" s="528">
        <v>47050</v>
      </c>
      <c r="GLZ3" s="528">
        <v>47051</v>
      </c>
      <c r="GMA3" s="528">
        <v>47052</v>
      </c>
      <c r="GMB3" s="528">
        <v>47053</v>
      </c>
      <c r="GMC3" s="528">
        <v>47054</v>
      </c>
      <c r="GMD3" s="528">
        <v>47055</v>
      </c>
      <c r="GME3" s="528">
        <v>47056</v>
      </c>
      <c r="GMF3" s="528">
        <v>47057</v>
      </c>
      <c r="GMG3" s="528">
        <v>47058</v>
      </c>
      <c r="GMH3" s="528">
        <v>47059</v>
      </c>
      <c r="GMI3" s="528">
        <v>47060</v>
      </c>
      <c r="GMJ3" s="528">
        <v>47061</v>
      </c>
      <c r="GMK3" s="528">
        <v>47062</v>
      </c>
      <c r="GML3" s="528">
        <v>47063</v>
      </c>
      <c r="GMM3" s="528">
        <v>47064</v>
      </c>
      <c r="GMN3" s="528">
        <v>47065</v>
      </c>
      <c r="GMO3" s="528">
        <v>47066</v>
      </c>
      <c r="GMP3" s="528">
        <v>47067</v>
      </c>
      <c r="GMQ3" s="528">
        <v>47068</v>
      </c>
      <c r="GMR3" s="528">
        <v>47069</v>
      </c>
      <c r="GMS3" s="528">
        <v>47070</v>
      </c>
      <c r="GMT3" s="528">
        <v>47071</v>
      </c>
      <c r="GMU3" s="528">
        <v>47072</v>
      </c>
      <c r="GMV3" s="528">
        <v>47073</v>
      </c>
      <c r="GMW3" s="528">
        <v>47074</v>
      </c>
      <c r="GMX3" s="528">
        <v>47075</v>
      </c>
      <c r="GMY3" s="528">
        <v>47076</v>
      </c>
      <c r="GMZ3" s="528">
        <v>47077</v>
      </c>
      <c r="GNA3" s="528">
        <v>47078</v>
      </c>
      <c r="GNB3" s="528">
        <v>47079</v>
      </c>
      <c r="GNC3" s="528">
        <v>47080</v>
      </c>
      <c r="GND3" s="528">
        <v>47081</v>
      </c>
      <c r="GNE3" s="528">
        <v>47082</v>
      </c>
      <c r="GNF3" s="528">
        <v>47083</v>
      </c>
      <c r="GNG3" s="528">
        <v>47084</v>
      </c>
      <c r="GNH3" s="528">
        <v>47085</v>
      </c>
      <c r="GNI3" s="528">
        <v>47086</v>
      </c>
      <c r="GNJ3" s="528">
        <v>47087</v>
      </c>
      <c r="GNK3" s="528">
        <v>47088</v>
      </c>
      <c r="GNL3" s="528">
        <v>47089</v>
      </c>
      <c r="GNM3" s="528">
        <v>47090</v>
      </c>
      <c r="GNN3" s="528">
        <v>47091</v>
      </c>
      <c r="GNO3" s="528">
        <v>47092</v>
      </c>
      <c r="GNP3" s="528">
        <v>47093</v>
      </c>
      <c r="GNQ3" s="528">
        <v>47094</v>
      </c>
      <c r="GNR3" s="528">
        <v>47095</v>
      </c>
      <c r="GNS3" s="528">
        <v>47096</v>
      </c>
      <c r="GNT3" s="528">
        <v>47097</v>
      </c>
      <c r="GNU3" s="528">
        <v>47098</v>
      </c>
      <c r="GNV3" s="528">
        <v>47099</v>
      </c>
      <c r="GNW3" s="528">
        <v>47100</v>
      </c>
      <c r="GNX3" s="528">
        <v>47101</v>
      </c>
      <c r="GNY3" s="528">
        <v>47102</v>
      </c>
      <c r="GNZ3" s="528">
        <v>47103</v>
      </c>
      <c r="GOA3" s="528">
        <v>47104</v>
      </c>
      <c r="GOB3" s="528">
        <v>47105</v>
      </c>
      <c r="GOC3" s="528">
        <v>47106</v>
      </c>
      <c r="GOD3" s="528">
        <v>47107</v>
      </c>
      <c r="GOE3" s="528">
        <v>47108</v>
      </c>
      <c r="GOF3" s="528">
        <v>47109</v>
      </c>
      <c r="GOG3" s="528">
        <v>47110</v>
      </c>
      <c r="GOH3" s="528">
        <v>47111</v>
      </c>
      <c r="GOI3" s="528">
        <v>47112</v>
      </c>
      <c r="GOJ3" s="528">
        <v>47113</v>
      </c>
      <c r="GOK3" s="528">
        <v>47114</v>
      </c>
      <c r="GOL3" s="528">
        <v>47115</v>
      </c>
      <c r="GOM3" s="528">
        <v>47116</v>
      </c>
      <c r="GON3" s="528">
        <v>47117</v>
      </c>
      <c r="GOO3" s="528">
        <v>47118</v>
      </c>
      <c r="GOP3" s="528">
        <v>47119</v>
      </c>
      <c r="GOQ3" s="528">
        <v>47120</v>
      </c>
      <c r="GOR3" s="528">
        <v>47121</v>
      </c>
      <c r="GOS3" s="528">
        <v>47122</v>
      </c>
      <c r="GOT3" s="528">
        <v>47123</v>
      </c>
      <c r="GOU3" s="528">
        <v>47124</v>
      </c>
      <c r="GOV3" s="528">
        <v>47125</v>
      </c>
      <c r="GOW3" s="528">
        <v>47126</v>
      </c>
      <c r="GOX3" s="528">
        <v>47127</v>
      </c>
      <c r="GOY3" s="528">
        <v>47128</v>
      </c>
      <c r="GOZ3" s="528">
        <v>47129</v>
      </c>
      <c r="GPA3" s="528">
        <v>47130</v>
      </c>
      <c r="GPB3" s="528">
        <v>47131</v>
      </c>
      <c r="GPC3" s="528">
        <v>47132</v>
      </c>
      <c r="GPD3" s="528">
        <v>47133</v>
      </c>
      <c r="GPE3" s="528">
        <v>47134</v>
      </c>
      <c r="GPF3" s="528">
        <v>47135</v>
      </c>
      <c r="GPG3" s="528">
        <v>47136</v>
      </c>
      <c r="GPH3" s="528">
        <v>47137</v>
      </c>
      <c r="GPI3" s="528">
        <v>47138</v>
      </c>
      <c r="GPJ3" s="528">
        <v>47139</v>
      </c>
      <c r="GPK3" s="528">
        <v>47140</v>
      </c>
      <c r="GPL3" s="528">
        <v>47141</v>
      </c>
      <c r="GPM3" s="528">
        <v>47142</v>
      </c>
      <c r="GPN3" s="528">
        <v>47143</v>
      </c>
      <c r="GPO3" s="528">
        <v>47144</v>
      </c>
      <c r="GPP3" s="528">
        <v>47145</v>
      </c>
      <c r="GPQ3" s="528">
        <v>47146</v>
      </c>
      <c r="GPR3" s="528">
        <v>47147</v>
      </c>
      <c r="GPS3" s="528">
        <v>47148</v>
      </c>
      <c r="GPT3" s="528">
        <v>47149</v>
      </c>
      <c r="GPU3" s="528">
        <v>47150</v>
      </c>
      <c r="GPV3" s="528">
        <v>47151</v>
      </c>
      <c r="GPW3" s="528">
        <v>47152</v>
      </c>
      <c r="GPX3" s="528">
        <v>47153</v>
      </c>
      <c r="GPY3" s="528">
        <v>47154</v>
      </c>
      <c r="GPZ3" s="528">
        <v>47155</v>
      </c>
      <c r="GQA3" s="528">
        <v>47156</v>
      </c>
      <c r="GQB3" s="528">
        <v>47157</v>
      </c>
      <c r="GQC3" s="528">
        <v>47158</v>
      </c>
      <c r="GQD3" s="528">
        <v>47159</v>
      </c>
      <c r="GQE3" s="528">
        <v>47160</v>
      </c>
      <c r="GQF3" s="528">
        <v>47161</v>
      </c>
      <c r="GQG3" s="528">
        <v>47162</v>
      </c>
      <c r="GQH3" s="528">
        <v>47163</v>
      </c>
      <c r="GQI3" s="528">
        <v>47164</v>
      </c>
      <c r="GQJ3" s="528">
        <v>47165</v>
      </c>
      <c r="GQK3" s="528">
        <v>47166</v>
      </c>
      <c r="GQL3" s="528">
        <v>47167</v>
      </c>
      <c r="GQM3" s="528">
        <v>47168</v>
      </c>
      <c r="GQN3" s="528">
        <v>47169</v>
      </c>
      <c r="GQO3" s="528">
        <v>47170</v>
      </c>
      <c r="GQP3" s="528">
        <v>47171</v>
      </c>
      <c r="GQQ3" s="528">
        <v>47172</v>
      </c>
      <c r="GQR3" s="528">
        <v>47173</v>
      </c>
      <c r="GQS3" s="528">
        <v>47174</v>
      </c>
      <c r="GQT3" s="528">
        <v>47175</v>
      </c>
      <c r="GQU3" s="528">
        <v>47176</v>
      </c>
      <c r="GQV3" s="528">
        <v>47177</v>
      </c>
      <c r="GQW3" s="528">
        <v>47178</v>
      </c>
      <c r="GQX3" s="528">
        <v>47179</v>
      </c>
      <c r="GQY3" s="528">
        <v>47180</v>
      </c>
      <c r="GQZ3" s="528">
        <v>47181</v>
      </c>
      <c r="GRA3" s="528">
        <v>47182</v>
      </c>
      <c r="GRB3" s="528">
        <v>47183</v>
      </c>
      <c r="GRC3" s="528">
        <v>47184</v>
      </c>
      <c r="GRD3" s="528">
        <v>47185</v>
      </c>
      <c r="GRE3" s="528">
        <v>47186</v>
      </c>
      <c r="GRF3" s="528">
        <v>47187</v>
      </c>
      <c r="GRG3" s="528">
        <v>47188</v>
      </c>
      <c r="GRH3" s="528">
        <v>47189</v>
      </c>
      <c r="GRI3" s="528">
        <v>47190</v>
      </c>
      <c r="GRJ3" s="528">
        <v>47191</v>
      </c>
      <c r="GRK3" s="528">
        <v>47192</v>
      </c>
      <c r="GRL3" s="528">
        <v>47193</v>
      </c>
      <c r="GRM3" s="528">
        <v>47194</v>
      </c>
      <c r="GRN3" s="528">
        <v>47195</v>
      </c>
      <c r="GRO3" s="528">
        <v>47196</v>
      </c>
      <c r="GRP3" s="528">
        <v>47197</v>
      </c>
      <c r="GRQ3" s="528">
        <v>47198</v>
      </c>
      <c r="GRR3" s="528">
        <v>47199</v>
      </c>
      <c r="GRS3" s="528">
        <v>47200</v>
      </c>
      <c r="GRT3" s="528">
        <v>47201</v>
      </c>
      <c r="GRU3" s="528">
        <v>47202</v>
      </c>
      <c r="GRV3" s="528">
        <v>47203</v>
      </c>
      <c r="GRW3" s="528">
        <v>47204</v>
      </c>
      <c r="GRX3" s="528">
        <v>47205</v>
      </c>
      <c r="GRY3" s="528">
        <v>47206</v>
      </c>
      <c r="GRZ3" s="528">
        <v>47207</v>
      </c>
      <c r="GSA3" s="528">
        <v>47208</v>
      </c>
      <c r="GSB3" s="528">
        <v>47209</v>
      </c>
      <c r="GSC3" s="528">
        <v>47210</v>
      </c>
      <c r="GSD3" s="528">
        <v>47211</v>
      </c>
      <c r="GSE3" s="528">
        <v>47212</v>
      </c>
      <c r="GSF3" s="528">
        <v>47213</v>
      </c>
      <c r="GSG3" s="528">
        <v>47214</v>
      </c>
      <c r="GSH3" s="528">
        <v>47215</v>
      </c>
      <c r="GSI3" s="528">
        <v>47216</v>
      </c>
      <c r="GSJ3" s="528">
        <v>47217</v>
      </c>
      <c r="GSK3" s="528">
        <v>47218</v>
      </c>
      <c r="GSL3" s="528">
        <v>47219</v>
      </c>
      <c r="GSM3" s="528">
        <v>47220</v>
      </c>
      <c r="GSN3" s="528">
        <v>47221</v>
      </c>
      <c r="GSO3" s="528">
        <v>47222</v>
      </c>
      <c r="GSP3" s="528">
        <v>47223</v>
      </c>
      <c r="GSQ3" s="528">
        <v>47224</v>
      </c>
      <c r="GSR3" s="528">
        <v>47225</v>
      </c>
      <c r="GSS3" s="528">
        <v>47226</v>
      </c>
      <c r="GST3" s="528">
        <v>47227</v>
      </c>
      <c r="GSU3" s="528">
        <v>47228</v>
      </c>
      <c r="GSV3" s="528">
        <v>47229</v>
      </c>
      <c r="GSW3" s="528">
        <v>47230</v>
      </c>
      <c r="GSX3" s="528">
        <v>47231</v>
      </c>
      <c r="GSY3" s="528">
        <v>47232</v>
      </c>
      <c r="GSZ3" s="528">
        <v>47233</v>
      </c>
      <c r="GTA3" s="528">
        <v>47234</v>
      </c>
      <c r="GTB3" s="528">
        <v>47235</v>
      </c>
      <c r="GTC3" s="528">
        <v>47236</v>
      </c>
      <c r="GTD3" s="528">
        <v>47237</v>
      </c>
      <c r="GTE3" s="528">
        <v>47238</v>
      </c>
      <c r="GTF3" s="528">
        <v>47239</v>
      </c>
      <c r="GTG3" s="528">
        <v>47240</v>
      </c>
      <c r="GTH3" s="528">
        <v>47241</v>
      </c>
      <c r="GTI3" s="528">
        <v>47242</v>
      </c>
      <c r="GTJ3" s="528">
        <v>47243</v>
      </c>
      <c r="GTK3" s="528">
        <v>47244</v>
      </c>
      <c r="GTL3" s="528">
        <v>47245</v>
      </c>
      <c r="GTM3" s="528">
        <v>47246</v>
      </c>
      <c r="GTN3" s="528">
        <v>47247</v>
      </c>
      <c r="GTO3" s="528">
        <v>47248</v>
      </c>
      <c r="GTP3" s="528">
        <v>47249</v>
      </c>
      <c r="GTQ3" s="528">
        <v>47250</v>
      </c>
      <c r="GTR3" s="528">
        <v>47251</v>
      </c>
      <c r="GTS3" s="528">
        <v>47252</v>
      </c>
      <c r="GTT3" s="528">
        <v>47253</v>
      </c>
      <c r="GTU3" s="528">
        <v>47254</v>
      </c>
      <c r="GTV3" s="528">
        <v>47255</v>
      </c>
      <c r="GTW3" s="528">
        <v>47256</v>
      </c>
      <c r="GTX3" s="528">
        <v>47257</v>
      </c>
      <c r="GTY3" s="528">
        <v>47258</v>
      </c>
      <c r="GTZ3" s="528">
        <v>47259</v>
      </c>
      <c r="GUA3" s="528">
        <v>47260</v>
      </c>
      <c r="GUB3" s="528">
        <v>47261</v>
      </c>
      <c r="GUC3" s="528">
        <v>47262</v>
      </c>
      <c r="GUD3" s="528">
        <v>47263</v>
      </c>
      <c r="GUE3" s="528">
        <v>47264</v>
      </c>
      <c r="GUF3" s="528">
        <v>47265</v>
      </c>
      <c r="GUG3" s="528">
        <v>47266</v>
      </c>
      <c r="GUH3" s="528">
        <v>47267</v>
      </c>
      <c r="GUI3" s="528">
        <v>47268</v>
      </c>
      <c r="GUJ3" s="528">
        <v>47269</v>
      </c>
      <c r="GUK3" s="528">
        <v>47270</v>
      </c>
      <c r="GUL3" s="528">
        <v>47271</v>
      </c>
      <c r="GUM3" s="528">
        <v>47272</v>
      </c>
      <c r="GUN3" s="528">
        <v>47273</v>
      </c>
      <c r="GUO3" s="528">
        <v>47274</v>
      </c>
      <c r="GUP3" s="528">
        <v>47275</v>
      </c>
      <c r="GUQ3" s="528">
        <v>47276</v>
      </c>
      <c r="GUR3" s="528">
        <v>47277</v>
      </c>
      <c r="GUS3" s="528">
        <v>47278</v>
      </c>
      <c r="GUT3" s="528">
        <v>47279</v>
      </c>
      <c r="GUU3" s="528">
        <v>47280</v>
      </c>
      <c r="GUV3" s="528">
        <v>47281</v>
      </c>
      <c r="GUW3" s="528">
        <v>47282</v>
      </c>
      <c r="GUX3" s="528">
        <v>47283</v>
      </c>
      <c r="GUY3" s="528">
        <v>47284</v>
      </c>
      <c r="GUZ3" s="528">
        <v>47285</v>
      </c>
      <c r="GVA3" s="528">
        <v>47286</v>
      </c>
      <c r="GVB3" s="528">
        <v>47287</v>
      </c>
      <c r="GVC3" s="528">
        <v>47288</v>
      </c>
      <c r="GVD3" s="528">
        <v>47289</v>
      </c>
      <c r="GVE3" s="528">
        <v>47290</v>
      </c>
      <c r="GVF3" s="528">
        <v>47291</v>
      </c>
      <c r="GVG3" s="528">
        <v>47292</v>
      </c>
      <c r="GVH3" s="528">
        <v>47293</v>
      </c>
      <c r="GVI3" s="528">
        <v>47294</v>
      </c>
      <c r="GVJ3" s="528">
        <v>47295</v>
      </c>
      <c r="GVK3" s="528">
        <v>47296</v>
      </c>
      <c r="GVL3" s="528">
        <v>47297</v>
      </c>
      <c r="GVM3" s="528">
        <v>47298</v>
      </c>
      <c r="GVN3" s="528">
        <v>47299</v>
      </c>
      <c r="GVO3" s="528">
        <v>47300</v>
      </c>
      <c r="GVP3" s="528">
        <v>47301</v>
      </c>
      <c r="GVQ3" s="528">
        <v>47302</v>
      </c>
      <c r="GVR3" s="528">
        <v>47303</v>
      </c>
      <c r="GVS3" s="528">
        <v>47304</v>
      </c>
      <c r="GVT3" s="528">
        <v>47305</v>
      </c>
      <c r="GVU3" s="528">
        <v>47306</v>
      </c>
      <c r="GVV3" s="528">
        <v>47307</v>
      </c>
      <c r="GVW3" s="528">
        <v>47308</v>
      </c>
      <c r="GVX3" s="528">
        <v>47309</v>
      </c>
      <c r="GVY3" s="528">
        <v>47310</v>
      </c>
      <c r="GVZ3" s="528">
        <v>47311</v>
      </c>
      <c r="GWA3" s="528">
        <v>47312</v>
      </c>
      <c r="GWB3" s="528">
        <v>47313</v>
      </c>
      <c r="GWC3" s="528">
        <v>47314</v>
      </c>
      <c r="GWD3" s="528">
        <v>47315</v>
      </c>
      <c r="GWE3" s="528">
        <v>47316</v>
      </c>
      <c r="GWF3" s="528">
        <v>47317</v>
      </c>
      <c r="GWG3" s="528">
        <v>47318</v>
      </c>
      <c r="GWH3" s="528">
        <v>47319</v>
      </c>
      <c r="GWI3" s="528">
        <v>47320</v>
      </c>
      <c r="GWJ3" s="528">
        <v>47321</v>
      </c>
      <c r="GWK3" s="528">
        <v>47322</v>
      </c>
      <c r="GWL3" s="528">
        <v>47323</v>
      </c>
      <c r="GWM3" s="528">
        <v>47324</v>
      </c>
      <c r="GWN3" s="528">
        <v>47325</v>
      </c>
      <c r="GWO3" s="528">
        <v>47326</v>
      </c>
      <c r="GWP3" s="528">
        <v>47327</v>
      </c>
      <c r="GWQ3" s="528">
        <v>47328</v>
      </c>
      <c r="GWR3" s="528">
        <v>47329</v>
      </c>
      <c r="GWS3" s="528">
        <v>47330</v>
      </c>
      <c r="GWT3" s="528">
        <v>47331</v>
      </c>
      <c r="GWU3" s="528">
        <v>47332</v>
      </c>
      <c r="GWV3" s="528">
        <v>47333</v>
      </c>
      <c r="GWW3" s="528">
        <v>47334</v>
      </c>
      <c r="GWX3" s="528">
        <v>47335</v>
      </c>
      <c r="GWY3" s="528">
        <v>47336</v>
      </c>
      <c r="GWZ3" s="528">
        <v>47337</v>
      </c>
      <c r="GXA3" s="528">
        <v>47338</v>
      </c>
      <c r="GXB3" s="528">
        <v>47339</v>
      </c>
      <c r="GXC3" s="528">
        <v>47340</v>
      </c>
      <c r="GXD3" s="528">
        <v>47341</v>
      </c>
      <c r="GXE3" s="528">
        <v>47342</v>
      </c>
      <c r="GXF3" s="528">
        <v>47343</v>
      </c>
      <c r="GXG3" s="528">
        <v>47344</v>
      </c>
      <c r="GXH3" s="528">
        <v>47345</v>
      </c>
      <c r="GXI3" s="528">
        <v>47346</v>
      </c>
      <c r="GXJ3" s="528">
        <v>47347</v>
      </c>
      <c r="GXK3" s="528">
        <v>47348</v>
      </c>
      <c r="GXL3" s="528">
        <v>47349</v>
      </c>
      <c r="GXM3" s="528">
        <v>47350</v>
      </c>
      <c r="GXN3" s="528">
        <v>47351</v>
      </c>
      <c r="GXO3" s="528">
        <v>47352</v>
      </c>
      <c r="GXP3" s="528">
        <v>47353</v>
      </c>
      <c r="GXQ3" s="528">
        <v>47354</v>
      </c>
      <c r="GXR3" s="528">
        <v>47355</v>
      </c>
      <c r="GXS3" s="528">
        <v>47356</v>
      </c>
      <c r="GXT3" s="528">
        <v>47357</v>
      </c>
      <c r="GXU3" s="528">
        <v>47358</v>
      </c>
      <c r="GXV3" s="528">
        <v>47359</v>
      </c>
      <c r="GXW3" s="528">
        <v>47360</v>
      </c>
      <c r="GXX3" s="528">
        <v>47361</v>
      </c>
      <c r="GXY3" s="528">
        <v>47362</v>
      </c>
      <c r="GXZ3" s="528">
        <v>47363</v>
      </c>
      <c r="GYA3" s="528">
        <v>47364</v>
      </c>
      <c r="GYB3" s="528">
        <v>47365</v>
      </c>
      <c r="GYC3" s="528">
        <v>47366</v>
      </c>
      <c r="GYD3" s="528">
        <v>47367</v>
      </c>
      <c r="GYE3" s="528">
        <v>47368</v>
      </c>
      <c r="GYF3" s="528">
        <v>47369</v>
      </c>
      <c r="GYG3" s="528">
        <v>47370</v>
      </c>
      <c r="GYH3" s="528">
        <v>47371</v>
      </c>
      <c r="GYI3" s="528">
        <v>47372</v>
      </c>
      <c r="GYJ3" s="528">
        <v>47373</v>
      </c>
      <c r="GYK3" s="528">
        <v>47374</v>
      </c>
      <c r="GYL3" s="528">
        <v>47375</v>
      </c>
      <c r="GYM3" s="528">
        <v>47376</v>
      </c>
      <c r="GYN3" s="528">
        <v>47377</v>
      </c>
      <c r="GYO3" s="528">
        <v>47378</v>
      </c>
      <c r="GYP3" s="528">
        <v>47379</v>
      </c>
      <c r="GYQ3" s="528">
        <v>47380</v>
      </c>
      <c r="GYR3" s="528">
        <v>47381</v>
      </c>
      <c r="GYS3" s="528">
        <v>47382</v>
      </c>
      <c r="GYT3" s="528">
        <v>47383</v>
      </c>
      <c r="GYU3" s="528">
        <v>47384</v>
      </c>
      <c r="GYV3" s="528">
        <v>47385</v>
      </c>
      <c r="GYW3" s="528">
        <v>47386</v>
      </c>
      <c r="GYX3" s="528">
        <v>47387</v>
      </c>
      <c r="GYY3" s="528">
        <v>47388</v>
      </c>
      <c r="GYZ3" s="528">
        <v>47389</v>
      </c>
      <c r="GZA3" s="528">
        <v>47390</v>
      </c>
      <c r="GZB3" s="528">
        <v>47391</v>
      </c>
      <c r="GZC3" s="528">
        <v>47392</v>
      </c>
      <c r="GZD3" s="528">
        <v>47393</v>
      </c>
      <c r="GZE3" s="528">
        <v>47394</v>
      </c>
      <c r="GZF3" s="528">
        <v>47395</v>
      </c>
      <c r="GZG3" s="528">
        <v>47396</v>
      </c>
      <c r="GZH3" s="528">
        <v>47397</v>
      </c>
      <c r="GZI3" s="528">
        <v>47398</v>
      </c>
      <c r="GZJ3" s="528">
        <v>47399</v>
      </c>
      <c r="GZK3" s="528">
        <v>47400</v>
      </c>
      <c r="GZL3" s="528">
        <v>47401</v>
      </c>
      <c r="GZM3" s="528">
        <v>47402</v>
      </c>
      <c r="GZN3" s="528">
        <v>47403</v>
      </c>
      <c r="GZO3" s="528">
        <v>47404</v>
      </c>
      <c r="GZP3" s="528">
        <v>47405</v>
      </c>
      <c r="GZQ3" s="528">
        <v>47406</v>
      </c>
      <c r="GZR3" s="528">
        <v>47407</v>
      </c>
      <c r="GZS3" s="528">
        <v>47408</v>
      </c>
      <c r="GZT3" s="528">
        <v>47409</v>
      </c>
      <c r="GZU3" s="528">
        <v>47410</v>
      </c>
      <c r="GZV3" s="528">
        <v>47411</v>
      </c>
      <c r="GZW3" s="528">
        <v>47412</v>
      </c>
      <c r="GZX3" s="528">
        <v>47413</v>
      </c>
      <c r="GZY3" s="528">
        <v>47414</v>
      </c>
      <c r="GZZ3" s="528">
        <v>47415</v>
      </c>
      <c r="HAA3" s="528">
        <v>47416</v>
      </c>
      <c r="HAB3" s="528">
        <v>47417</v>
      </c>
      <c r="HAC3" s="528">
        <v>47418</v>
      </c>
      <c r="HAD3" s="528">
        <v>47419</v>
      </c>
      <c r="HAE3" s="528">
        <v>47420</v>
      </c>
      <c r="HAF3" s="528">
        <v>47421</v>
      </c>
      <c r="HAG3" s="528">
        <v>47422</v>
      </c>
      <c r="HAH3" s="528">
        <v>47423</v>
      </c>
      <c r="HAI3" s="528">
        <v>47424</v>
      </c>
      <c r="HAJ3" s="528">
        <v>47425</v>
      </c>
      <c r="HAK3" s="528">
        <v>47426</v>
      </c>
      <c r="HAL3" s="528">
        <v>47427</v>
      </c>
      <c r="HAM3" s="528">
        <v>47428</v>
      </c>
      <c r="HAN3" s="528">
        <v>47429</v>
      </c>
      <c r="HAO3" s="528">
        <v>47430</v>
      </c>
      <c r="HAP3" s="528">
        <v>47431</v>
      </c>
      <c r="HAQ3" s="528">
        <v>47432</v>
      </c>
      <c r="HAR3" s="528">
        <v>47433</v>
      </c>
      <c r="HAS3" s="528">
        <v>47434</v>
      </c>
      <c r="HAT3" s="528">
        <v>47435</v>
      </c>
      <c r="HAU3" s="528">
        <v>47436</v>
      </c>
      <c r="HAV3" s="528">
        <v>47437</v>
      </c>
      <c r="HAW3" s="528">
        <v>47438</v>
      </c>
      <c r="HAX3" s="528">
        <v>47439</v>
      </c>
      <c r="HAY3" s="528">
        <v>47440</v>
      </c>
      <c r="HAZ3" s="528">
        <v>47441</v>
      </c>
      <c r="HBA3" s="528">
        <v>47442</v>
      </c>
      <c r="HBB3" s="528">
        <v>47443</v>
      </c>
      <c r="HBC3" s="528">
        <v>47444</v>
      </c>
      <c r="HBD3" s="528">
        <v>47445</v>
      </c>
      <c r="HBE3" s="528">
        <v>47446</v>
      </c>
      <c r="HBF3" s="528">
        <v>47447</v>
      </c>
      <c r="HBG3" s="528">
        <v>47448</v>
      </c>
      <c r="HBH3" s="528">
        <v>47449</v>
      </c>
      <c r="HBI3" s="528">
        <v>47450</v>
      </c>
      <c r="HBJ3" s="528">
        <v>47451</v>
      </c>
      <c r="HBK3" s="528">
        <v>47452</v>
      </c>
      <c r="HBL3" s="528">
        <v>47453</v>
      </c>
      <c r="HBM3" s="528">
        <v>47454</v>
      </c>
      <c r="HBN3" s="528">
        <v>47455</v>
      </c>
      <c r="HBO3" s="528">
        <v>47456</v>
      </c>
      <c r="HBP3" s="528">
        <v>47457</v>
      </c>
      <c r="HBQ3" s="528">
        <v>47458</v>
      </c>
      <c r="HBR3" s="528">
        <v>47459</v>
      </c>
      <c r="HBS3" s="528">
        <v>47460</v>
      </c>
      <c r="HBT3" s="528">
        <v>47461</v>
      </c>
      <c r="HBU3" s="528">
        <v>47462</v>
      </c>
      <c r="HBV3" s="528">
        <v>47463</v>
      </c>
      <c r="HBW3" s="528">
        <v>47464</v>
      </c>
      <c r="HBX3" s="528">
        <v>47465</v>
      </c>
      <c r="HBY3" s="528">
        <v>47466</v>
      </c>
      <c r="HBZ3" s="528">
        <v>47467</v>
      </c>
      <c r="HCA3" s="528">
        <v>47468</v>
      </c>
      <c r="HCB3" s="528">
        <v>47469</v>
      </c>
      <c r="HCC3" s="528">
        <v>47470</v>
      </c>
      <c r="HCD3" s="528">
        <v>47471</v>
      </c>
      <c r="HCE3" s="528">
        <v>47472</v>
      </c>
      <c r="HCF3" s="528">
        <v>47473</v>
      </c>
      <c r="HCG3" s="528">
        <v>47474</v>
      </c>
      <c r="HCH3" s="528">
        <v>47475</v>
      </c>
      <c r="HCI3" s="528">
        <v>47476</v>
      </c>
      <c r="HCJ3" s="528">
        <v>47477</v>
      </c>
      <c r="HCK3" s="528">
        <v>47478</v>
      </c>
      <c r="HCL3" s="528">
        <v>47479</v>
      </c>
      <c r="HCM3" s="528">
        <v>47480</v>
      </c>
      <c r="HCN3" s="528">
        <v>47481</v>
      </c>
      <c r="HCO3" s="528">
        <v>47482</v>
      </c>
      <c r="HCP3" s="528">
        <v>47483</v>
      </c>
      <c r="HCQ3" s="528">
        <v>47484</v>
      </c>
      <c r="HCR3" s="528">
        <v>47485</v>
      </c>
      <c r="HCS3" s="528">
        <v>47486</v>
      </c>
      <c r="HCT3" s="528">
        <v>47487</v>
      </c>
      <c r="HCU3" s="528">
        <v>47488</v>
      </c>
      <c r="HCV3" s="528">
        <v>47489</v>
      </c>
      <c r="HCW3" s="528">
        <v>47490</v>
      </c>
      <c r="HCX3" s="528">
        <v>47491</v>
      </c>
      <c r="HCY3" s="528">
        <v>47492</v>
      </c>
      <c r="HCZ3" s="528">
        <v>47493</v>
      </c>
      <c r="HDA3" s="528">
        <v>47494</v>
      </c>
      <c r="HDB3" s="528">
        <v>47495</v>
      </c>
      <c r="HDC3" s="528">
        <v>47496</v>
      </c>
      <c r="HDD3" s="528">
        <v>47497</v>
      </c>
      <c r="HDE3" s="528">
        <v>47498</v>
      </c>
      <c r="HDF3" s="528">
        <v>47499</v>
      </c>
      <c r="HDG3" s="528">
        <v>47500</v>
      </c>
      <c r="HDH3" s="528">
        <v>47501</v>
      </c>
      <c r="HDI3" s="528">
        <v>47502</v>
      </c>
      <c r="HDJ3" s="528">
        <v>47503</v>
      </c>
      <c r="HDK3" s="528">
        <v>47504</v>
      </c>
      <c r="HDL3" s="528">
        <v>47505</v>
      </c>
      <c r="HDM3" s="528">
        <v>47506</v>
      </c>
      <c r="HDN3" s="528">
        <v>47507</v>
      </c>
      <c r="HDO3" s="528">
        <v>47508</v>
      </c>
      <c r="HDP3" s="528">
        <v>47509</v>
      </c>
      <c r="HDQ3" s="528">
        <v>47510</v>
      </c>
      <c r="HDR3" s="528">
        <v>47511</v>
      </c>
      <c r="HDS3" s="528">
        <v>47512</v>
      </c>
      <c r="HDT3" s="528">
        <v>47513</v>
      </c>
      <c r="HDU3" s="528">
        <v>47514</v>
      </c>
      <c r="HDV3" s="528">
        <v>47515</v>
      </c>
      <c r="HDW3" s="528">
        <v>47516</v>
      </c>
      <c r="HDX3" s="528">
        <v>47517</v>
      </c>
      <c r="HDY3" s="528">
        <v>47518</v>
      </c>
      <c r="HDZ3" s="528">
        <v>47519</v>
      </c>
      <c r="HEA3" s="528">
        <v>47520</v>
      </c>
      <c r="HEB3" s="528">
        <v>47521</v>
      </c>
      <c r="HEC3" s="528">
        <v>47522</v>
      </c>
      <c r="HED3" s="528">
        <v>47523</v>
      </c>
      <c r="HEE3" s="528">
        <v>47524</v>
      </c>
      <c r="HEF3" s="528">
        <v>47525</v>
      </c>
      <c r="HEG3" s="528">
        <v>47526</v>
      </c>
      <c r="HEH3" s="528">
        <v>47527</v>
      </c>
      <c r="HEI3" s="528">
        <v>47528</v>
      </c>
      <c r="HEJ3" s="528">
        <v>47529</v>
      </c>
      <c r="HEK3" s="528">
        <v>47530</v>
      </c>
      <c r="HEL3" s="528">
        <v>47531</v>
      </c>
      <c r="HEM3" s="528">
        <v>47532</v>
      </c>
      <c r="HEN3" s="528">
        <v>47533</v>
      </c>
      <c r="HEO3" s="528">
        <v>47534</v>
      </c>
      <c r="HEP3" s="528">
        <v>47535</v>
      </c>
      <c r="HEQ3" s="528">
        <v>47536</v>
      </c>
      <c r="HER3" s="528">
        <v>47537</v>
      </c>
      <c r="HES3" s="528">
        <v>47538</v>
      </c>
      <c r="HET3" s="528">
        <v>47539</v>
      </c>
      <c r="HEU3" s="528">
        <v>47540</v>
      </c>
      <c r="HEV3" s="528">
        <v>47541</v>
      </c>
      <c r="HEW3" s="528">
        <v>47542</v>
      </c>
      <c r="HEX3" s="528">
        <v>47543</v>
      </c>
      <c r="HEY3" s="528">
        <v>47544</v>
      </c>
      <c r="HEZ3" s="528">
        <v>47545</v>
      </c>
      <c r="HFA3" s="528">
        <v>47546</v>
      </c>
      <c r="HFB3" s="528">
        <v>47547</v>
      </c>
      <c r="HFC3" s="528">
        <v>47548</v>
      </c>
      <c r="HFD3" s="528">
        <v>47549</v>
      </c>
      <c r="HFE3" s="528">
        <v>47550</v>
      </c>
      <c r="HFF3" s="528">
        <v>47551</v>
      </c>
      <c r="HFG3" s="528">
        <v>47552</v>
      </c>
      <c r="HFH3" s="528">
        <v>47553</v>
      </c>
      <c r="HFI3" s="528">
        <v>47554</v>
      </c>
      <c r="HFJ3" s="528">
        <v>47555</v>
      </c>
      <c r="HFK3" s="528">
        <v>47556</v>
      </c>
      <c r="HFL3" s="528">
        <v>47557</v>
      </c>
      <c r="HFM3" s="528">
        <v>47558</v>
      </c>
      <c r="HFN3" s="528">
        <v>47559</v>
      </c>
      <c r="HFO3" s="528">
        <v>47560</v>
      </c>
      <c r="HFP3" s="528">
        <v>47561</v>
      </c>
      <c r="HFQ3" s="528">
        <v>47562</v>
      </c>
      <c r="HFR3" s="528">
        <v>47563</v>
      </c>
      <c r="HFS3" s="528">
        <v>47564</v>
      </c>
      <c r="HFT3" s="528">
        <v>47565</v>
      </c>
      <c r="HFU3" s="528">
        <v>47566</v>
      </c>
      <c r="HFV3" s="528">
        <v>47567</v>
      </c>
      <c r="HFW3" s="528">
        <v>47568</v>
      </c>
      <c r="HFX3" s="528">
        <v>47569</v>
      </c>
      <c r="HFY3" s="528">
        <v>47570</v>
      </c>
      <c r="HFZ3" s="528">
        <v>47571</v>
      </c>
      <c r="HGA3" s="528">
        <v>47572</v>
      </c>
      <c r="HGB3" s="528">
        <v>47573</v>
      </c>
      <c r="HGC3" s="528">
        <v>47574</v>
      </c>
      <c r="HGD3" s="528">
        <v>47575</v>
      </c>
      <c r="HGE3" s="528">
        <v>47576</v>
      </c>
      <c r="HGF3" s="528">
        <v>47577</v>
      </c>
      <c r="HGG3" s="528">
        <v>47578</v>
      </c>
      <c r="HGH3" s="528">
        <v>47579</v>
      </c>
      <c r="HGI3" s="528">
        <v>47580</v>
      </c>
      <c r="HGJ3" s="528">
        <v>47581</v>
      </c>
      <c r="HGK3" s="528">
        <v>47582</v>
      </c>
      <c r="HGL3" s="528">
        <v>47583</v>
      </c>
      <c r="HGM3" s="528">
        <v>47584</v>
      </c>
      <c r="HGN3" s="528">
        <v>47585</v>
      </c>
      <c r="HGO3" s="528">
        <v>47586</v>
      </c>
      <c r="HGP3" s="528">
        <v>47587</v>
      </c>
      <c r="HGQ3" s="528">
        <v>47588</v>
      </c>
      <c r="HGR3" s="528">
        <v>47589</v>
      </c>
      <c r="HGS3" s="528">
        <v>47590</v>
      </c>
      <c r="HGT3" s="528">
        <v>47591</v>
      </c>
      <c r="HGU3" s="528">
        <v>47592</v>
      </c>
      <c r="HGV3" s="528">
        <v>47593</v>
      </c>
      <c r="HGW3" s="528">
        <v>47594</v>
      </c>
      <c r="HGX3" s="528">
        <v>47595</v>
      </c>
      <c r="HGY3" s="528">
        <v>47596</v>
      </c>
      <c r="HGZ3" s="528">
        <v>47597</v>
      </c>
      <c r="HHA3" s="528">
        <v>47598</v>
      </c>
      <c r="HHB3" s="528">
        <v>47599</v>
      </c>
      <c r="HHC3" s="528">
        <v>47600</v>
      </c>
      <c r="HHD3" s="528">
        <v>47601</v>
      </c>
      <c r="HHE3" s="528">
        <v>47602</v>
      </c>
      <c r="HHF3" s="528">
        <v>47603</v>
      </c>
      <c r="HHG3" s="528">
        <v>47604</v>
      </c>
      <c r="HHH3" s="528">
        <v>47605</v>
      </c>
      <c r="HHI3" s="528">
        <v>47606</v>
      </c>
      <c r="HHJ3" s="528">
        <v>47607</v>
      </c>
      <c r="HHK3" s="528">
        <v>47608</v>
      </c>
      <c r="HHL3" s="528">
        <v>47609</v>
      </c>
      <c r="HHM3" s="528">
        <v>47610</v>
      </c>
      <c r="HHN3" s="528">
        <v>47611</v>
      </c>
      <c r="HHO3" s="528">
        <v>47612</v>
      </c>
      <c r="HHP3" s="528">
        <v>47613</v>
      </c>
      <c r="HHQ3" s="528">
        <v>47614</v>
      </c>
      <c r="HHR3" s="528">
        <v>47615</v>
      </c>
      <c r="HHS3" s="528">
        <v>47616</v>
      </c>
      <c r="HHT3" s="528">
        <v>47617</v>
      </c>
      <c r="HHU3" s="528">
        <v>47618</v>
      </c>
      <c r="HHV3" s="528">
        <v>47619</v>
      </c>
      <c r="HHW3" s="528">
        <v>47620</v>
      </c>
      <c r="HHX3" s="528">
        <v>47621</v>
      </c>
      <c r="HHY3" s="528">
        <v>47622</v>
      </c>
      <c r="HHZ3" s="528">
        <v>47623</v>
      </c>
      <c r="HIA3" s="528">
        <v>47624</v>
      </c>
      <c r="HIB3" s="528">
        <v>47625</v>
      </c>
      <c r="HIC3" s="528">
        <v>47626</v>
      </c>
      <c r="HID3" s="528">
        <v>47627</v>
      </c>
      <c r="HIE3" s="528">
        <v>47628</v>
      </c>
      <c r="HIF3" s="528">
        <v>47629</v>
      </c>
      <c r="HIG3" s="528">
        <v>47630</v>
      </c>
      <c r="HIH3" s="528">
        <v>47631</v>
      </c>
      <c r="HII3" s="528">
        <v>47632</v>
      </c>
      <c r="HIJ3" s="528">
        <v>47633</v>
      </c>
      <c r="HIK3" s="528">
        <v>47634</v>
      </c>
      <c r="HIL3" s="528">
        <v>47635</v>
      </c>
      <c r="HIM3" s="528">
        <v>47636</v>
      </c>
      <c r="HIN3" s="528">
        <v>47637</v>
      </c>
      <c r="HIO3" s="528">
        <v>47638</v>
      </c>
      <c r="HIP3" s="528">
        <v>47639</v>
      </c>
      <c r="HIQ3" s="528">
        <v>47640</v>
      </c>
      <c r="HIR3" s="528">
        <v>47641</v>
      </c>
      <c r="HIS3" s="528">
        <v>47642</v>
      </c>
      <c r="HIT3" s="528">
        <v>47643</v>
      </c>
      <c r="HIU3" s="528">
        <v>47644</v>
      </c>
      <c r="HIV3" s="528">
        <v>47645</v>
      </c>
      <c r="HIW3" s="528">
        <v>47646</v>
      </c>
      <c r="HIX3" s="528">
        <v>47647</v>
      </c>
      <c r="HIY3" s="528">
        <v>47648</v>
      </c>
      <c r="HIZ3" s="528">
        <v>47649</v>
      </c>
      <c r="HJA3" s="528">
        <v>47650</v>
      </c>
      <c r="HJB3" s="528">
        <v>47651</v>
      </c>
      <c r="HJC3" s="528">
        <v>47652</v>
      </c>
      <c r="HJD3" s="528">
        <v>47653</v>
      </c>
      <c r="HJE3" s="528">
        <v>47654</v>
      </c>
      <c r="HJF3" s="528">
        <v>47655</v>
      </c>
      <c r="HJG3" s="528">
        <v>47656</v>
      </c>
      <c r="HJH3" s="528">
        <v>47657</v>
      </c>
      <c r="HJI3" s="528">
        <v>47658</v>
      </c>
      <c r="HJJ3" s="528">
        <v>47659</v>
      </c>
      <c r="HJK3" s="528">
        <v>47660</v>
      </c>
      <c r="HJL3" s="528">
        <v>47661</v>
      </c>
      <c r="HJM3" s="528">
        <v>47662</v>
      </c>
      <c r="HJN3" s="528">
        <v>47663</v>
      </c>
      <c r="HJO3" s="528">
        <v>47664</v>
      </c>
      <c r="HJP3" s="528">
        <v>47665</v>
      </c>
      <c r="HJQ3" s="528">
        <v>47666</v>
      </c>
      <c r="HJR3" s="528">
        <v>47667</v>
      </c>
      <c r="HJS3" s="528">
        <v>47668</v>
      </c>
      <c r="HJT3" s="528">
        <v>47669</v>
      </c>
      <c r="HJU3" s="528">
        <v>47670</v>
      </c>
      <c r="HJV3" s="528">
        <v>47671</v>
      </c>
      <c r="HJW3" s="528">
        <v>47672</v>
      </c>
      <c r="HJX3" s="528">
        <v>47673</v>
      </c>
      <c r="HJY3" s="528">
        <v>47674</v>
      </c>
      <c r="HJZ3" s="528">
        <v>47675</v>
      </c>
      <c r="HKA3" s="528">
        <v>47676</v>
      </c>
      <c r="HKB3" s="528">
        <v>47677</v>
      </c>
      <c r="HKC3" s="528">
        <v>47678</v>
      </c>
      <c r="HKD3" s="528">
        <v>47679</v>
      </c>
      <c r="HKE3" s="528">
        <v>47680</v>
      </c>
      <c r="HKF3" s="528">
        <v>47681</v>
      </c>
      <c r="HKG3" s="528">
        <v>47682</v>
      </c>
      <c r="HKH3" s="528">
        <v>47683</v>
      </c>
      <c r="HKI3" s="528">
        <v>47684</v>
      </c>
      <c r="HKJ3" s="528">
        <v>47685</v>
      </c>
      <c r="HKK3" s="528">
        <v>47686</v>
      </c>
      <c r="HKL3" s="528">
        <v>47687</v>
      </c>
      <c r="HKM3" s="528">
        <v>47688</v>
      </c>
      <c r="HKN3" s="528">
        <v>47689</v>
      </c>
      <c r="HKO3" s="528">
        <v>47690</v>
      </c>
      <c r="HKP3" s="528">
        <v>47691</v>
      </c>
      <c r="HKQ3" s="528">
        <v>47692</v>
      </c>
      <c r="HKR3" s="528">
        <v>47693</v>
      </c>
      <c r="HKS3" s="528">
        <v>47694</v>
      </c>
      <c r="HKT3" s="528">
        <v>47695</v>
      </c>
      <c r="HKU3" s="528">
        <v>47696</v>
      </c>
      <c r="HKV3" s="528">
        <v>47697</v>
      </c>
      <c r="HKW3" s="528">
        <v>47698</v>
      </c>
      <c r="HKX3" s="528">
        <v>47699</v>
      </c>
      <c r="HKY3" s="528">
        <v>47700</v>
      </c>
      <c r="HKZ3" s="528">
        <v>47701</v>
      </c>
      <c r="HLA3" s="528">
        <v>47702</v>
      </c>
      <c r="HLB3" s="528">
        <v>47703</v>
      </c>
      <c r="HLC3" s="528">
        <v>47704</v>
      </c>
      <c r="HLD3" s="528">
        <v>47705</v>
      </c>
      <c r="HLE3" s="528">
        <v>47706</v>
      </c>
      <c r="HLF3" s="528">
        <v>47707</v>
      </c>
      <c r="HLG3" s="528">
        <v>47708</v>
      </c>
      <c r="HLH3" s="528">
        <v>47709</v>
      </c>
      <c r="HLI3" s="528">
        <v>47710</v>
      </c>
      <c r="HLJ3" s="528">
        <v>47711</v>
      </c>
      <c r="HLK3" s="528">
        <v>47712</v>
      </c>
      <c r="HLL3" s="528">
        <v>47713</v>
      </c>
      <c r="HLM3" s="528">
        <v>47714</v>
      </c>
      <c r="HLN3" s="528">
        <v>47715</v>
      </c>
      <c r="HLO3" s="528">
        <v>47716</v>
      </c>
      <c r="HLP3" s="528">
        <v>47717</v>
      </c>
      <c r="HLQ3" s="528">
        <v>47718</v>
      </c>
      <c r="HLR3" s="528">
        <v>47719</v>
      </c>
      <c r="HLS3" s="528">
        <v>47720</v>
      </c>
      <c r="HLT3" s="528">
        <v>47721</v>
      </c>
      <c r="HLU3" s="528">
        <v>47722</v>
      </c>
      <c r="HLV3" s="528">
        <v>47723</v>
      </c>
      <c r="HLW3" s="528">
        <v>47724</v>
      </c>
      <c r="HLX3" s="528">
        <v>47725</v>
      </c>
      <c r="HLY3" s="528">
        <v>47726</v>
      </c>
      <c r="HLZ3" s="528">
        <v>47727</v>
      </c>
      <c r="HMA3" s="528">
        <v>47728</v>
      </c>
      <c r="HMB3" s="528">
        <v>47729</v>
      </c>
      <c r="HMC3" s="528">
        <v>47730</v>
      </c>
      <c r="HMD3" s="528">
        <v>47731</v>
      </c>
      <c r="HME3" s="528">
        <v>47732</v>
      </c>
      <c r="HMF3" s="528">
        <v>47733</v>
      </c>
      <c r="HMG3" s="528">
        <v>47734</v>
      </c>
      <c r="HMH3" s="528">
        <v>47735</v>
      </c>
      <c r="HMI3" s="528">
        <v>47736</v>
      </c>
      <c r="HMJ3" s="528">
        <v>47737</v>
      </c>
      <c r="HMK3" s="528">
        <v>47738</v>
      </c>
      <c r="HML3" s="528">
        <v>47739</v>
      </c>
      <c r="HMM3" s="528">
        <v>47740</v>
      </c>
      <c r="HMN3" s="528">
        <v>47741</v>
      </c>
      <c r="HMO3" s="528">
        <v>47742</v>
      </c>
      <c r="HMP3" s="528">
        <v>47743</v>
      </c>
      <c r="HMQ3" s="528">
        <v>47744</v>
      </c>
      <c r="HMR3" s="528">
        <v>47745</v>
      </c>
      <c r="HMS3" s="528">
        <v>47746</v>
      </c>
      <c r="HMT3" s="528">
        <v>47747</v>
      </c>
      <c r="HMU3" s="528">
        <v>47748</v>
      </c>
      <c r="HMV3" s="528">
        <v>47749</v>
      </c>
      <c r="HMW3" s="528">
        <v>47750</v>
      </c>
      <c r="HMX3" s="528">
        <v>47751</v>
      </c>
      <c r="HMY3" s="528">
        <v>47752</v>
      </c>
      <c r="HMZ3" s="528">
        <v>47753</v>
      </c>
      <c r="HNA3" s="528">
        <v>47754</v>
      </c>
      <c r="HNB3" s="528">
        <v>47755</v>
      </c>
      <c r="HNC3" s="528">
        <v>47756</v>
      </c>
      <c r="HND3" s="528">
        <v>47757</v>
      </c>
      <c r="HNE3" s="528">
        <v>47758</v>
      </c>
      <c r="HNF3" s="528">
        <v>47759</v>
      </c>
      <c r="HNG3" s="528">
        <v>47760</v>
      </c>
      <c r="HNH3" s="528">
        <v>47761</v>
      </c>
      <c r="HNI3" s="528">
        <v>47762</v>
      </c>
      <c r="HNJ3" s="528">
        <v>47763</v>
      </c>
      <c r="HNK3" s="528">
        <v>47764</v>
      </c>
      <c r="HNL3" s="528">
        <v>47765</v>
      </c>
      <c r="HNM3" s="528">
        <v>47766</v>
      </c>
      <c r="HNN3" s="528">
        <v>47767</v>
      </c>
      <c r="HNO3" s="528">
        <v>47768</v>
      </c>
      <c r="HNP3" s="528">
        <v>47769</v>
      </c>
      <c r="HNQ3" s="528">
        <v>47770</v>
      </c>
      <c r="HNR3" s="528">
        <v>47771</v>
      </c>
      <c r="HNS3" s="528">
        <v>47772</v>
      </c>
      <c r="HNT3" s="528">
        <v>47773</v>
      </c>
      <c r="HNU3" s="528">
        <v>47774</v>
      </c>
      <c r="HNV3" s="528">
        <v>47775</v>
      </c>
      <c r="HNW3" s="528">
        <v>47776</v>
      </c>
      <c r="HNX3" s="528">
        <v>47777</v>
      </c>
      <c r="HNY3" s="528">
        <v>47778</v>
      </c>
      <c r="HNZ3" s="528">
        <v>47779</v>
      </c>
      <c r="HOA3" s="528">
        <v>47780</v>
      </c>
      <c r="HOB3" s="528">
        <v>47781</v>
      </c>
      <c r="HOC3" s="528">
        <v>47782</v>
      </c>
      <c r="HOD3" s="528">
        <v>47783</v>
      </c>
      <c r="HOE3" s="528">
        <v>47784</v>
      </c>
      <c r="HOF3" s="528">
        <v>47785</v>
      </c>
      <c r="HOG3" s="528">
        <v>47786</v>
      </c>
      <c r="HOH3" s="528">
        <v>47787</v>
      </c>
      <c r="HOI3" s="528">
        <v>47788</v>
      </c>
      <c r="HOJ3" s="528">
        <v>47789</v>
      </c>
      <c r="HOK3" s="528">
        <v>47790</v>
      </c>
      <c r="HOL3" s="528">
        <v>47791</v>
      </c>
      <c r="HOM3" s="528">
        <v>47792</v>
      </c>
      <c r="HON3" s="528">
        <v>47793</v>
      </c>
      <c r="HOO3" s="528">
        <v>47794</v>
      </c>
      <c r="HOP3" s="528">
        <v>47795</v>
      </c>
      <c r="HOQ3" s="528">
        <v>47796</v>
      </c>
      <c r="HOR3" s="528">
        <v>47797</v>
      </c>
      <c r="HOS3" s="528">
        <v>47798</v>
      </c>
      <c r="HOT3" s="528">
        <v>47799</v>
      </c>
      <c r="HOU3" s="528">
        <v>47800</v>
      </c>
      <c r="HOV3" s="528">
        <v>47801</v>
      </c>
      <c r="HOW3" s="528">
        <v>47802</v>
      </c>
      <c r="HOX3" s="528">
        <v>47803</v>
      </c>
      <c r="HOY3" s="528">
        <v>47804</v>
      </c>
      <c r="HOZ3" s="528">
        <v>47805</v>
      </c>
      <c r="HPA3" s="528">
        <v>47806</v>
      </c>
      <c r="HPB3" s="528">
        <v>47807</v>
      </c>
      <c r="HPC3" s="528">
        <v>47808</v>
      </c>
      <c r="HPD3" s="528">
        <v>47809</v>
      </c>
      <c r="HPE3" s="528">
        <v>47810</v>
      </c>
      <c r="HPF3" s="528">
        <v>47811</v>
      </c>
      <c r="HPG3" s="528">
        <v>47812</v>
      </c>
      <c r="HPH3" s="528">
        <v>47813</v>
      </c>
      <c r="HPI3" s="528">
        <v>47814</v>
      </c>
      <c r="HPJ3" s="528">
        <v>47815</v>
      </c>
      <c r="HPK3" s="528">
        <v>47816</v>
      </c>
      <c r="HPL3" s="528">
        <v>47817</v>
      </c>
      <c r="HPM3" s="528">
        <v>47818</v>
      </c>
      <c r="HPN3" s="528">
        <v>47819</v>
      </c>
      <c r="HPO3" s="528">
        <v>47820</v>
      </c>
      <c r="HPP3" s="528">
        <v>47821</v>
      </c>
      <c r="HPQ3" s="528">
        <v>47822</v>
      </c>
      <c r="HPR3" s="528">
        <v>47823</v>
      </c>
      <c r="HPS3" s="528">
        <v>47824</v>
      </c>
      <c r="HPT3" s="528">
        <v>47825</v>
      </c>
      <c r="HPU3" s="528">
        <v>47826</v>
      </c>
      <c r="HPV3" s="528">
        <v>47827</v>
      </c>
      <c r="HPW3" s="528">
        <v>47828</v>
      </c>
      <c r="HPX3" s="528">
        <v>47829</v>
      </c>
      <c r="HPY3" s="528">
        <v>47830</v>
      </c>
      <c r="HPZ3" s="528">
        <v>47831</v>
      </c>
      <c r="HQA3" s="528">
        <v>47832</v>
      </c>
      <c r="HQB3" s="528">
        <v>47833</v>
      </c>
      <c r="HQC3" s="528">
        <v>47834</v>
      </c>
      <c r="HQD3" s="528">
        <v>47835</v>
      </c>
      <c r="HQE3" s="528">
        <v>47836</v>
      </c>
      <c r="HQF3" s="528">
        <v>47837</v>
      </c>
      <c r="HQG3" s="528">
        <v>47838</v>
      </c>
      <c r="HQH3" s="528">
        <v>47839</v>
      </c>
      <c r="HQI3" s="528">
        <v>47840</v>
      </c>
      <c r="HQJ3" s="528">
        <v>47841</v>
      </c>
      <c r="HQK3" s="528">
        <v>47842</v>
      </c>
      <c r="HQL3" s="528">
        <v>47843</v>
      </c>
      <c r="HQM3" s="528">
        <v>47844</v>
      </c>
      <c r="HQN3" s="528">
        <v>47845</v>
      </c>
      <c r="HQO3" s="528">
        <v>47846</v>
      </c>
      <c r="HQP3" s="528">
        <v>47847</v>
      </c>
      <c r="HQQ3" s="528">
        <v>47848</v>
      </c>
      <c r="HQR3" s="528">
        <v>47849</v>
      </c>
      <c r="HQS3" s="528">
        <v>47850</v>
      </c>
      <c r="HQT3" s="528">
        <v>47851</v>
      </c>
      <c r="HQU3" s="528">
        <v>47852</v>
      </c>
      <c r="HQV3" s="528">
        <v>47853</v>
      </c>
      <c r="HQW3" s="528">
        <v>47854</v>
      </c>
      <c r="HQX3" s="528">
        <v>47855</v>
      </c>
      <c r="HQY3" s="528">
        <v>47856</v>
      </c>
      <c r="HQZ3" s="528">
        <v>47857</v>
      </c>
      <c r="HRA3" s="528">
        <v>47858</v>
      </c>
      <c r="HRB3" s="528">
        <v>47859</v>
      </c>
      <c r="HRC3" s="528">
        <v>47860</v>
      </c>
      <c r="HRD3" s="528">
        <v>47861</v>
      </c>
      <c r="HRE3" s="528">
        <v>47862</v>
      </c>
      <c r="HRF3" s="528">
        <v>47863</v>
      </c>
      <c r="HRG3" s="528">
        <v>47864</v>
      </c>
      <c r="HRH3" s="528">
        <v>47865</v>
      </c>
      <c r="HRI3" s="528">
        <v>47866</v>
      </c>
      <c r="HRJ3" s="528">
        <v>47867</v>
      </c>
      <c r="HRK3" s="528">
        <v>47868</v>
      </c>
      <c r="HRL3" s="528">
        <v>47869</v>
      </c>
      <c r="HRM3" s="528">
        <v>47870</v>
      </c>
      <c r="HRN3" s="528">
        <v>47871</v>
      </c>
      <c r="HRO3" s="528">
        <v>47872</v>
      </c>
      <c r="HRP3" s="528">
        <v>47873</v>
      </c>
      <c r="HRQ3" s="528">
        <v>47874</v>
      </c>
      <c r="HRR3" s="528">
        <v>47875</v>
      </c>
      <c r="HRS3" s="528">
        <v>47876</v>
      </c>
      <c r="HRT3" s="528">
        <v>47877</v>
      </c>
      <c r="HRU3" s="528">
        <v>47878</v>
      </c>
      <c r="HRV3" s="528">
        <v>47879</v>
      </c>
      <c r="HRW3" s="528">
        <v>47880</v>
      </c>
      <c r="HRX3" s="528">
        <v>47881</v>
      </c>
      <c r="HRY3" s="528">
        <v>47882</v>
      </c>
      <c r="HRZ3" s="528">
        <v>47883</v>
      </c>
      <c r="HSA3" s="528">
        <v>47884</v>
      </c>
      <c r="HSB3" s="528">
        <v>47885</v>
      </c>
      <c r="HSC3" s="528">
        <v>47886</v>
      </c>
      <c r="HSD3" s="528">
        <v>47887</v>
      </c>
      <c r="HSE3" s="528">
        <v>47888</v>
      </c>
      <c r="HSF3" s="528">
        <v>47889</v>
      </c>
      <c r="HSG3" s="528">
        <v>47890</v>
      </c>
      <c r="HSH3" s="528">
        <v>47891</v>
      </c>
      <c r="HSI3" s="528">
        <v>47892</v>
      </c>
      <c r="HSJ3" s="528">
        <v>47893</v>
      </c>
      <c r="HSK3" s="528">
        <v>47894</v>
      </c>
      <c r="HSL3" s="528">
        <v>47895</v>
      </c>
      <c r="HSM3" s="528">
        <v>47896</v>
      </c>
      <c r="HSN3" s="528">
        <v>47897</v>
      </c>
      <c r="HSO3" s="528">
        <v>47898</v>
      </c>
      <c r="HSP3" s="528">
        <v>47899</v>
      </c>
      <c r="HSQ3" s="528">
        <v>47900</v>
      </c>
      <c r="HSR3" s="528">
        <v>47901</v>
      </c>
      <c r="HSS3" s="528">
        <v>47902</v>
      </c>
      <c r="HST3" s="528">
        <v>47903</v>
      </c>
      <c r="HSU3" s="528">
        <v>47904</v>
      </c>
      <c r="HSV3" s="528">
        <v>47905</v>
      </c>
      <c r="HSW3" s="528">
        <v>47906</v>
      </c>
      <c r="HSX3" s="528">
        <v>47907</v>
      </c>
      <c r="HSY3" s="528">
        <v>47908</v>
      </c>
      <c r="HSZ3" s="528">
        <v>47909</v>
      </c>
      <c r="HTA3" s="528">
        <v>47910</v>
      </c>
      <c r="HTB3" s="528">
        <v>47911</v>
      </c>
      <c r="HTC3" s="528">
        <v>47912</v>
      </c>
      <c r="HTD3" s="528">
        <v>47913</v>
      </c>
      <c r="HTE3" s="528">
        <v>47914</v>
      </c>
      <c r="HTF3" s="528">
        <v>47915</v>
      </c>
      <c r="HTG3" s="528">
        <v>47916</v>
      </c>
      <c r="HTH3" s="528">
        <v>47917</v>
      </c>
      <c r="HTI3" s="528">
        <v>47918</v>
      </c>
      <c r="HTJ3" s="528">
        <v>47919</v>
      </c>
      <c r="HTK3" s="528">
        <v>47920</v>
      </c>
      <c r="HTL3" s="528">
        <v>47921</v>
      </c>
      <c r="HTM3" s="528">
        <v>47922</v>
      </c>
      <c r="HTN3" s="528">
        <v>47923</v>
      </c>
      <c r="HTO3" s="528">
        <v>47924</v>
      </c>
      <c r="HTP3" s="528">
        <v>47925</v>
      </c>
      <c r="HTQ3" s="528">
        <v>47926</v>
      </c>
      <c r="HTR3" s="528">
        <v>47927</v>
      </c>
      <c r="HTS3" s="528">
        <v>47928</v>
      </c>
      <c r="HTT3" s="528">
        <v>47929</v>
      </c>
      <c r="HTU3" s="528">
        <v>47930</v>
      </c>
      <c r="HTV3" s="528">
        <v>47931</v>
      </c>
      <c r="HTW3" s="528">
        <v>47932</v>
      </c>
      <c r="HTX3" s="528">
        <v>47933</v>
      </c>
      <c r="HTY3" s="528">
        <v>47934</v>
      </c>
      <c r="HTZ3" s="528">
        <v>47935</v>
      </c>
      <c r="HUA3" s="528">
        <v>47936</v>
      </c>
      <c r="HUB3" s="528">
        <v>47937</v>
      </c>
      <c r="HUC3" s="528">
        <v>47938</v>
      </c>
      <c r="HUD3" s="528">
        <v>47939</v>
      </c>
      <c r="HUE3" s="528">
        <v>47940</v>
      </c>
      <c r="HUF3" s="528">
        <v>47941</v>
      </c>
      <c r="HUG3" s="528">
        <v>47942</v>
      </c>
      <c r="HUH3" s="528">
        <v>47943</v>
      </c>
      <c r="HUI3" s="528">
        <v>47944</v>
      </c>
      <c r="HUJ3" s="528">
        <v>47945</v>
      </c>
      <c r="HUK3" s="528">
        <v>47946</v>
      </c>
      <c r="HUL3" s="528">
        <v>47947</v>
      </c>
      <c r="HUM3" s="528">
        <v>47948</v>
      </c>
      <c r="HUN3" s="528">
        <v>47949</v>
      </c>
      <c r="HUO3" s="528">
        <v>47950</v>
      </c>
      <c r="HUP3" s="528">
        <v>47951</v>
      </c>
      <c r="HUQ3" s="528">
        <v>47952</v>
      </c>
      <c r="HUR3" s="528">
        <v>47953</v>
      </c>
      <c r="HUS3" s="528">
        <v>47954</v>
      </c>
      <c r="HUT3" s="528">
        <v>47955</v>
      </c>
      <c r="HUU3" s="528">
        <v>47956</v>
      </c>
      <c r="HUV3" s="528">
        <v>47957</v>
      </c>
      <c r="HUW3" s="528">
        <v>47958</v>
      </c>
      <c r="HUX3" s="528">
        <v>47959</v>
      </c>
      <c r="HUY3" s="528">
        <v>47960</v>
      </c>
      <c r="HUZ3" s="528">
        <v>47961</v>
      </c>
      <c r="HVA3" s="528">
        <v>47962</v>
      </c>
      <c r="HVB3" s="528">
        <v>47963</v>
      </c>
      <c r="HVC3" s="528">
        <v>47964</v>
      </c>
      <c r="HVD3" s="528">
        <v>47965</v>
      </c>
      <c r="HVE3" s="528">
        <v>47966</v>
      </c>
      <c r="HVF3" s="528">
        <v>47967</v>
      </c>
      <c r="HVG3" s="528">
        <v>47968</v>
      </c>
      <c r="HVH3" s="528">
        <v>47969</v>
      </c>
      <c r="HVI3" s="528">
        <v>47970</v>
      </c>
      <c r="HVJ3" s="528">
        <v>47971</v>
      </c>
      <c r="HVK3" s="528">
        <v>47972</v>
      </c>
      <c r="HVL3" s="528">
        <v>47973</v>
      </c>
      <c r="HVM3" s="528">
        <v>47974</v>
      </c>
      <c r="HVN3" s="528">
        <v>47975</v>
      </c>
      <c r="HVO3" s="528">
        <v>47976</v>
      </c>
      <c r="HVP3" s="528">
        <v>47977</v>
      </c>
      <c r="HVQ3" s="528">
        <v>47978</v>
      </c>
      <c r="HVR3" s="528">
        <v>47979</v>
      </c>
      <c r="HVS3" s="528">
        <v>47980</v>
      </c>
      <c r="HVT3" s="528">
        <v>47981</v>
      </c>
      <c r="HVU3" s="528">
        <v>47982</v>
      </c>
      <c r="HVV3" s="528">
        <v>47983</v>
      </c>
      <c r="HVW3" s="528">
        <v>47984</v>
      </c>
      <c r="HVX3" s="528">
        <v>47985</v>
      </c>
      <c r="HVY3" s="528">
        <v>47986</v>
      </c>
      <c r="HVZ3" s="528">
        <v>47987</v>
      </c>
      <c r="HWA3" s="528">
        <v>47988</v>
      </c>
      <c r="HWB3" s="528">
        <v>47989</v>
      </c>
      <c r="HWC3" s="528">
        <v>47990</v>
      </c>
      <c r="HWD3" s="528">
        <v>47991</v>
      </c>
      <c r="HWE3" s="528">
        <v>47992</v>
      </c>
      <c r="HWF3" s="528">
        <v>47993</v>
      </c>
      <c r="HWG3" s="528">
        <v>47994</v>
      </c>
      <c r="HWH3" s="528">
        <v>47995</v>
      </c>
      <c r="HWI3" s="528">
        <v>47996</v>
      </c>
      <c r="HWJ3" s="528">
        <v>47997</v>
      </c>
      <c r="HWK3" s="528">
        <v>47998</v>
      </c>
      <c r="HWL3" s="528">
        <v>47999</v>
      </c>
      <c r="HWM3" s="528">
        <v>48000</v>
      </c>
      <c r="HWN3" s="528">
        <v>48001</v>
      </c>
      <c r="HWO3" s="528">
        <v>48002</v>
      </c>
      <c r="HWP3" s="528">
        <v>48003</v>
      </c>
      <c r="HWQ3" s="528">
        <v>48004</v>
      </c>
      <c r="HWR3" s="528">
        <v>48005</v>
      </c>
      <c r="HWS3" s="528">
        <v>48006</v>
      </c>
      <c r="HWT3" s="528">
        <v>48007</v>
      </c>
      <c r="HWU3" s="528">
        <v>48008</v>
      </c>
      <c r="HWV3" s="528">
        <v>48009</v>
      </c>
      <c r="HWW3" s="528">
        <v>48010</v>
      </c>
      <c r="HWX3" s="528">
        <v>48011</v>
      </c>
      <c r="HWY3" s="528">
        <v>48012</v>
      </c>
      <c r="HWZ3" s="528">
        <v>48013</v>
      </c>
      <c r="HXA3" s="528">
        <v>48014</v>
      </c>
      <c r="HXB3" s="528">
        <v>48015</v>
      </c>
      <c r="HXC3" s="528">
        <v>48016</v>
      </c>
      <c r="HXD3" s="528">
        <v>48017</v>
      </c>
      <c r="HXE3" s="528">
        <v>48018</v>
      </c>
      <c r="HXF3" s="528">
        <v>48019</v>
      </c>
      <c r="HXG3" s="528">
        <v>48020</v>
      </c>
      <c r="HXH3" s="528">
        <v>48021</v>
      </c>
      <c r="HXI3" s="528">
        <v>48022</v>
      </c>
      <c r="HXJ3" s="528">
        <v>48023</v>
      </c>
      <c r="HXK3" s="528">
        <v>48024</v>
      </c>
      <c r="HXL3" s="528">
        <v>48025</v>
      </c>
      <c r="HXM3" s="528">
        <v>48026</v>
      </c>
      <c r="HXN3" s="528">
        <v>48027</v>
      </c>
      <c r="HXO3" s="528">
        <v>48028</v>
      </c>
      <c r="HXP3" s="528">
        <v>48029</v>
      </c>
      <c r="HXQ3" s="528">
        <v>48030</v>
      </c>
      <c r="HXR3" s="528">
        <v>48031</v>
      </c>
      <c r="HXS3" s="528">
        <v>48032</v>
      </c>
      <c r="HXT3" s="528">
        <v>48033</v>
      </c>
      <c r="HXU3" s="528">
        <v>48034</v>
      </c>
      <c r="HXV3" s="528">
        <v>48035</v>
      </c>
      <c r="HXW3" s="528">
        <v>48036</v>
      </c>
      <c r="HXX3" s="528">
        <v>48037</v>
      </c>
      <c r="HXY3" s="528">
        <v>48038</v>
      </c>
      <c r="HXZ3" s="528">
        <v>48039</v>
      </c>
      <c r="HYA3" s="528">
        <v>48040</v>
      </c>
      <c r="HYB3" s="528">
        <v>48041</v>
      </c>
      <c r="HYC3" s="528">
        <v>48042</v>
      </c>
      <c r="HYD3" s="528">
        <v>48043</v>
      </c>
      <c r="HYE3" s="528">
        <v>48044</v>
      </c>
      <c r="HYF3" s="528">
        <v>48045</v>
      </c>
      <c r="HYG3" s="528">
        <v>48046</v>
      </c>
      <c r="HYH3" s="528">
        <v>48047</v>
      </c>
      <c r="HYI3" s="528">
        <v>48048</v>
      </c>
      <c r="HYJ3" s="528">
        <v>48049</v>
      </c>
      <c r="HYK3" s="528">
        <v>48050</v>
      </c>
      <c r="HYL3" s="528">
        <v>48051</v>
      </c>
      <c r="HYM3" s="528">
        <v>48052</v>
      </c>
      <c r="HYN3" s="528">
        <v>48053</v>
      </c>
      <c r="HYO3" s="528">
        <v>48054</v>
      </c>
      <c r="HYP3" s="528">
        <v>48055</v>
      </c>
      <c r="HYQ3" s="528">
        <v>48056</v>
      </c>
      <c r="HYR3" s="528">
        <v>48057</v>
      </c>
      <c r="HYS3" s="528">
        <v>48058</v>
      </c>
      <c r="HYT3" s="528">
        <v>48059</v>
      </c>
      <c r="HYU3" s="528">
        <v>48060</v>
      </c>
      <c r="HYV3" s="528">
        <v>48061</v>
      </c>
      <c r="HYW3" s="528">
        <v>48062</v>
      </c>
      <c r="HYX3" s="528">
        <v>48063</v>
      </c>
      <c r="HYY3" s="528">
        <v>48064</v>
      </c>
      <c r="HYZ3" s="528">
        <v>48065</v>
      </c>
      <c r="HZA3" s="528">
        <v>48066</v>
      </c>
      <c r="HZB3" s="528">
        <v>48067</v>
      </c>
      <c r="HZC3" s="528">
        <v>48068</v>
      </c>
      <c r="HZD3" s="528">
        <v>48069</v>
      </c>
      <c r="HZE3" s="528">
        <v>48070</v>
      </c>
      <c r="HZF3" s="528">
        <v>48071</v>
      </c>
      <c r="HZG3" s="528">
        <v>48072</v>
      </c>
      <c r="HZH3" s="528">
        <v>48073</v>
      </c>
      <c r="HZI3" s="528">
        <v>48074</v>
      </c>
      <c r="HZJ3" s="528">
        <v>48075</v>
      </c>
      <c r="HZK3" s="528">
        <v>48076</v>
      </c>
      <c r="HZL3" s="528">
        <v>48077</v>
      </c>
      <c r="HZM3" s="528">
        <v>48078</v>
      </c>
      <c r="HZN3" s="528">
        <v>48079</v>
      </c>
      <c r="HZO3" s="528">
        <v>48080</v>
      </c>
      <c r="HZP3" s="528">
        <v>48081</v>
      </c>
      <c r="HZQ3" s="528">
        <v>48082</v>
      </c>
      <c r="HZR3" s="528">
        <v>48083</v>
      </c>
      <c r="HZS3" s="528">
        <v>48084</v>
      </c>
      <c r="HZT3" s="528">
        <v>48085</v>
      </c>
      <c r="HZU3" s="528">
        <v>48086</v>
      </c>
      <c r="HZV3" s="528">
        <v>48087</v>
      </c>
      <c r="HZW3" s="528">
        <v>48088</v>
      </c>
      <c r="HZX3" s="528">
        <v>48089</v>
      </c>
      <c r="HZY3" s="528">
        <v>48090</v>
      </c>
      <c r="HZZ3" s="528">
        <v>48091</v>
      </c>
      <c r="IAA3" s="528">
        <v>48092</v>
      </c>
      <c r="IAB3" s="528">
        <v>48093</v>
      </c>
      <c r="IAC3" s="528">
        <v>48094</v>
      </c>
      <c r="IAD3" s="528">
        <v>48095</v>
      </c>
      <c r="IAE3" s="528">
        <v>48096</v>
      </c>
      <c r="IAF3" s="528">
        <v>48097</v>
      </c>
      <c r="IAG3" s="528">
        <v>48098</v>
      </c>
      <c r="IAH3" s="528">
        <v>48099</v>
      </c>
      <c r="IAI3" s="528">
        <v>48100</v>
      </c>
      <c r="IAJ3" s="528">
        <v>48101</v>
      </c>
      <c r="IAK3" s="528">
        <v>48102</v>
      </c>
      <c r="IAL3" s="528">
        <v>48103</v>
      </c>
      <c r="IAM3" s="528">
        <v>48104</v>
      </c>
      <c r="IAN3" s="528">
        <v>48105</v>
      </c>
      <c r="IAO3" s="528">
        <v>48106</v>
      </c>
      <c r="IAP3" s="528">
        <v>48107</v>
      </c>
      <c r="IAQ3" s="528">
        <v>48108</v>
      </c>
      <c r="IAR3" s="528">
        <v>48109</v>
      </c>
      <c r="IAS3" s="528">
        <v>48110</v>
      </c>
      <c r="IAT3" s="528">
        <v>48111</v>
      </c>
      <c r="IAU3" s="528">
        <v>48112</v>
      </c>
      <c r="IAV3" s="528">
        <v>48113</v>
      </c>
      <c r="IAW3" s="528">
        <v>48114</v>
      </c>
      <c r="IAX3" s="528">
        <v>48115</v>
      </c>
      <c r="IAY3" s="528">
        <v>48116</v>
      </c>
      <c r="IAZ3" s="528">
        <v>48117</v>
      </c>
      <c r="IBA3" s="528">
        <v>48118</v>
      </c>
      <c r="IBB3" s="528">
        <v>48119</v>
      </c>
      <c r="IBC3" s="528">
        <v>48120</v>
      </c>
      <c r="IBD3" s="528">
        <v>48121</v>
      </c>
      <c r="IBE3" s="528">
        <v>48122</v>
      </c>
      <c r="IBF3" s="528">
        <v>48123</v>
      </c>
      <c r="IBG3" s="528">
        <v>48124</v>
      </c>
      <c r="IBH3" s="528">
        <v>48125</v>
      </c>
      <c r="IBI3" s="528">
        <v>48126</v>
      </c>
      <c r="IBJ3" s="528">
        <v>48127</v>
      </c>
      <c r="IBK3" s="528">
        <v>48128</v>
      </c>
      <c r="IBL3" s="528">
        <v>48129</v>
      </c>
      <c r="IBM3" s="528">
        <v>48130</v>
      </c>
      <c r="IBN3" s="528">
        <v>48131</v>
      </c>
      <c r="IBO3" s="528">
        <v>48132</v>
      </c>
      <c r="IBP3" s="528">
        <v>48133</v>
      </c>
      <c r="IBQ3" s="528">
        <v>48134</v>
      </c>
      <c r="IBR3" s="528">
        <v>48135</v>
      </c>
      <c r="IBS3" s="528">
        <v>48136</v>
      </c>
      <c r="IBT3" s="528">
        <v>48137</v>
      </c>
      <c r="IBU3" s="528">
        <v>48138</v>
      </c>
      <c r="IBV3" s="528">
        <v>48139</v>
      </c>
      <c r="IBW3" s="528">
        <v>48140</v>
      </c>
      <c r="IBX3" s="528">
        <v>48141</v>
      </c>
      <c r="IBY3" s="528">
        <v>48142</v>
      </c>
      <c r="IBZ3" s="528">
        <v>48143</v>
      </c>
      <c r="ICA3" s="528">
        <v>48144</v>
      </c>
      <c r="ICB3" s="528">
        <v>48145</v>
      </c>
      <c r="ICC3" s="528">
        <v>48146</v>
      </c>
      <c r="ICD3" s="528">
        <v>48147</v>
      </c>
      <c r="ICE3" s="528">
        <v>48148</v>
      </c>
      <c r="ICF3" s="528">
        <v>48149</v>
      </c>
      <c r="ICG3" s="528">
        <v>48150</v>
      </c>
      <c r="ICH3" s="528">
        <v>48151</v>
      </c>
      <c r="ICI3" s="528">
        <v>48152</v>
      </c>
      <c r="ICJ3" s="528">
        <v>48153</v>
      </c>
      <c r="ICK3" s="528">
        <v>48154</v>
      </c>
      <c r="ICL3" s="528">
        <v>48155</v>
      </c>
      <c r="ICM3" s="528">
        <v>48156</v>
      </c>
      <c r="ICN3" s="528">
        <v>48157</v>
      </c>
      <c r="ICO3" s="528">
        <v>48158</v>
      </c>
      <c r="ICP3" s="528">
        <v>48159</v>
      </c>
      <c r="ICQ3" s="528">
        <v>48160</v>
      </c>
      <c r="ICR3" s="528">
        <v>48161</v>
      </c>
      <c r="ICS3" s="528">
        <v>48162</v>
      </c>
      <c r="ICT3" s="528">
        <v>48163</v>
      </c>
      <c r="ICU3" s="528">
        <v>48164</v>
      </c>
      <c r="ICV3" s="528">
        <v>48165</v>
      </c>
      <c r="ICW3" s="528">
        <v>48166</v>
      </c>
      <c r="ICX3" s="528">
        <v>48167</v>
      </c>
      <c r="ICY3" s="528">
        <v>48168</v>
      </c>
      <c r="ICZ3" s="528">
        <v>48169</v>
      </c>
      <c r="IDA3" s="528">
        <v>48170</v>
      </c>
      <c r="IDB3" s="528">
        <v>48171</v>
      </c>
      <c r="IDC3" s="528">
        <v>48172</v>
      </c>
      <c r="IDD3" s="528">
        <v>48173</v>
      </c>
      <c r="IDE3" s="528">
        <v>48174</v>
      </c>
      <c r="IDF3" s="528">
        <v>48175</v>
      </c>
      <c r="IDG3" s="528">
        <v>48176</v>
      </c>
      <c r="IDH3" s="528">
        <v>48177</v>
      </c>
      <c r="IDI3" s="528">
        <v>48178</v>
      </c>
      <c r="IDJ3" s="528">
        <v>48179</v>
      </c>
      <c r="IDK3" s="528">
        <v>48180</v>
      </c>
      <c r="IDL3" s="528">
        <v>48181</v>
      </c>
      <c r="IDM3" s="528">
        <v>48182</v>
      </c>
      <c r="IDN3" s="528">
        <v>48183</v>
      </c>
      <c r="IDO3" s="528">
        <v>48184</v>
      </c>
      <c r="IDP3" s="528">
        <v>48185</v>
      </c>
      <c r="IDQ3" s="528">
        <v>48186</v>
      </c>
      <c r="IDR3" s="528">
        <v>48187</v>
      </c>
      <c r="IDS3" s="528">
        <v>48188</v>
      </c>
      <c r="IDT3" s="528">
        <v>48189</v>
      </c>
      <c r="IDU3" s="528">
        <v>48190</v>
      </c>
      <c r="IDV3" s="528">
        <v>48191</v>
      </c>
      <c r="IDW3" s="528">
        <v>48192</v>
      </c>
      <c r="IDX3" s="528">
        <v>48193</v>
      </c>
      <c r="IDY3" s="528">
        <v>48194</v>
      </c>
      <c r="IDZ3" s="528">
        <v>48195</v>
      </c>
      <c r="IEA3" s="528">
        <v>48196</v>
      </c>
      <c r="IEB3" s="528">
        <v>48197</v>
      </c>
      <c r="IEC3" s="528">
        <v>48198</v>
      </c>
      <c r="IED3" s="528">
        <v>48199</v>
      </c>
      <c r="IEE3" s="528">
        <v>48200</v>
      </c>
      <c r="IEF3" s="528">
        <v>48201</v>
      </c>
      <c r="IEG3" s="528">
        <v>48202</v>
      </c>
      <c r="IEH3" s="528">
        <v>48203</v>
      </c>
      <c r="IEI3" s="528">
        <v>48204</v>
      </c>
      <c r="IEJ3" s="528">
        <v>48205</v>
      </c>
      <c r="IEK3" s="528">
        <v>48206</v>
      </c>
      <c r="IEL3" s="528">
        <v>48207</v>
      </c>
      <c r="IEM3" s="528">
        <v>48208</v>
      </c>
      <c r="IEN3" s="528">
        <v>48209</v>
      </c>
      <c r="IEO3" s="528">
        <v>48210</v>
      </c>
      <c r="IEP3" s="528">
        <v>48211</v>
      </c>
      <c r="IEQ3" s="528">
        <v>48212</v>
      </c>
      <c r="IER3" s="528">
        <v>48213</v>
      </c>
      <c r="IES3" s="528">
        <v>48214</v>
      </c>
      <c r="IET3" s="528">
        <v>48215</v>
      </c>
      <c r="IEU3" s="528">
        <v>48216</v>
      </c>
      <c r="IEV3" s="528">
        <v>48217</v>
      </c>
      <c r="IEW3" s="528">
        <v>48218</v>
      </c>
      <c r="IEX3" s="528">
        <v>48219</v>
      </c>
      <c r="IEY3" s="528">
        <v>48220</v>
      </c>
      <c r="IEZ3" s="528">
        <v>48221</v>
      </c>
      <c r="IFA3" s="528">
        <v>48222</v>
      </c>
      <c r="IFB3" s="528">
        <v>48223</v>
      </c>
      <c r="IFC3" s="528">
        <v>48224</v>
      </c>
      <c r="IFD3" s="528">
        <v>48225</v>
      </c>
      <c r="IFE3" s="528">
        <v>48226</v>
      </c>
      <c r="IFF3" s="528">
        <v>48227</v>
      </c>
      <c r="IFG3" s="528">
        <v>48228</v>
      </c>
      <c r="IFH3" s="528">
        <v>48229</v>
      </c>
      <c r="IFI3" s="528">
        <v>48230</v>
      </c>
      <c r="IFJ3" s="528">
        <v>48231</v>
      </c>
      <c r="IFK3" s="528">
        <v>48232</v>
      </c>
      <c r="IFL3" s="528">
        <v>48233</v>
      </c>
      <c r="IFM3" s="528">
        <v>48234</v>
      </c>
      <c r="IFN3" s="528">
        <v>48235</v>
      </c>
      <c r="IFO3" s="528">
        <v>48236</v>
      </c>
      <c r="IFP3" s="528">
        <v>48237</v>
      </c>
      <c r="IFQ3" s="528">
        <v>48238</v>
      </c>
      <c r="IFR3" s="528">
        <v>48239</v>
      </c>
      <c r="IFS3" s="528">
        <v>48240</v>
      </c>
      <c r="IFT3" s="528">
        <v>48241</v>
      </c>
      <c r="IFU3" s="528">
        <v>48242</v>
      </c>
      <c r="IFV3" s="528">
        <v>48243</v>
      </c>
      <c r="IFW3" s="528">
        <v>48244</v>
      </c>
      <c r="IFX3" s="528">
        <v>48245</v>
      </c>
      <c r="IFY3" s="528">
        <v>48246</v>
      </c>
      <c r="IFZ3" s="528">
        <v>48247</v>
      </c>
      <c r="IGA3" s="528">
        <v>48248</v>
      </c>
      <c r="IGB3" s="528">
        <v>48249</v>
      </c>
      <c r="IGC3" s="528">
        <v>48250</v>
      </c>
      <c r="IGD3" s="528">
        <v>48251</v>
      </c>
      <c r="IGE3" s="528">
        <v>48252</v>
      </c>
      <c r="IGF3" s="528">
        <v>48253</v>
      </c>
      <c r="IGG3" s="528">
        <v>48254</v>
      </c>
      <c r="IGH3" s="528">
        <v>48255</v>
      </c>
      <c r="IGI3" s="528">
        <v>48256</v>
      </c>
      <c r="IGJ3" s="528">
        <v>48257</v>
      </c>
      <c r="IGK3" s="528">
        <v>48258</v>
      </c>
      <c r="IGL3" s="528">
        <v>48259</v>
      </c>
      <c r="IGM3" s="528">
        <v>48260</v>
      </c>
      <c r="IGN3" s="528">
        <v>48261</v>
      </c>
      <c r="IGO3" s="528">
        <v>48262</v>
      </c>
      <c r="IGP3" s="528">
        <v>48263</v>
      </c>
      <c r="IGQ3" s="528">
        <v>48264</v>
      </c>
      <c r="IGR3" s="528">
        <v>48265</v>
      </c>
      <c r="IGS3" s="528">
        <v>48266</v>
      </c>
      <c r="IGT3" s="528">
        <v>48267</v>
      </c>
      <c r="IGU3" s="528">
        <v>48268</v>
      </c>
      <c r="IGV3" s="528">
        <v>48269</v>
      </c>
      <c r="IGW3" s="528">
        <v>48270</v>
      </c>
      <c r="IGX3" s="528">
        <v>48271</v>
      </c>
      <c r="IGY3" s="528">
        <v>48272</v>
      </c>
      <c r="IGZ3" s="528">
        <v>48273</v>
      </c>
      <c r="IHA3" s="528">
        <v>48274</v>
      </c>
      <c r="IHB3" s="528">
        <v>48275</v>
      </c>
      <c r="IHC3" s="528">
        <v>48276</v>
      </c>
      <c r="IHD3" s="528">
        <v>48277</v>
      </c>
      <c r="IHE3" s="528">
        <v>48278</v>
      </c>
      <c r="IHF3" s="528">
        <v>48279</v>
      </c>
      <c r="IHG3" s="528">
        <v>48280</v>
      </c>
      <c r="IHH3" s="528">
        <v>48281</v>
      </c>
      <c r="IHI3" s="528">
        <v>48282</v>
      </c>
      <c r="IHJ3" s="528">
        <v>48283</v>
      </c>
      <c r="IHK3" s="528">
        <v>48284</v>
      </c>
      <c r="IHL3" s="528">
        <v>48285</v>
      </c>
      <c r="IHM3" s="528">
        <v>48286</v>
      </c>
      <c r="IHN3" s="528">
        <v>48287</v>
      </c>
      <c r="IHO3" s="528">
        <v>48288</v>
      </c>
      <c r="IHP3" s="528">
        <v>48289</v>
      </c>
      <c r="IHQ3" s="528">
        <v>48290</v>
      </c>
      <c r="IHR3" s="528">
        <v>48291</v>
      </c>
      <c r="IHS3" s="528">
        <v>48292</v>
      </c>
      <c r="IHT3" s="528">
        <v>48293</v>
      </c>
      <c r="IHU3" s="528">
        <v>48294</v>
      </c>
      <c r="IHV3" s="528">
        <v>48295</v>
      </c>
      <c r="IHW3" s="528">
        <v>48296</v>
      </c>
      <c r="IHX3" s="528">
        <v>48297</v>
      </c>
      <c r="IHY3" s="528">
        <v>48298</v>
      </c>
      <c r="IHZ3" s="528">
        <v>48299</v>
      </c>
      <c r="IIA3" s="528">
        <v>48300</v>
      </c>
      <c r="IIB3" s="528">
        <v>48301</v>
      </c>
      <c r="IIC3" s="528">
        <v>48302</v>
      </c>
      <c r="IID3" s="528">
        <v>48303</v>
      </c>
      <c r="IIE3" s="528">
        <v>48304</v>
      </c>
      <c r="IIF3" s="528">
        <v>48305</v>
      </c>
      <c r="IIG3" s="528">
        <v>48306</v>
      </c>
      <c r="IIH3" s="528">
        <v>48307</v>
      </c>
      <c r="III3" s="528">
        <v>48308</v>
      </c>
      <c r="IIJ3" s="528">
        <v>48309</v>
      </c>
      <c r="IIK3" s="528">
        <v>48310</v>
      </c>
      <c r="IIL3" s="528">
        <v>48311</v>
      </c>
      <c r="IIM3" s="528">
        <v>48312</v>
      </c>
      <c r="IIN3" s="528">
        <v>48313</v>
      </c>
      <c r="IIO3" s="528">
        <v>48314</v>
      </c>
      <c r="IIP3" s="528">
        <v>48315</v>
      </c>
      <c r="IIQ3" s="528">
        <v>48316</v>
      </c>
      <c r="IIR3" s="528">
        <v>48317</v>
      </c>
      <c r="IIS3" s="528">
        <v>48318</v>
      </c>
      <c r="IIT3" s="528">
        <v>48319</v>
      </c>
      <c r="IIU3" s="528">
        <v>48320</v>
      </c>
      <c r="IIV3" s="528">
        <v>48321</v>
      </c>
      <c r="IIW3" s="528">
        <v>48322</v>
      </c>
      <c r="IIX3" s="528">
        <v>48323</v>
      </c>
      <c r="IIY3" s="528">
        <v>48324</v>
      </c>
      <c r="IIZ3" s="528">
        <v>48325</v>
      </c>
      <c r="IJA3" s="528">
        <v>48326</v>
      </c>
      <c r="IJB3" s="528">
        <v>48327</v>
      </c>
      <c r="IJC3" s="528">
        <v>48328</v>
      </c>
      <c r="IJD3" s="528">
        <v>48329</v>
      </c>
      <c r="IJE3" s="528">
        <v>48330</v>
      </c>
      <c r="IJF3" s="528">
        <v>48331</v>
      </c>
      <c r="IJG3" s="528">
        <v>48332</v>
      </c>
      <c r="IJH3" s="528">
        <v>48333</v>
      </c>
      <c r="IJI3" s="528">
        <v>48334</v>
      </c>
      <c r="IJJ3" s="528">
        <v>48335</v>
      </c>
      <c r="IJK3" s="528">
        <v>48336</v>
      </c>
      <c r="IJL3" s="528">
        <v>48337</v>
      </c>
      <c r="IJM3" s="528">
        <v>48338</v>
      </c>
      <c r="IJN3" s="528">
        <v>48339</v>
      </c>
      <c r="IJO3" s="528">
        <v>48340</v>
      </c>
      <c r="IJP3" s="528">
        <v>48341</v>
      </c>
      <c r="IJQ3" s="528">
        <v>48342</v>
      </c>
      <c r="IJR3" s="528">
        <v>48343</v>
      </c>
      <c r="IJS3" s="528">
        <v>48344</v>
      </c>
      <c r="IJT3" s="528">
        <v>48345</v>
      </c>
      <c r="IJU3" s="528">
        <v>48346</v>
      </c>
      <c r="IJV3" s="528">
        <v>48347</v>
      </c>
      <c r="IJW3" s="528">
        <v>48348</v>
      </c>
      <c r="IJX3" s="528">
        <v>48349</v>
      </c>
      <c r="IJY3" s="528">
        <v>48350</v>
      </c>
      <c r="IJZ3" s="528">
        <v>48351</v>
      </c>
      <c r="IKA3" s="528">
        <v>48352</v>
      </c>
      <c r="IKB3" s="528">
        <v>48353</v>
      </c>
      <c r="IKC3" s="528">
        <v>48354</v>
      </c>
      <c r="IKD3" s="528">
        <v>48355</v>
      </c>
      <c r="IKE3" s="528">
        <v>48356</v>
      </c>
      <c r="IKF3" s="528">
        <v>48357</v>
      </c>
      <c r="IKG3" s="528">
        <v>48358</v>
      </c>
      <c r="IKH3" s="528">
        <v>48359</v>
      </c>
      <c r="IKI3" s="528">
        <v>48360</v>
      </c>
      <c r="IKJ3" s="528">
        <v>48361</v>
      </c>
      <c r="IKK3" s="528">
        <v>48362</v>
      </c>
      <c r="IKL3" s="528">
        <v>48363</v>
      </c>
      <c r="IKM3" s="528">
        <v>48364</v>
      </c>
      <c r="IKN3" s="528">
        <v>48365</v>
      </c>
      <c r="IKO3" s="528">
        <v>48366</v>
      </c>
      <c r="IKP3" s="528">
        <v>48367</v>
      </c>
      <c r="IKQ3" s="528">
        <v>48368</v>
      </c>
      <c r="IKR3" s="528">
        <v>48369</v>
      </c>
      <c r="IKS3" s="528">
        <v>48370</v>
      </c>
      <c r="IKT3" s="528">
        <v>48371</v>
      </c>
      <c r="IKU3" s="528">
        <v>48372</v>
      </c>
      <c r="IKV3" s="528">
        <v>48373</v>
      </c>
      <c r="IKW3" s="528">
        <v>48374</v>
      </c>
      <c r="IKX3" s="528">
        <v>48375</v>
      </c>
      <c r="IKY3" s="528">
        <v>48376</v>
      </c>
      <c r="IKZ3" s="528">
        <v>48377</v>
      </c>
      <c r="ILA3" s="528">
        <v>48378</v>
      </c>
      <c r="ILB3" s="528">
        <v>48379</v>
      </c>
      <c r="ILC3" s="528">
        <v>48380</v>
      </c>
      <c r="ILD3" s="528">
        <v>48381</v>
      </c>
      <c r="ILE3" s="528">
        <v>48382</v>
      </c>
      <c r="ILF3" s="528">
        <v>48383</v>
      </c>
      <c r="ILG3" s="528">
        <v>48384</v>
      </c>
      <c r="ILH3" s="528">
        <v>48385</v>
      </c>
      <c r="ILI3" s="528">
        <v>48386</v>
      </c>
      <c r="ILJ3" s="528">
        <v>48387</v>
      </c>
      <c r="ILK3" s="528">
        <v>48388</v>
      </c>
      <c r="ILL3" s="528">
        <v>48389</v>
      </c>
      <c r="ILM3" s="528">
        <v>48390</v>
      </c>
      <c r="ILN3" s="528">
        <v>48391</v>
      </c>
      <c r="ILO3" s="528">
        <v>48392</v>
      </c>
      <c r="ILP3" s="528">
        <v>48393</v>
      </c>
      <c r="ILQ3" s="528">
        <v>48394</v>
      </c>
      <c r="ILR3" s="528">
        <v>48395</v>
      </c>
      <c r="ILS3" s="528">
        <v>48396</v>
      </c>
      <c r="ILT3" s="528">
        <v>48397</v>
      </c>
      <c r="ILU3" s="528">
        <v>48398</v>
      </c>
      <c r="ILV3" s="528">
        <v>48399</v>
      </c>
      <c r="ILW3" s="528">
        <v>48400</v>
      </c>
      <c r="ILX3" s="528">
        <v>48401</v>
      </c>
      <c r="ILY3" s="528">
        <v>48402</v>
      </c>
      <c r="ILZ3" s="528">
        <v>48403</v>
      </c>
      <c r="IMA3" s="528">
        <v>48404</v>
      </c>
      <c r="IMB3" s="528">
        <v>48405</v>
      </c>
      <c r="IMC3" s="528">
        <v>48406</v>
      </c>
      <c r="IMD3" s="528">
        <v>48407</v>
      </c>
      <c r="IME3" s="528">
        <v>48408</v>
      </c>
      <c r="IMF3" s="528">
        <v>48409</v>
      </c>
      <c r="IMG3" s="528">
        <v>48410</v>
      </c>
      <c r="IMH3" s="528">
        <v>48411</v>
      </c>
      <c r="IMI3" s="528">
        <v>48412</v>
      </c>
      <c r="IMJ3" s="528">
        <v>48413</v>
      </c>
      <c r="IMK3" s="528">
        <v>48414</v>
      </c>
      <c r="IML3" s="528">
        <v>48415</v>
      </c>
      <c r="IMM3" s="528">
        <v>48416</v>
      </c>
      <c r="IMN3" s="528">
        <v>48417</v>
      </c>
      <c r="IMO3" s="528">
        <v>48418</v>
      </c>
      <c r="IMP3" s="528">
        <v>48419</v>
      </c>
      <c r="IMQ3" s="528">
        <v>48420</v>
      </c>
      <c r="IMR3" s="528">
        <v>48421</v>
      </c>
      <c r="IMS3" s="528">
        <v>48422</v>
      </c>
      <c r="IMT3" s="528">
        <v>48423</v>
      </c>
      <c r="IMU3" s="528">
        <v>48424</v>
      </c>
      <c r="IMV3" s="528">
        <v>48425</v>
      </c>
      <c r="IMW3" s="528">
        <v>48426</v>
      </c>
      <c r="IMX3" s="528">
        <v>48427</v>
      </c>
      <c r="IMY3" s="528">
        <v>48428</v>
      </c>
      <c r="IMZ3" s="528">
        <v>48429</v>
      </c>
      <c r="INA3" s="528">
        <v>48430</v>
      </c>
      <c r="INB3" s="528">
        <v>48431</v>
      </c>
      <c r="INC3" s="528">
        <v>48432</v>
      </c>
      <c r="IND3" s="528">
        <v>48433</v>
      </c>
      <c r="INE3" s="528">
        <v>48434</v>
      </c>
      <c r="INF3" s="528">
        <v>48435</v>
      </c>
      <c r="ING3" s="528">
        <v>48436</v>
      </c>
      <c r="INH3" s="528">
        <v>48437</v>
      </c>
      <c r="INI3" s="528">
        <v>48438</v>
      </c>
      <c r="INJ3" s="528">
        <v>48439</v>
      </c>
      <c r="INK3" s="528">
        <v>48440</v>
      </c>
      <c r="INL3" s="528">
        <v>48441</v>
      </c>
      <c r="INM3" s="528">
        <v>48442</v>
      </c>
      <c r="INN3" s="528">
        <v>48443</v>
      </c>
      <c r="INO3" s="528">
        <v>48444</v>
      </c>
      <c r="INP3" s="528">
        <v>48445</v>
      </c>
      <c r="INQ3" s="528">
        <v>48446</v>
      </c>
      <c r="INR3" s="528">
        <v>48447</v>
      </c>
      <c r="INS3" s="528">
        <v>48448</v>
      </c>
      <c r="INT3" s="528">
        <v>48449</v>
      </c>
      <c r="INU3" s="528">
        <v>48450</v>
      </c>
      <c r="INV3" s="528">
        <v>48451</v>
      </c>
      <c r="INW3" s="528">
        <v>48452</v>
      </c>
      <c r="INX3" s="528">
        <v>48453</v>
      </c>
      <c r="INY3" s="528">
        <v>48454</v>
      </c>
      <c r="INZ3" s="528">
        <v>48455</v>
      </c>
      <c r="IOA3" s="528">
        <v>48456</v>
      </c>
      <c r="IOB3" s="528">
        <v>48457</v>
      </c>
      <c r="IOC3" s="528">
        <v>48458</v>
      </c>
      <c r="IOD3" s="528">
        <v>48459</v>
      </c>
      <c r="IOE3" s="528">
        <v>48460</v>
      </c>
      <c r="IOF3" s="528">
        <v>48461</v>
      </c>
      <c r="IOG3" s="528">
        <v>48462</v>
      </c>
      <c r="IOH3" s="528">
        <v>48463</v>
      </c>
      <c r="IOI3" s="528">
        <v>48464</v>
      </c>
      <c r="IOJ3" s="528">
        <v>48465</v>
      </c>
      <c r="IOK3" s="528">
        <v>48466</v>
      </c>
      <c r="IOL3" s="528">
        <v>48467</v>
      </c>
      <c r="IOM3" s="528">
        <v>48468</v>
      </c>
      <c r="ION3" s="528">
        <v>48469</v>
      </c>
      <c r="IOO3" s="528">
        <v>48470</v>
      </c>
      <c r="IOP3" s="528">
        <v>48471</v>
      </c>
      <c r="IOQ3" s="528">
        <v>48472</v>
      </c>
      <c r="IOR3" s="528">
        <v>48473</v>
      </c>
      <c r="IOS3" s="528">
        <v>48474</v>
      </c>
      <c r="IOT3" s="528">
        <v>48475</v>
      </c>
      <c r="IOU3" s="528">
        <v>48476</v>
      </c>
      <c r="IOV3" s="528">
        <v>48477</v>
      </c>
      <c r="IOW3" s="528">
        <v>48478</v>
      </c>
      <c r="IOX3" s="528">
        <v>48479</v>
      </c>
      <c r="IOY3" s="528">
        <v>48480</v>
      </c>
      <c r="IOZ3" s="528">
        <v>48481</v>
      </c>
      <c r="IPA3" s="528">
        <v>48482</v>
      </c>
      <c r="IPB3" s="528">
        <v>48483</v>
      </c>
      <c r="IPC3" s="528">
        <v>48484</v>
      </c>
      <c r="IPD3" s="528">
        <v>48485</v>
      </c>
      <c r="IPE3" s="528">
        <v>48486</v>
      </c>
      <c r="IPF3" s="528">
        <v>48487</v>
      </c>
      <c r="IPG3" s="528">
        <v>48488</v>
      </c>
      <c r="IPH3" s="528">
        <v>48489</v>
      </c>
      <c r="IPI3" s="528">
        <v>48490</v>
      </c>
      <c r="IPJ3" s="528">
        <v>48491</v>
      </c>
      <c r="IPK3" s="528">
        <v>48492</v>
      </c>
      <c r="IPL3" s="528">
        <v>48493</v>
      </c>
      <c r="IPM3" s="528">
        <v>48494</v>
      </c>
      <c r="IPN3" s="528">
        <v>48495</v>
      </c>
      <c r="IPO3" s="528">
        <v>48496</v>
      </c>
      <c r="IPP3" s="528">
        <v>48497</v>
      </c>
      <c r="IPQ3" s="528">
        <v>48498</v>
      </c>
      <c r="IPR3" s="528">
        <v>48499</v>
      </c>
      <c r="IPS3" s="528">
        <v>48500</v>
      </c>
      <c r="IPT3" s="528">
        <v>48501</v>
      </c>
      <c r="IPU3" s="528">
        <v>48502</v>
      </c>
      <c r="IPV3" s="528">
        <v>48503</v>
      </c>
      <c r="IPW3" s="528">
        <v>48504</v>
      </c>
      <c r="IPX3" s="528">
        <v>48505</v>
      </c>
      <c r="IPY3" s="528">
        <v>48506</v>
      </c>
      <c r="IPZ3" s="528">
        <v>48507</v>
      </c>
      <c r="IQA3" s="528">
        <v>48508</v>
      </c>
      <c r="IQB3" s="528">
        <v>48509</v>
      </c>
      <c r="IQC3" s="528">
        <v>48510</v>
      </c>
      <c r="IQD3" s="528">
        <v>48511</v>
      </c>
      <c r="IQE3" s="528">
        <v>48512</v>
      </c>
      <c r="IQF3" s="528">
        <v>48513</v>
      </c>
      <c r="IQG3" s="528">
        <v>48514</v>
      </c>
      <c r="IQH3" s="528">
        <v>48515</v>
      </c>
      <c r="IQI3" s="528">
        <v>48516</v>
      </c>
      <c r="IQJ3" s="528">
        <v>48517</v>
      </c>
      <c r="IQK3" s="528">
        <v>48518</v>
      </c>
      <c r="IQL3" s="528">
        <v>48519</v>
      </c>
      <c r="IQM3" s="528">
        <v>48520</v>
      </c>
      <c r="IQN3" s="528">
        <v>48521</v>
      </c>
      <c r="IQO3" s="528">
        <v>48522</v>
      </c>
      <c r="IQP3" s="528">
        <v>48523</v>
      </c>
      <c r="IQQ3" s="528">
        <v>48524</v>
      </c>
      <c r="IQR3" s="528">
        <v>48525</v>
      </c>
      <c r="IQS3" s="528">
        <v>48526</v>
      </c>
      <c r="IQT3" s="528">
        <v>48527</v>
      </c>
      <c r="IQU3" s="528">
        <v>48528</v>
      </c>
      <c r="IQV3" s="528">
        <v>48529</v>
      </c>
      <c r="IQW3" s="528">
        <v>48530</v>
      </c>
      <c r="IQX3" s="528">
        <v>48531</v>
      </c>
      <c r="IQY3" s="528">
        <v>48532</v>
      </c>
      <c r="IQZ3" s="528">
        <v>48533</v>
      </c>
      <c r="IRA3" s="528">
        <v>48534</v>
      </c>
      <c r="IRB3" s="528">
        <v>48535</v>
      </c>
      <c r="IRC3" s="528">
        <v>48536</v>
      </c>
      <c r="IRD3" s="528">
        <v>48537</v>
      </c>
      <c r="IRE3" s="528">
        <v>48538</v>
      </c>
      <c r="IRF3" s="528">
        <v>48539</v>
      </c>
      <c r="IRG3" s="528">
        <v>48540</v>
      </c>
      <c r="IRH3" s="528">
        <v>48541</v>
      </c>
      <c r="IRI3" s="528">
        <v>48542</v>
      </c>
      <c r="IRJ3" s="528">
        <v>48543</v>
      </c>
      <c r="IRK3" s="528">
        <v>48544</v>
      </c>
      <c r="IRL3" s="528">
        <v>48545</v>
      </c>
      <c r="IRM3" s="528">
        <v>48546</v>
      </c>
      <c r="IRN3" s="528">
        <v>48547</v>
      </c>
      <c r="IRO3" s="528">
        <v>48548</v>
      </c>
      <c r="IRP3" s="528">
        <v>48549</v>
      </c>
      <c r="IRQ3" s="528">
        <v>48550</v>
      </c>
      <c r="IRR3" s="528">
        <v>48551</v>
      </c>
      <c r="IRS3" s="528">
        <v>48552</v>
      </c>
      <c r="IRT3" s="528">
        <v>48553</v>
      </c>
      <c r="IRU3" s="528">
        <v>48554</v>
      </c>
      <c r="IRV3" s="528">
        <v>48555</v>
      </c>
      <c r="IRW3" s="528">
        <v>48556</v>
      </c>
      <c r="IRX3" s="528">
        <v>48557</v>
      </c>
      <c r="IRY3" s="528">
        <v>48558</v>
      </c>
      <c r="IRZ3" s="528">
        <v>48559</v>
      </c>
      <c r="ISA3" s="528">
        <v>48560</v>
      </c>
      <c r="ISB3" s="528">
        <v>48561</v>
      </c>
      <c r="ISC3" s="528">
        <v>48562</v>
      </c>
      <c r="ISD3" s="528">
        <v>48563</v>
      </c>
      <c r="ISE3" s="528">
        <v>48564</v>
      </c>
      <c r="ISF3" s="528">
        <v>48565</v>
      </c>
      <c r="ISG3" s="528">
        <v>48566</v>
      </c>
      <c r="ISH3" s="528">
        <v>48567</v>
      </c>
      <c r="ISI3" s="528">
        <v>48568</v>
      </c>
      <c r="ISJ3" s="528">
        <v>48569</v>
      </c>
      <c r="ISK3" s="528">
        <v>48570</v>
      </c>
      <c r="ISL3" s="528">
        <v>48571</v>
      </c>
      <c r="ISM3" s="528">
        <v>48572</v>
      </c>
      <c r="ISN3" s="528">
        <v>48573</v>
      </c>
      <c r="ISO3" s="528">
        <v>48574</v>
      </c>
      <c r="ISP3" s="528">
        <v>48575</v>
      </c>
      <c r="ISQ3" s="528">
        <v>48576</v>
      </c>
      <c r="ISR3" s="528">
        <v>48577</v>
      </c>
      <c r="ISS3" s="528">
        <v>48578</v>
      </c>
      <c r="IST3" s="528">
        <v>48579</v>
      </c>
      <c r="ISU3" s="528">
        <v>48580</v>
      </c>
      <c r="ISV3" s="528">
        <v>48581</v>
      </c>
      <c r="ISW3" s="528">
        <v>48582</v>
      </c>
    </row>
    <row r="4" spans="1:6601" s="1210" customFormat="1" ht="26" customHeight="1" thickBot="1">
      <c r="A4" s="1207" t="s">
        <v>20016</v>
      </c>
      <c r="B4" s="1208"/>
      <c r="C4" s="1209"/>
      <c r="D4" s="1209"/>
      <c r="E4" s="1209"/>
      <c r="F4" s="1209"/>
      <c r="G4" s="1209"/>
      <c r="H4" s="1209"/>
      <c r="I4" s="1209"/>
      <c r="J4" s="1209"/>
      <c r="K4" s="1209"/>
      <c r="L4" s="1209"/>
      <c r="M4" s="1209"/>
      <c r="N4" s="1209"/>
      <c r="O4" s="1209"/>
      <c r="P4" s="1209"/>
      <c r="T4" s="1211"/>
      <c r="U4" s="1212"/>
      <c r="W4" s="1213"/>
      <c r="X4" s="1214"/>
      <c r="Y4" s="1215"/>
      <c r="Z4" s="1215"/>
      <c r="AA4" s="1214"/>
      <c r="AB4" s="1212"/>
      <c r="AH4" s="1211"/>
      <c r="AI4" s="1212"/>
      <c r="AO4" s="1211"/>
      <c r="AP4" s="1212"/>
      <c r="AV4" s="1211"/>
      <c r="AW4" s="1212"/>
      <c r="BC4" s="1211"/>
      <c r="BD4" s="1212"/>
      <c r="BJ4" s="1211"/>
      <c r="BK4" s="1212"/>
      <c r="BQ4" s="1211"/>
      <c r="BR4" s="1212"/>
      <c r="BX4" s="1211"/>
      <c r="BY4" s="1212"/>
      <c r="CE4" s="1211"/>
      <c r="CF4" s="1212"/>
      <c r="CL4" s="1211"/>
      <c r="CM4" s="1212"/>
      <c r="CS4" s="1211"/>
      <c r="CT4" s="1212"/>
      <c r="CZ4" s="1211"/>
      <c r="DA4" s="1212"/>
      <c r="DG4" s="1211"/>
      <c r="DH4" s="1212"/>
      <c r="DN4" s="1211"/>
      <c r="DO4" s="1215"/>
      <c r="DP4" s="1215"/>
      <c r="DQ4" s="1215"/>
      <c r="DR4" s="1215"/>
      <c r="DS4" s="1215"/>
      <c r="DT4" s="1215"/>
      <c r="DU4" s="1214"/>
      <c r="DV4" s="1212"/>
      <c r="EB4" s="1211"/>
      <c r="EC4" s="1212"/>
      <c r="EI4" s="1211"/>
      <c r="EJ4" s="1212"/>
      <c r="EN4" s="1216"/>
      <c r="EP4" s="1211"/>
      <c r="EQ4" s="1212"/>
      <c r="EU4" s="1216"/>
      <c r="EW4" s="1211"/>
      <c r="EX4" s="1212"/>
      <c r="FD4" s="1211"/>
      <c r="FE4" s="1212"/>
      <c r="FK4" s="1211"/>
      <c r="FL4" s="1212"/>
      <c r="FR4" s="1211"/>
      <c r="FS4" s="1212"/>
      <c r="FY4" s="1211"/>
      <c r="FZ4" s="1212"/>
      <c r="GF4" s="1211"/>
      <c r="GG4" s="1212"/>
      <c r="GM4" s="1211"/>
      <c r="GN4" s="1212"/>
      <c r="GT4" s="1211"/>
      <c r="GU4" s="1212"/>
      <c r="HA4" s="1211"/>
      <c r="HB4" s="1212"/>
      <c r="HH4" s="1211"/>
      <c r="HI4" s="1212"/>
      <c r="HO4" s="1211"/>
      <c r="HP4" s="1212"/>
      <c r="HV4" s="1211"/>
      <c r="HW4" s="1212"/>
      <c r="IC4" s="1211"/>
      <c r="ID4" s="1212"/>
      <c r="IJ4" s="1211"/>
      <c r="IK4" s="1212"/>
      <c r="IQ4" s="1211"/>
      <c r="IR4" s="1212"/>
      <c r="IX4" s="1211"/>
      <c r="IY4" s="1215"/>
      <c r="IZ4" s="1215"/>
      <c r="JA4" s="1215"/>
      <c r="JB4" s="1215"/>
      <c r="JC4" s="1215"/>
      <c r="JD4" s="1215"/>
      <c r="JE4" s="1214"/>
      <c r="JF4" s="1212"/>
      <c r="JL4" s="1211"/>
      <c r="JM4" s="1212"/>
      <c r="JS4" s="1211"/>
      <c r="JT4" s="1212"/>
      <c r="JZ4" s="1211"/>
      <c r="KA4" s="1212"/>
      <c r="KG4" s="1211"/>
      <c r="KH4" s="1212"/>
      <c r="KN4" s="1211"/>
      <c r="KO4" s="1212"/>
      <c r="KU4" s="1211"/>
      <c r="KV4" s="1212"/>
      <c r="LB4" s="1211"/>
      <c r="LC4" s="1212"/>
      <c r="LI4" s="1211"/>
      <c r="LJ4" s="1212"/>
      <c r="LP4" s="1211"/>
      <c r="LQ4" s="1212"/>
      <c r="LW4" s="1211"/>
      <c r="LX4" s="1212"/>
      <c r="LZ4" s="1216"/>
      <c r="MD4" s="1211"/>
      <c r="ME4" s="1215"/>
      <c r="MF4" s="1215"/>
      <c r="MG4" s="1215"/>
      <c r="MH4" s="1215"/>
      <c r="MI4" s="1215"/>
      <c r="MJ4" s="1215"/>
      <c r="MK4" s="1214"/>
      <c r="ML4" s="1215"/>
      <c r="MM4" s="1215"/>
      <c r="MN4" s="1215"/>
      <c r="MO4" s="1215"/>
      <c r="MP4" s="1215"/>
      <c r="MQ4" s="1215"/>
      <c r="MR4" s="1214"/>
      <c r="MS4" s="1215"/>
      <c r="MT4" s="1215"/>
      <c r="MU4" s="1215"/>
      <c r="MV4" s="1215"/>
      <c r="MW4" s="1215"/>
      <c r="MX4" s="1215"/>
      <c r="MY4" s="1217"/>
      <c r="MZ4" s="1213"/>
      <c r="NA4" s="1215"/>
      <c r="NB4" s="1215"/>
      <c r="NC4" s="1215"/>
      <c r="ND4" s="1215"/>
      <c r="NE4" s="1215"/>
      <c r="NF4" s="1217"/>
      <c r="NG4" s="1213"/>
      <c r="NH4" s="1215"/>
      <c r="NI4" s="1215"/>
      <c r="NJ4" s="1218"/>
      <c r="NK4" s="1219"/>
      <c r="NL4" s="1215"/>
      <c r="NM4" s="1217"/>
      <c r="NU4" s="1213"/>
      <c r="NV4" s="1215"/>
      <c r="NW4" s="1215"/>
      <c r="NX4" s="1212"/>
      <c r="NY4" s="1216"/>
      <c r="OA4" s="1216"/>
      <c r="OD4" s="1220"/>
      <c r="OE4" s="1221"/>
      <c r="OF4" s="1222"/>
      <c r="OH4" s="1216"/>
      <c r="OL4" s="1221"/>
      <c r="OO4" s="1216"/>
      <c r="OS4" s="1221"/>
      <c r="OT4" s="1222"/>
      <c r="OV4" s="1216"/>
      <c r="OZ4" s="1221"/>
      <c r="PC4" s="1216"/>
      <c r="PD4" s="1213"/>
      <c r="PE4" s="1215"/>
      <c r="PF4" s="1215"/>
      <c r="PG4" s="1223"/>
      <c r="PH4" s="1219"/>
      <c r="PI4" s="1215"/>
      <c r="PJ4" s="1217"/>
      <c r="PN4" s="1221"/>
      <c r="PQ4" s="1216"/>
      <c r="PU4" s="1221"/>
      <c r="PV4" s="1222"/>
      <c r="PX4" s="1216"/>
      <c r="QB4" s="1221"/>
      <c r="QE4" s="1216"/>
      <c r="QI4" s="1221"/>
      <c r="QJ4" s="1222"/>
      <c r="QL4" s="1216"/>
      <c r="QP4" s="1221"/>
      <c r="QS4" s="1216"/>
      <c r="QW4" s="1221"/>
      <c r="QX4" s="1222"/>
      <c r="QZ4" s="1216"/>
      <c r="RD4" s="1221"/>
      <c r="RE4" s="1216"/>
      <c r="RG4" s="1216"/>
      <c r="RH4" s="1216"/>
      <c r="RK4" s="1221"/>
      <c r="RL4" s="1222"/>
      <c r="RN4" s="1216"/>
      <c r="RR4" s="1221"/>
      <c r="RU4" s="1216"/>
      <c r="RY4" s="1221"/>
      <c r="RZ4" s="1222"/>
      <c r="SB4" s="1216"/>
      <c r="SF4" s="1221"/>
      <c r="SI4" s="1216"/>
      <c r="SM4" s="1221"/>
      <c r="SN4" s="1222"/>
      <c r="SP4" s="1216"/>
      <c r="ST4" s="1216"/>
      <c r="SV4" s="1221"/>
      <c r="SW4" s="1216"/>
      <c r="TA4" s="1221"/>
      <c r="TB4" s="1222"/>
      <c r="TD4" s="1216"/>
      <c r="TE4" s="1216"/>
      <c r="TH4" s="1221"/>
      <c r="TK4" s="1216"/>
      <c r="TO4" s="1221"/>
      <c r="TP4" s="1222"/>
      <c r="TR4" s="1216"/>
      <c r="TV4" s="1221"/>
      <c r="TY4" s="1216"/>
      <c r="UC4" s="1221"/>
      <c r="UD4" s="1222"/>
      <c r="UF4" s="1216"/>
      <c r="UJ4" s="1221"/>
      <c r="UM4" s="1216"/>
      <c r="UQ4" s="1221"/>
      <c r="UR4" s="1222"/>
      <c r="UT4" s="1216"/>
      <c r="UX4" s="1221"/>
      <c r="VA4" s="1216"/>
      <c r="VE4" s="1221"/>
      <c r="VF4" s="1222"/>
      <c r="VH4" s="1216"/>
      <c r="VL4" s="1216"/>
      <c r="VN4" s="1221"/>
      <c r="VO4" s="1216"/>
      <c r="VS4" s="1221"/>
      <c r="VT4" s="1222"/>
      <c r="VV4" s="1216"/>
      <c r="VZ4" s="1221"/>
      <c r="WC4" s="1216"/>
      <c r="WG4" s="1221"/>
      <c r="WH4" s="1222"/>
      <c r="WJ4" s="1216"/>
      <c r="WN4" s="1221"/>
      <c r="WQ4" s="1216"/>
      <c r="WR4" s="1216"/>
      <c r="WU4" s="1221"/>
      <c r="WV4" s="1222"/>
      <c r="WX4" s="1216"/>
      <c r="XB4" s="1221"/>
      <c r="XE4" s="1216"/>
      <c r="XI4" s="1221"/>
      <c r="XJ4" s="1222"/>
      <c r="XL4" s="1216"/>
      <c r="XP4" s="1221"/>
      <c r="XS4" s="1216"/>
      <c r="XW4" s="1221"/>
      <c r="XX4" s="1222"/>
      <c r="XZ4" s="1216"/>
      <c r="YD4" s="1221"/>
      <c r="YG4" s="1216"/>
      <c r="YK4" s="1221"/>
      <c r="YL4" s="1222"/>
      <c r="YN4" s="1216"/>
      <c r="YR4" s="1221"/>
      <c r="YU4" s="1216"/>
      <c r="YY4" s="1221"/>
      <c r="YZ4" s="1222"/>
      <c r="ZB4" s="1216"/>
      <c r="ZF4" s="1221"/>
      <c r="ZI4" s="1216"/>
      <c r="ZM4" s="1221"/>
      <c r="ZN4" s="1222"/>
      <c r="ZP4" s="1216"/>
      <c r="ZQ4" s="1220"/>
      <c r="ZR4" s="1216"/>
      <c r="ZT4" s="1221"/>
      <c r="ZW4" s="1216"/>
      <c r="AAA4" s="1221"/>
      <c r="AAB4" s="1216"/>
      <c r="AAC4" s="1222"/>
      <c r="AAD4" s="1216"/>
      <c r="AAG4" s="1220"/>
      <c r="AAH4" s="1221"/>
      <c r="AAJ4" s="1224"/>
      <c r="AAK4" s="1216"/>
      <c r="AAO4" s="1221"/>
      <c r="AAP4" s="1222"/>
      <c r="AAR4" s="1216"/>
      <c r="AAV4" s="1221"/>
      <c r="ABC4" s="1221"/>
      <c r="ABD4" s="1222"/>
      <c r="ABF4" s="1216"/>
      <c r="ABJ4" s="1221"/>
      <c r="ABM4" s="1216"/>
      <c r="ABN4" s="1213"/>
      <c r="ABO4" s="1215"/>
      <c r="ABP4" s="1215"/>
      <c r="ABQ4" s="1223"/>
      <c r="ABR4" s="1219"/>
      <c r="ABS4" s="1215"/>
      <c r="ABT4" s="1217"/>
      <c r="ABU4" s="1216"/>
      <c r="ABX4" s="1221"/>
      <c r="ACA4" s="1216"/>
      <c r="ACE4" s="1221"/>
      <c r="ACF4" s="1222"/>
      <c r="ACH4" s="1216"/>
      <c r="ACL4" s="1221"/>
      <c r="ACO4" s="1216"/>
      <c r="ACP4" s="1225"/>
      <c r="ACQ4" s="1215"/>
      <c r="ACR4" s="1215"/>
      <c r="ACS4" s="1223"/>
      <c r="ACT4" s="1219"/>
      <c r="ACU4" s="1215"/>
      <c r="ACV4" s="1217"/>
      <c r="ACZ4" s="1221"/>
      <c r="ADC4" s="1216"/>
      <c r="ADG4" s="1221"/>
      <c r="ADJ4" s="1216"/>
      <c r="ADN4" s="1221"/>
      <c r="ADQ4" s="1216"/>
      <c r="ADR4" s="1213"/>
      <c r="ADS4" s="1215"/>
      <c r="ADT4" s="1215"/>
      <c r="ADU4" s="1223"/>
      <c r="ADV4" s="1219"/>
      <c r="ADW4" s="1215"/>
      <c r="ADX4" s="1217"/>
      <c r="AEB4" s="1221"/>
      <c r="AEE4" s="1216"/>
      <c r="AEF4" s="1220"/>
      <c r="AEI4" s="1221"/>
      <c r="AEJ4" s="1222"/>
      <c r="AEL4" s="1216"/>
      <c r="AEP4" s="1221"/>
      <c r="AES4" s="1216"/>
      <c r="AET4" s="1213"/>
      <c r="AEU4" s="1215"/>
      <c r="AEV4" s="1215"/>
      <c r="AEW4" s="1223"/>
      <c r="AEX4" s="1219"/>
      <c r="AEY4" s="1215"/>
      <c r="AEZ4" s="1217"/>
      <c r="AFD4" s="1221"/>
      <c r="AFG4" s="1216"/>
      <c r="AFH4" s="1213"/>
      <c r="AFI4" s="1215"/>
      <c r="AFJ4" s="1215"/>
      <c r="AFK4" s="1223"/>
      <c r="AFL4" s="1219"/>
      <c r="AFM4" s="1215"/>
      <c r="AFN4" s="1217"/>
      <c r="AFR4" s="1221"/>
      <c r="AFU4" s="1216"/>
      <c r="AFY4" s="1221"/>
      <c r="AFZ4" s="1216"/>
      <c r="AGA4" s="1224"/>
      <c r="AGB4" s="1216"/>
      <c r="AGC4" s="1216"/>
      <c r="AGF4" s="1221"/>
      <c r="AGI4" s="1216"/>
      <c r="AGJ4" s="1213"/>
      <c r="AGK4" s="1215"/>
      <c r="AGL4" s="1215"/>
      <c r="AGM4" s="1223"/>
      <c r="AGN4" s="1219"/>
      <c r="AGO4" s="1215"/>
      <c r="AGP4" s="1217"/>
      <c r="AGQ4" s="1216"/>
      <c r="AGT4" s="1221"/>
      <c r="AGW4" s="1216"/>
      <c r="AGX4" s="1216"/>
      <c r="AHA4" s="1221"/>
      <c r="AHB4" s="1222"/>
      <c r="AHD4" s="1216"/>
      <c r="AHH4" s="1221"/>
      <c r="AHK4" s="1216"/>
      <c r="AHO4" s="1216"/>
      <c r="AHP4" s="1222"/>
      <c r="AHQ4" s="1226"/>
      <c r="AHR4" s="1216"/>
      <c r="AHV4" s="1221"/>
      <c r="AHY4" s="1216"/>
      <c r="AHZ4" s="1216"/>
      <c r="AIC4" s="1221"/>
      <c r="AID4" s="1222"/>
      <c r="AIF4" s="1216"/>
      <c r="AIJ4" s="1221"/>
      <c r="AIM4" s="1216"/>
      <c r="AIN4" s="1220"/>
      <c r="AIQ4" s="1221"/>
      <c r="AIR4" s="1222"/>
      <c r="AIT4" s="1216"/>
      <c r="AIX4" s="1221"/>
      <c r="AJA4" s="1216"/>
      <c r="AJE4" s="1221"/>
      <c r="AJF4" s="1222"/>
      <c r="AJH4" s="1216"/>
      <c r="AJL4" s="1221"/>
      <c r="AJM4" s="1216"/>
      <c r="AJO4" s="1216"/>
      <c r="AJP4" s="1213"/>
      <c r="AJQ4" s="1215"/>
      <c r="AJR4" s="1215"/>
      <c r="AJS4" s="1223"/>
      <c r="AJT4" s="1219"/>
      <c r="AJU4" s="1215"/>
      <c r="AJV4" s="1217"/>
      <c r="AJZ4" s="1221"/>
      <c r="AKC4" s="1216"/>
      <c r="AKG4" s="1221"/>
      <c r="AKH4" s="1222"/>
      <c r="AKJ4" s="1216"/>
      <c r="AKN4" s="1221"/>
      <c r="AKQ4" s="1216"/>
      <c r="AKS4" s="1216"/>
      <c r="AKU4" s="1221"/>
      <c r="AKV4" s="1222"/>
      <c r="AKX4" s="1216"/>
      <c r="ALB4" s="1221"/>
      <c r="ALE4" s="1216"/>
      <c r="ALF4" s="1213"/>
      <c r="ALG4" s="1215"/>
      <c r="ALH4" s="1215"/>
      <c r="ALI4" s="1223"/>
      <c r="ALJ4" s="1219"/>
      <c r="ALK4" s="1215"/>
      <c r="ALL4" s="1217"/>
      <c r="ALP4" s="1221"/>
      <c r="ALQ4" s="1224"/>
      <c r="ALS4" s="1216"/>
      <c r="ALW4" s="1221"/>
      <c r="ALX4" s="1222"/>
      <c r="ALZ4" s="1216"/>
      <c r="AMD4" s="1221"/>
      <c r="AME4" s="1224"/>
      <c r="AMG4" s="1216"/>
      <c r="AMK4" s="1221"/>
      <c r="AML4" s="1222"/>
      <c r="AMN4" s="1216"/>
      <c r="AMP4" s="1220"/>
      <c r="AMR4" s="1221"/>
      <c r="AMU4" s="1216"/>
      <c r="AMV4" s="1213"/>
      <c r="AMW4" s="1215"/>
      <c r="AMX4" s="1215"/>
      <c r="AMY4" s="1223"/>
      <c r="AMZ4" s="1219"/>
      <c r="ANA4" s="1215"/>
      <c r="ANB4" s="1217"/>
      <c r="ANF4" s="1221"/>
      <c r="ANG4" s="1224"/>
      <c r="ANI4" s="1216"/>
      <c r="ANM4" s="1221"/>
      <c r="ANN4" s="1222"/>
      <c r="ANP4" s="1216"/>
      <c r="ANR4" s="1220"/>
      <c r="ANS4" s="1216"/>
      <c r="ANT4" s="1226"/>
      <c r="ANW4" s="1216"/>
      <c r="AOA4" s="1226"/>
      <c r="AOB4" s="1222"/>
      <c r="AOC4" s="1216"/>
      <c r="AOD4" s="1216"/>
      <c r="AOH4" s="1221"/>
      <c r="AOI4" s="1227" t="s">
        <v>6845</v>
      </c>
      <c r="AOK4" s="1216"/>
      <c r="AON4" s="1220"/>
      <c r="AOO4" s="1221"/>
      <c r="AOP4" s="1222"/>
      <c r="AOR4" s="1216"/>
      <c r="AOV4" s="1221"/>
      <c r="AOY4" s="1216"/>
      <c r="APC4" s="1221"/>
      <c r="APD4" s="1222"/>
      <c r="APF4" s="1216"/>
      <c r="APJ4" s="1221"/>
      <c r="APM4" s="1216"/>
      <c r="APQ4" s="1221"/>
      <c r="APR4" s="1222"/>
      <c r="APT4" s="1216"/>
      <c r="APV4" s="1216"/>
      <c r="APX4" s="1221"/>
      <c r="AQA4" s="1216"/>
      <c r="AQB4" s="1228"/>
      <c r="AQE4" s="1221"/>
      <c r="AQF4" s="1222" t="s">
        <v>6845</v>
      </c>
      <c r="AQG4" s="1224"/>
      <c r="AQH4" s="1228"/>
      <c r="AQL4" s="1221"/>
      <c r="AQO4" s="1228"/>
      <c r="AQR4" s="1210" t="s">
        <v>6845</v>
      </c>
      <c r="AQS4" s="1221"/>
      <c r="AQT4" s="1222"/>
      <c r="AQV4" s="1228"/>
      <c r="AQZ4" s="1221"/>
      <c r="ARC4" s="1228"/>
      <c r="ARG4" s="1221"/>
      <c r="ARH4" s="1222"/>
      <c r="ARJ4" s="1228"/>
      <c r="ARN4" s="1221"/>
      <c r="ARQ4" s="1228"/>
      <c r="ARU4" s="1221"/>
      <c r="ARV4" s="1222"/>
      <c r="ARX4" s="1228"/>
      <c r="ASB4" s="1221"/>
      <c r="ASE4" s="1228"/>
      <c r="ASI4" s="1221"/>
      <c r="ASJ4" s="1222"/>
      <c r="ASL4" s="1228"/>
      <c r="ASP4" s="1221"/>
      <c r="ASS4" s="1228"/>
      <c r="ASW4" s="1221"/>
      <c r="ASX4" s="1222"/>
      <c r="ASZ4" s="1228"/>
      <c r="ATB4" s="1210" t="s">
        <v>5333</v>
      </c>
      <c r="ATD4" s="1221"/>
      <c r="ATG4" s="1228"/>
      <c r="ATK4" s="1221"/>
      <c r="ATL4" s="1228"/>
      <c r="ATM4" s="1222"/>
      <c r="ATN4" s="1228"/>
      <c r="ATO4" s="1228"/>
      <c r="ATR4" s="1221"/>
      <c r="ATU4" s="1228"/>
      <c r="ATY4" s="1221"/>
      <c r="ATZ4" s="1222"/>
      <c r="AUB4" s="1228"/>
      <c r="AUF4" s="1221"/>
      <c r="AUI4" s="1228"/>
      <c r="AUM4" s="1221"/>
      <c r="AUN4" s="1222"/>
      <c r="AUP4" s="1228"/>
      <c r="AUR4" s="1228"/>
      <c r="AUT4" s="1221"/>
      <c r="AUW4" s="1228"/>
      <c r="AUY4" s="1228"/>
      <c r="AVA4" s="1228"/>
      <c r="AVB4" s="1222"/>
      <c r="AVC4" s="1221"/>
      <c r="AVD4" s="1228"/>
      <c r="AVH4" s="1221"/>
      <c r="AVK4" s="1228"/>
      <c r="AVL4" s="1228"/>
      <c r="AVO4" s="1221"/>
      <c r="AVP4" s="1222"/>
      <c r="AVR4" s="1228"/>
      <c r="AVV4" s="1221"/>
      <c r="AVY4" s="1228"/>
      <c r="AWC4" s="1221"/>
      <c r="AWD4" s="1222"/>
      <c r="AWF4" s="1228"/>
      <c r="AWJ4" s="1221"/>
      <c r="AWK4" s="1220"/>
      <c r="AWM4" s="1228"/>
      <c r="AWO4" s="1220"/>
      <c r="AWQ4" s="1221"/>
      <c r="AWR4" s="1222"/>
      <c r="AWT4" s="1228"/>
      <c r="AWX4" s="1221"/>
      <c r="AXA4" s="1228"/>
      <c r="AXE4" s="1221"/>
      <c r="AXF4" s="1222"/>
      <c r="AXH4" s="1228"/>
      <c r="AXL4" s="1221"/>
      <c r="AXN4" s="1228"/>
      <c r="AXO4" s="1228"/>
      <c r="AXS4" s="1221"/>
      <c r="AXT4" s="1222"/>
      <c r="AXV4" s="1228"/>
      <c r="AXZ4" s="1221"/>
      <c r="AYC4" s="1228"/>
      <c r="AYG4" s="1221"/>
      <c r="AYH4" s="1222"/>
      <c r="AYJ4" s="1228"/>
      <c r="AYN4" s="1221"/>
      <c r="AYQ4" s="1228"/>
      <c r="AYT4" s="1228"/>
      <c r="AYU4" s="1221"/>
      <c r="AYV4" s="1222"/>
      <c r="AYX4" s="1228"/>
      <c r="AZB4" s="1221"/>
      <c r="AZE4" s="1228"/>
      <c r="AZI4" s="1221"/>
      <c r="AZJ4" s="1222"/>
      <c r="AZL4" s="1228"/>
      <c r="AZP4" s="1221"/>
      <c r="AZS4" s="1228"/>
      <c r="AZW4" s="1221"/>
      <c r="AZX4" s="1222"/>
      <c r="AZZ4" s="1228"/>
      <c r="BAB4" s="1210" t="s">
        <v>6845</v>
      </c>
      <c r="BAD4" s="1221"/>
      <c r="BAG4" s="1228"/>
      <c r="BAK4" s="1221"/>
      <c r="BAL4" s="1222"/>
      <c r="BAN4" s="1228"/>
      <c r="BAQ4" s="1220"/>
      <c r="BAR4" s="1221"/>
      <c r="BAU4" s="1228"/>
      <c r="BAY4" s="1221"/>
      <c r="BAZ4" s="1222"/>
      <c r="BBB4" s="1228"/>
      <c r="BBF4" s="1221"/>
      <c r="BBI4" s="1228"/>
      <c r="BBK4" s="1210" t="s">
        <v>6845</v>
      </c>
      <c r="BBM4" s="1221"/>
      <c r="BBN4" s="1222"/>
      <c r="BBP4" s="1228"/>
      <c r="BBR4" s="1210" t="s">
        <v>6845</v>
      </c>
      <c r="BBS4" s="1220"/>
      <c r="BBT4" s="1228"/>
      <c r="BBV4" s="1221"/>
      <c r="BBW4" s="1228"/>
      <c r="BCA4" s="1221"/>
      <c r="BCB4" s="1222"/>
      <c r="BCD4" s="1228"/>
      <c r="BCH4" s="1221"/>
      <c r="BCK4" s="1228"/>
      <c r="BCL4" s="1224"/>
      <c r="BCN4" s="1220"/>
      <c r="BCO4" s="1221"/>
      <c r="BCP4" s="1222"/>
      <c r="BCR4" s="1228"/>
      <c r="BCV4" s="1221"/>
      <c r="BCY4" s="1228"/>
      <c r="BDC4" s="1221"/>
      <c r="BDD4" s="1222"/>
      <c r="BDF4" s="1228"/>
      <c r="BDJ4" s="1221"/>
      <c r="BDM4" s="1228"/>
      <c r="BDQ4" s="1221"/>
      <c r="BDR4" s="1222"/>
      <c r="BDT4" s="1228"/>
      <c r="BDV4" s="1228"/>
      <c r="BDW4" s="1228"/>
      <c r="BDX4" s="1221"/>
      <c r="BDY4" s="1224"/>
      <c r="BEA4" s="1228"/>
      <c r="BEB4" s="1213"/>
      <c r="BEC4" s="1229"/>
      <c r="BED4" s="1215"/>
      <c r="BEE4" s="1223"/>
      <c r="BEF4" s="1219"/>
      <c r="BEG4" s="1215"/>
      <c r="BEH4" s="1230"/>
      <c r="BEL4" s="1221"/>
      <c r="BEO4" s="1228"/>
      <c r="BES4" s="1221"/>
      <c r="BET4" s="1222"/>
      <c r="BEV4" s="1228"/>
      <c r="BEZ4" s="1221"/>
      <c r="BFC4" s="1228"/>
      <c r="BFG4" s="1221"/>
      <c r="BFH4" s="1222"/>
      <c r="BFJ4" s="1228"/>
      <c r="BFN4" s="1221"/>
      <c r="BFQ4" s="1228"/>
      <c r="BFU4" s="1221"/>
      <c r="BFV4" s="1222"/>
      <c r="BFX4" s="1228"/>
      <c r="BGB4" s="1221"/>
      <c r="BGE4" s="1228"/>
      <c r="BGI4" s="1221"/>
      <c r="BGJ4" s="1222"/>
      <c r="BGL4" s="1228"/>
      <c r="BGP4" s="1221"/>
      <c r="BGR4" s="1205" t="s">
        <v>12583</v>
      </c>
      <c r="BGS4" s="1228"/>
      <c r="BGU4" s="1224"/>
      <c r="BGW4" s="1221"/>
      <c r="BGX4" s="1222"/>
      <c r="BGY4" s="1206" t="s">
        <v>12582</v>
      </c>
      <c r="BGZ4" s="1228"/>
      <c r="BHD4" s="1221"/>
      <c r="BHG4" s="1228"/>
      <c r="BHK4" s="1221"/>
      <c r="BHL4" s="1222"/>
      <c r="BHN4" s="1228"/>
      <c r="BHR4" s="1221"/>
      <c r="BHU4" s="1228"/>
      <c r="BHY4" s="1221"/>
      <c r="BHZ4" s="1222"/>
      <c r="BIB4" s="1228"/>
      <c r="BIF4" s="1221"/>
      <c r="BIG4" s="1228"/>
      <c r="BII4" s="1228"/>
      <c r="BIJ4" s="1228"/>
      <c r="BIM4" s="1221"/>
      <c r="BIN4" s="1222"/>
      <c r="BIP4" s="1228"/>
      <c r="BIS4" s="1228"/>
      <c r="BIT4" s="1221"/>
      <c r="BIW4" s="1228"/>
      <c r="BIZ4" s="1228"/>
      <c r="BJA4" s="1221"/>
      <c r="BJB4" s="1222"/>
      <c r="BJD4" s="1228"/>
      <c r="BJH4" s="1221"/>
      <c r="BJK4" s="1228"/>
      <c r="BJO4" s="1221"/>
      <c r="BJP4" s="1222"/>
      <c r="BJR4" s="1228"/>
      <c r="BJT4" s="1205" t="s">
        <v>12066</v>
      </c>
      <c r="BJU4" s="1205"/>
      <c r="BJV4" s="1228"/>
      <c r="BJW4" s="1205"/>
      <c r="BJX4" s="1205" t="s">
        <v>12581</v>
      </c>
      <c r="BJY4" s="1228"/>
      <c r="BKA4" s="1205" t="s">
        <v>12580</v>
      </c>
      <c r="BKB4" s="1205"/>
      <c r="BKC4" s="1221"/>
      <c r="BKD4" s="1205"/>
      <c r="BKE4" s="1205"/>
      <c r="BKF4" s="1228"/>
      <c r="BKG4" s="1228"/>
      <c r="BKH4" s="1205" t="s">
        <v>12066</v>
      </c>
      <c r="BKI4" s="1205"/>
      <c r="BKJ4" s="1221"/>
      <c r="BKK4" s="1206"/>
      <c r="BKL4" s="1205"/>
      <c r="BKM4" s="1228"/>
      <c r="BKO4" s="1205"/>
      <c r="BKP4" s="1205"/>
      <c r="BKQ4" s="1221"/>
      <c r="BKR4" s="1205" t="s">
        <v>12579</v>
      </c>
      <c r="BKS4" s="1205"/>
      <c r="BKT4" s="1228"/>
      <c r="BKV4" s="1205" t="s">
        <v>12066</v>
      </c>
      <c r="BKW4" s="1205"/>
      <c r="BKX4" s="1231"/>
      <c r="BKY4" s="1205"/>
      <c r="BKZ4" s="1205"/>
      <c r="BLA4" s="1228"/>
      <c r="BLC4" s="1205" t="s">
        <v>12066</v>
      </c>
      <c r="BLD4" s="1205"/>
      <c r="BLE4" s="1221"/>
      <c r="BLF4" s="1205" t="s">
        <v>12578</v>
      </c>
      <c r="BLG4" s="1205"/>
      <c r="BLH4" s="1228"/>
      <c r="BLJ4" s="1205" t="s">
        <v>12066</v>
      </c>
      <c r="BLK4" s="1205"/>
      <c r="BLL4" s="1205"/>
      <c r="BLM4" s="1205"/>
      <c r="BLN4" s="1205"/>
      <c r="BLO4" s="1228"/>
      <c r="BLQ4" s="1205" t="s">
        <v>12577</v>
      </c>
      <c r="BLR4" s="1205"/>
      <c r="BLS4" s="1231"/>
      <c r="BLT4" s="1205"/>
      <c r="BLU4" s="1205"/>
      <c r="BLV4" s="1228"/>
      <c r="BLX4" s="1205" t="s">
        <v>12066</v>
      </c>
      <c r="BLY4" s="1205"/>
      <c r="BLZ4" s="1221"/>
      <c r="BMA4" s="1205"/>
      <c r="BMB4" s="1205"/>
      <c r="BMC4" s="1228"/>
      <c r="BME4" s="1205" t="s">
        <v>12066</v>
      </c>
      <c r="BMF4" s="1205" t="s">
        <v>12576</v>
      </c>
      <c r="BMG4" s="1205"/>
      <c r="BMH4" s="1205"/>
      <c r="BMI4" s="1205"/>
      <c r="BMJ4" s="1228"/>
      <c r="BML4" s="1205" t="s">
        <v>12066</v>
      </c>
      <c r="BMM4" s="1205"/>
      <c r="BMN4" s="1205"/>
      <c r="BMO4" s="1205"/>
      <c r="BMP4" s="1205"/>
      <c r="BMQ4" s="1228"/>
      <c r="BMS4" s="1205" t="s">
        <v>12066</v>
      </c>
      <c r="BMT4" s="1205"/>
      <c r="BMU4" s="774"/>
      <c r="BMV4" s="1205"/>
      <c r="BMW4" s="1205"/>
      <c r="BMX4" s="1228"/>
      <c r="BMZ4" s="1205" t="s">
        <v>12066</v>
      </c>
      <c r="BNA4" s="1205"/>
      <c r="BNB4" s="1205"/>
      <c r="BNC4" s="1205"/>
      <c r="BND4" s="1205"/>
      <c r="BNE4" s="1228"/>
      <c r="BNG4" s="1205" t="s">
        <v>12066</v>
      </c>
      <c r="BNH4" s="1205"/>
      <c r="BNI4" s="1205"/>
      <c r="BNJ4" s="1205"/>
      <c r="BNK4" s="1205"/>
      <c r="BNL4" s="1228"/>
      <c r="BNN4" s="1205" t="s">
        <v>12066</v>
      </c>
      <c r="BNO4" s="1205"/>
      <c r="BNP4" s="1205"/>
      <c r="BNQ4" s="1205"/>
      <c r="BNR4" s="1205"/>
      <c r="BNS4" s="1228"/>
      <c r="BNU4" s="1205" t="s">
        <v>12066</v>
      </c>
      <c r="BNV4" s="1205"/>
      <c r="BNW4" s="1205"/>
      <c r="BNX4" s="1205"/>
      <c r="BNY4" s="1205"/>
      <c r="BNZ4" s="1228"/>
      <c r="BOB4" s="1205" t="s">
        <v>12066</v>
      </c>
      <c r="BOC4" s="1205"/>
      <c r="BOD4" s="1205"/>
      <c r="BOE4" s="1205"/>
      <c r="BOF4" s="1205"/>
      <c r="BOG4" s="1228"/>
      <c r="BOI4" s="1205" t="s">
        <v>12066</v>
      </c>
      <c r="BOJ4" s="1205"/>
      <c r="BOK4" s="1205"/>
      <c r="BOL4" s="1205"/>
      <c r="BOM4" s="1205"/>
      <c r="BON4" s="1228"/>
      <c r="BOP4" s="1205" t="s">
        <v>12066</v>
      </c>
      <c r="BOQ4" s="1205"/>
      <c r="BOR4" s="1205"/>
      <c r="BOS4" s="1205"/>
      <c r="BOT4" s="1205"/>
      <c r="BOU4" s="1228"/>
      <c r="BOW4" s="1205" t="s">
        <v>12066</v>
      </c>
      <c r="BOX4" s="1205"/>
      <c r="BOY4" s="1205"/>
      <c r="BOZ4" s="1205"/>
      <c r="BPA4" s="1205"/>
      <c r="BPB4" s="1228"/>
      <c r="BPD4" s="1205" t="s">
        <v>12066</v>
      </c>
      <c r="BPE4" s="1205"/>
      <c r="BPF4" s="1205"/>
      <c r="BPG4" s="1205"/>
      <c r="BPH4" s="1205"/>
      <c r="BPI4" s="1228"/>
      <c r="BPK4" s="1205" t="s">
        <v>12066</v>
      </c>
      <c r="BPL4" s="1205"/>
      <c r="BPM4" s="1205"/>
      <c r="BPN4" s="1205"/>
      <c r="BPO4" s="1205"/>
      <c r="BPP4" s="1228"/>
      <c r="BPR4" s="1205" t="s">
        <v>12066</v>
      </c>
      <c r="BPS4" s="1205"/>
      <c r="BPT4" s="1205"/>
      <c r="BPU4" s="1205" t="s">
        <v>12067</v>
      </c>
      <c r="BPV4" s="1205"/>
      <c r="BPW4" s="1228"/>
      <c r="BPY4" s="1205" t="s">
        <v>12067</v>
      </c>
      <c r="BPZ4" s="1205"/>
      <c r="BQA4" s="1205"/>
      <c r="BQB4" s="1205"/>
      <c r="BQC4" s="1205" t="s">
        <v>13110</v>
      </c>
      <c r="BQD4" s="1228"/>
      <c r="BQE4" s="1228"/>
      <c r="BQF4" s="1205" t="s">
        <v>12067</v>
      </c>
      <c r="BQG4" s="1205" t="s">
        <v>13110</v>
      </c>
      <c r="BQH4" s="1205"/>
      <c r="BQI4" s="1205"/>
      <c r="BQJ4" s="1205"/>
      <c r="BQK4" s="1228"/>
      <c r="BQM4" s="1205" t="s">
        <v>12067</v>
      </c>
      <c r="BQN4" s="1205"/>
      <c r="BQO4" s="1205"/>
      <c r="BQP4" s="1205"/>
      <c r="BQQ4" s="1205"/>
      <c r="BQR4" s="1228"/>
      <c r="BQT4" s="1205" t="s">
        <v>12067</v>
      </c>
      <c r="BQU4" s="1205"/>
      <c r="BQV4" s="1205"/>
      <c r="BQW4" s="1205"/>
      <c r="BQX4" s="1205"/>
      <c r="BQY4" s="1228"/>
      <c r="BRA4" s="1205" t="s">
        <v>12067</v>
      </c>
      <c r="BRB4" s="1205"/>
      <c r="BRC4" s="1205"/>
      <c r="BRD4" s="1205"/>
      <c r="BRE4" s="1205"/>
      <c r="BRF4" s="1228"/>
      <c r="BRH4" s="1205" t="s">
        <v>12067</v>
      </c>
      <c r="BRI4" s="1205"/>
      <c r="BRJ4" s="1205"/>
      <c r="BRK4" s="1205"/>
      <c r="BRL4" s="1205"/>
      <c r="BRM4" s="1228"/>
      <c r="BRO4" s="1205" t="s">
        <v>12067</v>
      </c>
      <c r="BRP4" s="1205"/>
      <c r="BRQ4" s="1205"/>
      <c r="BRR4" s="1205"/>
      <c r="BRS4" s="1205"/>
      <c r="BRT4" s="1228"/>
      <c r="BRV4" s="1205" t="s">
        <v>12067</v>
      </c>
      <c r="BRW4" s="1235"/>
      <c r="BRX4" s="1235"/>
      <c r="BRY4" s="1205"/>
      <c r="BRZ4" s="1205"/>
      <c r="BSA4" s="1228"/>
      <c r="BSC4" s="1267" t="s">
        <v>12067</v>
      </c>
      <c r="BSD4" s="1230"/>
      <c r="BSE4" s="1205"/>
      <c r="BSF4" s="1205"/>
      <c r="BSG4" s="1205"/>
      <c r="BSH4" s="1228"/>
      <c r="BSI4" s="1220"/>
      <c r="BSJ4" s="1205" t="s">
        <v>12067</v>
      </c>
      <c r="BSK4" s="1205"/>
      <c r="BSL4" s="1205"/>
      <c r="BSM4" s="1205"/>
      <c r="BSN4" s="1205"/>
      <c r="BSO4" s="1228"/>
      <c r="BSQ4" s="1205" t="s">
        <v>12067</v>
      </c>
      <c r="BSR4" s="1205"/>
      <c r="BSS4" s="1205"/>
      <c r="BST4" s="1205"/>
      <c r="BSU4" s="1205"/>
      <c r="BSV4" s="1228"/>
      <c r="BSX4" s="1205" t="s">
        <v>14228</v>
      </c>
      <c r="BSY4" s="1205"/>
      <c r="BSZ4" s="1205"/>
      <c r="BTA4" s="1205"/>
      <c r="BTB4" s="1205"/>
      <c r="BTC4" s="1228"/>
      <c r="BTD4" s="1512"/>
      <c r="BTE4" s="1205" t="s">
        <v>12067</v>
      </c>
      <c r="BTF4" s="1205"/>
      <c r="BTG4" s="1205"/>
      <c r="BTH4" s="1267"/>
      <c r="BTI4" s="1697"/>
      <c r="BTJ4" s="1228"/>
      <c r="BTL4" s="1205" t="s">
        <v>12067</v>
      </c>
      <c r="BTM4" s="1205"/>
      <c r="BTN4" s="1205"/>
      <c r="BTO4" s="1205"/>
      <c r="BTP4" s="1205"/>
      <c r="BTQ4" s="1228"/>
      <c r="BTS4" s="1205" t="s">
        <v>12067</v>
      </c>
      <c r="BTT4" s="1205"/>
      <c r="BTU4" s="1205"/>
      <c r="BTV4" s="1205"/>
      <c r="BTW4" s="1205"/>
      <c r="BTX4" s="1228"/>
      <c r="BTZ4" s="1205" t="s">
        <v>12067</v>
      </c>
      <c r="BUA4" s="1205"/>
      <c r="BUB4" s="1205"/>
      <c r="BUC4" s="1205"/>
      <c r="BUD4" s="1205"/>
      <c r="BUE4" s="1228"/>
      <c r="BUG4" s="1205" t="s">
        <v>12067</v>
      </c>
      <c r="BUH4" s="1205"/>
      <c r="BUI4" s="1205"/>
      <c r="BUJ4" s="1205"/>
      <c r="BUK4" s="1267"/>
      <c r="BUL4" s="1230"/>
      <c r="BUN4" s="1205" t="s">
        <v>12067</v>
      </c>
      <c r="BUO4" s="1205"/>
      <c r="BUP4" s="1205"/>
      <c r="BUQ4" s="1205"/>
      <c r="BUR4" s="1205"/>
      <c r="BUS4" s="1228"/>
      <c r="BUU4" s="1205" t="s">
        <v>12067</v>
      </c>
      <c r="BUV4" s="1205"/>
      <c r="BUW4" s="1205"/>
      <c r="BUX4" s="1205"/>
      <c r="BUY4" s="1205" t="s">
        <v>12582</v>
      </c>
      <c r="BUZ4" s="1228"/>
      <c r="BVA4" s="1210" t="s">
        <v>12067</v>
      </c>
      <c r="BVB4" s="1205"/>
      <c r="BVC4" s="1205"/>
      <c r="BVD4" s="1205"/>
      <c r="BVE4" s="1205"/>
      <c r="BVF4" s="1205"/>
      <c r="BVG4" s="1228"/>
      <c r="BVH4" s="1210" t="s">
        <v>12067</v>
      </c>
      <c r="BVI4" s="1205"/>
      <c r="BVJ4" s="1205"/>
      <c r="BVK4" s="1205"/>
      <c r="BVL4" s="1205"/>
      <c r="BVM4" s="1205"/>
      <c r="BVN4" s="1228"/>
      <c r="BVO4" s="1210" t="s">
        <v>12066</v>
      </c>
      <c r="BVP4" s="1267"/>
      <c r="BVQ4" s="1697"/>
      <c r="BVR4" s="1205"/>
      <c r="BVS4" s="1205"/>
      <c r="BVT4" s="1205"/>
      <c r="BVU4" s="1228"/>
      <c r="BVV4" s="1210" t="s">
        <v>12066</v>
      </c>
      <c r="BVW4" s="1205"/>
      <c r="BVX4" s="1205"/>
      <c r="BVY4" s="1205"/>
      <c r="BVZ4" s="1228"/>
      <c r="BWA4" s="1205"/>
      <c r="BWB4" s="1228"/>
      <c r="BWC4" s="1228" t="s">
        <v>12066</v>
      </c>
      <c r="BWD4" s="1205"/>
      <c r="BWE4" s="1205"/>
      <c r="BWF4" s="1205"/>
      <c r="BWG4" s="1205"/>
      <c r="BWH4" s="1205"/>
      <c r="BWI4" s="1228"/>
      <c r="BWJ4" s="1210" t="s">
        <v>12066</v>
      </c>
      <c r="BWK4" s="1205"/>
      <c r="BWL4" s="1205"/>
      <c r="BWM4" s="1205"/>
      <c r="BWN4" s="1205"/>
      <c r="BWO4" s="1205"/>
      <c r="BWP4" s="1228"/>
      <c r="BWQ4" s="1210" t="s">
        <v>12066</v>
      </c>
      <c r="BWR4" s="1205"/>
      <c r="BWS4" s="1205"/>
      <c r="BWT4" s="1267"/>
      <c r="BWU4" s="1230"/>
      <c r="BWV4" s="1205"/>
      <c r="BWW4" s="1228"/>
      <c r="BWX4" s="1210" t="s">
        <v>12066</v>
      </c>
      <c r="BWY4" s="1205"/>
      <c r="BWZ4" s="1205"/>
      <c r="BXA4" s="1205"/>
      <c r="BXB4" s="1228"/>
      <c r="BXC4" s="1205"/>
      <c r="BXD4" s="1228"/>
      <c r="BXE4" s="1210" t="s">
        <v>12066</v>
      </c>
      <c r="BXF4" s="1205"/>
      <c r="BXG4" s="1205"/>
      <c r="BXH4" s="1205"/>
      <c r="BXI4" s="1205"/>
      <c r="BXJ4" s="1205"/>
      <c r="BXK4" s="1228"/>
      <c r="BXL4" s="1210" t="s">
        <v>12066</v>
      </c>
      <c r="BXM4" s="1205"/>
      <c r="BXN4" s="1205"/>
      <c r="BXO4" s="1228"/>
      <c r="BXP4" s="1205" t="s">
        <v>12581</v>
      </c>
      <c r="BXQ4" s="1205"/>
      <c r="BXR4" s="1228"/>
      <c r="BXS4" s="1210" t="s">
        <v>12066</v>
      </c>
      <c r="BXT4" s="1205"/>
      <c r="BXU4" s="1205"/>
      <c r="BXV4" s="1205"/>
      <c r="BXW4" s="1205"/>
      <c r="BXX4" s="1205"/>
      <c r="BXY4" s="1714"/>
      <c r="BXZ4" s="1212" t="s">
        <v>12066</v>
      </c>
      <c r="BYA4" s="1205"/>
      <c r="BYB4" s="1205"/>
      <c r="BYC4" s="1205"/>
      <c r="BYD4" s="1205"/>
      <c r="BYE4" s="1205"/>
      <c r="BYF4" s="1228"/>
      <c r="BYG4" s="1210" t="s">
        <v>12066</v>
      </c>
      <c r="BYH4" s="1205"/>
      <c r="BYI4" s="1205"/>
      <c r="BYJ4" s="1205"/>
      <c r="BYK4" s="1205"/>
      <c r="BYL4" s="1205"/>
      <c r="BYM4" s="1228"/>
      <c r="BYN4" s="1210" t="s">
        <v>12066</v>
      </c>
      <c r="BYO4" s="1205"/>
      <c r="BYP4" s="1205"/>
      <c r="BYQ4" s="1205"/>
      <c r="BYR4" s="1205" t="s">
        <v>12580</v>
      </c>
      <c r="BYS4" s="1205"/>
      <c r="BYT4" s="1228"/>
      <c r="BYU4" s="1210" t="s">
        <v>12066</v>
      </c>
      <c r="BYV4" s="1205"/>
      <c r="BYW4" s="1205"/>
      <c r="BYX4" s="1205"/>
      <c r="BYY4" s="1205"/>
      <c r="BYZ4" s="1205"/>
      <c r="BZA4" s="1228"/>
      <c r="BZB4" s="1210" t="s">
        <v>12066</v>
      </c>
      <c r="BZC4" s="1267"/>
      <c r="BZD4" s="1697"/>
      <c r="BZE4" s="1205"/>
      <c r="BZF4" s="1205"/>
      <c r="BZG4" s="1205"/>
      <c r="BZH4" s="1228"/>
      <c r="BZI4" s="1210" t="s">
        <v>12066</v>
      </c>
      <c r="BZJ4" s="1205"/>
      <c r="BZK4" s="1205"/>
      <c r="BZL4" s="1205"/>
      <c r="BZM4" s="1205"/>
      <c r="BZN4" s="1205"/>
      <c r="BZO4" s="1228"/>
      <c r="BZP4" s="1210" t="s">
        <v>12066</v>
      </c>
      <c r="BZQ4" s="1228"/>
      <c r="BZR4" s="1205"/>
      <c r="BZS4" s="1205"/>
      <c r="BZT4" s="1205"/>
      <c r="BZU4" s="1205"/>
      <c r="BZV4" s="1228"/>
      <c r="BZW4" s="1210" t="s">
        <v>12066</v>
      </c>
      <c r="BZX4" s="1205"/>
      <c r="BZY4" s="1205"/>
      <c r="BZZ4" s="1205"/>
      <c r="CAA4" s="1205"/>
      <c r="CAB4" s="1205"/>
      <c r="CAC4" s="1228"/>
      <c r="CAD4" s="1210" t="s">
        <v>12066</v>
      </c>
      <c r="CAE4" s="1205"/>
      <c r="CAF4" s="1205"/>
      <c r="CAG4" s="1205"/>
      <c r="CAH4" s="1267"/>
      <c r="CAI4" s="1697"/>
      <c r="CAJ4" s="1228"/>
      <c r="CAK4" s="1210" t="s">
        <v>12066</v>
      </c>
      <c r="CAL4" s="1205"/>
      <c r="CAM4" s="1205"/>
      <c r="CAN4" s="1205"/>
      <c r="CAO4" s="1205" t="s">
        <v>12579</v>
      </c>
      <c r="CAP4" s="1205"/>
      <c r="CAQ4" s="1228"/>
      <c r="CAR4" s="1210" t="s">
        <v>12066</v>
      </c>
      <c r="CAS4" s="1205"/>
      <c r="CAT4" s="1205"/>
      <c r="CAU4" s="1205"/>
      <c r="CAV4" s="1205"/>
      <c r="CAW4" s="1205"/>
      <c r="CAX4" s="1228"/>
      <c r="CAY4" s="1210" t="s">
        <v>12066</v>
      </c>
      <c r="CAZ4" s="1205"/>
      <c r="CBA4" s="1205"/>
      <c r="CBB4" s="1205"/>
      <c r="CBC4" s="1205"/>
      <c r="CBD4" s="1205"/>
      <c r="CBE4" s="1228"/>
      <c r="CBF4" s="1210" t="s">
        <v>12066</v>
      </c>
      <c r="CBG4" s="1205"/>
      <c r="CBH4" s="1205"/>
      <c r="CBI4" s="1205"/>
      <c r="CBJ4" s="1205"/>
      <c r="CBK4" s="1205"/>
      <c r="CBL4" s="1228"/>
      <c r="CBM4" s="1469" t="s">
        <v>12066</v>
      </c>
      <c r="CBN4" s="1697"/>
      <c r="CBO4" s="1205"/>
      <c r="CBP4" s="1205"/>
      <c r="CBQ4" s="1205"/>
      <c r="CBR4" s="1205"/>
      <c r="CBS4" s="1228"/>
      <c r="CBT4" s="1210" t="s">
        <v>12066</v>
      </c>
      <c r="CBU4" s="1205"/>
      <c r="CBV4" s="1205"/>
      <c r="CBW4" s="1205"/>
      <c r="CBX4" s="1205"/>
      <c r="CBY4" s="1205"/>
      <c r="CBZ4" s="1228"/>
      <c r="CCA4" s="1210" t="s">
        <v>12066</v>
      </c>
      <c r="CCB4" s="1205"/>
      <c r="CCC4" s="1205"/>
      <c r="CCD4" s="1205"/>
      <c r="CCE4" s="1205"/>
      <c r="CCF4" s="1205"/>
      <c r="CCG4" s="1228"/>
      <c r="CCH4" s="1210" t="s">
        <v>12066</v>
      </c>
      <c r="CCI4" s="1205"/>
      <c r="CCJ4" s="1205"/>
      <c r="CCK4" s="1205"/>
      <c r="CCL4" s="1205"/>
      <c r="CCM4" s="1205"/>
      <c r="CCN4" s="1228"/>
      <c r="CCO4" s="1210" t="s">
        <v>12066</v>
      </c>
      <c r="CCP4" s="1205"/>
      <c r="CCQ4" s="1267"/>
      <c r="CCR4" s="1697"/>
      <c r="CCS4" s="1205"/>
      <c r="CCT4" s="1205"/>
      <c r="CCU4" s="1228"/>
      <c r="CCV4" s="1210" t="s">
        <v>12066</v>
      </c>
      <c r="CCW4" s="1205"/>
      <c r="CCX4" s="1205"/>
      <c r="CCY4" s="1205"/>
      <c r="CCZ4" s="1205"/>
      <c r="CDA4" s="1205"/>
      <c r="CDB4" s="1228"/>
      <c r="CDC4" s="1210" t="s">
        <v>14583</v>
      </c>
      <c r="CDD4" s="1205"/>
      <c r="CDE4" s="1205"/>
      <c r="CDF4" s="1205"/>
      <c r="CDG4" s="1205"/>
      <c r="CDH4" s="1205"/>
      <c r="CDI4" s="1228"/>
      <c r="CDJ4" s="1210" t="s">
        <v>14583</v>
      </c>
      <c r="CDK4" s="1205"/>
      <c r="CDL4" s="1205"/>
      <c r="CDM4" s="1205"/>
      <c r="CDN4" s="1205"/>
      <c r="CDO4" s="1205"/>
      <c r="CDP4" s="1228"/>
      <c r="CDQ4" s="1210" t="s">
        <v>14583</v>
      </c>
      <c r="CDR4" s="1205"/>
      <c r="CDS4" s="1205"/>
      <c r="CDT4" s="1205"/>
      <c r="CDU4" s="1205"/>
      <c r="CDV4" s="1267"/>
      <c r="CDW4" s="1230"/>
      <c r="CDX4" s="1210" t="s">
        <v>14581</v>
      </c>
      <c r="CDY4" s="1205"/>
      <c r="CDZ4" s="1205"/>
      <c r="CEA4" s="1221"/>
      <c r="CEB4" s="1205"/>
      <c r="CEC4" s="1205"/>
      <c r="CED4" s="1228"/>
      <c r="CEE4" s="1210" t="s">
        <v>14581</v>
      </c>
      <c r="CEF4" s="1205"/>
      <c r="CEG4" s="1205"/>
      <c r="CEH4" s="1221"/>
      <c r="CEI4" s="1205"/>
      <c r="CEJ4" s="1205"/>
      <c r="CEK4" s="1228"/>
      <c r="CEL4" s="1210" t="s">
        <v>14581</v>
      </c>
      <c r="CEM4" s="1205"/>
      <c r="CEN4" s="1205" t="s">
        <v>12578</v>
      </c>
      <c r="CEO4" s="1221"/>
      <c r="CEP4" s="1205" t="s">
        <v>12577</v>
      </c>
      <c r="CEQ4" s="1205"/>
      <c r="CER4" s="1228"/>
      <c r="CES4" s="1210" t="s">
        <v>14581</v>
      </c>
      <c r="CET4" s="1205" t="s">
        <v>12576</v>
      </c>
      <c r="CEU4" s="1205"/>
      <c r="CEV4" s="1221"/>
      <c r="CEW4" s="1205"/>
      <c r="CEX4" s="1205"/>
      <c r="CEY4" s="1228"/>
      <c r="CEZ4" s="1210" t="s">
        <v>14581</v>
      </c>
      <c r="CFA4" s="1697"/>
      <c r="CFB4" s="1205"/>
      <c r="CFC4" s="1221"/>
      <c r="CFD4" s="1205"/>
      <c r="CFE4" s="1205"/>
      <c r="CFF4" s="1228"/>
      <c r="CFG4" s="1210" t="s">
        <v>14581</v>
      </c>
      <c r="CFH4" s="1205"/>
      <c r="CFI4" s="1205"/>
      <c r="CFJ4" s="1221"/>
      <c r="CFK4" s="1205"/>
      <c r="CFL4" s="1205"/>
      <c r="CFM4" s="1228"/>
      <c r="CFN4" s="1210" t="s">
        <v>14581</v>
      </c>
      <c r="CFO4" s="1205"/>
      <c r="CFP4" s="1205"/>
      <c r="CFQ4" s="1221"/>
      <c r="CFR4" s="1205"/>
      <c r="CFS4" s="1205"/>
      <c r="CFT4" s="1228"/>
      <c r="CFU4" s="1210" t="s">
        <v>14581</v>
      </c>
      <c r="CFV4" s="1205"/>
      <c r="CFW4" s="1205"/>
      <c r="CFX4" s="1221"/>
      <c r="CFY4" s="1228"/>
      <c r="CFZ4" s="1228"/>
      <c r="CGA4" s="1228"/>
      <c r="CGB4" s="1210" t="s">
        <v>14581</v>
      </c>
      <c r="CGC4" s="1205" t="s">
        <v>12576</v>
      </c>
      <c r="CGD4" s="1205"/>
      <c r="CGE4" s="2141"/>
      <c r="CGF4" s="1230"/>
      <c r="CGG4" s="1205"/>
      <c r="CGH4" s="1228"/>
      <c r="CGI4" s="1210" t="s">
        <v>14581</v>
      </c>
      <c r="CGJ4" s="1205"/>
      <c r="CGK4" s="1205"/>
      <c r="CGL4" s="1221"/>
      <c r="CGM4" s="1205"/>
      <c r="CGN4" s="1205"/>
      <c r="CGO4" s="1228"/>
      <c r="CGP4" s="1210" t="s">
        <v>14581</v>
      </c>
      <c r="CGQ4" s="1205"/>
      <c r="CGR4" s="1205"/>
      <c r="CGS4" s="1221"/>
      <c r="CGT4" s="1205"/>
      <c r="CGU4" s="1205"/>
      <c r="CGV4" s="1228"/>
      <c r="CGW4" s="1210" t="s">
        <v>14581</v>
      </c>
      <c r="CGX4" s="1205"/>
      <c r="CGY4" s="1205"/>
      <c r="CGZ4" s="1221"/>
      <c r="CHA4" s="1205" t="s">
        <v>12583</v>
      </c>
      <c r="CHB4" s="1205"/>
      <c r="CHC4" s="1228"/>
      <c r="CHD4" s="1210" t="s">
        <v>14581</v>
      </c>
      <c r="CHE4" s="1205"/>
      <c r="CHF4" s="1205"/>
      <c r="CHG4" s="1221"/>
      <c r="CHH4" s="1205"/>
      <c r="CHI4" s="1205"/>
      <c r="CHJ4" s="1714"/>
      <c r="CHK4" s="1212" t="s">
        <v>14581</v>
      </c>
      <c r="CHL4" s="1205"/>
      <c r="CHM4" s="1205"/>
      <c r="CHN4" s="1221"/>
      <c r="CHO4" s="1205"/>
      <c r="CHP4" s="1205"/>
      <c r="CHQ4" s="1228"/>
      <c r="CHR4" s="1210" t="s">
        <v>14581</v>
      </c>
      <c r="CHS4" s="1205"/>
      <c r="CHT4" s="1205"/>
      <c r="CHU4" s="1221"/>
      <c r="CHV4" s="1205"/>
      <c r="CHW4" s="1205"/>
      <c r="CHX4" s="1228"/>
      <c r="CHY4" s="1210" t="s">
        <v>14581</v>
      </c>
      <c r="CHZ4" s="1205"/>
      <c r="CIA4" s="1205"/>
      <c r="CIB4" s="1205"/>
      <c r="CIC4" s="1205"/>
      <c r="CID4" s="1205"/>
      <c r="CIE4" s="1228"/>
      <c r="CIF4" s="1210" t="s">
        <v>14581</v>
      </c>
      <c r="CIG4" s="1205" t="s">
        <v>12582</v>
      </c>
      <c r="CIH4" s="1205"/>
      <c r="CII4" s="1205"/>
      <c r="CIJ4" s="1205"/>
      <c r="CIK4" s="1205"/>
      <c r="CIL4" s="1714"/>
      <c r="CIM4" s="1212" t="s">
        <v>14581</v>
      </c>
      <c r="CIN4" s="1205"/>
      <c r="CIO4" s="1205"/>
      <c r="CIP4" s="1205"/>
      <c r="CIQ4" s="1205"/>
      <c r="CIR4" s="1205"/>
      <c r="CIS4" s="1228"/>
      <c r="CIT4" s="1210" t="s">
        <v>14581</v>
      </c>
      <c r="CIU4" s="1205"/>
      <c r="CIV4" s="1205"/>
      <c r="CIW4" s="1205"/>
      <c r="CIX4" s="1205"/>
      <c r="CIY4" s="1205"/>
      <c r="CIZ4" s="1228"/>
      <c r="CJA4" s="1210" t="s">
        <v>14581</v>
      </c>
      <c r="CJB4" s="1205"/>
      <c r="CJC4" s="1205"/>
      <c r="CJD4" s="1221"/>
      <c r="CJE4" s="1205"/>
      <c r="CJF4" s="1205" t="s">
        <v>15503</v>
      </c>
      <c r="CJG4" s="1228"/>
      <c r="CJH4" s="1210" t="s">
        <v>14581</v>
      </c>
      <c r="CJI4" s="1205"/>
      <c r="CJJ4" s="1205"/>
      <c r="CJK4" s="1221"/>
      <c r="CJL4" s="1205"/>
      <c r="CJM4" s="1205"/>
      <c r="CJN4" s="1228"/>
      <c r="CJO4" s="1210" t="s">
        <v>14581</v>
      </c>
      <c r="CJP4" s="1205"/>
      <c r="CJQ4" s="2199" t="s">
        <v>14582</v>
      </c>
      <c r="CJR4" s="2364" t="s">
        <v>13710</v>
      </c>
      <c r="CJS4" s="1205"/>
      <c r="CJT4" s="1205"/>
      <c r="CJU4" s="1228"/>
      <c r="CJV4" s="1228"/>
      <c r="CJW4" s="1991" t="s">
        <v>14582</v>
      </c>
      <c r="CJX4" s="1205"/>
      <c r="CJY4" s="1205"/>
      <c r="CJZ4" s="1205"/>
      <c r="CKA4" s="1205"/>
      <c r="CKB4" s="1228"/>
      <c r="CKD4" s="1991" t="s">
        <v>14582</v>
      </c>
      <c r="CKE4" s="1205"/>
      <c r="CKF4" s="1205"/>
      <c r="CKG4" s="1205"/>
      <c r="CKH4" s="1205"/>
      <c r="CKI4" s="1228"/>
      <c r="CKK4" s="1991" t="s">
        <v>14582</v>
      </c>
      <c r="CKL4" s="1205"/>
      <c r="CKM4" s="1205"/>
      <c r="CKN4" s="1205"/>
      <c r="CKO4" s="1205"/>
      <c r="CKP4" s="1228"/>
      <c r="CKR4" s="1991" t="s">
        <v>14582</v>
      </c>
      <c r="CKS4" s="1205"/>
      <c r="CKT4" s="1205"/>
      <c r="CKU4" s="1267"/>
      <c r="CKV4" s="1230"/>
      <c r="CKW4" s="1228"/>
      <c r="CKY4" s="1991" t="s">
        <v>14582</v>
      </c>
      <c r="CKZ4" s="1205"/>
      <c r="CLA4" s="1205"/>
      <c r="CLB4" s="1205"/>
      <c r="CLC4" s="1228"/>
      <c r="CLD4" s="1228"/>
      <c r="CLF4" s="1991" t="s">
        <v>14582</v>
      </c>
      <c r="CLG4" s="1205"/>
      <c r="CLH4" s="1228"/>
      <c r="CLI4" s="1205"/>
      <c r="CLJ4" s="1205"/>
      <c r="CLK4" s="1228"/>
      <c r="CLM4" s="1991" t="s">
        <v>14582</v>
      </c>
      <c r="CLN4" s="1205"/>
      <c r="CLO4" s="1205"/>
      <c r="CLP4" s="1205"/>
      <c r="CLQ4" s="1205"/>
      <c r="CLR4" s="1228"/>
      <c r="CLS4" s="1228"/>
      <c r="CLT4" s="1205"/>
      <c r="CLU4" s="1991" t="s">
        <v>14582</v>
      </c>
      <c r="CLV4" s="1205"/>
      <c r="CLW4" s="1205"/>
      <c r="CLX4" s="1205"/>
      <c r="CLY4" s="1205"/>
      <c r="CLZ4" s="1469"/>
      <c r="CMA4" s="2199"/>
      <c r="CMB4" s="1205"/>
      <c r="CMC4" s="1205"/>
      <c r="CMD4" s="1205" t="s">
        <v>16176</v>
      </c>
      <c r="CME4" s="1205"/>
      <c r="CMF4" s="1228"/>
      <c r="CMH4" s="1991"/>
      <c r="CMI4" s="1205" t="s">
        <v>16177</v>
      </c>
      <c r="CMJ4" s="1205"/>
      <c r="CMK4" s="1205"/>
      <c r="CML4" s="1205"/>
      <c r="CMM4" s="1228"/>
      <c r="CMO4" s="1991"/>
      <c r="CMP4" s="1205"/>
      <c r="CMQ4" s="1205"/>
      <c r="CMR4" s="1205"/>
      <c r="CMS4" s="1205"/>
      <c r="CMT4" s="1228"/>
      <c r="CMV4" s="1991"/>
      <c r="CMW4" s="1205"/>
      <c r="CMX4" s="1205"/>
      <c r="CMY4" s="1205"/>
      <c r="CMZ4" s="1205"/>
      <c r="CNA4" s="1228"/>
      <c r="CNC4" s="1991"/>
      <c r="CND4" s="1267"/>
      <c r="CNE4" s="1697"/>
      <c r="CNF4" s="1205"/>
      <c r="CNG4" s="1205"/>
      <c r="CNH4" s="1228"/>
      <c r="CNJ4" s="1991"/>
      <c r="CNK4" s="1205"/>
      <c r="CNL4" s="1205"/>
      <c r="CNM4" s="1205"/>
      <c r="CNN4" s="1205"/>
      <c r="CNO4" s="1228"/>
      <c r="CNQ4" s="1991"/>
      <c r="CNR4" s="1228"/>
      <c r="CNS4" s="1205"/>
      <c r="CNT4" s="1205"/>
      <c r="CNU4" s="1205"/>
      <c r="CNV4" s="1228"/>
      <c r="CNX4" s="1991" t="s">
        <v>16178</v>
      </c>
      <c r="CNY4" s="1205"/>
      <c r="CNZ4" s="1205"/>
      <c r="COA4" s="1205"/>
      <c r="COB4" s="1205"/>
      <c r="COC4" s="1228"/>
      <c r="COE4" s="1991" t="s">
        <v>14582</v>
      </c>
      <c r="COF4" s="1205"/>
      <c r="COG4" s="1205"/>
      <c r="COH4" s="1205"/>
      <c r="COI4" s="1267"/>
      <c r="COJ4" s="1230"/>
      <c r="COL4" s="1991" t="s">
        <v>14582</v>
      </c>
      <c r="COM4" s="1205"/>
      <c r="CON4" s="1205"/>
      <c r="COO4" s="1205"/>
      <c r="COP4" s="1205"/>
      <c r="COQ4" s="1228"/>
      <c r="COS4" s="1991" t="s">
        <v>14582</v>
      </c>
      <c r="COT4" s="1205"/>
      <c r="COU4" s="1205"/>
      <c r="COV4" s="1205"/>
      <c r="COW4" s="1205"/>
      <c r="COX4" s="1228"/>
      <c r="COZ4" s="1991" t="s">
        <v>14582</v>
      </c>
      <c r="CPA4" s="1205"/>
      <c r="CPB4" s="1205"/>
      <c r="CPC4" s="1205"/>
      <c r="CPD4" s="1205"/>
      <c r="CPE4" s="1228"/>
      <c r="CPG4" s="1991" t="s">
        <v>14582</v>
      </c>
      <c r="CPH4" s="1205"/>
      <c r="CPI4" s="1205"/>
      <c r="CPJ4" s="1205"/>
      <c r="CPK4" s="1205"/>
      <c r="CPL4" s="1228"/>
      <c r="CPN4" s="2205" t="s">
        <v>14582</v>
      </c>
      <c r="CPO4" s="1697"/>
      <c r="CPP4" s="1205"/>
      <c r="CPQ4" s="1205"/>
      <c r="CPR4" s="1205"/>
      <c r="CPS4" s="1228"/>
      <c r="CPU4" s="1991" t="s">
        <v>14582</v>
      </c>
      <c r="CPV4" s="1205"/>
      <c r="CPW4" s="1205"/>
      <c r="CPX4" s="1205"/>
      <c r="CPY4" s="1205"/>
      <c r="CPZ4" s="1228"/>
      <c r="CQB4" s="1991" t="s">
        <v>14582</v>
      </c>
      <c r="CQC4" s="1205"/>
      <c r="CQD4" s="1205"/>
      <c r="CQE4" s="1205"/>
      <c r="CQF4" s="1205"/>
      <c r="CQG4" s="1228"/>
      <c r="CQI4" s="1991" t="s">
        <v>14582</v>
      </c>
      <c r="CQJ4" s="1205"/>
      <c r="CQK4" s="1205"/>
      <c r="CQL4" s="1205"/>
      <c r="CQM4" s="1205"/>
      <c r="CQN4" s="1228"/>
      <c r="CQP4" s="1991" t="s">
        <v>14582</v>
      </c>
      <c r="CQQ4" s="1205"/>
      <c r="CQR4" s="1267"/>
      <c r="CQS4" s="1697"/>
      <c r="CQT4" s="1205"/>
      <c r="CQU4" s="1228"/>
      <c r="CQW4" s="1991" t="s">
        <v>14582</v>
      </c>
      <c r="CQX4" s="1205"/>
      <c r="CQY4" s="1205"/>
      <c r="CQZ4" s="1205"/>
      <c r="CRA4" s="1205"/>
      <c r="CRB4" s="1228"/>
      <c r="CRD4" s="1991" t="s">
        <v>14582</v>
      </c>
      <c r="CRE4" s="1205"/>
      <c r="CRF4" s="1205"/>
      <c r="CRG4" s="1205" t="s">
        <v>12578</v>
      </c>
      <c r="CRH4" s="1205"/>
      <c r="CRI4" s="1228"/>
      <c r="CRK4" s="1991" t="s">
        <v>14582</v>
      </c>
      <c r="CRL4" s="1205"/>
      <c r="CRM4" s="1205"/>
      <c r="CRN4" s="1205"/>
      <c r="CRO4" s="1205"/>
      <c r="CRP4" s="1228"/>
      <c r="CRR4" s="1991"/>
      <c r="CRS4" s="1205"/>
      <c r="CRT4" s="1205" t="s">
        <v>12577</v>
      </c>
      <c r="CRU4" s="1205"/>
      <c r="CRV4" s="1205"/>
      <c r="CRW4" s="1714"/>
      <c r="CRX4" s="1230"/>
      <c r="CRY4" s="1991" t="s">
        <v>14581</v>
      </c>
      <c r="CRZ4" s="1205"/>
      <c r="CSA4" s="1205"/>
      <c r="CSB4" s="1205"/>
      <c r="CSC4" s="1205"/>
      <c r="CSD4" s="1228"/>
      <c r="CSF4" s="1991"/>
      <c r="CSG4" s="1205" t="s">
        <v>12576</v>
      </c>
      <c r="CSH4" s="1228"/>
      <c r="CSI4" s="1205"/>
      <c r="CSJ4" s="1205"/>
      <c r="CSK4" s="1228"/>
      <c r="CSM4" s="2142"/>
      <c r="CSN4" s="2143"/>
      <c r="CSO4" s="1221"/>
      <c r="CSP4" s="2143"/>
      <c r="CSQ4" s="2143"/>
      <c r="CSR4" s="1228"/>
      <c r="CST4" s="2142" t="s">
        <v>14581</v>
      </c>
      <c r="CSU4" s="2143"/>
      <c r="CSV4" s="1221"/>
      <c r="CSW4" s="2143"/>
      <c r="CSX4" s="2143"/>
      <c r="CSY4" s="1228"/>
      <c r="CSZ4" s="1224"/>
      <c r="CTA4" s="2208" t="s">
        <v>14581</v>
      </c>
      <c r="CTB4" s="2143"/>
      <c r="CTC4" s="1221"/>
      <c r="CTD4" s="2143"/>
      <c r="CTE4" s="2143"/>
      <c r="CTF4" s="1228"/>
      <c r="CTG4" s="1224"/>
      <c r="CTH4" s="2142" t="s">
        <v>14581</v>
      </c>
      <c r="CTI4" s="2143"/>
      <c r="CTJ4" s="1221"/>
      <c r="CTK4" s="2143"/>
      <c r="CTL4" s="2143"/>
      <c r="CTM4" s="1228"/>
      <c r="CTO4" s="2142" t="s">
        <v>14581</v>
      </c>
      <c r="CTP4" s="2143"/>
      <c r="CTQ4" s="1221"/>
      <c r="CTR4" s="2143"/>
      <c r="CTS4" s="2143"/>
      <c r="CTT4" s="1228"/>
      <c r="CTV4" s="2142" t="s">
        <v>14581</v>
      </c>
      <c r="CTW4" s="2143"/>
      <c r="CTX4" s="1221"/>
      <c r="CTY4" s="2143"/>
      <c r="CTZ4" s="1228"/>
      <c r="CUA4" s="1228"/>
      <c r="CUC4" s="2142" t="s">
        <v>14581</v>
      </c>
      <c r="CUD4" s="2143"/>
      <c r="CUE4" s="1221"/>
      <c r="CUF4" s="2208"/>
      <c r="CUG4" s="2143"/>
      <c r="CUH4" s="1228"/>
      <c r="CUJ4" s="2142"/>
      <c r="CUK4" s="2143"/>
      <c r="CUL4" s="1221"/>
      <c r="CUM4" s="2143"/>
      <c r="CUN4" s="2143"/>
      <c r="CUO4" s="1228"/>
      <c r="CUQ4" s="2142"/>
      <c r="CUR4" s="2143"/>
      <c r="CUS4" s="1221"/>
      <c r="CUT4" s="2143"/>
      <c r="CUU4" s="2143"/>
      <c r="CUV4" s="1228"/>
      <c r="CUX4" s="2142"/>
      <c r="CUY4" s="2143"/>
      <c r="CUZ4" s="1221"/>
      <c r="CVA4" s="2143"/>
      <c r="CVB4" s="2143"/>
      <c r="CVC4" s="1228"/>
      <c r="CVE4" s="2142"/>
      <c r="CVF4" s="2143"/>
      <c r="CVG4" s="1221"/>
      <c r="CVH4" s="2143"/>
      <c r="CVI4" s="2143"/>
      <c r="CVJ4" s="1228"/>
      <c r="CVK4" s="1469"/>
      <c r="CVL4" s="2143"/>
      <c r="CVM4" s="2143"/>
      <c r="CVN4" s="1221"/>
      <c r="CVO4" s="2143"/>
      <c r="CVP4" s="2143"/>
      <c r="CVQ4" s="1228"/>
      <c r="CVS4" s="2142"/>
      <c r="CVT4" s="2143"/>
      <c r="CVU4" s="1221"/>
      <c r="CVV4" s="2143"/>
      <c r="CVW4" s="2143"/>
      <c r="CVX4" s="1228"/>
      <c r="CVZ4" s="2142"/>
      <c r="CWA4" s="2143"/>
      <c r="CWB4" s="1221"/>
      <c r="CWC4" s="2143"/>
      <c r="CWD4" s="2143"/>
      <c r="CWE4" s="1228"/>
      <c r="CWG4" s="2142"/>
      <c r="CWH4" s="2143"/>
      <c r="CWI4" s="1221"/>
      <c r="CWJ4" s="2143"/>
      <c r="CWK4" s="2143"/>
      <c r="CWL4" s="1228"/>
      <c r="CWM4" s="1469"/>
      <c r="CWN4" s="2143"/>
      <c r="CWO4" s="2143"/>
      <c r="CWP4" s="1221"/>
      <c r="CWQ4" s="2143"/>
      <c r="CWR4" s="2143"/>
      <c r="CWS4" s="1228"/>
      <c r="CWU4" s="2142"/>
      <c r="CWV4" s="2143"/>
      <c r="CWW4" s="1221"/>
      <c r="CWX4" s="2143"/>
      <c r="CWY4" s="2143" t="s">
        <v>12583</v>
      </c>
      <c r="CWZ4" s="1228"/>
      <c r="CXB4" s="2142" t="s">
        <v>14581</v>
      </c>
      <c r="CXC4" s="2143"/>
      <c r="CXD4" s="1221" t="s">
        <v>768</v>
      </c>
      <c r="CXE4" s="2143"/>
      <c r="CXF4" s="2143" t="s">
        <v>12582</v>
      </c>
      <c r="CXG4" s="1228"/>
      <c r="CXI4" s="2142" t="s">
        <v>14581</v>
      </c>
      <c r="CXJ4" s="2143"/>
      <c r="CXK4" s="2143" t="s">
        <v>12581</v>
      </c>
      <c r="CXL4" s="2143"/>
      <c r="CXM4" s="2143"/>
      <c r="CXN4" s="1228"/>
      <c r="CXP4" s="2142" t="s">
        <v>14581</v>
      </c>
      <c r="CXQ4" s="2143"/>
      <c r="CXR4" s="1221"/>
      <c r="CXS4" s="2142" t="s">
        <v>14582</v>
      </c>
      <c r="CXT4" s="2143"/>
      <c r="CXU4" s="1228"/>
      <c r="CXW4" s="2142"/>
      <c r="CXX4" s="2142" t="s">
        <v>12580</v>
      </c>
      <c r="CXY4" s="2143"/>
      <c r="CXZ4" s="2143"/>
      <c r="CYA4" s="2143"/>
      <c r="CYB4" s="1228"/>
      <c r="CYD4" s="2142"/>
      <c r="CYE4" s="2143"/>
      <c r="CYF4" s="2143"/>
      <c r="CYG4" s="2143"/>
      <c r="CYH4" s="2143"/>
      <c r="CYI4" s="1228"/>
      <c r="CYJ4" s="1228"/>
      <c r="CYK4" s="2142" t="s">
        <v>12579</v>
      </c>
      <c r="CYL4" s="2143"/>
      <c r="CYM4" s="2143"/>
      <c r="CYN4" s="2143"/>
      <c r="CYO4" s="2143"/>
      <c r="CYP4" s="1228"/>
      <c r="CYR4" s="2142"/>
      <c r="CYS4" s="2143"/>
      <c r="CYT4" s="2143"/>
      <c r="CYU4" s="2143"/>
      <c r="CYV4" s="2208"/>
      <c r="CYW4" s="1230"/>
      <c r="CYY4" s="2142"/>
      <c r="CYZ4" s="2143"/>
      <c r="CZA4" s="2143" t="s">
        <v>12578</v>
      </c>
      <c r="CZB4" s="2143"/>
      <c r="CZC4" s="2143"/>
      <c r="CZD4" s="1228"/>
      <c r="CZF4" s="2142" t="s">
        <v>14582</v>
      </c>
      <c r="CZG4" s="2143"/>
      <c r="CZH4" s="2143"/>
      <c r="CZI4" s="2143"/>
      <c r="CZJ4" s="2143"/>
      <c r="CZK4" s="1228"/>
      <c r="CZM4" s="2142" t="s">
        <v>14582</v>
      </c>
      <c r="CZN4" s="2143"/>
      <c r="CZO4" s="2143"/>
      <c r="CZP4" s="2143"/>
      <c r="CZQ4" s="2143"/>
      <c r="CZR4" s="1228"/>
      <c r="CZT4" s="2142" t="s">
        <v>14582</v>
      </c>
      <c r="CZU4" s="2143"/>
      <c r="CZV4" s="1228"/>
      <c r="CZW4" s="2143"/>
      <c r="CZX4" s="2143"/>
      <c r="CZY4" s="1228"/>
      <c r="DAA4" s="2142" t="s">
        <v>14582</v>
      </c>
      <c r="DAB4" s="2143"/>
      <c r="DAC4" s="2143"/>
      <c r="DAD4" s="2143"/>
      <c r="DAE4" s="2143"/>
      <c r="DAF4" s="1228"/>
      <c r="DAG4" s="1228"/>
      <c r="DAH4" s="2142" t="s">
        <v>14582</v>
      </c>
      <c r="DAI4" s="2143"/>
      <c r="DAJ4" s="2143"/>
      <c r="DAK4" s="2143"/>
      <c r="DAL4" s="2143"/>
      <c r="DAM4" s="2143"/>
      <c r="DAO4" s="2142" t="s">
        <v>12577</v>
      </c>
      <c r="DAP4" s="2143"/>
      <c r="DAQ4" s="2143"/>
      <c r="DAR4" s="2143"/>
      <c r="DAS4" s="2143"/>
      <c r="DAT4" s="1228"/>
      <c r="DAV4" s="2142" t="s">
        <v>14582</v>
      </c>
      <c r="DAW4" s="2143"/>
      <c r="DAX4" s="2143"/>
      <c r="DAY4" s="2143"/>
      <c r="DAZ4" s="2143"/>
      <c r="DBA4" s="1228"/>
      <c r="DBC4" s="2142" t="s">
        <v>14582</v>
      </c>
      <c r="DBD4" s="2143"/>
      <c r="DBE4" s="2143"/>
      <c r="DBF4" s="2143"/>
      <c r="DBG4" s="2143"/>
      <c r="DBH4" s="1228"/>
      <c r="DBJ4" s="2142" t="s">
        <v>14582</v>
      </c>
      <c r="DBK4" s="2143"/>
      <c r="DBL4" s="2143"/>
      <c r="DBM4" s="2143"/>
      <c r="DBN4" s="2143"/>
      <c r="DBO4" s="1228"/>
      <c r="DBQ4" s="2142" t="s">
        <v>14582</v>
      </c>
      <c r="DBR4" s="2143"/>
      <c r="DBS4" s="3084"/>
      <c r="DBT4" s="2143"/>
      <c r="DBU4" s="2143"/>
      <c r="DBV4" s="1228"/>
      <c r="DBX4" s="2142" t="s">
        <v>14582</v>
      </c>
      <c r="DBY4" s="2143"/>
      <c r="DBZ4" s="2143"/>
      <c r="DCA4" s="2143"/>
      <c r="DCB4" s="2143"/>
      <c r="DCC4" s="1228"/>
      <c r="DCE4" s="2142" t="s">
        <v>14582</v>
      </c>
      <c r="DCF4" s="2143"/>
      <c r="DCG4" s="2143"/>
      <c r="DCH4" s="2143"/>
      <c r="DCI4" s="2143"/>
      <c r="DCJ4" s="1714"/>
      <c r="DCK4" s="1212"/>
      <c r="DCL4" s="2142" t="s">
        <v>14582</v>
      </c>
      <c r="DCM4" s="2143"/>
      <c r="DCN4" s="2143"/>
      <c r="DCO4" s="2143"/>
      <c r="DCP4" s="2143"/>
      <c r="DCQ4" s="1228"/>
      <c r="DCS4" s="2142" t="s">
        <v>14582</v>
      </c>
      <c r="DCT4" s="2143"/>
      <c r="DCU4" s="2143"/>
      <c r="DCV4" s="2143"/>
      <c r="DCW4" s="2143"/>
      <c r="DCX4" s="1228"/>
      <c r="DCY4" s="1228"/>
      <c r="DCZ4" s="1210" t="s">
        <v>12576</v>
      </c>
      <c r="DDA4" s="2142" t="s">
        <v>14582</v>
      </c>
      <c r="DDB4" s="2143"/>
      <c r="DDC4" s="2143"/>
      <c r="DDD4" s="2143"/>
      <c r="DDE4" s="2143"/>
      <c r="DDG4" s="2142" t="s">
        <v>14582</v>
      </c>
      <c r="DDH4" s="2143"/>
      <c r="DDI4" s="2143"/>
      <c r="DDJ4" s="2143"/>
      <c r="DDK4" s="2143"/>
      <c r="DDL4" s="1228"/>
      <c r="DDN4" s="2142" t="s">
        <v>14582</v>
      </c>
      <c r="DDO4" s="2143"/>
      <c r="DDP4" s="2143"/>
      <c r="DDQ4" s="2143"/>
      <c r="DDR4" s="2143"/>
      <c r="DDS4" s="1228"/>
      <c r="DDU4" s="2142" t="s">
        <v>14582</v>
      </c>
      <c r="DDV4" s="2143"/>
      <c r="DDW4" s="2143"/>
      <c r="DDX4" s="2143"/>
      <c r="DDY4" s="2143"/>
      <c r="DDZ4" s="1228"/>
      <c r="DEA4" s="1228"/>
      <c r="DEB4" s="2142" t="s">
        <v>14582</v>
      </c>
      <c r="DEC4" s="2143"/>
      <c r="DED4" s="2143"/>
      <c r="DEE4" s="2143"/>
      <c r="DEF4" s="2143"/>
      <c r="DEG4" s="1228"/>
      <c r="DEI4" s="2142" t="s">
        <v>14582</v>
      </c>
      <c r="DEJ4" s="2143"/>
      <c r="DEK4" s="2143"/>
      <c r="DEL4" s="2143"/>
      <c r="DEM4" s="2143"/>
      <c r="DEN4" s="1228"/>
      <c r="DEP4" s="2142" t="s">
        <v>14582</v>
      </c>
      <c r="DEQ4" s="2143"/>
      <c r="DER4" s="2143"/>
      <c r="DES4" s="2143"/>
      <c r="DET4" s="2143"/>
      <c r="DEU4" s="1228"/>
      <c r="DEW4" s="2142" t="s">
        <v>14582</v>
      </c>
      <c r="DEX4" s="2143"/>
      <c r="DEY4" s="2143"/>
      <c r="DEZ4" s="2143"/>
      <c r="DFA4" s="2143"/>
      <c r="DFB4" s="1228"/>
      <c r="DFD4" s="2142" t="s">
        <v>14582</v>
      </c>
      <c r="DFE4" s="2143"/>
      <c r="DFF4" s="2143"/>
      <c r="DFG4" s="2143"/>
      <c r="DFH4" s="2143"/>
      <c r="DFI4" s="1228"/>
      <c r="DFK4" s="2142" t="s">
        <v>14582</v>
      </c>
      <c r="DFL4" s="2143"/>
      <c r="DFM4" s="2143"/>
      <c r="DFN4" s="2143"/>
      <c r="DFO4" s="2143"/>
      <c r="DFP4" s="1228"/>
      <c r="DFR4" s="2142" t="s">
        <v>14582</v>
      </c>
      <c r="DFS4" s="2143"/>
      <c r="DFT4" s="2143"/>
      <c r="DFU4" s="2143"/>
      <c r="DFV4" s="2143"/>
      <c r="DFW4" s="1228"/>
      <c r="DFY4" s="1228"/>
      <c r="DFZ4" s="2142" t="s">
        <v>14581</v>
      </c>
      <c r="DGA4" s="1221"/>
      <c r="DGB4" s="2143"/>
      <c r="DGC4" s="2143"/>
      <c r="DGD4" s="1228"/>
      <c r="DGF4" s="2142" t="s">
        <v>14581</v>
      </c>
      <c r="DGG4" s="2143"/>
      <c r="DGH4" s="1221"/>
      <c r="DGI4" s="1228"/>
      <c r="DGJ4" s="2143"/>
      <c r="DGK4" s="1228"/>
      <c r="DGM4" s="2142" t="s">
        <v>14581</v>
      </c>
      <c r="DGN4" s="2143"/>
      <c r="DGO4" s="1221"/>
      <c r="DGP4" s="2143"/>
      <c r="DGQ4" s="2143"/>
      <c r="DGR4" s="1228"/>
      <c r="DGT4" s="2142" t="s">
        <v>14581</v>
      </c>
      <c r="DGU4" s="2143"/>
      <c r="DGV4" s="1221"/>
      <c r="DGW4" s="2143"/>
      <c r="DGX4" s="2143"/>
      <c r="DGY4" s="1228"/>
      <c r="DHA4" s="2142" t="s">
        <v>14581</v>
      </c>
      <c r="DHB4" s="2143"/>
      <c r="DHC4" s="1221"/>
      <c r="DHD4" s="2143"/>
      <c r="DHE4" s="2143"/>
      <c r="DHF4" s="1228"/>
      <c r="DHH4" s="2142" t="s">
        <v>14581</v>
      </c>
      <c r="DHI4" s="2143"/>
      <c r="DHJ4" s="1221"/>
      <c r="DHK4" s="2143"/>
      <c r="DHL4" s="2143"/>
      <c r="DHM4" s="1228"/>
      <c r="DHO4" s="2142" t="s">
        <v>14581</v>
      </c>
      <c r="DHP4" s="2143"/>
      <c r="DHQ4" s="1221"/>
      <c r="DHR4" s="2143"/>
      <c r="DHS4" s="2143"/>
      <c r="DHT4" s="1228"/>
      <c r="DHV4" s="2142" t="s">
        <v>14581</v>
      </c>
      <c r="DHW4" s="2143"/>
      <c r="DHX4" s="1221"/>
      <c r="DHY4" s="2143"/>
      <c r="DHZ4" s="2143"/>
      <c r="DIA4" s="1228"/>
      <c r="DIB4" s="1228"/>
      <c r="DIC4" s="2142" t="s">
        <v>14581</v>
      </c>
      <c r="DID4" s="2143"/>
      <c r="DIE4" s="1221"/>
      <c r="DIF4" s="2143"/>
      <c r="DIG4" s="2143"/>
      <c r="DIH4" s="1228"/>
      <c r="DIJ4" s="2142" t="s">
        <v>14581</v>
      </c>
      <c r="DIK4" s="2143"/>
      <c r="DIL4" s="1221"/>
      <c r="DIM4" s="2143"/>
      <c r="DIN4" s="2143"/>
      <c r="DIO4" s="1228"/>
      <c r="DIQ4" s="2142" t="s">
        <v>14581</v>
      </c>
      <c r="DIR4" s="2143"/>
      <c r="DIS4" s="1221"/>
      <c r="DIT4" s="2143"/>
      <c r="DIU4" s="2143"/>
      <c r="DIV4" s="1228"/>
      <c r="DIX4" s="2142" t="s">
        <v>14581</v>
      </c>
      <c r="DIY4" s="2143"/>
      <c r="DIZ4" s="1226"/>
      <c r="DJA4" s="2143"/>
      <c r="DJB4" s="2143"/>
      <c r="DJC4" s="1228"/>
      <c r="DJE4" s="2142" t="s">
        <v>14581</v>
      </c>
      <c r="DJF4" s="2143"/>
      <c r="DJG4" s="1226"/>
      <c r="DJH4" s="2143"/>
      <c r="DJI4" s="2143"/>
      <c r="DJJ4" s="1228"/>
      <c r="DJL4" s="2142" t="s">
        <v>14581</v>
      </c>
      <c r="DJM4" s="2143"/>
      <c r="DJN4" s="1226"/>
      <c r="DJO4" s="2143"/>
      <c r="DJP4" s="2143"/>
      <c r="DJQ4" s="1228"/>
      <c r="DJS4" s="2142" t="s">
        <v>14581</v>
      </c>
      <c r="DJT4" s="2143"/>
      <c r="DJU4" s="1226"/>
      <c r="DJV4" s="2143"/>
      <c r="DJW4" s="2143"/>
      <c r="DJX4" s="1228"/>
      <c r="DJZ4" s="2142" t="s">
        <v>14581</v>
      </c>
      <c r="DKA4" s="2143"/>
      <c r="DKB4" s="1226"/>
      <c r="DKC4" s="2143"/>
      <c r="DKD4" s="2143"/>
      <c r="DKE4" s="1228"/>
      <c r="DKG4" s="2142" t="s">
        <v>14581</v>
      </c>
      <c r="DKH4" s="2143"/>
      <c r="DKI4" s="1226"/>
      <c r="DKJ4" s="2143"/>
      <c r="DKK4" s="2143"/>
      <c r="DKL4" s="1228"/>
      <c r="DKN4" s="2142" t="s">
        <v>14581</v>
      </c>
      <c r="DKO4" s="2143"/>
      <c r="DKP4" s="1226"/>
      <c r="DKQ4" s="2143"/>
      <c r="DKR4" s="2143"/>
      <c r="DKS4" s="1228"/>
      <c r="DKU4" s="2142" t="s">
        <v>14581</v>
      </c>
      <c r="DKV4" s="2143"/>
      <c r="DKW4" s="1226"/>
      <c r="DKX4" s="2143"/>
      <c r="DKY4" s="2143"/>
      <c r="DKZ4" s="1228"/>
      <c r="DLB4" s="2142" t="s">
        <v>14581</v>
      </c>
      <c r="DLC4" s="2143"/>
      <c r="DLD4" s="1221"/>
      <c r="DLE4" s="2143"/>
      <c r="DLF4" s="2143"/>
      <c r="DLG4" s="1228"/>
      <c r="DLI4" s="2142" t="s">
        <v>14581</v>
      </c>
      <c r="DLJ4" s="2143"/>
      <c r="DLK4" s="1226"/>
      <c r="DLL4" s="2143"/>
      <c r="DLM4" s="2143"/>
      <c r="DLN4" s="1228"/>
      <c r="DLP4" s="2142" t="s">
        <v>14581</v>
      </c>
      <c r="DLQ4" s="2143"/>
      <c r="DLR4" s="1226"/>
      <c r="DLS4" s="2142" t="s">
        <v>14582</v>
      </c>
      <c r="DLT4" s="2143"/>
      <c r="DLU4" s="1228"/>
      <c r="DLW4" s="2142" t="s">
        <v>14582</v>
      </c>
      <c r="DLX4" s="2143"/>
      <c r="DLY4" s="2143"/>
      <c r="DLZ4" s="1228"/>
      <c r="DMA4" s="2143"/>
      <c r="DMB4" s="1228"/>
      <c r="DMC4" s="1228"/>
      <c r="DMD4" s="2142" t="s">
        <v>14582</v>
      </c>
      <c r="DME4" s="2143"/>
      <c r="DMF4" s="2143"/>
      <c r="DMG4" s="2142"/>
      <c r="DMH4" s="2143"/>
      <c r="DMI4" s="1228"/>
      <c r="DMK4" s="2142" t="s">
        <v>14582</v>
      </c>
      <c r="DML4" s="2143"/>
      <c r="DMM4" s="2143"/>
      <c r="DMN4" s="2142"/>
      <c r="DMO4" s="2143"/>
      <c r="DMP4" s="1228"/>
      <c r="DMR4" s="2142" t="s">
        <v>14582</v>
      </c>
      <c r="DMS4" s="2143"/>
      <c r="DMT4" s="2143"/>
      <c r="DMU4" s="2142"/>
      <c r="DMV4" s="2143"/>
      <c r="DMW4" s="1228"/>
      <c r="DMX4" s="1228"/>
      <c r="DMY4" s="2142" t="s">
        <v>14582</v>
      </c>
      <c r="DMZ4" s="2143"/>
      <c r="DNA4" s="2143"/>
      <c r="DNB4" s="2142"/>
      <c r="DNC4" s="2143"/>
      <c r="DND4" s="1228"/>
      <c r="DNE4" s="1228"/>
      <c r="DNF4" s="2142" t="s">
        <v>14582</v>
      </c>
      <c r="DNG4" s="2143"/>
      <c r="DNH4" s="2143"/>
      <c r="DNI4" s="2142"/>
      <c r="DNJ4" s="2143"/>
      <c r="DNK4" s="1228"/>
      <c r="DNO4" s="1228"/>
      <c r="DNR4" s="1228"/>
      <c r="DNY4" s="1228"/>
      <c r="DNZ4" s="1228"/>
      <c r="DOF4" s="1228"/>
      <c r="DOG4" s="1224"/>
      <c r="DOH4" s="1224"/>
      <c r="DOI4" s="1224"/>
      <c r="DOJ4" s="1224"/>
      <c r="DOK4" s="1224"/>
      <c r="DOL4" s="1224"/>
      <c r="DOM4" s="1228"/>
      <c r="DOT4" s="1228"/>
      <c r="DPA4" s="1228"/>
      <c r="DPH4" s="1228"/>
      <c r="DPO4" s="1228"/>
      <c r="DPT4" s="1228"/>
      <c r="DPV4" s="1228"/>
      <c r="DQC4" s="1228"/>
      <c r="DQJ4" s="1228"/>
      <c r="DQQ4" s="1228"/>
      <c r="DQX4" s="1228"/>
      <c r="DQZ4" s="1228"/>
      <c r="DRE4" s="1228"/>
      <c r="DRL4" s="1228"/>
      <c r="DRS4" s="1228"/>
      <c r="DRZ4" s="1228"/>
      <c r="DSG4" s="1228"/>
      <c r="DSN4" s="1228"/>
      <c r="DSU4" s="1228"/>
      <c r="DTB4" s="1228"/>
      <c r="DTI4" s="1228"/>
      <c r="DTP4" s="1228"/>
      <c r="DTW4" s="1228"/>
      <c r="DTZ4" s="1228"/>
      <c r="DUD4" s="1228"/>
      <c r="DUJ4" s="1228"/>
      <c r="DUK4" s="1228"/>
      <c r="DUR4" s="1228"/>
      <c r="DUU4" s="1220"/>
      <c r="DUY4" s="1228"/>
      <c r="DVF4" s="1228"/>
      <c r="DVM4" s="1228"/>
      <c r="DVT4" s="1228"/>
      <c r="DWA4" s="1228"/>
      <c r="DWB4" s="1228"/>
      <c r="DWC4" s="1228"/>
      <c r="DWH4" s="1228"/>
      <c r="DWI4" s="1232"/>
      <c r="DWJ4" s="1215"/>
      <c r="DWK4" s="1215"/>
      <c r="DWL4" s="1215"/>
      <c r="DWM4" s="1215"/>
      <c r="DWN4" s="1215"/>
      <c r="DWO4" s="1230"/>
      <c r="DWP4" s="1213"/>
      <c r="DWQ4" s="1215"/>
      <c r="DWR4" s="1215"/>
      <c r="DWS4" s="1215"/>
      <c r="DWT4" s="1215"/>
      <c r="DWU4" s="1215"/>
      <c r="DWV4" s="1230"/>
      <c r="DWW4" s="1213"/>
      <c r="DWX4" s="1215"/>
      <c r="DWY4" s="1215"/>
      <c r="DWZ4" s="1215"/>
      <c r="DXA4" s="1215"/>
      <c r="DXB4" s="1215"/>
      <c r="DXC4" s="1230"/>
      <c r="DXD4" s="1213"/>
      <c r="DXE4" s="1215"/>
      <c r="DXF4" s="1215"/>
      <c r="DXG4" s="1215"/>
      <c r="DXH4" s="1215"/>
      <c r="DXI4" s="1215"/>
      <c r="DXJ4" s="1230"/>
      <c r="DXK4" s="1213"/>
      <c r="DXL4" s="1215"/>
      <c r="DXM4" s="1215"/>
      <c r="DXN4" s="1215"/>
      <c r="DXO4" s="1215"/>
      <c r="DXP4" s="1215"/>
      <c r="DXQ4" s="1230"/>
      <c r="DXR4" s="1213"/>
      <c r="DXS4" s="1215"/>
      <c r="DXT4" s="1215"/>
      <c r="DXU4" s="1215"/>
      <c r="DXV4" s="1215"/>
      <c r="DXW4" s="1215"/>
      <c r="DXX4" s="1230"/>
      <c r="DXY4" s="1213"/>
      <c r="DXZ4" s="1215"/>
      <c r="DYA4" s="1233"/>
      <c r="DYB4" s="1215"/>
      <c r="DYC4" s="1215"/>
      <c r="DYD4" s="1215"/>
      <c r="DYE4" s="1230"/>
      <c r="DYF4" s="1213"/>
      <c r="DYG4" s="1215"/>
      <c r="DYH4" s="1215"/>
      <c r="DYI4" s="1215"/>
      <c r="DYJ4" s="1215"/>
      <c r="DYK4" s="1215"/>
      <c r="DYL4" s="1230"/>
      <c r="DYM4" s="1213"/>
      <c r="DYN4" s="1215"/>
      <c r="DYO4" s="1215"/>
      <c r="DYP4" s="1215"/>
      <c r="DYQ4" s="1215"/>
      <c r="DYR4" s="1215"/>
      <c r="DYS4" s="1230"/>
      <c r="DYT4" s="1213"/>
      <c r="DYU4" s="1215"/>
      <c r="DYV4" s="1215"/>
      <c r="DYW4" s="1215"/>
      <c r="DYX4" s="1215"/>
      <c r="DYY4" s="1215"/>
      <c r="DYZ4" s="1230"/>
      <c r="DZA4" s="1213"/>
      <c r="DZB4" s="1215"/>
      <c r="DZC4" s="1215"/>
      <c r="DZD4" s="1215"/>
      <c r="DZE4" s="1215"/>
      <c r="DZF4" s="1215"/>
      <c r="DZG4" s="1230"/>
      <c r="DZH4" s="1213"/>
      <c r="DZI4" s="1215"/>
      <c r="DZJ4" s="1215"/>
      <c r="DZK4" s="1215"/>
      <c r="DZL4" s="1215"/>
      <c r="DZM4" s="1215"/>
      <c r="DZN4" s="1230"/>
      <c r="DZO4" s="1213"/>
      <c r="DZP4" s="1215"/>
      <c r="DZQ4" s="1215"/>
      <c r="DZR4" s="1215"/>
      <c r="DZS4" s="1215"/>
      <c r="DZT4" s="1215"/>
      <c r="DZU4" s="1230"/>
      <c r="DZV4" s="1232"/>
      <c r="DZW4" s="1215"/>
      <c r="DZX4" s="1215"/>
      <c r="DZY4" s="1215"/>
      <c r="DZZ4" s="1215"/>
      <c r="EAA4" s="1215"/>
      <c r="EAB4" s="1230"/>
      <c r="EAC4" s="1213"/>
      <c r="EAD4" s="1215"/>
      <c r="EAE4" s="1215"/>
      <c r="EAF4" s="1215"/>
      <c r="EAG4" s="1215"/>
      <c r="EAH4" s="1215"/>
      <c r="EAI4" s="1230"/>
      <c r="EAJ4" s="1213"/>
      <c r="EAK4" s="1215"/>
      <c r="EAL4" s="1215"/>
      <c r="EAM4" s="1215"/>
      <c r="EAN4" s="1215"/>
      <c r="EAO4" s="1215"/>
      <c r="EAP4" s="1217"/>
      <c r="EAQ4" s="1213"/>
      <c r="EAR4" s="1215"/>
      <c r="EAS4" s="1215"/>
      <c r="EAT4" s="1215"/>
      <c r="EAU4" s="1215"/>
      <c r="EAV4" s="1215"/>
      <c r="EAW4" s="1230"/>
      <c r="EAX4" s="1213"/>
      <c r="EAY4" s="1215"/>
      <c r="EAZ4" s="1234"/>
      <c r="EBA4" s="1215"/>
      <c r="EBB4" s="1215"/>
      <c r="EBC4" s="1215"/>
      <c r="EBD4" s="1230"/>
      <c r="EBE4" s="1213"/>
      <c r="EBF4" s="1215"/>
      <c r="EBG4" s="1234"/>
      <c r="EBH4" s="1234"/>
      <c r="EBI4" s="1215"/>
      <c r="EBJ4" s="1215"/>
      <c r="EBK4" s="1230"/>
      <c r="EBL4" s="1213"/>
      <c r="EBM4" s="1215"/>
      <c r="EBN4" s="1215"/>
      <c r="EBO4" s="1215"/>
      <c r="EBP4" s="1215"/>
      <c r="EBQ4" s="1215"/>
      <c r="EBR4" s="1230"/>
      <c r="EBS4" s="1232"/>
      <c r="EBT4" s="1215"/>
      <c r="EBU4" s="1215"/>
      <c r="EBV4" s="1215"/>
      <c r="EBW4" s="1215"/>
      <c r="EBX4" s="1215"/>
      <c r="EBY4" s="1230"/>
      <c r="EBZ4" s="1213"/>
      <c r="ECA4" s="1215"/>
      <c r="ECB4" s="1215"/>
      <c r="ECC4" s="1215"/>
      <c r="ECD4" s="1215"/>
      <c r="ECE4" s="1215"/>
      <c r="ECF4" s="1230"/>
      <c r="ECG4" s="1213"/>
      <c r="ECH4" s="1215"/>
      <c r="ECI4" s="1215"/>
      <c r="ECJ4" s="1215"/>
      <c r="ECK4" s="1215"/>
      <c r="ECL4" s="1215"/>
      <c r="ECM4" s="1230"/>
      <c r="ECN4" s="1213"/>
      <c r="ECO4" s="1215"/>
      <c r="ECP4" s="1215"/>
      <c r="ECQ4" s="1215"/>
      <c r="ECR4" s="1215"/>
      <c r="ECS4" s="1215"/>
      <c r="ECT4" s="1230"/>
      <c r="ECU4" s="1213"/>
      <c r="ECV4" s="1215"/>
      <c r="ECW4" s="1215"/>
      <c r="ECX4" s="1215"/>
      <c r="ECY4" s="1215"/>
      <c r="ECZ4" s="1215"/>
      <c r="EDA4" s="1230"/>
      <c r="EDB4" s="1213"/>
      <c r="EDC4" s="1215"/>
      <c r="EDD4" s="1215"/>
      <c r="EDE4" s="1215"/>
      <c r="EDF4" s="1215"/>
      <c r="EDG4" s="1215"/>
      <c r="EDH4" s="1230"/>
      <c r="EDI4" s="1213"/>
      <c r="EDJ4" s="1215"/>
      <c r="EDK4" s="1215"/>
      <c r="EDL4" s="1215"/>
      <c r="EDM4" s="1215"/>
      <c r="EDN4" s="1215"/>
      <c r="EDO4" s="1230"/>
      <c r="EDP4" s="1213"/>
      <c r="EDQ4" s="1215"/>
      <c r="EDR4" s="1215"/>
      <c r="EDS4" s="1215"/>
      <c r="EDT4" s="1215"/>
      <c r="EDU4" s="1215"/>
      <c r="EDV4" s="1230"/>
      <c r="EDW4" s="1213"/>
      <c r="EDX4" s="1215"/>
      <c r="EDY4" s="1215"/>
      <c r="EDZ4" s="1215"/>
      <c r="EEA4" s="1215"/>
      <c r="EEB4" s="1215"/>
      <c r="EEC4" s="1230"/>
      <c r="EED4" s="1213"/>
      <c r="EEE4" s="1215"/>
      <c r="EEF4" s="1215"/>
      <c r="EEG4" s="1215"/>
      <c r="EEH4" s="1215"/>
      <c r="EEI4" s="1215"/>
      <c r="EEJ4" s="1230"/>
      <c r="EEK4" s="1213"/>
      <c r="EEL4" s="1215"/>
      <c r="EEM4" s="1215"/>
      <c r="EEN4" s="1215"/>
      <c r="EEO4" s="1215"/>
      <c r="EEP4" s="1215"/>
      <c r="EEQ4" s="1230"/>
      <c r="EER4" s="1213"/>
      <c r="EES4" s="1215"/>
      <c r="EET4" s="1215"/>
      <c r="EEU4" s="1215"/>
      <c r="EEV4" s="1215"/>
      <c r="EEW4" s="1215"/>
      <c r="EEX4" s="1230"/>
      <c r="EEY4" s="1213"/>
      <c r="EEZ4" s="1215"/>
      <c r="EFA4" s="1215"/>
      <c r="EFB4" s="1234"/>
      <c r="EFC4" s="1215"/>
      <c r="EFD4" s="1215"/>
      <c r="EFE4" s="1230"/>
      <c r="EFF4" s="1213"/>
      <c r="EFG4" s="1215"/>
      <c r="EFH4" s="1215"/>
      <c r="EFI4" s="1215"/>
      <c r="EFJ4" s="1215"/>
      <c r="EFK4" s="1215"/>
      <c r="EFL4" s="1230"/>
      <c r="EFM4" s="1213"/>
      <c r="EFN4" s="1215"/>
      <c r="EFO4" s="1215"/>
      <c r="EFP4" s="1215"/>
      <c r="EFQ4" s="1215"/>
      <c r="EFR4" s="1215"/>
      <c r="EFS4" s="1230"/>
      <c r="EFT4" s="1213"/>
      <c r="EFU4" s="1215"/>
      <c r="EFV4" s="1215"/>
      <c r="EFW4" s="1215"/>
      <c r="EFX4" s="1215"/>
      <c r="EFY4" s="1215"/>
      <c r="EFZ4" s="1230"/>
      <c r="EGA4" s="1213"/>
      <c r="EGB4" s="1215"/>
      <c r="EGC4" s="1215"/>
      <c r="EGD4" s="1215"/>
      <c r="EGE4" s="1215"/>
      <c r="EGF4" s="1215"/>
      <c r="EGG4" s="1230"/>
      <c r="EGH4" s="1213"/>
      <c r="EGI4" s="1215"/>
      <c r="EGJ4" s="1215"/>
      <c r="EGK4" s="1215"/>
      <c r="EGL4" s="1215"/>
      <c r="EGM4" s="1215"/>
      <c r="EGN4" s="1230"/>
      <c r="EGO4" s="1213"/>
      <c r="EGP4" s="1215"/>
      <c r="EGQ4" s="1215"/>
      <c r="EGR4" s="1215"/>
      <c r="EGS4" s="1215"/>
      <c r="EGT4" s="1215"/>
      <c r="EGU4" s="1230"/>
      <c r="EGV4" s="1213"/>
      <c r="EGW4" s="1215"/>
      <c r="EGX4" s="1215"/>
      <c r="EGY4" s="1215"/>
      <c r="EGZ4" s="1215"/>
      <c r="EHA4" s="1215"/>
      <c r="EHB4" s="1230"/>
      <c r="EHC4" s="1213"/>
      <c r="EHD4" s="1215"/>
      <c r="EHE4" s="1215"/>
      <c r="EHF4" s="1215"/>
      <c r="EHG4" s="1215"/>
      <c r="EHH4" s="1215"/>
      <c r="EHI4" s="1230"/>
      <c r="EHJ4" s="1213"/>
      <c r="EHK4" s="1215"/>
      <c r="EHL4" s="1215"/>
      <c r="EHM4" s="1215"/>
      <c r="EHN4" s="1215"/>
      <c r="EHO4" s="1215"/>
      <c r="EHP4" s="1230"/>
      <c r="EHQ4" s="1213"/>
      <c r="EHR4" s="1215"/>
      <c r="EHS4" s="1215"/>
      <c r="EHT4" s="1215"/>
      <c r="EHU4" s="1215"/>
      <c r="EHV4" s="1215"/>
      <c r="EHW4" s="1230"/>
      <c r="EHX4" s="1213"/>
      <c r="EHY4" s="1215"/>
      <c r="EHZ4" s="1215"/>
      <c r="EIA4" s="1215"/>
      <c r="EIB4" s="1234"/>
      <c r="EIC4" s="1215"/>
      <c r="EID4" s="1230"/>
      <c r="EIE4" s="1213"/>
      <c r="EIF4" s="1215"/>
      <c r="EIG4" s="1215"/>
      <c r="EIH4" s="1215"/>
      <c r="EII4" s="1215"/>
      <c r="EIJ4" s="1215"/>
      <c r="EIK4" s="1230"/>
      <c r="EIL4" s="1232"/>
      <c r="EIM4" s="1215"/>
      <c r="EIN4" s="1215"/>
      <c r="EIO4" s="1215"/>
      <c r="EIP4" s="1215"/>
      <c r="EIQ4" s="1215"/>
      <c r="EIR4" s="1230"/>
      <c r="EIS4" s="1213"/>
      <c r="EIT4" s="1215"/>
      <c r="EIU4" s="1251"/>
      <c r="EIV4" s="1215"/>
      <c r="EIW4" s="1215"/>
      <c r="EIX4" s="1215"/>
      <c r="EIY4" s="1230"/>
      <c r="EIZ4" s="1213"/>
      <c r="EJA4" s="1215"/>
      <c r="EJB4" s="1215"/>
      <c r="EJC4" s="1215"/>
      <c r="EJD4" s="1215"/>
      <c r="EJE4" s="1215"/>
      <c r="EJF4" s="1230"/>
      <c r="EJG4" s="1213"/>
      <c r="EJH4" s="1215"/>
      <c r="EJI4" s="1215"/>
      <c r="EJJ4" s="1215"/>
      <c r="EJK4" s="1215"/>
      <c r="EJL4" s="1215"/>
      <c r="EJM4" s="1230"/>
      <c r="EJN4" s="1213"/>
      <c r="EJO4" s="1215"/>
      <c r="EJP4" s="1215"/>
      <c r="EJQ4" s="1215"/>
      <c r="EJR4" s="1215"/>
      <c r="EJS4" s="1215"/>
      <c r="EJT4" s="1230"/>
      <c r="EJU4" s="1213"/>
      <c r="EJV4" s="1215"/>
      <c r="EJW4" s="1215"/>
      <c r="EJX4" s="1215"/>
      <c r="EJY4" s="1215"/>
      <c r="EJZ4" s="1215"/>
      <c r="EKA4" s="1230"/>
      <c r="EKB4" s="1213"/>
      <c r="EKC4" s="1215"/>
      <c r="EKD4" s="1234"/>
      <c r="EKE4" s="1214"/>
      <c r="EKF4" s="1215"/>
      <c r="EKG4" s="1215"/>
      <c r="EKH4" s="1230"/>
      <c r="EKI4" s="1213"/>
      <c r="EKJ4" s="1215"/>
      <c r="EKK4" s="1234"/>
      <c r="EKL4" s="1215"/>
      <c r="EKM4" s="1215"/>
      <c r="EKN4" s="1215"/>
      <c r="EKO4" s="1230"/>
      <c r="EKP4" s="1213"/>
      <c r="EKQ4" s="1215"/>
      <c r="EKR4" s="1215"/>
      <c r="EKS4" s="1215"/>
      <c r="EKT4" s="1215"/>
      <c r="EKU4" s="1215"/>
      <c r="EKV4" s="1230"/>
      <c r="EKW4" s="1213"/>
      <c r="EKX4" s="1215"/>
      <c r="EKY4" s="1215"/>
      <c r="EKZ4" s="1215"/>
      <c r="ELA4" s="1215"/>
      <c r="ELB4" s="1215"/>
      <c r="ELC4" s="1230"/>
      <c r="ELD4" s="1213"/>
      <c r="ELE4" s="1215"/>
      <c r="ELF4" s="1215"/>
      <c r="ELG4" s="1215"/>
      <c r="ELH4" s="1215"/>
      <c r="ELI4" s="1215"/>
      <c r="ELJ4" s="1230"/>
      <c r="ELK4" s="1213"/>
      <c r="ELL4" s="1215"/>
      <c r="ELM4" s="1215"/>
      <c r="ELN4" s="1215"/>
      <c r="ELO4" s="1215"/>
      <c r="ELP4" s="1215"/>
      <c r="ELQ4" s="1230"/>
      <c r="ELR4" s="1213"/>
      <c r="ELS4" s="1215"/>
      <c r="ELT4" s="1215"/>
      <c r="ELU4" s="1215"/>
      <c r="ELV4" s="1215"/>
      <c r="ELW4" s="1215"/>
      <c r="ELX4" s="1230"/>
      <c r="ELY4" s="1213"/>
      <c r="ELZ4" s="1215"/>
      <c r="EMA4" s="1215"/>
      <c r="EMB4" s="1215"/>
      <c r="EMC4" s="1215"/>
      <c r="EMD4" s="1215"/>
      <c r="EME4" s="1230"/>
      <c r="EMF4" s="1213"/>
      <c r="EMG4" s="1215"/>
      <c r="EMH4" s="1215"/>
      <c r="EMI4" s="1215"/>
      <c r="EMJ4" s="1215"/>
      <c r="EMK4" s="1215"/>
      <c r="EML4" s="1230"/>
      <c r="EMM4" s="1213"/>
      <c r="EMN4" s="1215"/>
      <c r="EMO4" s="1215"/>
      <c r="EMP4" s="1215"/>
      <c r="EMQ4" s="1215"/>
      <c r="EMR4" s="1215"/>
      <c r="EMS4" s="1230"/>
      <c r="EMT4" s="1213"/>
      <c r="EMU4" s="1215"/>
      <c r="EMV4" s="1215"/>
      <c r="EMW4" s="1215"/>
      <c r="EMX4" s="1215"/>
      <c r="EMY4" s="1215"/>
      <c r="EMZ4" s="1230"/>
      <c r="ENA4" s="1213"/>
      <c r="ENB4" s="1215"/>
      <c r="ENC4" s="1215"/>
      <c r="END4" s="1215"/>
      <c r="ENE4" s="1215"/>
      <c r="ENF4" s="1215"/>
      <c r="ENG4" s="1230"/>
      <c r="ENH4" s="1213"/>
      <c r="ENI4" s="1215"/>
      <c r="ENJ4" s="1215"/>
      <c r="ENK4" s="1215"/>
      <c r="ENL4" s="1215"/>
      <c r="ENM4" s="1215"/>
      <c r="ENN4" s="1230"/>
      <c r="ENO4" s="1213"/>
      <c r="ENP4" s="1215"/>
      <c r="ENQ4" s="1215"/>
      <c r="ENR4" s="1215"/>
      <c r="ENS4" s="1215"/>
      <c r="ENT4" s="1215"/>
      <c r="ENU4" s="1230"/>
      <c r="ENV4" s="1213"/>
      <c r="ENW4" s="1215"/>
      <c r="ENX4" s="1215"/>
      <c r="ENY4" s="1215"/>
      <c r="ENZ4" s="1215"/>
      <c r="EOA4" s="1215"/>
      <c r="EOB4" s="1230"/>
      <c r="EOC4" s="1213"/>
      <c r="EOD4" s="1215"/>
      <c r="EOE4" s="1215"/>
      <c r="EOF4" s="1215"/>
      <c r="EOG4" s="1215"/>
      <c r="EOH4" s="1215"/>
      <c r="EOI4" s="1230"/>
      <c r="EOJ4" s="1213"/>
      <c r="EOK4" s="1215"/>
      <c r="EOL4" s="1215"/>
      <c r="EOM4" s="1215"/>
      <c r="EON4" s="1215"/>
      <c r="EOO4" s="1215"/>
      <c r="EOP4" s="1230"/>
      <c r="EOQ4" s="1232"/>
      <c r="EOR4" s="1215"/>
      <c r="EOS4" s="1215"/>
      <c r="EOT4" s="1215"/>
      <c r="EOU4" s="1215"/>
      <c r="EOV4" s="1215"/>
      <c r="EOW4" s="1230"/>
      <c r="EOX4" s="1213"/>
      <c r="EOY4" s="1215"/>
      <c r="EOZ4" s="1215"/>
      <c r="EPA4" s="1234"/>
      <c r="EPB4" s="1215"/>
      <c r="EPC4" s="1215"/>
      <c r="EPD4" s="1230"/>
      <c r="EPE4" s="1213"/>
      <c r="EPF4" s="1215"/>
      <c r="EPG4" s="1215"/>
      <c r="EPH4" s="1234"/>
      <c r="EPI4" s="1215"/>
      <c r="EPJ4" s="1215"/>
      <c r="EPK4" s="1230"/>
      <c r="EPL4" s="1213"/>
      <c r="EPM4" s="1215"/>
      <c r="EPN4" s="1215"/>
      <c r="EPO4" s="1215"/>
      <c r="EPP4" s="1215"/>
      <c r="EPQ4" s="1215"/>
      <c r="EPR4" s="1230"/>
      <c r="EPS4" s="1213"/>
      <c r="EPT4" s="1215"/>
      <c r="EPU4" s="1215"/>
      <c r="EPV4" s="1215"/>
      <c r="EPW4" s="1215"/>
      <c r="EPX4" s="1215"/>
      <c r="EPY4" s="1230"/>
      <c r="EPZ4" s="1213"/>
      <c r="EQA4" s="1215"/>
      <c r="EQB4" s="1215"/>
      <c r="EQC4" s="1234"/>
      <c r="EQD4" s="1215"/>
      <c r="EQE4" s="1215"/>
      <c r="EQF4" s="1230"/>
      <c r="EQG4" s="1213"/>
      <c r="EQH4" s="1215"/>
      <c r="EQI4" s="1215"/>
      <c r="EQJ4" s="1215"/>
      <c r="EQK4" s="1215"/>
      <c r="EQL4" s="1215"/>
      <c r="EQM4" s="1230"/>
      <c r="EQN4" s="1232"/>
      <c r="EQO4" s="1215"/>
      <c r="EQP4" s="1215"/>
      <c r="EQQ4" s="1215"/>
      <c r="EQR4" s="1215"/>
      <c r="EQS4" s="1215"/>
      <c r="EQT4" s="1230"/>
      <c r="EQU4" s="1213"/>
      <c r="EQV4" s="1215"/>
      <c r="EQW4" s="1215"/>
      <c r="EQX4" s="1215"/>
      <c r="EQY4" s="1215"/>
      <c r="EQZ4" s="1215"/>
      <c r="ERA4" s="1230"/>
      <c r="ERB4" s="1213"/>
      <c r="ERC4" s="1215"/>
      <c r="ERD4" s="1215"/>
      <c r="ERE4" s="1215"/>
      <c r="ERF4" s="1215"/>
      <c r="ERG4" s="1215"/>
      <c r="ERH4" s="1230"/>
      <c r="ERI4" s="1213"/>
      <c r="ERJ4" s="1215"/>
      <c r="ERK4" s="1215"/>
      <c r="ERL4" s="1215"/>
      <c r="ERM4" s="1215"/>
      <c r="ERN4" s="1215"/>
      <c r="ERO4" s="1230"/>
      <c r="ERP4" s="1213"/>
      <c r="ERQ4" s="1215"/>
      <c r="ERR4" s="1215"/>
      <c r="ERS4" s="1215"/>
      <c r="ERT4" s="1215"/>
      <c r="ERU4" s="1215"/>
      <c r="ERV4" s="1230"/>
      <c r="ERW4" s="1232"/>
      <c r="ERX4" s="1215"/>
      <c r="ERY4" s="1215"/>
      <c r="ERZ4" s="1215"/>
      <c r="ESA4" s="1215"/>
      <c r="ESB4" s="1215"/>
      <c r="ESC4" s="1230"/>
      <c r="ESD4" s="1213"/>
      <c r="ESE4" s="1215"/>
      <c r="ESF4" s="1215"/>
      <c r="ESG4" s="1215"/>
      <c r="ESH4" s="1215"/>
      <c r="ESI4" s="1215"/>
      <c r="ESJ4" s="1230"/>
      <c r="ESK4" s="1213"/>
      <c r="ESL4" s="1215"/>
      <c r="ESM4" s="1215"/>
      <c r="ESN4" s="1215"/>
      <c r="ESO4" s="1215"/>
      <c r="ESP4" s="1215"/>
      <c r="ESQ4" s="1230"/>
      <c r="ESR4" s="1213"/>
      <c r="ESS4" s="1215"/>
      <c r="EST4" s="1215"/>
      <c r="ESU4" s="1215"/>
      <c r="ESV4" s="1215"/>
      <c r="ESW4" s="1215"/>
      <c r="ESX4" s="1230"/>
      <c r="ESY4" s="1213"/>
      <c r="ESZ4" s="1215"/>
      <c r="ETA4" s="1215"/>
      <c r="ETB4" s="1215"/>
      <c r="ETC4" s="1234"/>
      <c r="ETD4" s="1215"/>
      <c r="ETE4" s="1230"/>
      <c r="ETF4" s="1213"/>
      <c r="ETG4" s="1215"/>
      <c r="ETH4" s="1215"/>
      <c r="ETI4" s="1215"/>
      <c r="ETJ4" s="1215"/>
      <c r="ETK4" s="1215"/>
      <c r="ETL4" s="1230"/>
      <c r="ETM4" s="1213"/>
      <c r="ETN4" s="1215"/>
      <c r="ETO4" s="1215"/>
      <c r="ETP4" s="1215"/>
      <c r="ETQ4" s="1215"/>
      <c r="ETR4" s="1215"/>
      <c r="ETS4" s="1230"/>
      <c r="ETT4" s="1213"/>
      <c r="ETU4" s="1215"/>
      <c r="ETV4" s="1215"/>
      <c r="ETW4" s="1215"/>
      <c r="ETX4" s="1215"/>
      <c r="ETY4" s="1215"/>
      <c r="ETZ4" s="1230"/>
      <c r="EUA4" s="1213"/>
      <c r="EUB4" s="1215"/>
      <c r="EUC4" s="1215"/>
      <c r="EUD4" s="1215"/>
      <c r="EUE4" s="1215"/>
      <c r="EUF4" s="1215"/>
      <c r="EUG4" s="1230"/>
      <c r="EUH4" s="1213"/>
      <c r="EUI4" s="1215"/>
      <c r="EUJ4" s="1215"/>
      <c r="EUK4" s="1215"/>
      <c r="EUL4" s="1215"/>
      <c r="EUM4" s="1215"/>
      <c r="EUN4" s="1230"/>
      <c r="EUO4" s="1213"/>
      <c r="EUP4" s="1215"/>
      <c r="EUQ4" s="1215"/>
      <c r="EUR4" s="1215"/>
      <c r="EUS4" s="1215"/>
      <c r="EUT4" s="1215"/>
      <c r="EUU4" s="1230"/>
      <c r="EUV4" s="1213"/>
      <c r="EUW4" s="1215"/>
      <c r="EUX4" s="1215"/>
      <c r="EUY4" s="1215"/>
      <c r="EUZ4" s="1215"/>
      <c r="EVA4" s="1215"/>
      <c r="EVB4" s="1230"/>
      <c r="EVC4" s="1213"/>
      <c r="EVD4" s="1215"/>
      <c r="EVE4" s="1215"/>
      <c r="EVF4" s="1215"/>
      <c r="EVG4" s="1215"/>
      <c r="EVH4" s="1215"/>
      <c r="EVI4" s="1230"/>
      <c r="EVJ4" s="1213"/>
      <c r="EVK4" s="1215"/>
      <c r="EVL4" s="1215"/>
      <c r="EVM4" s="1215"/>
      <c r="EVN4" s="1215"/>
      <c r="EVO4" s="1215"/>
      <c r="EVP4" s="1230"/>
      <c r="EVQ4" s="1213"/>
      <c r="EVR4" s="1215"/>
      <c r="EVS4" s="1215"/>
      <c r="EVT4" s="1215"/>
      <c r="EVU4" s="1215"/>
      <c r="EVV4" s="1215"/>
      <c r="EVW4" s="1230"/>
      <c r="EVX4" s="1213"/>
      <c r="EVY4" s="1215"/>
      <c r="EVZ4" s="1215"/>
      <c r="EWA4" s="1215"/>
      <c r="EWB4" s="1215"/>
      <c r="EWC4" s="1234"/>
      <c r="EWD4" s="1230"/>
      <c r="EWE4" s="1213"/>
      <c r="EWF4" s="1215"/>
      <c r="EWG4" s="1215"/>
      <c r="EWH4" s="1215"/>
      <c r="EWI4" s="1215"/>
      <c r="EWJ4" s="1215"/>
      <c r="EWK4" s="1230"/>
      <c r="EWL4" s="1213"/>
      <c r="EWM4" s="1234"/>
      <c r="EWN4" s="1215"/>
      <c r="EWO4" s="1215"/>
      <c r="EWP4" s="1215"/>
      <c r="EWQ4" s="1215"/>
      <c r="EWR4" s="1230"/>
      <c r="EWS4" s="1213"/>
      <c r="EWT4" s="1215"/>
      <c r="EWU4" s="1215"/>
      <c r="EWV4" s="1215"/>
      <c r="EWW4" s="1215"/>
      <c r="EWX4" s="1215"/>
      <c r="EWY4" s="1230"/>
      <c r="EWZ4" s="1213"/>
      <c r="EXA4" s="1215"/>
      <c r="EXB4" s="1215"/>
      <c r="EXC4" s="1215"/>
      <c r="EXD4" s="1215"/>
      <c r="EXE4" s="1215"/>
      <c r="EXF4" s="1230"/>
      <c r="EXG4" s="1213"/>
      <c r="EXH4" s="1215"/>
      <c r="EXI4" s="1215"/>
      <c r="EXJ4" s="1215"/>
      <c r="EXK4" s="1215"/>
      <c r="EXL4" s="1215"/>
      <c r="EXM4" s="1230"/>
      <c r="EXN4" s="1213"/>
      <c r="EXO4" s="1215"/>
      <c r="EXP4" s="1215"/>
      <c r="EXQ4" s="1215"/>
      <c r="EXR4" s="1215"/>
      <c r="EXS4" s="1215"/>
      <c r="EXT4" s="1230"/>
      <c r="EXU4" s="1213"/>
      <c r="EXV4" s="1215"/>
      <c r="EXW4" s="1215"/>
      <c r="EXX4" s="1215"/>
      <c r="EXY4" s="1215"/>
      <c r="EXZ4" s="1215"/>
      <c r="EYA4" s="1230"/>
      <c r="EYB4" s="1213"/>
      <c r="EYC4" s="1215"/>
      <c r="EYD4" s="1215"/>
      <c r="EYE4" s="1234"/>
      <c r="EYF4" s="1234"/>
      <c r="EYG4" s="1215"/>
      <c r="EYH4" s="1230"/>
      <c r="EYI4" s="1213"/>
      <c r="EYJ4" s="1215"/>
      <c r="EYK4" s="1215"/>
      <c r="EYL4" s="1234"/>
      <c r="EYM4" s="1215"/>
      <c r="EYN4" s="1215"/>
      <c r="EYO4" s="1212"/>
      <c r="EYP4" s="1213"/>
      <c r="EYQ4" s="1215"/>
      <c r="EYR4" s="1215"/>
      <c r="EYS4" s="1215"/>
      <c r="EYT4" s="1215"/>
      <c r="EYU4" s="1215"/>
      <c r="EYV4" s="1212"/>
      <c r="EYW4" s="1213"/>
      <c r="EYX4" s="1215"/>
      <c r="EYY4" s="1215"/>
      <c r="EYZ4" s="1215"/>
      <c r="EZA4" s="1215"/>
      <c r="EZB4" s="1215"/>
      <c r="EZC4" s="1212"/>
      <c r="EZD4" s="1213"/>
      <c r="EZE4" s="1215"/>
      <c r="EZF4" s="1215"/>
      <c r="EZG4" s="1215"/>
      <c r="EZH4" s="1215"/>
      <c r="EZI4" s="1215"/>
      <c r="EZJ4" s="1212"/>
      <c r="EZK4" s="1213"/>
      <c r="EZL4" s="1215"/>
      <c r="EZM4" s="1215"/>
      <c r="EZN4" s="1215"/>
      <c r="EZO4" s="1215"/>
      <c r="EZP4" s="1215"/>
      <c r="EZQ4" s="1212"/>
      <c r="EZR4" s="1213"/>
      <c r="EZS4" s="1215"/>
      <c r="EZT4" s="1215"/>
      <c r="EZU4" s="1215"/>
      <c r="EZV4" s="1215"/>
      <c r="EZW4" s="1215"/>
      <c r="EZX4" s="1212"/>
      <c r="EZY4" s="1213"/>
      <c r="EZZ4" s="1215"/>
      <c r="FAA4" s="1215"/>
      <c r="FAB4" s="1215"/>
      <c r="FAC4" s="1215"/>
      <c r="FAD4" s="1215"/>
      <c r="FAE4" s="1212"/>
      <c r="FAF4" s="1213"/>
      <c r="FAG4" s="1215"/>
      <c r="FAH4" s="1215"/>
      <c r="FAI4" s="1215"/>
      <c r="FAJ4" s="1215"/>
      <c r="FAK4" s="1215"/>
      <c r="FAL4" s="1212"/>
      <c r="FAM4" s="1213"/>
      <c r="FAN4" s="1215"/>
      <c r="FAO4" s="1215"/>
      <c r="FAP4" s="1215"/>
      <c r="FAQ4" s="1215"/>
      <c r="FAR4" s="1215"/>
      <c r="FAS4" s="1212"/>
      <c r="FAT4" s="1213"/>
      <c r="FAU4" s="1215"/>
      <c r="FAV4" s="1215"/>
      <c r="FAW4" s="1215"/>
      <c r="FAX4" s="1215"/>
      <c r="FAY4" s="1215"/>
      <c r="FAZ4" s="1212"/>
      <c r="FBA4" s="1213"/>
      <c r="FBB4" s="1215"/>
      <c r="FBC4" s="1215"/>
      <c r="FBD4" s="1215"/>
      <c r="FBE4" s="1215"/>
      <c r="FBF4" s="1215"/>
      <c r="FBG4" s="1212"/>
      <c r="FBH4" s="1213"/>
      <c r="FBI4" s="1215"/>
      <c r="FBJ4" s="1215"/>
      <c r="FBK4" s="1215"/>
      <c r="FBL4" s="1215"/>
      <c r="FBM4" s="1215"/>
      <c r="FBN4" s="1212"/>
      <c r="FBO4" s="1213"/>
      <c r="FBP4" s="1215"/>
      <c r="FBQ4" s="1215"/>
      <c r="FBR4" s="1215"/>
      <c r="FBS4" s="1215"/>
      <c r="FBT4" s="1215"/>
      <c r="FBU4" s="1212"/>
      <c r="FBV4" s="1213"/>
      <c r="FBW4" s="1215"/>
      <c r="FBX4" s="1215"/>
      <c r="FBY4" s="1215"/>
      <c r="FBZ4" s="1215"/>
      <c r="FCA4" s="1215"/>
      <c r="FCB4" s="1212"/>
      <c r="FCC4" s="1213"/>
      <c r="FCD4" s="1215"/>
      <c r="FCE4" s="1215"/>
      <c r="FCF4" s="1215"/>
      <c r="FCG4" s="1215"/>
      <c r="FCH4" s="1215"/>
      <c r="FCI4" s="1212"/>
      <c r="FCJ4" s="1213"/>
      <c r="FCK4" s="1215"/>
      <c r="FCL4" s="1215"/>
      <c r="FCM4" s="1215"/>
      <c r="FCN4" s="1215"/>
      <c r="FCO4" s="1215"/>
      <c r="FCP4" s="1212"/>
      <c r="FCQ4" s="1213"/>
      <c r="FCR4" s="1215"/>
      <c r="FCS4" s="1215"/>
      <c r="FCT4" s="1215"/>
      <c r="FCU4" s="1215"/>
      <c r="FCV4" s="1215"/>
      <c r="FCW4" s="1212"/>
      <c r="FCX4" s="1213"/>
      <c r="FCY4" s="1215"/>
      <c r="FCZ4" s="1215"/>
      <c r="FDA4" s="1215"/>
      <c r="FDB4" s="1215"/>
      <c r="FDC4" s="1215"/>
      <c r="FDD4" s="1212"/>
      <c r="FDE4" s="1213"/>
      <c r="FDF4" s="1215"/>
      <c r="FDG4" s="1215"/>
      <c r="FDH4" s="1215"/>
      <c r="FDI4" s="1215"/>
      <c r="FDJ4" s="1215"/>
      <c r="FDK4" s="1212"/>
      <c r="FDL4" s="1213"/>
      <c r="FDM4" s="1215"/>
      <c r="FDN4" s="1215"/>
      <c r="FDO4" s="1215"/>
      <c r="FDP4" s="1215"/>
      <c r="FDQ4" s="1215"/>
      <c r="FDR4" s="1212"/>
      <c r="FDS4" s="1213"/>
      <c r="FDT4" s="1215"/>
      <c r="FDU4" s="1215"/>
      <c r="FDV4" s="1215"/>
      <c r="FDW4" s="1215"/>
      <c r="FDX4" s="1215"/>
      <c r="FDY4" s="1212"/>
      <c r="FDZ4" s="1213"/>
      <c r="FEA4" s="1215"/>
      <c r="FEB4" s="1215"/>
      <c r="FEC4" s="1215"/>
      <c r="FED4" s="1215"/>
      <c r="FEE4" s="1215"/>
      <c r="FEF4" s="1212"/>
      <c r="FEG4" s="1213"/>
      <c r="FEH4" s="1215"/>
      <c r="FEI4" s="1215"/>
      <c r="FEJ4" s="1215"/>
      <c r="FEK4" s="1215"/>
      <c r="FEL4" s="1215"/>
      <c r="FEM4" s="1212"/>
      <c r="FEN4" s="1213"/>
      <c r="FEO4" s="1215"/>
      <c r="FEP4" s="1215"/>
      <c r="FEQ4" s="1215"/>
      <c r="FER4" s="1215"/>
      <c r="FES4" s="1215"/>
      <c r="FET4" s="1212"/>
      <c r="FEU4" s="1213"/>
      <c r="FEV4" s="1215"/>
      <c r="FEW4" s="1215"/>
      <c r="FEX4" s="1215"/>
      <c r="FEY4" s="1215"/>
      <c r="FEZ4" s="1215"/>
      <c r="FFA4" s="1212"/>
      <c r="FFB4" s="1213"/>
      <c r="FFC4" s="1215"/>
      <c r="FFD4" s="1215"/>
      <c r="FFE4" s="1215"/>
      <c r="FFF4" s="1215"/>
      <c r="FFG4" s="1215"/>
      <c r="FFH4" s="1212"/>
      <c r="FFI4" s="1213"/>
      <c r="FFJ4" s="1215"/>
      <c r="FFK4" s="1215"/>
      <c r="FFL4" s="1215"/>
      <c r="FFM4" s="1215"/>
      <c r="FFN4" s="1215"/>
      <c r="FFO4" s="1212"/>
      <c r="FFP4" s="1213"/>
      <c r="FFQ4" s="1215"/>
      <c r="FFR4" s="1215"/>
      <c r="FFS4" s="1215"/>
      <c r="FFT4" s="1215"/>
      <c r="FFU4" s="1215"/>
      <c r="FFV4" s="1212"/>
      <c r="FFW4" s="1213"/>
      <c r="FFX4" s="1215"/>
      <c r="FFY4" s="1215"/>
      <c r="FFZ4" s="1215"/>
      <c r="FGA4" s="1215"/>
      <c r="FGB4" s="1215"/>
      <c r="FGC4" s="1212"/>
      <c r="FGD4" s="1213"/>
      <c r="FGE4" s="1215"/>
      <c r="FGF4" s="1215"/>
      <c r="FGG4" s="1215"/>
      <c r="FGH4" s="1215"/>
      <c r="FGI4" s="1215"/>
      <c r="FGJ4" s="1212"/>
      <c r="FGK4" s="1213"/>
      <c r="FGL4" s="1215"/>
      <c r="FGM4" s="1215"/>
      <c r="FGN4" s="1215"/>
      <c r="FGO4" s="1215"/>
      <c r="FGP4" s="1215"/>
      <c r="FGQ4" s="1212"/>
      <c r="FGR4" s="1213"/>
      <c r="FGS4" s="1215"/>
      <c r="FGT4" s="1215"/>
      <c r="FGU4" s="1215"/>
      <c r="FGV4" s="1215"/>
      <c r="FGW4" s="1215"/>
      <c r="FGX4" s="1212"/>
      <c r="FGY4" s="1213"/>
      <c r="FGZ4" s="1215"/>
      <c r="FHA4" s="1215"/>
      <c r="FHB4" s="1215"/>
      <c r="FHC4" s="1215"/>
      <c r="FHD4" s="1215"/>
      <c r="FHE4" s="1212"/>
      <c r="FHF4" s="1213"/>
      <c r="FHG4" s="1215"/>
      <c r="FHH4" s="1215"/>
      <c r="FHI4" s="1215"/>
      <c r="FHJ4" s="1215"/>
      <c r="FHK4" s="1215"/>
      <c r="FHL4" s="1212"/>
      <c r="FHM4" s="1213"/>
      <c r="FHN4" s="1215"/>
      <c r="FHO4" s="1215"/>
      <c r="FHP4" s="1215"/>
      <c r="FHQ4" s="1215"/>
      <c r="FHR4" s="1215"/>
      <c r="FHS4" s="1212"/>
      <c r="FHT4" s="1213"/>
      <c r="FHU4" s="1215"/>
      <c r="FHV4" s="1215"/>
      <c r="FHW4" s="1215"/>
      <c r="FHX4" s="1215"/>
      <c r="FHY4" s="1215"/>
      <c r="FHZ4" s="1212"/>
      <c r="FIA4" s="1213"/>
      <c r="FIB4" s="1215"/>
      <c r="FIC4" s="1215"/>
      <c r="FID4" s="1215"/>
      <c r="FIE4" s="1215"/>
      <c r="FIF4" s="1215"/>
      <c r="FIG4" s="1212"/>
      <c r="FIH4" s="1213"/>
      <c r="FII4" s="1215"/>
      <c r="FIJ4" s="1215"/>
      <c r="FIK4" s="1215"/>
      <c r="FIL4" s="1215"/>
      <c r="FIM4" s="1215"/>
      <c r="FIN4" s="1212"/>
      <c r="FIO4" s="1213"/>
      <c r="FIP4" s="1215"/>
      <c r="FIQ4" s="1215"/>
      <c r="FIR4" s="1215"/>
      <c r="FIS4" s="1215"/>
      <c r="FIT4" s="1215"/>
      <c r="FIU4" s="1212"/>
      <c r="FIV4" s="1213"/>
      <c r="FIW4" s="1215"/>
      <c r="FIX4" s="1215"/>
      <c r="FIY4" s="1215"/>
      <c r="FIZ4" s="1215"/>
      <c r="FJA4" s="1215"/>
      <c r="FJB4" s="1212"/>
      <c r="FJC4" s="1213"/>
      <c r="FJD4" s="1215"/>
      <c r="FJE4" s="1215"/>
      <c r="FJF4" s="1215"/>
      <c r="FJG4" s="1215"/>
      <c r="FJH4" s="1215"/>
      <c r="FJI4" s="1212"/>
      <c r="FJJ4" s="1213"/>
      <c r="FJK4" s="1215"/>
      <c r="FJL4" s="1215"/>
      <c r="FJM4" s="1215"/>
      <c r="FJN4" s="1215"/>
      <c r="FJO4" s="1215"/>
      <c r="FJP4" s="1212"/>
      <c r="FJQ4" s="1213"/>
      <c r="FJR4" s="1215"/>
      <c r="FJS4" s="1215"/>
      <c r="FJT4" s="1215"/>
      <c r="FJU4" s="1215"/>
      <c r="FJV4" s="1215"/>
      <c r="FJW4" s="1212"/>
      <c r="FJX4" s="1213"/>
      <c r="FJY4" s="1215"/>
      <c r="FJZ4" s="1215"/>
      <c r="FKA4" s="1215"/>
      <c r="FKB4" s="1215"/>
      <c r="FKC4" s="1215"/>
      <c r="FKD4" s="1212"/>
      <c r="FKE4" s="1213"/>
      <c r="FKF4" s="1215"/>
      <c r="FKG4" s="1215"/>
      <c r="FKH4" s="1215"/>
      <c r="FKI4" s="1215"/>
      <c r="FKJ4" s="1215"/>
      <c r="FKK4" s="1212"/>
      <c r="FKL4" s="1213"/>
      <c r="FKM4" s="1215"/>
      <c r="FKN4" s="1215"/>
      <c r="FKO4" s="1215"/>
      <c r="FKP4" s="1215"/>
      <c r="FKQ4" s="1215"/>
      <c r="FKR4" s="1212"/>
      <c r="FKS4" s="1213"/>
      <c r="FKT4" s="1215"/>
      <c r="FKU4" s="1215"/>
      <c r="FKV4" s="1215"/>
      <c r="FKW4" s="1215"/>
      <c r="FKX4" s="1215"/>
      <c r="FKY4" s="1212"/>
      <c r="FKZ4" s="1213"/>
      <c r="FLA4" s="1215"/>
      <c r="FLB4" s="1215"/>
      <c r="FLC4" s="1215"/>
      <c r="FLD4" s="1215"/>
      <c r="FLE4" s="1215"/>
      <c r="FLF4" s="1212"/>
      <c r="FLG4" s="1213"/>
      <c r="FLH4" s="1215"/>
      <c r="FLI4" s="1215"/>
      <c r="FLJ4" s="1215"/>
      <c r="FLK4" s="1215"/>
      <c r="FLL4" s="1215"/>
      <c r="FLM4" s="1212"/>
      <c r="FLN4" s="1213"/>
      <c r="FLO4" s="1215"/>
      <c r="FLP4" s="1215"/>
      <c r="FLQ4" s="1215"/>
      <c r="FLR4" s="1215"/>
      <c r="FLS4" s="1215"/>
      <c r="FLT4" s="1212"/>
      <c r="FLU4" s="1213"/>
      <c r="FLV4" s="1215"/>
      <c r="FLW4" s="1215"/>
      <c r="FLX4" s="1215"/>
      <c r="FLY4" s="1215"/>
      <c r="FLZ4" s="1215"/>
      <c r="FMA4" s="1212"/>
      <c r="FMB4" s="1213"/>
      <c r="FMC4" s="1215"/>
      <c r="FMD4" s="1215"/>
      <c r="FME4" s="1215"/>
      <c r="FMF4" s="1215"/>
      <c r="FMG4" s="1215"/>
      <c r="FMH4" s="1212"/>
    </row>
    <row r="5" spans="1:6601" s="1210" customFormat="1" ht="26" customHeight="1" thickBot="1">
      <c r="A5" s="1464" t="s">
        <v>11341</v>
      </c>
      <c r="B5" s="1465"/>
      <c r="C5" s="1466"/>
      <c r="D5" s="1466"/>
      <c r="E5" s="1466"/>
      <c r="F5" s="1466"/>
      <c r="G5" s="1466"/>
      <c r="H5" s="1466"/>
      <c r="I5" s="1466"/>
      <c r="J5" s="1466"/>
      <c r="K5" s="1466"/>
      <c r="L5" s="1466"/>
      <c r="M5" s="1466"/>
      <c r="N5" s="1466"/>
      <c r="O5" s="1466"/>
      <c r="P5" s="1466"/>
      <c r="T5" s="1211"/>
      <c r="U5" s="1212"/>
      <c r="W5" s="1213"/>
      <c r="X5" s="1214"/>
      <c r="Y5" s="1215"/>
      <c r="Z5" s="1215"/>
      <c r="AA5" s="1214"/>
      <c r="AB5" s="1212"/>
      <c r="AH5" s="1211"/>
      <c r="AI5" s="1212"/>
      <c r="AO5" s="1211"/>
      <c r="AP5" s="1212"/>
      <c r="AV5" s="1211"/>
      <c r="AW5" s="1212"/>
      <c r="BC5" s="1211"/>
      <c r="BD5" s="1212"/>
      <c r="BJ5" s="1211"/>
      <c r="BK5" s="1212"/>
      <c r="BQ5" s="1211"/>
      <c r="BR5" s="1212"/>
      <c r="BX5" s="1211"/>
      <c r="BY5" s="1212"/>
      <c r="CE5" s="1211"/>
      <c r="CF5" s="1212"/>
      <c r="CL5" s="1211"/>
      <c r="CM5" s="1212"/>
      <c r="CS5" s="1211"/>
      <c r="CT5" s="1212"/>
      <c r="CZ5" s="1211"/>
      <c r="DA5" s="1212"/>
      <c r="DG5" s="1211"/>
      <c r="DH5" s="1212"/>
      <c r="DN5" s="1211"/>
      <c r="DO5" s="1215"/>
      <c r="DP5" s="1215"/>
      <c r="DQ5" s="1215"/>
      <c r="DR5" s="1215"/>
      <c r="DS5" s="1215"/>
      <c r="DT5" s="1215"/>
      <c r="DU5" s="1214"/>
      <c r="DV5" s="1212"/>
      <c r="EB5" s="1211"/>
      <c r="EC5" s="1212"/>
      <c r="EI5" s="1211"/>
      <c r="EJ5" s="1212"/>
      <c r="EN5" s="1216"/>
      <c r="EP5" s="1211"/>
      <c r="EQ5" s="1212"/>
      <c r="EU5" s="1216"/>
      <c r="EW5" s="1211"/>
      <c r="EX5" s="1212"/>
      <c r="FD5" s="1211"/>
      <c r="FE5" s="1212"/>
      <c r="FK5" s="1211"/>
      <c r="FL5" s="1212"/>
      <c r="FR5" s="1211"/>
      <c r="FS5" s="1212"/>
      <c r="FY5" s="1211"/>
      <c r="FZ5" s="1212"/>
      <c r="GF5" s="1211"/>
      <c r="GG5" s="1212"/>
      <c r="GM5" s="1211"/>
      <c r="GN5" s="1212"/>
      <c r="GT5" s="1211"/>
      <c r="GU5" s="1212"/>
      <c r="HA5" s="1211"/>
      <c r="HB5" s="1212"/>
      <c r="HH5" s="1211"/>
      <c r="HI5" s="1212"/>
      <c r="HO5" s="1211"/>
      <c r="HP5" s="1212"/>
      <c r="HV5" s="1211"/>
      <c r="HW5" s="1212"/>
      <c r="IC5" s="1211"/>
      <c r="ID5" s="1212"/>
      <c r="IJ5" s="1211"/>
      <c r="IK5" s="1212"/>
      <c r="IQ5" s="1211"/>
      <c r="IR5" s="1212"/>
      <c r="IX5" s="1211"/>
      <c r="IY5" s="1215"/>
      <c r="IZ5" s="1215"/>
      <c r="JA5" s="1215"/>
      <c r="JB5" s="1215"/>
      <c r="JC5" s="1215"/>
      <c r="JD5" s="1215"/>
      <c r="JE5" s="1214"/>
      <c r="JF5" s="1212"/>
      <c r="JL5" s="1211"/>
      <c r="JM5" s="1212"/>
      <c r="JS5" s="1211"/>
      <c r="JT5" s="1212"/>
      <c r="JZ5" s="1211"/>
      <c r="KA5" s="1212"/>
      <c r="KG5" s="1211"/>
      <c r="KH5" s="1212"/>
      <c r="KN5" s="1211"/>
      <c r="KO5" s="1212"/>
      <c r="KU5" s="1211"/>
      <c r="KV5" s="1212"/>
      <c r="LB5" s="1211"/>
      <c r="LC5" s="1212"/>
      <c r="LI5" s="1211"/>
      <c r="LJ5" s="1212"/>
      <c r="LP5" s="1211"/>
      <c r="LQ5" s="1212"/>
      <c r="LW5" s="1211"/>
      <c r="LX5" s="1212"/>
      <c r="LZ5" s="1216"/>
      <c r="MD5" s="1211"/>
      <c r="ME5" s="1215"/>
      <c r="MF5" s="1215"/>
      <c r="MG5" s="1215"/>
      <c r="MH5" s="1215"/>
      <c r="MI5" s="1215"/>
      <c r="MJ5" s="1215"/>
      <c r="MK5" s="1214"/>
      <c r="ML5" s="1215"/>
      <c r="MM5" s="1215"/>
      <c r="MN5" s="1215"/>
      <c r="MO5" s="1215"/>
      <c r="MP5" s="1215"/>
      <c r="MQ5" s="1215"/>
      <c r="MR5" s="1214"/>
      <c r="MS5" s="1215"/>
      <c r="MT5" s="1215"/>
      <c r="MU5" s="1215"/>
      <c r="MV5" s="1215"/>
      <c r="MW5" s="1215"/>
      <c r="MX5" s="1215"/>
      <c r="MY5" s="1217"/>
      <c r="MZ5" s="1213"/>
      <c r="NA5" s="1215"/>
      <c r="NB5" s="1215"/>
      <c r="NC5" s="1215"/>
      <c r="ND5" s="1215"/>
      <c r="NE5" s="1215"/>
      <c r="NF5" s="1217"/>
      <c r="NG5" s="1213"/>
      <c r="NH5" s="1215"/>
      <c r="NI5" s="1215"/>
      <c r="NJ5" s="1218"/>
      <c r="NK5" s="1219"/>
      <c r="NL5" s="1215"/>
      <c r="NM5" s="1217"/>
      <c r="NU5" s="1213"/>
      <c r="NV5" s="1215"/>
      <c r="NW5" s="1215"/>
      <c r="NX5" s="1212"/>
      <c r="NY5" s="1216"/>
      <c r="OA5" s="1216"/>
      <c r="OD5" s="1220"/>
      <c r="OE5" s="1221"/>
      <c r="OF5" s="1222" t="s">
        <v>10572</v>
      </c>
      <c r="OH5" s="1216"/>
      <c r="OL5" s="1221"/>
      <c r="OO5" s="1216"/>
      <c r="OS5" s="1221"/>
      <c r="OT5" s="1222"/>
      <c r="OV5" s="1216"/>
      <c r="OZ5" s="1221"/>
      <c r="PC5" s="1216"/>
      <c r="PD5" s="1213"/>
      <c r="PE5" s="1215"/>
      <c r="PF5" s="1215"/>
      <c r="PG5" s="1223"/>
      <c r="PH5" s="1219" t="s">
        <v>10572</v>
      </c>
      <c r="PI5" s="1215"/>
      <c r="PJ5" s="1217"/>
      <c r="PN5" s="1221"/>
      <c r="PQ5" s="1216"/>
      <c r="PU5" s="1221"/>
      <c r="PV5" s="1222"/>
      <c r="PX5" s="1216"/>
      <c r="QB5" s="1221"/>
      <c r="QE5" s="1216"/>
      <c r="QI5" s="1221"/>
      <c r="QJ5" s="1222" t="s">
        <v>10572</v>
      </c>
      <c r="QL5" s="1216"/>
      <c r="QP5" s="1221"/>
      <c r="QS5" s="1216"/>
      <c r="QW5" s="1221"/>
      <c r="QX5" s="1222" t="s">
        <v>10572</v>
      </c>
      <c r="QZ5" s="1216"/>
      <c r="RD5" s="1221"/>
      <c r="RE5" s="1216"/>
      <c r="RG5" s="1216"/>
      <c r="RH5" s="1216"/>
      <c r="RK5" s="1221"/>
      <c r="RL5" s="1222" t="s">
        <v>10572</v>
      </c>
      <c r="RN5" s="1216"/>
      <c r="RR5" s="1221"/>
      <c r="RU5" s="1216"/>
      <c r="RY5" s="1221"/>
      <c r="RZ5" s="1222"/>
      <c r="SB5" s="1216"/>
      <c r="SF5" s="1221"/>
      <c r="SI5" s="1216"/>
      <c r="SM5" s="1221"/>
      <c r="SN5" s="1222" t="s">
        <v>10572</v>
      </c>
      <c r="SP5" s="1216"/>
      <c r="ST5" s="1216"/>
      <c r="SV5" s="1221"/>
      <c r="SW5" s="1216"/>
      <c r="TA5" s="1221"/>
      <c r="TB5" s="1222" t="s">
        <v>10572</v>
      </c>
      <c r="TD5" s="1216"/>
      <c r="TE5" s="1216"/>
      <c r="TH5" s="1221"/>
      <c r="TK5" s="1216"/>
      <c r="TO5" s="1221"/>
      <c r="TP5" s="1222"/>
      <c r="TR5" s="1216"/>
      <c r="TV5" s="1221"/>
      <c r="TY5" s="1216"/>
      <c r="UC5" s="1221"/>
      <c r="UD5" s="1222" t="s">
        <v>10572</v>
      </c>
      <c r="UF5" s="1216"/>
      <c r="UJ5" s="1221"/>
      <c r="UM5" s="1216"/>
      <c r="UQ5" s="1221"/>
      <c r="UR5" s="1222"/>
      <c r="UT5" s="1216"/>
      <c r="UX5" s="1221"/>
      <c r="VA5" s="1216"/>
      <c r="VE5" s="1221"/>
      <c r="VF5" s="1222" t="s">
        <v>10572</v>
      </c>
      <c r="VH5" s="1216"/>
      <c r="VL5" s="1216"/>
      <c r="VN5" s="1221"/>
      <c r="VO5" s="1216"/>
      <c r="VS5" s="1221"/>
      <c r="VT5" s="1222"/>
      <c r="VV5" s="1216"/>
      <c r="VZ5" s="1221"/>
      <c r="WC5" s="1216"/>
      <c r="WG5" s="1221"/>
      <c r="WH5" s="1222" t="s">
        <v>10572</v>
      </c>
      <c r="WJ5" s="1216"/>
      <c r="WN5" s="1221"/>
      <c r="WQ5" s="1216"/>
      <c r="WR5" s="1216"/>
      <c r="WU5" s="1221"/>
      <c r="WV5" s="1222"/>
      <c r="WX5" s="1216"/>
      <c r="XB5" s="1221"/>
      <c r="XE5" s="1216"/>
      <c r="XI5" s="1221"/>
      <c r="XJ5" s="1222" t="s">
        <v>10572</v>
      </c>
      <c r="XL5" s="1216"/>
      <c r="XP5" s="1221"/>
      <c r="XS5" s="1216"/>
      <c r="XW5" s="1221"/>
      <c r="XX5" s="1222" t="s">
        <v>10572</v>
      </c>
      <c r="XZ5" s="1216"/>
      <c r="YD5" s="1221"/>
      <c r="YG5" s="1216"/>
      <c r="YK5" s="1221"/>
      <c r="YL5" s="1222"/>
      <c r="YN5" s="1216"/>
      <c r="YR5" s="1221"/>
      <c r="YU5" s="1216"/>
      <c r="YY5" s="1221"/>
      <c r="YZ5" s="1222"/>
      <c r="ZB5" s="1216"/>
      <c r="ZF5" s="1221"/>
      <c r="ZI5" s="1216"/>
      <c r="ZM5" s="1221"/>
      <c r="ZN5" s="1222" t="s">
        <v>10572</v>
      </c>
      <c r="ZP5" s="1216"/>
      <c r="ZQ5" s="1220"/>
      <c r="ZR5" s="1216"/>
      <c r="ZT5" s="1221"/>
      <c r="ZW5" s="1216"/>
      <c r="AAA5" s="1221"/>
      <c r="AAB5" s="1216"/>
      <c r="AAC5" s="1222"/>
      <c r="AAD5" s="1216"/>
      <c r="AAG5" s="1220"/>
      <c r="AAH5" s="1221"/>
      <c r="AAJ5" s="1224"/>
      <c r="AAK5" s="1216"/>
      <c r="AAO5" s="1221"/>
      <c r="AAP5" s="1222" t="s">
        <v>10572</v>
      </c>
      <c r="AAR5" s="1216"/>
      <c r="AAV5" s="1221"/>
      <c r="ABC5" s="1221"/>
      <c r="ABD5" s="1222"/>
      <c r="ABF5" s="1216"/>
      <c r="ABJ5" s="1221"/>
      <c r="ABM5" s="1216"/>
      <c r="ABN5" s="1213"/>
      <c r="ABO5" s="1215"/>
      <c r="ABP5" s="1215"/>
      <c r="ABQ5" s="1223"/>
      <c r="ABR5" s="1219" t="s">
        <v>10572</v>
      </c>
      <c r="ABS5" s="1215"/>
      <c r="ABT5" s="1217"/>
      <c r="ABU5" s="1216"/>
      <c r="ABX5" s="1221"/>
      <c r="ACA5" s="1216"/>
      <c r="ACE5" s="1221"/>
      <c r="ACF5" s="1222"/>
      <c r="ACH5" s="1216"/>
      <c r="ACL5" s="1221"/>
      <c r="ACO5" s="1216"/>
      <c r="ACP5" s="1225"/>
      <c r="ACQ5" s="1215"/>
      <c r="ACR5" s="1215"/>
      <c r="ACS5" s="1223"/>
      <c r="ACT5" s="1219" t="s">
        <v>10572</v>
      </c>
      <c r="ACU5" s="1215"/>
      <c r="ACV5" s="1217"/>
      <c r="ACZ5" s="1221"/>
      <c r="ADC5" s="1216"/>
      <c r="ADG5" s="1221"/>
      <c r="ADJ5" s="1216"/>
      <c r="ADN5" s="1221"/>
      <c r="ADQ5" s="1216"/>
      <c r="ADR5" s="1213"/>
      <c r="ADS5" s="1215"/>
      <c r="ADT5" s="1215"/>
      <c r="ADU5" s="1223"/>
      <c r="ADV5" s="1219" t="s">
        <v>10572</v>
      </c>
      <c r="ADW5" s="1215"/>
      <c r="ADX5" s="1217"/>
      <c r="AEB5" s="1221"/>
      <c r="AEE5" s="1216"/>
      <c r="AEF5" s="1220"/>
      <c r="AEI5" s="1221"/>
      <c r="AEJ5" s="1222"/>
      <c r="AEL5" s="1216"/>
      <c r="AEP5" s="1221"/>
      <c r="AES5" s="1216"/>
      <c r="AET5" s="1213"/>
      <c r="AEU5" s="1215"/>
      <c r="AEV5" s="1215"/>
      <c r="AEW5" s="1223"/>
      <c r="AEX5" s="1219" t="s">
        <v>10572</v>
      </c>
      <c r="AEY5" s="1215"/>
      <c r="AEZ5" s="1217"/>
      <c r="AFD5" s="1221"/>
      <c r="AFG5" s="1216"/>
      <c r="AFH5" s="1213"/>
      <c r="AFI5" s="1215"/>
      <c r="AFJ5" s="1215"/>
      <c r="AFK5" s="1223"/>
      <c r="AFL5" s="1219" t="s">
        <v>10572</v>
      </c>
      <c r="AFM5" s="1215"/>
      <c r="AFN5" s="1217"/>
      <c r="AFR5" s="1221"/>
      <c r="AFU5" s="1216"/>
      <c r="AFY5" s="1221"/>
      <c r="AFZ5" s="1216"/>
      <c r="AGA5" s="1224"/>
      <c r="AGB5" s="1216"/>
      <c r="AGC5" s="1216"/>
      <c r="AGF5" s="1221"/>
      <c r="AGI5" s="1216"/>
      <c r="AGJ5" s="1213"/>
      <c r="AGK5" s="1215"/>
      <c r="AGL5" s="1215"/>
      <c r="AGM5" s="1223"/>
      <c r="AGN5" s="1219" t="s">
        <v>10572</v>
      </c>
      <c r="AGO5" s="1215"/>
      <c r="AGP5" s="1217"/>
      <c r="AGQ5" s="1216"/>
      <c r="AGT5" s="1221"/>
      <c r="AGW5" s="1216"/>
      <c r="AGX5" s="1216"/>
      <c r="AHA5" s="1221"/>
      <c r="AHB5" s="1222"/>
      <c r="AHD5" s="1216"/>
      <c r="AHH5" s="1221"/>
      <c r="AHK5" s="1216"/>
      <c r="AHO5" s="1216"/>
      <c r="AHP5" s="1222"/>
      <c r="AHQ5" s="1226"/>
      <c r="AHR5" s="1216"/>
      <c r="AHV5" s="1221"/>
      <c r="AHY5" s="1216"/>
      <c r="AHZ5" s="1216"/>
      <c r="AIC5" s="1221"/>
      <c r="AID5" s="1222"/>
      <c r="AIF5" s="1216"/>
      <c r="AIJ5" s="1221"/>
      <c r="AIM5" s="1216"/>
      <c r="AIN5" s="1220"/>
      <c r="AIQ5" s="1221"/>
      <c r="AIR5" s="1222"/>
      <c r="AIT5" s="1216"/>
      <c r="AIX5" s="1221"/>
      <c r="AJA5" s="1216"/>
      <c r="AJE5" s="1221"/>
      <c r="AJF5" s="1222"/>
      <c r="AJH5" s="1216"/>
      <c r="AJL5" s="1221"/>
      <c r="AJM5" s="1216"/>
      <c r="AJO5" s="1216"/>
      <c r="AJP5" s="1213"/>
      <c r="AJQ5" s="1215"/>
      <c r="AJR5" s="1215"/>
      <c r="AJS5" s="1223"/>
      <c r="AJT5" s="1219" t="s">
        <v>10572</v>
      </c>
      <c r="AJU5" s="1215"/>
      <c r="AJV5" s="1217"/>
      <c r="AJZ5" s="1221"/>
      <c r="AKC5" s="1216"/>
      <c r="AKG5" s="1221"/>
      <c r="AKH5" s="1222"/>
      <c r="AKJ5" s="1216"/>
      <c r="AKN5" s="1221"/>
      <c r="AKQ5" s="1216"/>
      <c r="AKS5" s="1216"/>
      <c r="AKU5" s="1221"/>
      <c r="AKV5" s="1222"/>
      <c r="AKX5" s="1216"/>
      <c r="ALB5" s="1221"/>
      <c r="ALE5" s="1216"/>
      <c r="ALF5" s="1213"/>
      <c r="ALG5" s="1215"/>
      <c r="ALH5" s="1215"/>
      <c r="ALI5" s="1223"/>
      <c r="ALJ5" s="1219" t="s">
        <v>10572</v>
      </c>
      <c r="ALK5" s="1215"/>
      <c r="ALL5" s="1217"/>
      <c r="ALP5" s="1221"/>
      <c r="ALQ5" s="1224"/>
      <c r="ALS5" s="1216"/>
      <c r="ALW5" s="1221"/>
      <c r="ALX5" s="1222"/>
      <c r="ALZ5" s="1216"/>
      <c r="AMD5" s="1221"/>
      <c r="AME5" s="1224"/>
      <c r="AMG5" s="1216"/>
      <c r="AMK5" s="1221"/>
      <c r="AML5" s="1222"/>
      <c r="AMN5" s="1216"/>
      <c r="AMP5" s="1220"/>
      <c r="AMR5" s="1221"/>
      <c r="AMU5" s="1216"/>
      <c r="AMV5" s="1213"/>
      <c r="AMW5" s="1215"/>
      <c r="AMX5" s="1215"/>
      <c r="AMY5" s="1223"/>
      <c r="AMZ5" s="1219" t="s">
        <v>10572</v>
      </c>
      <c r="ANA5" s="1215"/>
      <c r="ANB5" s="1217"/>
      <c r="ANF5" s="1221"/>
      <c r="ANG5" s="1224"/>
      <c r="ANI5" s="1216"/>
      <c r="ANM5" s="1221"/>
      <c r="ANN5" s="1222"/>
      <c r="ANP5" s="1216"/>
      <c r="ANR5" s="1220"/>
      <c r="ANS5" s="1216"/>
      <c r="ANT5" s="1226"/>
      <c r="ANW5" s="1216"/>
      <c r="AOA5" s="1226"/>
      <c r="AOB5" s="1222"/>
      <c r="AOC5" s="1216"/>
      <c r="AOD5" s="1216"/>
      <c r="AOH5" s="1221"/>
      <c r="AOI5" s="1227"/>
      <c r="AOK5" s="1216"/>
      <c r="AON5" s="1220"/>
      <c r="AOO5" s="1221"/>
      <c r="AOP5" s="1222"/>
      <c r="AOR5" s="1216"/>
      <c r="AOV5" s="1221"/>
      <c r="AOY5" s="1216"/>
      <c r="AOZ5" s="1213"/>
      <c r="APA5" s="1215"/>
      <c r="APB5" s="1215"/>
      <c r="APC5" s="1223"/>
      <c r="APD5" s="1219" t="s">
        <v>10572</v>
      </c>
      <c r="APE5" s="1215"/>
      <c r="APF5" s="1217"/>
      <c r="APJ5" s="1221"/>
      <c r="APM5" s="1216"/>
      <c r="APQ5" s="1221"/>
      <c r="APR5" s="1222"/>
      <c r="APT5" s="1216"/>
      <c r="APV5" s="1216"/>
      <c r="APX5" s="1221"/>
      <c r="AQA5" s="1216"/>
      <c r="AQB5" s="1232"/>
      <c r="AQC5" s="1215"/>
      <c r="AQD5" s="1215"/>
      <c r="AQE5" s="1223"/>
      <c r="AQF5" s="1219" t="s">
        <v>10572</v>
      </c>
      <c r="AQG5" s="1233"/>
      <c r="AQH5" s="1230"/>
      <c r="AQL5" s="1221"/>
      <c r="AQO5" s="1228"/>
      <c r="AQS5" s="1221"/>
      <c r="AQT5" s="1222" t="s">
        <v>6845</v>
      </c>
      <c r="AQV5" s="1228"/>
      <c r="AQZ5" s="1221"/>
      <c r="ARC5" s="1228"/>
      <c r="ARG5" s="1221"/>
      <c r="ARH5" s="1222"/>
      <c r="ARJ5" s="1228"/>
      <c r="ARN5" s="1221"/>
      <c r="ARQ5" s="1228"/>
      <c r="ARR5" s="1213"/>
      <c r="ARS5" s="1215"/>
      <c r="ART5" s="1215"/>
      <c r="ARU5" s="1223"/>
      <c r="ARV5" s="1219" t="s">
        <v>6845</v>
      </c>
      <c r="ARW5" s="1215"/>
      <c r="ARX5" s="1230"/>
      <c r="ASB5" s="1221"/>
      <c r="ASE5" s="1228"/>
      <c r="ASI5" s="1221"/>
      <c r="ASJ5" s="1222"/>
      <c r="ASL5" s="1228"/>
      <c r="ASP5" s="1221"/>
      <c r="ASS5" s="1228"/>
      <c r="AST5" s="1213"/>
      <c r="ASU5" s="1215"/>
      <c r="ASV5" s="1215"/>
      <c r="ASW5" s="1223"/>
      <c r="ASX5" s="1219" t="s">
        <v>6845</v>
      </c>
      <c r="ASY5" s="1215"/>
      <c r="ASZ5" s="1230"/>
      <c r="ATD5" s="1221"/>
      <c r="ATG5" s="1228"/>
      <c r="ATK5" s="1221"/>
      <c r="ATL5" s="1228"/>
      <c r="ATM5" s="1222"/>
      <c r="ATN5" s="1228"/>
      <c r="ATO5" s="1228"/>
      <c r="ATR5" s="1221"/>
      <c r="ATU5" s="1228"/>
      <c r="ATY5" s="1221"/>
      <c r="ATZ5" s="1222"/>
      <c r="AUB5" s="1228"/>
      <c r="AUF5" s="1221"/>
      <c r="AUI5" s="1228"/>
      <c r="AUM5" s="1221"/>
      <c r="AUN5" s="1222"/>
      <c r="AUP5" s="1228"/>
      <c r="AUR5" s="1228"/>
      <c r="AUT5" s="1221"/>
      <c r="AUW5" s="1228"/>
      <c r="AUY5" s="1228"/>
      <c r="AVA5" s="1228"/>
      <c r="AVB5" s="1222"/>
      <c r="AVC5" s="1221"/>
      <c r="AVD5" s="1228"/>
      <c r="AVH5" s="1221"/>
      <c r="AVK5" s="1228"/>
      <c r="AVL5" s="1228"/>
      <c r="AVO5" s="1221"/>
      <c r="AVP5" s="1222"/>
      <c r="AVR5" s="1228"/>
      <c r="AVV5" s="1221"/>
      <c r="AVY5" s="1228"/>
      <c r="AWC5" s="1221"/>
      <c r="AWD5" s="1222"/>
      <c r="AWF5" s="1228"/>
      <c r="AWJ5" s="1221"/>
      <c r="AWK5" s="1220"/>
      <c r="AWM5" s="1228"/>
      <c r="AWO5" s="1220"/>
      <c r="AWQ5" s="1221"/>
      <c r="AWR5" s="1222"/>
      <c r="AWT5" s="1228"/>
      <c r="AWX5" s="1221"/>
      <c r="AXA5" s="1228"/>
      <c r="AXE5" s="1221"/>
      <c r="AXF5" s="1222"/>
      <c r="AXH5" s="1228"/>
      <c r="AXL5" s="1221"/>
      <c r="AXN5" s="1228"/>
      <c r="AXO5" s="1228"/>
      <c r="AXS5" s="1221"/>
      <c r="AXT5" s="1222"/>
      <c r="AXV5" s="1228"/>
      <c r="AXZ5" s="1221"/>
      <c r="AYC5" s="1228"/>
      <c r="AYG5" s="1221"/>
      <c r="AYH5" s="1222"/>
      <c r="AYJ5" s="1228"/>
      <c r="AYN5" s="1221"/>
      <c r="AYQ5" s="1228"/>
      <c r="AYT5" s="1228"/>
      <c r="AYU5" s="1221"/>
      <c r="AYV5" s="1467" t="s">
        <v>6845</v>
      </c>
      <c r="AYX5" s="1228"/>
      <c r="AZB5" s="1221"/>
      <c r="AZE5" s="1228"/>
      <c r="AZI5" s="1221"/>
      <c r="AZJ5" s="1222"/>
      <c r="AZL5" s="1228"/>
      <c r="AZP5" s="1221"/>
      <c r="AZS5" s="1228"/>
      <c r="AZT5" s="1213"/>
      <c r="AZU5" s="1215"/>
      <c r="AZV5" s="1215"/>
      <c r="AZW5" s="1223"/>
      <c r="AZX5" s="1467" t="s">
        <v>6845</v>
      </c>
      <c r="AZY5" s="1215"/>
      <c r="AZZ5" s="1230"/>
      <c r="BAD5" s="1221"/>
      <c r="BAG5" s="1228"/>
      <c r="BAK5" s="1221"/>
      <c r="BAL5" s="1222"/>
      <c r="BAN5" s="1228"/>
      <c r="BAQ5" s="1220"/>
      <c r="BAR5" s="1221"/>
      <c r="BAU5" s="1228"/>
      <c r="BAY5" s="1221"/>
      <c r="BAZ5" s="1222"/>
      <c r="BBB5" s="1228"/>
      <c r="BBF5" s="1221"/>
      <c r="BBI5" s="1228"/>
      <c r="BBM5" s="1221"/>
      <c r="BBN5" s="1222" t="s">
        <v>6845</v>
      </c>
      <c r="BBP5" s="1228"/>
      <c r="BBS5" s="1220"/>
      <c r="BBT5" s="1228"/>
      <c r="BBV5" s="1221"/>
      <c r="BBW5" s="1228"/>
      <c r="BCA5" s="1221"/>
      <c r="BCB5" s="1222"/>
      <c r="BCD5" s="1228"/>
      <c r="BCH5" s="1221"/>
      <c r="BCK5" s="1228"/>
      <c r="BCL5" s="1224"/>
      <c r="BCN5" s="1220"/>
      <c r="BCO5" s="1221"/>
      <c r="BCP5" s="1222"/>
      <c r="BCR5" s="1228"/>
      <c r="BCV5" s="1221"/>
      <c r="BCY5" s="1228"/>
      <c r="BDC5" s="1221" t="s">
        <v>6845</v>
      </c>
      <c r="BDD5" s="1222" t="s">
        <v>6845</v>
      </c>
      <c r="BDF5" s="1228"/>
      <c r="BDJ5" s="1221"/>
      <c r="BDM5" s="1228"/>
      <c r="BDQ5" s="1221" t="s">
        <v>6845</v>
      </c>
      <c r="BDR5" s="1222" t="s">
        <v>6845</v>
      </c>
      <c r="BDT5" s="1228"/>
      <c r="BDV5" s="1228"/>
      <c r="BDW5" s="1228"/>
      <c r="BDX5" s="1221" t="s">
        <v>6845</v>
      </c>
      <c r="BDY5" s="1224"/>
      <c r="BEA5" s="1228"/>
      <c r="BEB5" s="1213"/>
      <c r="BEC5" s="1229"/>
      <c r="BED5" s="1215"/>
      <c r="BEE5" s="1223" t="s">
        <v>6845</v>
      </c>
      <c r="BEF5" s="1219" t="s">
        <v>6845</v>
      </c>
      <c r="BEG5" s="1215"/>
      <c r="BEH5" s="1230"/>
      <c r="BEL5" s="1221" t="s">
        <v>6845</v>
      </c>
      <c r="BEO5" s="1228"/>
      <c r="BES5" s="1221" t="s">
        <v>6845</v>
      </c>
      <c r="BET5" s="1222" t="s">
        <v>6845</v>
      </c>
      <c r="BEV5" s="1228"/>
      <c r="BEZ5" s="1221" t="s">
        <v>6845</v>
      </c>
      <c r="BFC5" s="1228"/>
      <c r="BFG5" s="1221"/>
      <c r="BFH5" s="1222" t="s">
        <v>6845</v>
      </c>
      <c r="BFJ5" s="1228"/>
      <c r="BFN5" s="1221" t="s">
        <v>6845</v>
      </c>
      <c r="BFQ5" s="1228"/>
      <c r="BFU5" s="1221" t="s">
        <v>6845</v>
      </c>
      <c r="BFV5" s="1222" t="s">
        <v>6845</v>
      </c>
      <c r="BFX5" s="1228"/>
      <c r="BGB5" s="1221" t="s">
        <v>6845</v>
      </c>
      <c r="BGE5" s="1228"/>
      <c r="BGI5" s="1221" t="s">
        <v>6845</v>
      </c>
      <c r="BGJ5" s="1222"/>
      <c r="BGL5" s="1228"/>
      <c r="BGP5" s="1221" t="s">
        <v>6845</v>
      </c>
      <c r="BGS5" s="1228"/>
      <c r="BGW5" s="1221" t="s">
        <v>6845</v>
      </c>
      <c r="BGX5" s="1222" t="s">
        <v>6845</v>
      </c>
      <c r="BGY5" s="1468"/>
      <c r="BGZ5" s="1228"/>
      <c r="BHD5" s="1221" t="s">
        <v>6845</v>
      </c>
      <c r="BHG5" s="1228"/>
      <c r="BHK5" s="1221" t="s">
        <v>6845</v>
      </c>
      <c r="BHL5" s="1222" t="s">
        <v>6845</v>
      </c>
      <c r="BHN5" s="1228"/>
      <c r="BHR5" s="1221" t="s">
        <v>6845</v>
      </c>
      <c r="BHU5" s="1228"/>
      <c r="BHY5" s="1221" t="s">
        <v>6845</v>
      </c>
      <c r="BHZ5" s="1222" t="s">
        <v>6845</v>
      </c>
      <c r="BIB5" s="1228"/>
      <c r="BIF5" s="1221"/>
      <c r="BIG5" s="1228"/>
      <c r="BII5" s="1228"/>
      <c r="BIJ5" s="1228"/>
      <c r="BIM5" s="1221" t="s">
        <v>6845</v>
      </c>
      <c r="BIN5" s="1222"/>
      <c r="BIP5" s="1228"/>
      <c r="BIS5" s="1228"/>
      <c r="BIT5" s="1221" t="s">
        <v>6845</v>
      </c>
      <c r="BIW5" s="1228"/>
      <c r="BIZ5" s="1228"/>
      <c r="BJA5" s="1221" t="s">
        <v>6845</v>
      </c>
      <c r="BJB5" s="1222"/>
      <c r="BJD5" s="1228"/>
      <c r="BJH5" s="1221" t="s">
        <v>6845</v>
      </c>
      <c r="BJK5" s="1228"/>
      <c r="BJO5" s="1221" t="s">
        <v>6845</v>
      </c>
      <c r="BJP5" s="1222"/>
      <c r="BJQ5" s="1210" t="s">
        <v>6845</v>
      </c>
      <c r="BJR5" s="1228"/>
      <c r="BJV5" s="1228"/>
      <c r="BJX5" s="1221" t="s">
        <v>6845</v>
      </c>
      <c r="BJY5" s="1228"/>
      <c r="BKA5" s="1210" t="s">
        <v>768</v>
      </c>
      <c r="BKC5" s="1221" t="s">
        <v>6845</v>
      </c>
      <c r="BKD5" s="1222" t="s">
        <v>6845</v>
      </c>
      <c r="BKF5" s="1228"/>
      <c r="BKG5" s="1228"/>
      <c r="BKJ5" s="1221" t="s">
        <v>6845</v>
      </c>
      <c r="BKM5" s="1228"/>
      <c r="BKQ5" s="1221" t="s">
        <v>6845</v>
      </c>
      <c r="BKR5" s="1222" t="s">
        <v>6845</v>
      </c>
      <c r="BKT5" s="1228"/>
      <c r="BKX5" s="1221" t="s">
        <v>6845</v>
      </c>
      <c r="BLA5" s="1228"/>
      <c r="BLE5" s="1221" t="s">
        <v>6845</v>
      </c>
      <c r="BLF5" s="1222" t="s">
        <v>6845</v>
      </c>
      <c r="BLH5" s="1228"/>
      <c r="BLL5" s="1221" t="s">
        <v>6845</v>
      </c>
      <c r="BLO5" s="1228"/>
      <c r="BLS5" s="1221" t="s">
        <v>6845</v>
      </c>
      <c r="BLT5" s="1222" t="s">
        <v>6845</v>
      </c>
      <c r="BLV5" s="1228"/>
      <c r="BLZ5" s="1221"/>
      <c r="BMC5" s="1228"/>
      <c r="BMG5" s="1221" t="s">
        <v>6845</v>
      </c>
      <c r="BMH5" s="1222" t="s">
        <v>6845</v>
      </c>
      <c r="BMJ5" s="1228"/>
      <c r="BMN5" s="1221"/>
      <c r="BMQ5" s="1228"/>
      <c r="BMU5" s="1228"/>
      <c r="BMV5" s="1222" t="s">
        <v>6845</v>
      </c>
      <c r="BMW5" s="1221" t="s">
        <v>6845</v>
      </c>
      <c r="BMX5" s="1228"/>
      <c r="BNB5" s="1221" t="s">
        <v>6845</v>
      </c>
      <c r="BNE5" s="1228"/>
      <c r="BNI5" s="1221" t="s">
        <v>6845</v>
      </c>
      <c r="BNJ5" s="1222"/>
      <c r="BNL5" s="1228"/>
      <c r="BNP5" s="1221" t="s">
        <v>6845</v>
      </c>
      <c r="BNS5" s="1228"/>
      <c r="BNX5" s="1221" t="s">
        <v>6845</v>
      </c>
      <c r="BNZ5" s="1228"/>
      <c r="BOD5" s="1221" t="s">
        <v>6845</v>
      </c>
      <c r="BOG5" s="1228"/>
      <c r="BOK5" s="1221" t="s">
        <v>6845</v>
      </c>
      <c r="BOL5" s="1222" t="s">
        <v>6845</v>
      </c>
      <c r="BON5" s="1228"/>
      <c r="BOR5" s="1221" t="s">
        <v>6845</v>
      </c>
      <c r="BOU5" s="1228"/>
      <c r="BOY5" s="1221" t="s">
        <v>6845</v>
      </c>
      <c r="BOZ5" s="1222" t="s">
        <v>6845</v>
      </c>
      <c r="BPB5" s="1228"/>
      <c r="BPF5" s="1221" t="s">
        <v>6845</v>
      </c>
      <c r="BPI5" s="1228"/>
      <c r="BPM5" s="1221" t="s">
        <v>6845</v>
      </c>
      <c r="BPN5" s="1222" t="s">
        <v>6845</v>
      </c>
      <c r="BPP5" s="1228"/>
      <c r="BPT5" s="1221"/>
      <c r="BPU5" s="1228"/>
      <c r="BPW5" s="1228"/>
      <c r="BQA5" s="1221" t="s">
        <v>6845</v>
      </c>
      <c r="BQB5" s="1222" t="s">
        <v>6845</v>
      </c>
      <c r="BQD5" s="1228"/>
      <c r="BQE5" s="1228"/>
      <c r="BQH5" s="1221" t="s">
        <v>6845</v>
      </c>
      <c r="BQK5" s="1228"/>
      <c r="BQN5" s="1220"/>
      <c r="BQO5" s="1221" t="s">
        <v>6845</v>
      </c>
      <c r="BQP5" s="1222" t="s">
        <v>6845</v>
      </c>
      <c r="BQR5" s="1228"/>
      <c r="BQV5" s="1221" t="s">
        <v>6845</v>
      </c>
      <c r="BQY5" s="1228"/>
      <c r="BRC5" s="1221"/>
      <c r="BRD5" s="1222"/>
      <c r="BRF5" s="1228"/>
      <c r="BRJ5" s="1221"/>
      <c r="BRM5" s="1228"/>
      <c r="BRQ5" s="1221">
        <v>51</v>
      </c>
      <c r="BRR5" s="1222"/>
      <c r="BRT5" s="1228"/>
      <c r="BRW5" s="1228"/>
      <c r="BRX5" s="1228"/>
      <c r="BRZ5" s="1221">
        <v>52</v>
      </c>
      <c r="BSA5" s="1228"/>
      <c r="BSC5" s="1469"/>
      <c r="BSD5" s="1230"/>
      <c r="BSE5" s="1221" t="s">
        <v>13362</v>
      </c>
      <c r="BSF5" s="1222" t="s">
        <v>13596</v>
      </c>
      <c r="BSH5" s="1228"/>
      <c r="BSI5" s="1220"/>
      <c r="BSL5" s="1221"/>
      <c r="BSO5" s="1228"/>
      <c r="BSS5" s="1221" t="s">
        <v>13363</v>
      </c>
      <c r="BST5" s="1222"/>
      <c r="BSV5" s="1228"/>
      <c r="BSZ5" s="1221"/>
      <c r="BTC5" s="1228"/>
      <c r="BTG5" s="1221" t="s">
        <v>13445</v>
      </c>
      <c r="BTH5" s="1741" t="s">
        <v>13597</v>
      </c>
      <c r="BTI5" s="1212"/>
      <c r="BTJ5" s="1228"/>
      <c r="BTN5" s="1221"/>
      <c r="BTQ5" s="1228"/>
      <c r="BTU5" s="1221" t="s">
        <v>13519</v>
      </c>
      <c r="BTV5" s="1222" t="s">
        <v>13598</v>
      </c>
      <c r="BTX5" s="1228"/>
      <c r="BUB5" s="1221"/>
      <c r="BUE5" s="1228"/>
      <c r="BUI5" s="1221" t="s">
        <v>13595</v>
      </c>
      <c r="BUJ5" s="1222"/>
      <c r="BUK5" s="1469"/>
      <c r="BUL5" s="1230"/>
      <c r="BUP5" s="1221"/>
      <c r="BUS5" s="1228"/>
      <c r="BUW5" s="1221" t="s">
        <v>13654</v>
      </c>
      <c r="BUX5" s="1222" t="s">
        <v>13599</v>
      </c>
      <c r="BUZ5" s="1228"/>
      <c r="BVD5" s="1221"/>
      <c r="BVG5" s="1228"/>
      <c r="BVK5" s="1221" t="s">
        <v>13710</v>
      </c>
      <c r="BVL5" s="1222" t="s">
        <v>13711</v>
      </c>
      <c r="BVN5" s="1228"/>
      <c r="BVP5" s="1469"/>
      <c r="BVQ5" s="1212"/>
      <c r="BVR5" s="1221"/>
      <c r="BVU5" s="1228"/>
      <c r="BVY5" s="1221" t="s">
        <v>13766</v>
      </c>
      <c r="BVZ5" s="1228"/>
      <c r="BWA5" s="1224"/>
      <c r="BWB5" s="1228"/>
      <c r="BWC5" s="1228"/>
      <c r="BWF5" s="1221"/>
      <c r="BWI5" s="1228"/>
      <c r="BWM5" s="1221" t="s">
        <v>13782</v>
      </c>
      <c r="BWN5" s="1222" t="s">
        <v>13767</v>
      </c>
      <c r="BWP5" s="1228"/>
      <c r="BWT5" s="1470"/>
      <c r="BWU5" s="1230"/>
      <c r="BWW5" s="1228"/>
      <c r="BXA5" s="1221" t="s">
        <v>13932</v>
      </c>
      <c r="BXB5" s="1228"/>
      <c r="BXC5" s="1222"/>
      <c r="BXD5" s="1228"/>
      <c r="BXH5" s="1221"/>
      <c r="BXK5" s="1228"/>
      <c r="BXO5" s="1228"/>
      <c r="BXP5" s="1222"/>
      <c r="BXQ5" s="1221" t="s">
        <v>13933</v>
      </c>
      <c r="BXR5" s="1228"/>
      <c r="BXV5" s="1221"/>
      <c r="BXY5" s="1714"/>
      <c r="BXZ5" s="1230"/>
      <c r="BYC5" s="1221" t="s">
        <v>13945</v>
      </c>
      <c r="BYD5" s="1222" t="s">
        <v>13934</v>
      </c>
      <c r="BYF5" s="1228"/>
      <c r="BYJ5" s="1221"/>
      <c r="BYM5" s="1228"/>
      <c r="BYQ5" s="1221" t="s">
        <v>14043</v>
      </c>
      <c r="BYR5" s="1222"/>
      <c r="BYT5" s="1228"/>
      <c r="BYX5" s="1221" t="s">
        <v>14086</v>
      </c>
      <c r="BZA5" s="1228"/>
      <c r="BZC5" s="1469"/>
      <c r="BZD5" s="1212"/>
      <c r="BZE5" s="1221" t="s">
        <v>14087</v>
      </c>
      <c r="BZF5" s="1222" t="s">
        <v>14088</v>
      </c>
      <c r="BZH5" s="1228"/>
      <c r="BZL5" s="1221"/>
      <c r="BZO5" s="1228"/>
      <c r="BZQ5" s="1228"/>
      <c r="BZS5" s="1221" t="s">
        <v>14160</v>
      </c>
      <c r="BZT5" s="1222" t="s">
        <v>14159</v>
      </c>
      <c r="BZV5" s="1228"/>
      <c r="BZZ5" s="1221"/>
      <c r="CAC5" s="1228"/>
      <c r="CAG5" s="1221" t="s">
        <v>14188</v>
      </c>
      <c r="CAH5" s="1741" t="s">
        <v>14189</v>
      </c>
      <c r="CAI5" s="1212"/>
      <c r="CAJ5" s="1228"/>
      <c r="CAN5" s="1221"/>
      <c r="CAO5" s="1210" t="s">
        <v>768</v>
      </c>
      <c r="CAQ5" s="1228"/>
      <c r="CAU5" s="1221" t="s">
        <v>14243</v>
      </c>
      <c r="CAV5" s="1222" t="s">
        <v>14244</v>
      </c>
      <c r="CAX5" s="1228"/>
      <c r="CBB5" s="1221"/>
      <c r="CBE5" s="1228"/>
      <c r="CBI5" s="1221" t="s">
        <v>14451</v>
      </c>
      <c r="CBJ5" s="1222" t="s">
        <v>14452</v>
      </c>
      <c r="CBL5" s="1228"/>
      <c r="CBM5" s="1469"/>
      <c r="CBN5" s="1212"/>
      <c r="CBP5" s="1221"/>
      <c r="CBS5" s="1228"/>
      <c r="CBW5" s="1221" t="s">
        <v>14453</v>
      </c>
      <c r="CBX5" s="1222" t="s">
        <v>14454</v>
      </c>
      <c r="CBZ5" s="1228"/>
      <c r="CCD5" s="1221" t="s">
        <v>14467</v>
      </c>
      <c r="CCG5" s="1228"/>
      <c r="CCK5" s="1221" t="s">
        <v>14468</v>
      </c>
      <c r="CCL5" s="1222"/>
      <c r="CCN5" s="1228"/>
      <c r="CCQ5" s="1469"/>
      <c r="CCR5" s="1747"/>
      <c r="CCU5" s="1228"/>
      <c r="CCY5" s="1221"/>
      <c r="CCZ5" s="1222"/>
      <c r="CDB5" s="1228"/>
      <c r="CDF5" s="1221"/>
      <c r="CDI5" s="1228"/>
      <c r="CDM5" s="1221" t="s">
        <v>14597</v>
      </c>
      <c r="CDN5" s="1222" t="s">
        <v>14598</v>
      </c>
      <c r="CDP5" s="1228"/>
      <c r="CDT5" s="1221"/>
      <c r="CDV5" s="1469"/>
      <c r="CDW5" s="1230"/>
      <c r="CEA5" s="1221" t="s">
        <v>14599</v>
      </c>
      <c r="CEB5" s="1222" t="s">
        <v>14622</v>
      </c>
      <c r="CED5" s="1228"/>
      <c r="CEG5" s="1228"/>
      <c r="CEH5" s="1221" t="s">
        <v>14621</v>
      </c>
      <c r="CEK5" s="1228"/>
      <c r="CEN5" s="1220"/>
      <c r="CEO5" s="1221" t="s">
        <v>14689</v>
      </c>
      <c r="CEP5" s="1222"/>
      <c r="CER5" s="1228"/>
      <c r="CEV5" s="1221"/>
      <c r="CEY5" s="1228"/>
      <c r="CEZ5" s="1469"/>
      <c r="CFA5" s="1212"/>
      <c r="CFC5" s="1221" t="s">
        <v>14765</v>
      </c>
      <c r="CFD5" s="1222" t="s">
        <v>14775</v>
      </c>
      <c r="CFF5" s="1228"/>
      <c r="CFJ5" s="1221"/>
      <c r="CFM5" s="1228"/>
      <c r="CFQ5" s="1221" t="s">
        <v>14706</v>
      </c>
      <c r="CFR5" s="1222" t="s">
        <v>14902</v>
      </c>
      <c r="CFT5" s="1228"/>
      <c r="CFX5" s="1221"/>
      <c r="CFY5" s="1228"/>
      <c r="CFZ5" s="1228"/>
      <c r="CGA5" s="1228"/>
      <c r="CGE5" s="1470" t="s">
        <v>14707</v>
      </c>
      <c r="CGF5" s="1230"/>
      <c r="CGG5" s="1224"/>
      <c r="CGH5" s="1228"/>
      <c r="CGL5" s="1221" t="s">
        <v>13362</v>
      </c>
      <c r="CGM5" s="1222" t="s">
        <v>13596</v>
      </c>
      <c r="CGO5" s="1228"/>
      <c r="CGS5" s="1221"/>
      <c r="CGV5" s="1228"/>
      <c r="CGZ5" s="1221" t="s">
        <v>13363</v>
      </c>
      <c r="CHA5" s="1222" t="s">
        <v>13597</v>
      </c>
      <c r="CHC5" s="1228"/>
      <c r="CHG5" s="1221"/>
      <c r="CHJ5" s="1714"/>
      <c r="CHK5" s="1212"/>
      <c r="CHN5" s="1221" t="s">
        <v>13445</v>
      </c>
      <c r="CHO5" s="1222" t="s">
        <v>13598</v>
      </c>
      <c r="CHQ5" s="1228"/>
      <c r="CHU5" s="1221"/>
      <c r="CHX5" s="1228"/>
      <c r="CIB5" s="1221" t="s">
        <v>13519</v>
      </c>
      <c r="CIC5" s="1222" t="s">
        <v>13599</v>
      </c>
      <c r="CIE5" s="1228"/>
      <c r="CII5" s="1221"/>
      <c r="CIL5" s="1714"/>
      <c r="CIM5" s="1212"/>
      <c r="CIP5" s="1221" t="s">
        <v>13595</v>
      </c>
      <c r="CIQ5" s="1222" t="s">
        <v>13711</v>
      </c>
      <c r="CIS5" s="1228"/>
      <c r="CIW5" s="1221"/>
      <c r="CIZ5" s="1228"/>
      <c r="CJD5" s="1221" t="s">
        <v>13654</v>
      </c>
      <c r="CJE5" s="1222"/>
      <c r="CJG5" s="1228"/>
      <c r="CJK5" s="1221"/>
      <c r="CJN5" s="1228"/>
      <c r="CJQ5" s="1469"/>
      <c r="CJR5" s="1222" t="s">
        <v>13767</v>
      </c>
      <c r="CJS5" s="1228"/>
      <c r="CJT5" s="2368"/>
      <c r="CJU5" s="1228"/>
      <c r="CJV5" s="1228"/>
      <c r="CJY5" s="1221" t="s">
        <v>15070</v>
      </c>
      <c r="CKB5" s="1228"/>
      <c r="CKF5" s="1221" t="s">
        <v>13766</v>
      </c>
      <c r="CKG5" s="1222" t="s">
        <v>13934</v>
      </c>
      <c r="CKI5" s="1228"/>
      <c r="CKM5" s="1221"/>
      <c r="CKP5" s="1228"/>
      <c r="CKT5" s="1221" t="s">
        <v>13782</v>
      </c>
      <c r="CKU5" s="1222" t="s">
        <v>14088</v>
      </c>
      <c r="CKV5" s="1230"/>
      <c r="CKW5" s="1228"/>
      <c r="CLA5" s="1221"/>
      <c r="CLC5" s="1228"/>
      <c r="CLD5" s="1228"/>
      <c r="CLH5" s="1228"/>
      <c r="CLI5" s="1222" t="s">
        <v>14159</v>
      </c>
      <c r="CLJ5" s="1221" t="s">
        <v>13932</v>
      </c>
      <c r="CLK5" s="1228"/>
      <c r="CLO5" s="1221"/>
      <c r="CLR5" s="1228"/>
      <c r="CLS5" s="1228"/>
      <c r="CLV5" s="1221" t="s">
        <v>15853</v>
      </c>
      <c r="CLW5" s="1222" t="s">
        <v>14189</v>
      </c>
      <c r="CLY5" s="1228"/>
      <c r="CLZ5" s="1469"/>
      <c r="CMA5" s="1212"/>
      <c r="CMC5" s="1221"/>
      <c r="CMF5" s="1228"/>
      <c r="CMJ5" s="1221" t="s">
        <v>13945</v>
      </c>
      <c r="CMK5" s="1222" t="s">
        <v>14244</v>
      </c>
      <c r="CMM5" s="1228"/>
      <c r="CMQ5" s="1221"/>
      <c r="CMT5" s="1228"/>
      <c r="CMX5" s="1221" t="s">
        <v>14043</v>
      </c>
      <c r="CMY5" s="1222" t="s">
        <v>16186</v>
      </c>
      <c r="CNA5" s="1228"/>
      <c r="CND5" s="1469"/>
      <c r="CNE5" s="1221"/>
      <c r="CNH5" s="1228"/>
      <c r="CNL5" s="1221" t="s">
        <v>14086</v>
      </c>
      <c r="CNM5" s="1222" t="s">
        <v>14452</v>
      </c>
      <c r="CNO5" s="1228"/>
      <c r="CNR5" s="1228"/>
      <c r="CNS5" s="1221"/>
      <c r="CNV5" s="1228"/>
      <c r="CNZ5" s="1221" t="s">
        <v>14087</v>
      </c>
      <c r="COA5" s="1222" t="s">
        <v>14454</v>
      </c>
      <c r="COC5" s="1228"/>
      <c r="COG5" s="1221" t="s">
        <v>15070</v>
      </c>
      <c r="COI5" s="1469"/>
      <c r="COJ5" s="1230"/>
      <c r="CON5" s="1221" t="s">
        <v>14160</v>
      </c>
      <c r="COO5" s="1222" t="s">
        <v>14598</v>
      </c>
      <c r="COQ5" s="1228"/>
      <c r="COU5" s="1221"/>
      <c r="COV5" s="1224"/>
      <c r="COX5" s="1228"/>
      <c r="CPB5" s="1221" t="s">
        <v>14188</v>
      </c>
      <c r="CPC5" s="1222" t="s">
        <v>14622</v>
      </c>
      <c r="CPE5" s="1228"/>
      <c r="CPI5" s="1221"/>
      <c r="CPL5" s="1228"/>
      <c r="CPN5" s="1469"/>
      <c r="CPO5" s="1212"/>
      <c r="CPP5" s="1221" t="s">
        <v>14243</v>
      </c>
      <c r="CPQ5" s="1222" t="s">
        <v>14775</v>
      </c>
      <c r="CPS5" s="1228"/>
      <c r="CPW5" s="1221"/>
      <c r="CPZ5" s="1228"/>
      <c r="CQD5" s="1221" t="s">
        <v>14451</v>
      </c>
      <c r="CQE5" s="1222" t="s">
        <v>14902</v>
      </c>
      <c r="CQG5" s="1228"/>
      <c r="CQK5" s="1221" t="s">
        <v>14453</v>
      </c>
      <c r="CQN5" s="1228"/>
      <c r="CQR5" s="1221" t="s">
        <v>14467</v>
      </c>
      <c r="CQS5" s="1222"/>
      <c r="CQU5" s="1228"/>
      <c r="CQY5" s="1221" t="s">
        <v>14468</v>
      </c>
      <c r="CRB5" s="1228"/>
      <c r="CRF5" s="1221" t="s">
        <v>14597</v>
      </c>
      <c r="CRG5" s="1222" t="s">
        <v>16475</v>
      </c>
      <c r="CRI5" s="1228"/>
      <c r="CRM5" s="1221"/>
      <c r="CRP5" s="1228"/>
      <c r="CRT5" s="1221" t="s">
        <v>14599</v>
      </c>
      <c r="CRU5" s="1222" t="s">
        <v>16476</v>
      </c>
      <c r="CRW5" s="1714"/>
      <c r="CRX5" s="1230"/>
      <c r="CSA5" s="1221"/>
      <c r="CSD5" s="1228"/>
      <c r="CSH5" s="1228"/>
      <c r="CSI5" s="1222" t="s">
        <v>18065</v>
      </c>
      <c r="CSJ5" s="1221" t="s">
        <v>14621</v>
      </c>
      <c r="CSK5" s="1228"/>
      <c r="CSN5" s="1224"/>
      <c r="CSO5" s="1224"/>
      <c r="CSR5" s="1228"/>
      <c r="CSV5" s="1221" t="s">
        <v>14689</v>
      </c>
      <c r="CSW5" s="1222" t="s">
        <v>14468</v>
      </c>
      <c r="CSY5" s="1228"/>
      <c r="CSZ5" s="1224"/>
      <c r="CTA5" s="1469"/>
      <c r="CTB5" s="1212"/>
      <c r="CTC5" s="1221"/>
      <c r="CTF5" s="1228"/>
      <c r="CTG5" s="1224"/>
      <c r="CTJ5" s="1221" t="s">
        <v>14765</v>
      </c>
      <c r="CTK5" s="1222" t="s">
        <v>18333</v>
      </c>
      <c r="CTM5" s="1228"/>
      <c r="CTQ5" s="1221"/>
      <c r="CTT5" s="1228"/>
      <c r="CTX5" s="1221" t="s">
        <v>14706</v>
      </c>
      <c r="CTY5" s="1222" t="s">
        <v>18382</v>
      </c>
      <c r="CTZ5" s="1228"/>
      <c r="CUA5" s="1228"/>
      <c r="CUE5" s="1221"/>
      <c r="CUF5" s="1469"/>
      <c r="CUG5" s="1230"/>
      <c r="CUH5" s="1228"/>
      <c r="CUL5" s="1221" t="s">
        <v>13362</v>
      </c>
      <c r="CUM5" s="1222" t="s">
        <v>13596</v>
      </c>
      <c r="CUO5" s="1228"/>
      <c r="CUS5" s="1221"/>
      <c r="CUV5" s="1228"/>
      <c r="CUZ5" s="1221" t="s">
        <v>13363</v>
      </c>
      <c r="CVA5" s="1222" t="s">
        <v>13597</v>
      </c>
      <c r="CVC5" s="1228"/>
      <c r="CVG5" s="1221"/>
      <c r="CVJ5" s="1228"/>
      <c r="CVK5" s="1469"/>
      <c r="CVL5" s="1212"/>
      <c r="CVN5" s="1221" t="s">
        <v>13445</v>
      </c>
      <c r="CVO5" s="1222" t="s">
        <v>13598</v>
      </c>
      <c r="CVQ5" s="1228"/>
      <c r="CVU5" s="1221"/>
      <c r="CVX5" s="1228"/>
      <c r="CWB5" s="1221" t="s">
        <v>13519</v>
      </c>
      <c r="CWC5" s="1222" t="s">
        <v>18772</v>
      </c>
      <c r="CWE5" s="1228"/>
      <c r="CWI5" s="1221"/>
      <c r="CWL5" s="1228"/>
      <c r="CWM5" s="1469"/>
      <c r="CWN5" s="1212"/>
      <c r="CWP5" s="1221" t="s">
        <v>13595</v>
      </c>
      <c r="CWQ5" s="1222" t="s">
        <v>13711</v>
      </c>
      <c r="CWS5" s="1228"/>
      <c r="CWW5" s="1221"/>
      <c r="CWZ5" s="1228"/>
      <c r="CXD5" s="1221" t="s">
        <v>13654</v>
      </c>
      <c r="CXE5" s="1222" t="s">
        <v>13767</v>
      </c>
      <c r="CXG5" s="1228"/>
      <c r="CXK5" s="1221" t="s">
        <v>13710</v>
      </c>
      <c r="CXN5" s="1228"/>
      <c r="CXR5" s="1221" t="s">
        <v>13766</v>
      </c>
      <c r="CXS5" s="1222" t="s">
        <v>18959</v>
      </c>
      <c r="CXU5" s="1228"/>
      <c r="CXY5" s="1221"/>
      <c r="CYB5" s="1228"/>
      <c r="CYF5" s="1221" t="s">
        <v>19229</v>
      </c>
      <c r="CYH5" s="1224"/>
      <c r="CYI5" s="1228"/>
      <c r="CYJ5" s="1228"/>
      <c r="CYM5" s="1221"/>
      <c r="CYP5" s="1228"/>
      <c r="CYT5" s="1221" t="s">
        <v>13932</v>
      </c>
      <c r="CYU5" s="1222" t="s">
        <v>14159</v>
      </c>
      <c r="CYV5" s="1469"/>
      <c r="CYW5" s="1230"/>
      <c r="CZA5" s="1221"/>
      <c r="CZD5" s="1228"/>
      <c r="CZH5" s="1221" t="s">
        <v>15853</v>
      </c>
      <c r="CZI5" s="1222" t="s">
        <v>14189</v>
      </c>
      <c r="CZK5" s="1228"/>
      <c r="CZO5" s="1221"/>
      <c r="CZR5" s="1228"/>
      <c r="CZV5" s="1228"/>
      <c r="CZW5" s="1222" t="s">
        <v>14244</v>
      </c>
      <c r="CZX5" s="1221" t="s">
        <v>13945</v>
      </c>
      <c r="CZY5" s="3085"/>
      <c r="DAC5" s="1221"/>
      <c r="DAF5" s="1228"/>
      <c r="DAG5" s="1228"/>
      <c r="DAJ5" s="1221" t="s">
        <v>14043</v>
      </c>
      <c r="DAK5" s="1222"/>
      <c r="DAM5" s="1228"/>
      <c r="DAQ5" s="1221"/>
      <c r="DAT5" s="1228"/>
      <c r="DAX5" s="1221" t="s">
        <v>14086</v>
      </c>
      <c r="DAY5" s="1222" t="s">
        <v>16186</v>
      </c>
      <c r="DBA5" s="1228"/>
      <c r="DBE5" s="1221"/>
      <c r="DBH5" s="1228"/>
      <c r="DBL5" s="1221" t="s">
        <v>14087</v>
      </c>
      <c r="DBM5" s="1222" t="s">
        <v>14452</v>
      </c>
      <c r="DBO5" s="1228"/>
      <c r="DBS5" s="1224"/>
      <c r="DBU5" s="3083"/>
      <c r="DBV5" s="1228"/>
      <c r="DBZ5" s="1221" t="s">
        <v>14160</v>
      </c>
      <c r="DCA5" s="1222" t="s">
        <v>14454</v>
      </c>
      <c r="DCC5" s="1228"/>
      <c r="DCG5" s="1221"/>
      <c r="DCJ5" s="1714"/>
      <c r="DCK5" s="1212"/>
      <c r="DCN5" s="1221" t="s">
        <v>14188</v>
      </c>
      <c r="DCO5" s="1222"/>
      <c r="DCQ5" s="1228"/>
      <c r="DCU5" s="1221"/>
      <c r="DCX5" s="1228"/>
      <c r="DCY5" s="1228"/>
      <c r="DDB5" s="1221" t="s">
        <v>14243</v>
      </c>
      <c r="DDC5" s="1222" t="s">
        <v>14598</v>
      </c>
      <c r="DDE5" s="1228"/>
      <c r="DDI5" s="1221"/>
      <c r="DDL5" s="1228"/>
      <c r="DDP5" s="1221" t="s">
        <v>20014</v>
      </c>
      <c r="DDQ5" s="1222" t="s">
        <v>14622</v>
      </c>
      <c r="DDS5" s="1228"/>
      <c r="DDW5" s="1221" t="s">
        <v>16476</v>
      </c>
      <c r="DDZ5" s="1228"/>
      <c r="DEA5" s="1228"/>
      <c r="DED5" s="1221" t="s">
        <v>14467</v>
      </c>
      <c r="DEE5" s="1222" t="s">
        <v>20015</v>
      </c>
      <c r="DEG5" s="1228"/>
      <c r="DEK5" s="1221"/>
      <c r="DEN5" s="1228"/>
      <c r="DER5" s="1221" t="s">
        <v>15070</v>
      </c>
      <c r="DES5" s="1222" t="s">
        <v>15069</v>
      </c>
      <c r="DEU5" s="1228"/>
      <c r="DEY5" s="1221"/>
      <c r="DFB5" s="1228"/>
      <c r="DFF5" s="1221" t="s">
        <v>15070</v>
      </c>
      <c r="DFG5" s="1222" t="s">
        <v>15069</v>
      </c>
      <c r="DFI5" s="1228"/>
      <c r="DFM5" s="1221"/>
      <c r="DFP5" s="1228"/>
      <c r="DFT5" s="1221" t="s">
        <v>15070</v>
      </c>
      <c r="DFU5" s="1222" t="s">
        <v>15069</v>
      </c>
      <c r="DFW5" s="1228"/>
      <c r="DFY5" s="1228"/>
      <c r="DGA5" s="1221"/>
      <c r="DGD5" s="1228"/>
      <c r="DGH5" s="1221" t="s">
        <v>15070</v>
      </c>
      <c r="DGI5" s="1228"/>
      <c r="DGJ5" s="1222" t="s">
        <v>15069</v>
      </c>
      <c r="DGK5" s="1228"/>
      <c r="DGN5" s="1224"/>
      <c r="DGO5" s="1221"/>
      <c r="DGR5" s="1228"/>
      <c r="DGV5" s="1221" t="s">
        <v>15070</v>
      </c>
      <c r="DGW5" s="1222" t="s">
        <v>15069</v>
      </c>
      <c r="DGY5" s="1228"/>
      <c r="DHC5" s="1221"/>
      <c r="DHF5" s="1228"/>
      <c r="DHJ5" s="1221" t="s">
        <v>15070</v>
      </c>
      <c r="DHK5" s="1222" t="s">
        <v>15069</v>
      </c>
      <c r="DHM5" s="1228"/>
      <c r="DHQ5" s="1221"/>
      <c r="DHT5" s="1228"/>
      <c r="DHX5" s="1221" t="s">
        <v>15070</v>
      </c>
      <c r="DHY5" s="1222" t="s">
        <v>15069</v>
      </c>
      <c r="DIA5" s="1228"/>
      <c r="DIB5" s="1228"/>
      <c r="DIE5" s="1221"/>
      <c r="DIH5" s="1228"/>
      <c r="DIL5" s="1221" t="s">
        <v>15070</v>
      </c>
      <c r="DIM5" s="1222" t="s">
        <v>15069</v>
      </c>
      <c r="DIO5" s="1228"/>
      <c r="DIS5" s="1221"/>
      <c r="DIV5" s="1228"/>
      <c r="DIZ5" s="1226"/>
      <c r="DJA5" s="1222"/>
      <c r="DJC5" s="1228"/>
      <c r="DJG5" s="1226"/>
      <c r="DJJ5" s="1228"/>
      <c r="DJN5" s="1226"/>
      <c r="DJO5" s="1222"/>
      <c r="DJQ5" s="1228"/>
      <c r="DJU5" s="1226"/>
      <c r="DJX5" s="1228"/>
      <c r="DKB5" s="1226"/>
      <c r="DKC5" s="1222"/>
      <c r="DKE5" s="1228"/>
      <c r="DKI5" s="1226"/>
      <c r="DKL5" s="1228"/>
      <c r="DKP5" s="1226"/>
      <c r="DKQ5" s="1222"/>
      <c r="DKS5" s="1228"/>
      <c r="DKW5" s="1226"/>
      <c r="DKZ5" s="1228"/>
      <c r="DLD5" s="1226"/>
      <c r="DLE5" s="1222"/>
      <c r="DLG5" s="1228"/>
      <c r="DLK5" s="1226"/>
      <c r="DLN5" s="1228"/>
      <c r="DLR5" s="1226"/>
      <c r="DLS5" s="1222"/>
      <c r="DLU5" s="1228"/>
      <c r="DLZ5" s="1228"/>
      <c r="DMB5" s="1228"/>
      <c r="DMC5" s="1228"/>
      <c r="DMI5" s="1228"/>
      <c r="DMP5" s="1228"/>
      <c r="DMW5" s="1228"/>
      <c r="DMX5" s="1228"/>
      <c r="DND5" s="1228"/>
      <c r="DNE5" s="1228"/>
      <c r="DNK5" s="1228"/>
      <c r="DNO5" s="1228"/>
      <c r="DNR5" s="1228"/>
      <c r="DNY5" s="1228"/>
      <c r="DNZ5" s="1228"/>
      <c r="DOF5" s="1228"/>
      <c r="DOG5" s="1224"/>
      <c r="DOH5" s="1224"/>
      <c r="DOI5" s="1224"/>
      <c r="DOJ5" s="1224"/>
      <c r="DOK5" s="1224"/>
      <c r="DOL5" s="1224"/>
      <c r="DOM5" s="1228"/>
      <c r="DOT5" s="1228"/>
      <c r="DPA5" s="1228"/>
      <c r="DPH5" s="1228"/>
      <c r="DPO5" s="1228"/>
      <c r="DPT5" s="1228"/>
      <c r="DPV5" s="1228"/>
      <c r="DQC5" s="1228"/>
      <c r="DQJ5" s="1228"/>
      <c r="DQQ5" s="1228"/>
      <c r="DQX5" s="1228"/>
      <c r="DQZ5" s="1228"/>
      <c r="DRE5" s="1228"/>
      <c r="DRL5" s="1228"/>
      <c r="DRS5" s="1228"/>
      <c r="DRZ5" s="1228"/>
      <c r="DSG5" s="1228"/>
      <c r="DSN5" s="1228"/>
      <c r="DSU5" s="1228"/>
      <c r="DTB5" s="1228"/>
      <c r="DTI5" s="1228"/>
      <c r="DTP5" s="1228"/>
      <c r="DTW5" s="1228"/>
      <c r="DTZ5" s="1228"/>
      <c r="DUD5" s="1228"/>
      <c r="DUJ5" s="1228"/>
      <c r="DUK5" s="1228"/>
      <c r="DUR5" s="1228"/>
      <c r="DUU5" s="1220"/>
      <c r="DUY5" s="1228"/>
      <c r="DVF5" s="1228"/>
      <c r="DVM5" s="1228"/>
      <c r="DVT5" s="1228"/>
      <c r="DWA5" s="1228"/>
      <c r="DWB5" s="1228"/>
      <c r="DWC5" s="1228"/>
      <c r="DWH5" s="1228"/>
      <c r="DWI5" s="1232"/>
      <c r="DWJ5" s="1215"/>
      <c r="DWK5" s="1215"/>
      <c r="DWL5" s="1215"/>
      <c r="DWM5" s="1215"/>
      <c r="DWN5" s="1215"/>
      <c r="DWO5" s="1230"/>
      <c r="DWP5" s="1213"/>
      <c r="DWQ5" s="1215"/>
      <c r="DWR5" s="1215"/>
      <c r="DWS5" s="1215"/>
      <c r="DWT5" s="1215"/>
      <c r="DWU5" s="1215"/>
      <c r="DWV5" s="1230"/>
      <c r="DWW5" s="1213"/>
      <c r="DWX5" s="1215"/>
      <c r="DWY5" s="1215"/>
      <c r="DWZ5" s="1215"/>
      <c r="DXA5" s="1215"/>
      <c r="DXB5" s="1215"/>
      <c r="DXC5" s="1230"/>
      <c r="DXD5" s="1213"/>
      <c r="DXE5" s="1215"/>
      <c r="DXF5" s="1215"/>
      <c r="DXG5" s="1215"/>
      <c r="DXH5" s="1215"/>
      <c r="DXI5" s="1215"/>
      <c r="DXJ5" s="1230"/>
      <c r="DXK5" s="1213"/>
      <c r="DXL5" s="1215"/>
      <c r="DXM5" s="1215"/>
      <c r="DXN5" s="1215"/>
      <c r="DXO5" s="1215"/>
      <c r="DXP5" s="1215"/>
      <c r="DXQ5" s="1230"/>
      <c r="DXR5" s="1213"/>
      <c r="DXS5" s="1215"/>
      <c r="DXT5" s="1215"/>
      <c r="DXU5" s="1215"/>
      <c r="DXV5" s="1215"/>
      <c r="DXW5" s="1215"/>
      <c r="DXX5" s="1230"/>
      <c r="DXY5" s="1213"/>
      <c r="DXZ5" s="1215"/>
      <c r="DYA5" s="1233"/>
      <c r="DYB5" s="1215"/>
      <c r="DYC5" s="1215"/>
      <c r="DYD5" s="1215"/>
      <c r="DYE5" s="1230"/>
      <c r="DYF5" s="1213"/>
      <c r="DYG5" s="1215"/>
      <c r="DYH5" s="1215"/>
      <c r="DYI5" s="1215"/>
      <c r="DYJ5" s="1215"/>
      <c r="DYK5" s="1215"/>
      <c r="DYL5" s="1230"/>
      <c r="DYM5" s="1213"/>
      <c r="DYN5" s="1215"/>
      <c r="DYO5" s="1215"/>
      <c r="DYP5" s="1215"/>
      <c r="DYQ5" s="1215"/>
      <c r="DYR5" s="1215"/>
      <c r="DYS5" s="1230"/>
      <c r="DYT5" s="1213"/>
      <c r="DYU5" s="1215"/>
      <c r="DYV5" s="1215"/>
      <c r="DYW5" s="1215"/>
      <c r="DYX5" s="1215"/>
      <c r="DYY5" s="1215"/>
      <c r="DYZ5" s="1230"/>
      <c r="DZA5" s="1213"/>
      <c r="DZB5" s="1215"/>
      <c r="DZC5" s="1215"/>
      <c r="DZD5" s="1215"/>
      <c r="DZE5" s="1215"/>
      <c r="DZF5" s="1215"/>
      <c r="DZG5" s="1230"/>
      <c r="DZH5" s="1213"/>
      <c r="DZI5" s="1215"/>
      <c r="DZJ5" s="1215"/>
      <c r="DZK5" s="1215"/>
      <c r="DZL5" s="1215"/>
      <c r="DZM5" s="1215"/>
      <c r="DZN5" s="1230"/>
      <c r="DZO5" s="1213"/>
      <c r="DZP5" s="1215"/>
      <c r="DZQ5" s="1215"/>
      <c r="DZR5" s="1215"/>
      <c r="DZS5" s="1215"/>
      <c r="DZT5" s="1215"/>
      <c r="DZU5" s="1230"/>
      <c r="DZV5" s="1232"/>
      <c r="DZW5" s="1215"/>
      <c r="DZX5" s="1215"/>
      <c r="DZY5" s="1215"/>
      <c r="DZZ5" s="1215"/>
      <c r="EAA5" s="1215"/>
      <c r="EAB5" s="1230"/>
      <c r="EAC5" s="1213"/>
      <c r="EAD5" s="1215"/>
      <c r="EAE5" s="1215"/>
      <c r="EAF5" s="1215"/>
      <c r="EAG5" s="1215"/>
      <c r="EAH5" s="1215"/>
      <c r="EAI5" s="1230"/>
      <c r="EAJ5" s="1213"/>
      <c r="EAK5" s="1215"/>
      <c r="EAL5" s="1215"/>
      <c r="EAM5" s="1215"/>
      <c r="EAN5" s="1215"/>
      <c r="EAO5" s="1215"/>
      <c r="EAP5" s="1217"/>
      <c r="EAQ5" s="1213"/>
      <c r="EAR5" s="1215"/>
      <c r="EAS5" s="1215"/>
      <c r="EAT5" s="1215"/>
      <c r="EAU5" s="1215"/>
      <c r="EAV5" s="1215"/>
      <c r="EAW5" s="1230"/>
      <c r="EAX5" s="1213"/>
      <c r="EAY5" s="1215"/>
      <c r="EAZ5" s="1234"/>
      <c r="EBA5" s="1215"/>
      <c r="EBB5" s="1215"/>
      <c r="EBC5" s="1215"/>
      <c r="EBD5" s="1230"/>
      <c r="EBE5" s="1213"/>
      <c r="EBF5" s="1215"/>
      <c r="EBG5" s="1234"/>
      <c r="EBH5" s="1234"/>
      <c r="EBI5" s="1215"/>
      <c r="EBJ5" s="1215"/>
      <c r="EBK5" s="1230"/>
      <c r="EBL5" s="1213"/>
      <c r="EBM5" s="1215"/>
      <c r="EBN5" s="1215"/>
      <c r="EBO5" s="1215"/>
      <c r="EBP5" s="1215"/>
      <c r="EBQ5" s="1215"/>
      <c r="EBR5" s="1230"/>
      <c r="EBS5" s="1232"/>
      <c r="EBT5" s="1215"/>
      <c r="EBU5" s="1215"/>
      <c r="EBV5" s="1215"/>
      <c r="EBW5" s="1215"/>
      <c r="EBX5" s="1215"/>
      <c r="EBY5" s="1230"/>
      <c r="EBZ5" s="1213"/>
      <c r="ECA5" s="1215"/>
      <c r="ECB5" s="1215"/>
      <c r="ECC5" s="1215"/>
      <c r="ECD5" s="1215"/>
      <c r="ECE5" s="1215"/>
      <c r="ECF5" s="1230"/>
      <c r="ECG5" s="1213"/>
      <c r="ECH5" s="1215"/>
      <c r="ECI5" s="1215"/>
      <c r="ECJ5" s="1215"/>
      <c r="ECK5" s="1215"/>
      <c r="ECL5" s="1215"/>
      <c r="ECM5" s="1230"/>
      <c r="ECN5" s="1213"/>
      <c r="ECO5" s="1215"/>
      <c r="ECP5" s="1215"/>
      <c r="ECQ5" s="1215"/>
      <c r="ECR5" s="1215"/>
      <c r="ECS5" s="1215"/>
      <c r="ECT5" s="1230"/>
      <c r="ECU5" s="1213"/>
      <c r="ECV5" s="1215"/>
      <c r="ECW5" s="1215"/>
      <c r="ECX5" s="1215"/>
      <c r="ECY5" s="1215"/>
      <c r="ECZ5" s="1215"/>
      <c r="EDA5" s="1230"/>
      <c r="EDB5" s="1213"/>
      <c r="EDC5" s="1215"/>
      <c r="EDD5" s="1215"/>
      <c r="EDE5" s="1215"/>
      <c r="EDF5" s="1215"/>
      <c r="EDG5" s="1215"/>
      <c r="EDH5" s="1230"/>
      <c r="EDI5" s="1213"/>
      <c r="EDJ5" s="1215"/>
      <c r="EDK5" s="1215"/>
      <c r="EDL5" s="1215"/>
      <c r="EDM5" s="1215"/>
      <c r="EDN5" s="1215"/>
      <c r="EDO5" s="1230"/>
      <c r="EDP5" s="1213"/>
      <c r="EDQ5" s="1215"/>
      <c r="EDR5" s="1215"/>
      <c r="EDS5" s="1215"/>
      <c r="EDT5" s="1215"/>
      <c r="EDU5" s="1215"/>
      <c r="EDV5" s="1230"/>
      <c r="EDW5" s="1213"/>
      <c r="EDX5" s="1215"/>
      <c r="EDY5" s="1215"/>
      <c r="EDZ5" s="1215"/>
      <c r="EEA5" s="1215"/>
      <c r="EEB5" s="1215"/>
      <c r="EEC5" s="1230"/>
      <c r="EED5" s="1213"/>
      <c r="EEE5" s="1215"/>
      <c r="EEF5" s="1215"/>
      <c r="EEG5" s="1215"/>
      <c r="EEH5" s="1215"/>
      <c r="EEI5" s="1215"/>
      <c r="EEJ5" s="1230"/>
      <c r="EEK5" s="1213"/>
      <c r="EEL5" s="1215"/>
      <c r="EEM5" s="1215"/>
      <c r="EEN5" s="1215"/>
      <c r="EEO5" s="1215"/>
      <c r="EEP5" s="1215"/>
      <c r="EEQ5" s="1230"/>
      <c r="EER5" s="1213"/>
      <c r="EES5" s="1215"/>
      <c r="EET5" s="1215"/>
      <c r="EEU5" s="1215"/>
      <c r="EEV5" s="1215"/>
      <c r="EEW5" s="1215"/>
      <c r="EEX5" s="1230"/>
      <c r="EEY5" s="1213"/>
      <c r="EEZ5" s="1215"/>
      <c r="EFA5" s="1215"/>
      <c r="EFB5" s="1234"/>
      <c r="EFC5" s="1215"/>
      <c r="EFD5" s="1215"/>
      <c r="EFE5" s="1230"/>
      <c r="EFF5" s="1213"/>
      <c r="EFG5" s="1215"/>
      <c r="EFH5" s="1215"/>
      <c r="EFI5" s="1215"/>
      <c r="EFJ5" s="1215"/>
      <c r="EFK5" s="1215"/>
      <c r="EFL5" s="1230"/>
      <c r="EFM5" s="1213"/>
      <c r="EFN5" s="1215"/>
      <c r="EFO5" s="1215"/>
      <c r="EFP5" s="1215"/>
      <c r="EFQ5" s="1215"/>
      <c r="EFR5" s="1215"/>
      <c r="EFS5" s="1230"/>
      <c r="EFT5" s="1213"/>
      <c r="EFU5" s="1215"/>
      <c r="EFV5" s="1215"/>
      <c r="EFW5" s="1215"/>
      <c r="EFX5" s="1215"/>
      <c r="EFY5" s="1215"/>
      <c r="EFZ5" s="1230"/>
      <c r="EGA5" s="1213"/>
      <c r="EGB5" s="1215"/>
      <c r="EGC5" s="1215"/>
      <c r="EGD5" s="1215"/>
      <c r="EGE5" s="1215"/>
      <c r="EGF5" s="1215"/>
      <c r="EGG5" s="1230"/>
      <c r="EGH5" s="1213"/>
      <c r="EGI5" s="1215"/>
      <c r="EGJ5" s="1215"/>
      <c r="EGK5" s="1215"/>
      <c r="EGL5" s="1215"/>
      <c r="EGM5" s="1215"/>
      <c r="EGN5" s="1230"/>
      <c r="EGO5" s="1213"/>
      <c r="EGP5" s="1215"/>
      <c r="EGQ5" s="1215"/>
      <c r="EGR5" s="1215"/>
      <c r="EGS5" s="1215"/>
      <c r="EGT5" s="1215"/>
      <c r="EGU5" s="1230"/>
      <c r="EGV5" s="1213"/>
      <c r="EGW5" s="1215"/>
      <c r="EGX5" s="1215"/>
      <c r="EGY5" s="1215"/>
      <c r="EGZ5" s="1215"/>
      <c r="EHA5" s="1215"/>
      <c r="EHB5" s="1230"/>
      <c r="EHC5" s="1213"/>
      <c r="EHD5" s="1215"/>
      <c r="EHE5" s="1215"/>
      <c r="EHF5" s="1215"/>
      <c r="EHG5" s="1215"/>
      <c r="EHH5" s="1215"/>
      <c r="EHI5" s="1230"/>
      <c r="EHJ5" s="1213"/>
      <c r="EHK5" s="1215"/>
      <c r="EHL5" s="1215"/>
      <c r="EHM5" s="1215"/>
      <c r="EHN5" s="1215"/>
      <c r="EHO5" s="1215"/>
      <c r="EHP5" s="1230"/>
      <c r="EHQ5" s="1213"/>
      <c r="EHR5" s="1215"/>
      <c r="EHS5" s="1215"/>
      <c r="EHT5" s="1215"/>
      <c r="EHU5" s="1215"/>
      <c r="EHV5" s="1215"/>
      <c r="EHW5" s="1230"/>
      <c r="EHX5" s="1213"/>
      <c r="EHY5" s="1215"/>
      <c r="EHZ5" s="1215"/>
      <c r="EIA5" s="1215"/>
      <c r="EIB5" s="1234"/>
      <c r="EIC5" s="1215"/>
      <c r="EID5" s="1230"/>
      <c r="EIE5" s="1213"/>
      <c r="EIF5" s="1215"/>
      <c r="EIG5" s="1215"/>
      <c r="EIH5" s="1215"/>
      <c r="EII5" s="1215"/>
      <c r="EIJ5" s="1215"/>
      <c r="EIK5" s="1230"/>
      <c r="EIL5" s="1232"/>
      <c r="EIM5" s="1215"/>
      <c r="EIN5" s="1215"/>
      <c r="EIO5" s="1215"/>
      <c r="EIP5" s="1215"/>
      <c r="EIQ5" s="1215"/>
      <c r="EIR5" s="1230"/>
      <c r="EIS5" s="1213"/>
      <c r="EIT5" s="1215"/>
      <c r="EIU5" s="1251"/>
      <c r="EIV5" s="1215"/>
      <c r="EIW5" s="1215"/>
      <c r="EIX5" s="1215"/>
      <c r="EIY5" s="1230"/>
      <c r="EIZ5" s="1213"/>
      <c r="EJA5" s="1215"/>
      <c r="EJB5" s="1215"/>
      <c r="EJC5" s="1215"/>
      <c r="EJD5" s="1215"/>
      <c r="EJE5" s="1215"/>
      <c r="EJF5" s="1230"/>
      <c r="EJG5" s="1213"/>
      <c r="EJH5" s="1215"/>
      <c r="EJI5" s="1215"/>
      <c r="EJJ5" s="1215"/>
      <c r="EJK5" s="1215"/>
      <c r="EJL5" s="1215"/>
      <c r="EJM5" s="1230"/>
      <c r="EJN5" s="1213"/>
      <c r="EJO5" s="1215"/>
      <c r="EJP5" s="1215"/>
      <c r="EJQ5" s="1215"/>
      <c r="EJR5" s="1215"/>
      <c r="EJS5" s="1215"/>
      <c r="EJT5" s="1230"/>
      <c r="EJU5" s="1213"/>
      <c r="EJV5" s="1215"/>
      <c r="EJW5" s="1215"/>
      <c r="EJX5" s="1215"/>
      <c r="EJY5" s="1215"/>
      <c r="EJZ5" s="1215"/>
      <c r="EKA5" s="1230"/>
      <c r="EKB5" s="1213"/>
      <c r="EKC5" s="1215"/>
      <c r="EKD5" s="1234"/>
      <c r="EKE5" s="1214"/>
      <c r="EKF5" s="1215"/>
      <c r="EKG5" s="1215"/>
      <c r="EKH5" s="1230"/>
      <c r="EKI5" s="1213"/>
      <c r="EKJ5" s="1215"/>
      <c r="EKK5" s="1234"/>
      <c r="EKL5" s="1215"/>
      <c r="EKM5" s="1215"/>
      <c r="EKN5" s="1215"/>
      <c r="EKO5" s="1230"/>
      <c r="EKP5" s="1213"/>
      <c r="EKQ5" s="1215"/>
      <c r="EKR5" s="1215"/>
      <c r="EKS5" s="1215"/>
      <c r="EKT5" s="1215"/>
      <c r="EKU5" s="1215"/>
      <c r="EKV5" s="1230"/>
      <c r="EKW5" s="1213"/>
      <c r="EKX5" s="1215"/>
      <c r="EKY5" s="1215"/>
      <c r="EKZ5" s="1215"/>
      <c r="ELA5" s="1215"/>
      <c r="ELB5" s="1215"/>
      <c r="ELC5" s="1230"/>
      <c r="ELD5" s="1213"/>
      <c r="ELE5" s="1215"/>
      <c r="ELF5" s="1215"/>
      <c r="ELG5" s="1215"/>
      <c r="ELH5" s="1215"/>
      <c r="ELI5" s="1215"/>
      <c r="ELJ5" s="1230"/>
      <c r="ELK5" s="1213"/>
      <c r="ELL5" s="1215"/>
      <c r="ELM5" s="1215"/>
      <c r="ELN5" s="1215"/>
      <c r="ELO5" s="1215"/>
      <c r="ELP5" s="1215"/>
      <c r="ELQ5" s="1230"/>
      <c r="ELR5" s="1213"/>
      <c r="ELS5" s="1215"/>
      <c r="ELT5" s="1215"/>
      <c r="ELU5" s="1215"/>
      <c r="ELV5" s="1215"/>
      <c r="ELW5" s="1215"/>
      <c r="ELX5" s="1230"/>
      <c r="ELY5" s="1213"/>
      <c r="ELZ5" s="1215"/>
      <c r="EMA5" s="1215"/>
      <c r="EMB5" s="1215"/>
      <c r="EMC5" s="1215"/>
      <c r="EMD5" s="1215"/>
      <c r="EME5" s="1230"/>
      <c r="EMF5" s="1213"/>
      <c r="EMG5" s="1215"/>
      <c r="EMH5" s="1215"/>
      <c r="EMI5" s="1215"/>
      <c r="EMJ5" s="1215"/>
      <c r="EMK5" s="1215"/>
      <c r="EML5" s="1230"/>
      <c r="EMM5" s="1213"/>
      <c r="EMN5" s="1215"/>
      <c r="EMO5" s="1215"/>
      <c r="EMP5" s="1215"/>
      <c r="EMQ5" s="1215"/>
      <c r="EMR5" s="1215"/>
      <c r="EMS5" s="1230"/>
      <c r="EMT5" s="1213"/>
      <c r="EMU5" s="1215"/>
      <c r="EMV5" s="1215"/>
      <c r="EMW5" s="1215"/>
      <c r="EMX5" s="1215"/>
      <c r="EMY5" s="1215"/>
      <c r="EMZ5" s="1230"/>
      <c r="ENA5" s="1213"/>
      <c r="ENB5" s="1215"/>
      <c r="ENC5" s="1215"/>
      <c r="END5" s="1215"/>
      <c r="ENE5" s="1215"/>
      <c r="ENF5" s="1215"/>
      <c r="ENG5" s="1230"/>
      <c r="ENH5" s="1213"/>
      <c r="ENI5" s="1215"/>
      <c r="ENJ5" s="1215"/>
      <c r="ENK5" s="1215"/>
      <c r="ENL5" s="1215"/>
      <c r="ENM5" s="1215"/>
      <c r="ENN5" s="1230"/>
      <c r="ENO5" s="1213"/>
      <c r="ENP5" s="1215"/>
      <c r="ENQ5" s="1215"/>
      <c r="ENR5" s="1215"/>
      <c r="ENS5" s="1215"/>
      <c r="ENT5" s="1215"/>
      <c r="ENU5" s="1230"/>
      <c r="ENV5" s="1213"/>
      <c r="ENW5" s="1215"/>
      <c r="ENX5" s="1215"/>
      <c r="ENY5" s="1215"/>
      <c r="ENZ5" s="1215"/>
      <c r="EOA5" s="1215"/>
      <c r="EOB5" s="1230"/>
      <c r="EOC5" s="1213"/>
      <c r="EOD5" s="1215"/>
      <c r="EOE5" s="1215"/>
      <c r="EOF5" s="1215"/>
      <c r="EOG5" s="1215"/>
      <c r="EOH5" s="1215"/>
      <c r="EOI5" s="1230"/>
      <c r="EOJ5" s="1213"/>
      <c r="EOK5" s="1215"/>
      <c r="EOL5" s="1215"/>
      <c r="EOM5" s="1215"/>
      <c r="EON5" s="1215"/>
      <c r="EOO5" s="1215"/>
      <c r="EOP5" s="1230"/>
      <c r="EOQ5" s="1232"/>
      <c r="EOR5" s="1215"/>
      <c r="EOS5" s="1215"/>
      <c r="EOT5" s="1215"/>
      <c r="EOU5" s="1215"/>
      <c r="EOV5" s="1215"/>
      <c r="EOW5" s="1230"/>
      <c r="EOX5" s="1213"/>
      <c r="EOY5" s="1215"/>
      <c r="EOZ5" s="1215"/>
      <c r="EPA5" s="1234"/>
      <c r="EPB5" s="1215"/>
      <c r="EPC5" s="1215"/>
      <c r="EPD5" s="1230"/>
      <c r="EPE5" s="1213"/>
      <c r="EPF5" s="1215"/>
      <c r="EPG5" s="1215"/>
      <c r="EPH5" s="1234"/>
      <c r="EPI5" s="1215"/>
      <c r="EPJ5" s="1215"/>
      <c r="EPK5" s="1230"/>
      <c r="EPL5" s="1213"/>
      <c r="EPM5" s="1215"/>
      <c r="EPN5" s="1215"/>
      <c r="EPO5" s="1215"/>
      <c r="EPP5" s="1215"/>
      <c r="EPQ5" s="1215"/>
      <c r="EPR5" s="1230"/>
      <c r="EPS5" s="1213"/>
      <c r="EPT5" s="1215"/>
      <c r="EPU5" s="1215"/>
      <c r="EPV5" s="1215"/>
      <c r="EPW5" s="1215"/>
      <c r="EPX5" s="1215"/>
      <c r="EPY5" s="1230"/>
      <c r="EPZ5" s="1213"/>
      <c r="EQA5" s="1215"/>
      <c r="EQB5" s="1215"/>
      <c r="EQC5" s="1234"/>
      <c r="EQD5" s="1215"/>
      <c r="EQE5" s="1215"/>
      <c r="EQF5" s="1230"/>
      <c r="EQG5" s="1213"/>
      <c r="EQH5" s="1215"/>
      <c r="EQI5" s="1215"/>
      <c r="EQJ5" s="1215"/>
      <c r="EQK5" s="1215"/>
      <c r="EQL5" s="1215"/>
      <c r="EQM5" s="1230"/>
      <c r="EQN5" s="1232"/>
      <c r="EQO5" s="1215"/>
      <c r="EQP5" s="1215"/>
      <c r="EQQ5" s="1215"/>
      <c r="EQR5" s="1215"/>
      <c r="EQS5" s="1215"/>
      <c r="EQT5" s="1230"/>
      <c r="EQU5" s="1213"/>
      <c r="EQV5" s="1215"/>
      <c r="EQW5" s="1215"/>
      <c r="EQX5" s="1215"/>
      <c r="EQY5" s="1215"/>
      <c r="EQZ5" s="1215"/>
      <c r="ERA5" s="1230"/>
      <c r="ERB5" s="1213"/>
      <c r="ERC5" s="1215"/>
      <c r="ERD5" s="1215"/>
      <c r="ERE5" s="1215"/>
      <c r="ERF5" s="1215"/>
      <c r="ERG5" s="1215"/>
      <c r="ERH5" s="1230"/>
      <c r="ERI5" s="1213"/>
      <c r="ERJ5" s="1215"/>
      <c r="ERK5" s="1215"/>
      <c r="ERL5" s="1215"/>
      <c r="ERM5" s="1215"/>
      <c r="ERN5" s="1215"/>
      <c r="ERO5" s="1230"/>
      <c r="ERP5" s="1213"/>
      <c r="ERQ5" s="1215"/>
      <c r="ERR5" s="1215"/>
      <c r="ERS5" s="1215"/>
      <c r="ERT5" s="1215"/>
      <c r="ERU5" s="1215"/>
      <c r="ERV5" s="1230"/>
      <c r="ERW5" s="1232"/>
      <c r="ERX5" s="1215"/>
      <c r="ERY5" s="1215"/>
      <c r="ERZ5" s="1215"/>
      <c r="ESA5" s="1215"/>
      <c r="ESB5" s="1215"/>
      <c r="ESC5" s="1230"/>
      <c r="ESD5" s="1213"/>
      <c r="ESE5" s="1215"/>
      <c r="ESF5" s="1215"/>
      <c r="ESG5" s="1215"/>
      <c r="ESH5" s="1215"/>
      <c r="ESI5" s="1215"/>
      <c r="ESJ5" s="1230"/>
      <c r="ESK5" s="1213"/>
      <c r="ESL5" s="1215"/>
      <c r="ESM5" s="1215"/>
      <c r="ESN5" s="1215"/>
      <c r="ESO5" s="1215"/>
      <c r="ESP5" s="1215"/>
      <c r="ESQ5" s="1230"/>
      <c r="ESR5" s="1213"/>
      <c r="ESS5" s="1215"/>
      <c r="EST5" s="1215"/>
      <c r="ESU5" s="1215"/>
      <c r="ESV5" s="1215"/>
      <c r="ESW5" s="1215"/>
      <c r="ESX5" s="1230"/>
      <c r="ESY5" s="1213"/>
      <c r="ESZ5" s="1215"/>
      <c r="ETA5" s="1215"/>
      <c r="ETB5" s="1215"/>
      <c r="ETC5" s="1234"/>
      <c r="ETD5" s="1215"/>
      <c r="ETE5" s="1230"/>
      <c r="ETF5" s="1213"/>
      <c r="ETG5" s="1215"/>
      <c r="ETH5" s="1215"/>
      <c r="ETI5" s="1215"/>
      <c r="ETJ5" s="1215"/>
      <c r="ETK5" s="1215"/>
      <c r="ETL5" s="1230"/>
      <c r="ETM5" s="1213"/>
      <c r="ETN5" s="1215"/>
      <c r="ETO5" s="1215"/>
      <c r="ETP5" s="1215"/>
      <c r="ETQ5" s="1215"/>
      <c r="ETR5" s="1215"/>
      <c r="ETS5" s="1230"/>
      <c r="ETT5" s="1213"/>
      <c r="ETU5" s="1215"/>
      <c r="ETV5" s="1215"/>
      <c r="ETW5" s="1215"/>
      <c r="ETX5" s="1215"/>
      <c r="ETY5" s="1215"/>
      <c r="ETZ5" s="1230"/>
      <c r="EUA5" s="1213"/>
      <c r="EUB5" s="1215"/>
      <c r="EUC5" s="1215"/>
      <c r="EUD5" s="1215"/>
      <c r="EUE5" s="1215"/>
      <c r="EUF5" s="1215"/>
      <c r="EUG5" s="1230"/>
      <c r="EUH5" s="1213"/>
      <c r="EUI5" s="1215"/>
      <c r="EUJ5" s="1215"/>
      <c r="EUK5" s="1215"/>
      <c r="EUL5" s="1215"/>
      <c r="EUM5" s="1215"/>
      <c r="EUN5" s="1230"/>
      <c r="EUO5" s="1213"/>
      <c r="EUP5" s="1215"/>
      <c r="EUQ5" s="1215"/>
      <c r="EUR5" s="1215"/>
      <c r="EUS5" s="1215"/>
      <c r="EUT5" s="1215"/>
      <c r="EUU5" s="1230"/>
      <c r="EUV5" s="1213"/>
      <c r="EUW5" s="1215"/>
      <c r="EUX5" s="1215"/>
      <c r="EUY5" s="1215"/>
      <c r="EUZ5" s="1215"/>
      <c r="EVA5" s="1215"/>
      <c r="EVB5" s="1230"/>
      <c r="EVC5" s="1213"/>
      <c r="EVD5" s="1215"/>
      <c r="EVE5" s="1215"/>
      <c r="EVF5" s="1215"/>
      <c r="EVG5" s="1215"/>
      <c r="EVH5" s="1215"/>
      <c r="EVI5" s="1230"/>
      <c r="EVJ5" s="1213"/>
      <c r="EVK5" s="1215"/>
      <c r="EVL5" s="1215"/>
      <c r="EVM5" s="1215"/>
      <c r="EVN5" s="1215"/>
      <c r="EVO5" s="1215"/>
      <c r="EVP5" s="1230"/>
      <c r="EVQ5" s="1213"/>
      <c r="EVR5" s="1215"/>
      <c r="EVS5" s="1215"/>
      <c r="EVT5" s="1215"/>
      <c r="EVU5" s="1215"/>
      <c r="EVV5" s="1215"/>
      <c r="EVW5" s="1230"/>
      <c r="EVX5" s="1213"/>
      <c r="EVY5" s="1215"/>
      <c r="EVZ5" s="1215"/>
      <c r="EWA5" s="1215"/>
      <c r="EWB5" s="1215"/>
      <c r="EWC5" s="1234"/>
      <c r="EWD5" s="1230"/>
      <c r="EWE5" s="1213"/>
      <c r="EWF5" s="1215"/>
      <c r="EWG5" s="1215"/>
      <c r="EWH5" s="1215"/>
      <c r="EWI5" s="1215"/>
      <c r="EWJ5" s="1215"/>
      <c r="EWK5" s="1230"/>
      <c r="EWL5" s="1213"/>
      <c r="EWM5" s="1234"/>
      <c r="EWN5" s="1215"/>
      <c r="EWO5" s="1215"/>
      <c r="EWP5" s="1215"/>
      <c r="EWQ5" s="1215"/>
      <c r="EWR5" s="1230"/>
      <c r="EWS5" s="1213"/>
      <c r="EWT5" s="1215"/>
      <c r="EWU5" s="1215"/>
      <c r="EWV5" s="1215"/>
      <c r="EWW5" s="1215"/>
      <c r="EWX5" s="1215"/>
      <c r="EWY5" s="1230"/>
      <c r="EWZ5" s="1213"/>
      <c r="EXA5" s="1215"/>
      <c r="EXB5" s="1215"/>
      <c r="EXC5" s="1215"/>
      <c r="EXD5" s="1215"/>
      <c r="EXE5" s="1215"/>
      <c r="EXF5" s="1230"/>
      <c r="EXG5" s="1213"/>
      <c r="EXH5" s="1215"/>
      <c r="EXI5" s="1215"/>
      <c r="EXJ5" s="1215"/>
      <c r="EXK5" s="1215"/>
      <c r="EXL5" s="1215"/>
      <c r="EXM5" s="1230"/>
      <c r="EXN5" s="1213"/>
      <c r="EXO5" s="1215"/>
      <c r="EXP5" s="1215"/>
      <c r="EXQ5" s="1215"/>
      <c r="EXR5" s="1215"/>
      <c r="EXS5" s="1215"/>
      <c r="EXT5" s="1230"/>
      <c r="EXU5" s="1213"/>
      <c r="EXV5" s="1215"/>
      <c r="EXW5" s="1215"/>
      <c r="EXX5" s="1215"/>
      <c r="EXY5" s="1215"/>
      <c r="EXZ5" s="1215"/>
      <c r="EYA5" s="1230"/>
      <c r="EYB5" s="1213"/>
      <c r="EYC5" s="1215"/>
      <c r="EYD5" s="1215"/>
      <c r="EYE5" s="1234"/>
      <c r="EYF5" s="1234"/>
      <c r="EYG5" s="1215"/>
      <c r="EYH5" s="1230"/>
      <c r="EYI5" s="1213"/>
      <c r="EYJ5" s="1215"/>
      <c r="EYK5" s="1215"/>
      <c r="EYL5" s="1234"/>
      <c r="EYM5" s="1215"/>
      <c r="EYN5" s="1215"/>
      <c r="EYO5" s="1212"/>
      <c r="EYP5" s="1213"/>
      <c r="EYQ5" s="1215"/>
      <c r="EYR5" s="1215"/>
      <c r="EYS5" s="1215"/>
      <c r="EYT5" s="1215"/>
      <c r="EYU5" s="1215"/>
      <c r="EYV5" s="1212"/>
      <c r="EYW5" s="1213"/>
      <c r="EYX5" s="1215"/>
      <c r="EYY5" s="1215"/>
      <c r="EYZ5" s="1215"/>
      <c r="EZA5" s="1215"/>
      <c r="EZB5" s="1215"/>
      <c r="EZC5" s="1212"/>
      <c r="EZD5" s="1213"/>
      <c r="EZE5" s="1215"/>
      <c r="EZF5" s="1215"/>
      <c r="EZG5" s="1215"/>
      <c r="EZH5" s="1215"/>
      <c r="EZI5" s="1215"/>
      <c r="EZJ5" s="1212"/>
      <c r="EZK5" s="1213"/>
      <c r="EZL5" s="1215"/>
      <c r="EZM5" s="1215"/>
      <c r="EZN5" s="1215"/>
      <c r="EZO5" s="1215"/>
      <c r="EZP5" s="1215"/>
      <c r="EZQ5" s="1212"/>
      <c r="EZR5" s="1213"/>
      <c r="EZS5" s="1215"/>
      <c r="EZT5" s="1215"/>
      <c r="EZU5" s="1215"/>
      <c r="EZV5" s="1215"/>
      <c r="EZW5" s="1215"/>
      <c r="EZX5" s="1212"/>
      <c r="EZY5" s="1213"/>
      <c r="EZZ5" s="1215"/>
      <c r="FAA5" s="1215"/>
      <c r="FAB5" s="1215"/>
      <c r="FAC5" s="1215"/>
      <c r="FAD5" s="1215"/>
      <c r="FAE5" s="1212"/>
      <c r="FAF5" s="1213"/>
      <c r="FAG5" s="1215"/>
      <c r="FAH5" s="1215"/>
      <c r="FAI5" s="1215"/>
      <c r="FAJ5" s="1215"/>
      <c r="FAK5" s="1215"/>
      <c r="FAL5" s="1212"/>
      <c r="FAM5" s="1213"/>
      <c r="FAN5" s="1215"/>
      <c r="FAO5" s="1215"/>
      <c r="FAP5" s="1215"/>
      <c r="FAQ5" s="1215"/>
      <c r="FAR5" s="1215"/>
      <c r="FAS5" s="1212"/>
      <c r="FAT5" s="1213"/>
      <c r="FAU5" s="1215"/>
      <c r="FAV5" s="1215"/>
      <c r="FAW5" s="1215"/>
      <c r="FAX5" s="1215"/>
      <c r="FAY5" s="1215"/>
      <c r="FAZ5" s="1212"/>
      <c r="FBA5" s="1213"/>
      <c r="FBB5" s="1215"/>
      <c r="FBC5" s="1215"/>
      <c r="FBD5" s="1215"/>
      <c r="FBE5" s="1215"/>
      <c r="FBF5" s="1215"/>
      <c r="FBG5" s="1212"/>
      <c r="FBH5" s="1213"/>
      <c r="FBI5" s="1215"/>
      <c r="FBJ5" s="1215"/>
      <c r="FBK5" s="1215"/>
      <c r="FBL5" s="1215"/>
      <c r="FBM5" s="1215"/>
      <c r="FBN5" s="1212"/>
      <c r="FBO5" s="1213"/>
      <c r="FBP5" s="1215"/>
      <c r="FBQ5" s="1215"/>
      <c r="FBR5" s="1215"/>
      <c r="FBS5" s="1215"/>
      <c r="FBT5" s="1215"/>
      <c r="FBU5" s="1212"/>
      <c r="FBV5" s="1213"/>
      <c r="FBW5" s="1215"/>
      <c r="FBX5" s="1215"/>
      <c r="FBY5" s="1215"/>
      <c r="FBZ5" s="1215"/>
      <c r="FCA5" s="1215"/>
      <c r="FCB5" s="1212"/>
      <c r="FCC5" s="1213"/>
      <c r="FCD5" s="1215"/>
      <c r="FCE5" s="1215"/>
      <c r="FCF5" s="1215"/>
      <c r="FCG5" s="1215"/>
      <c r="FCH5" s="1215"/>
      <c r="FCI5" s="1212"/>
      <c r="FCJ5" s="1213"/>
      <c r="FCK5" s="1215"/>
      <c r="FCL5" s="1215"/>
      <c r="FCM5" s="1215"/>
      <c r="FCN5" s="1215"/>
      <c r="FCO5" s="1215"/>
      <c r="FCP5" s="1212"/>
      <c r="FCQ5" s="1213"/>
      <c r="FCR5" s="1215"/>
      <c r="FCS5" s="1215"/>
      <c r="FCT5" s="1215"/>
      <c r="FCU5" s="1215"/>
      <c r="FCV5" s="1215"/>
      <c r="FCW5" s="1212"/>
      <c r="FCX5" s="1213"/>
      <c r="FCY5" s="1215"/>
      <c r="FCZ5" s="1215"/>
      <c r="FDA5" s="1215"/>
      <c r="FDB5" s="1215"/>
      <c r="FDC5" s="1215"/>
      <c r="FDD5" s="1212"/>
      <c r="FDE5" s="1213"/>
      <c r="FDF5" s="1215"/>
      <c r="FDG5" s="1215"/>
      <c r="FDH5" s="1215"/>
      <c r="FDI5" s="1215"/>
      <c r="FDJ5" s="1215"/>
      <c r="FDK5" s="1212"/>
      <c r="FDL5" s="1213"/>
      <c r="FDM5" s="1215"/>
      <c r="FDN5" s="1215"/>
      <c r="FDO5" s="1215"/>
      <c r="FDP5" s="1215"/>
      <c r="FDQ5" s="1215"/>
      <c r="FDR5" s="1212"/>
      <c r="FDS5" s="1213"/>
      <c r="FDT5" s="1215"/>
      <c r="FDU5" s="1215"/>
      <c r="FDV5" s="1215"/>
      <c r="FDW5" s="1215"/>
      <c r="FDX5" s="1215"/>
      <c r="FDY5" s="1212"/>
      <c r="FDZ5" s="1213"/>
      <c r="FEA5" s="1215"/>
      <c r="FEB5" s="1215"/>
      <c r="FEC5" s="1215"/>
      <c r="FED5" s="1215"/>
      <c r="FEE5" s="1215"/>
      <c r="FEF5" s="1212"/>
      <c r="FEG5" s="1213"/>
      <c r="FEH5" s="1215"/>
      <c r="FEI5" s="1215"/>
      <c r="FEJ5" s="1215"/>
      <c r="FEK5" s="1215"/>
      <c r="FEL5" s="1215"/>
      <c r="FEM5" s="1212"/>
      <c r="FEN5" s="1213"/>
      <c r="FEO5" s="1215"/>
      <c r="FEP5" s="1215"/>
      <c r="FEQ5" s="1215"/>
      <c r="FER5" s="1215"/>
      <c r="FES5" s="1215"/>
      <c r="FET5" s="1212"/>
      <c r="FEU5" s="1213"/>
      <c r="FEV5" s="1215"/>
      <c r="FEW5" s="1215"/>
      <c r="FEX5" s="1215"/>
      <c r="FEY5" s="1215"/>
      <c r="FEZ5" s="1215"/>
      <c r="FFA5" s="1212"/>
      <c r="FFB5" s="1213"/>
      <c r="FFC5" s="1215"/>
      <c r="FFD5" s="1215"/>
      <c r="FFE5" s="1215"/>
      <c r="FFF5" s="1215"/>
      <c r="FFG5" s="1215"/>
      <c r="FFH5" s="1212"/>
      <c r="FFI5" s="1213"/>
      <c r="FFJ5" s="1215"/>
      <c r="FFK5" s="1215"/>
      <c r="FFL5" s="1215"/>
      <c r="FFM5" s="1215"/>
      <c r="FFN5" s="1215"/>
      <c r="FFO5" s="1212"/>
      <c r="FFP5" s="1213"/>
      <c r="FFQ5" s="1215"/>
      <c r="FFR5" s="1215"/>
      <c r="FFS5" s="1215"/>
      <c r="FFT5" s="1215"/>
      <c r="FFU5" s="1215"/>
      <c r="FFV5" s="1212"/>
      <c r="FFW5" s="1213"/>
      <c r="FFX5" s="1215"/>
      <c r="FFY5" s="1215"/>
      <c r="FFZ5" s="1215"/>
      <c r="FGA5" s="1215"/>
      <c r="FGB5" s="1215"/>
      <c r="FGC5" s="1212"/>
      <c r="FGD5" s="1213"/>
      <c r="FGE5" s="1215"/>
      <c r="FGF5" s="1215"/>
      <c r="FGG5" s="1215"/>
      <c r="FGH5" s="1215"/>
      <c r="FGI5" s="1215"/>
      <c r="FGJ5" s="1212"/>
      <c r="FGK5" s="1213"/>
      <c r="FGL5" s="1215"/>
      <c r="FGM5" s="1215"/>
      <c r="FGN5" s="1215"/>
      <c r="FGO5" s="1215"/>
      <c r="FGP5" s="1215"/>
      <c r="FGQ5" s="1212"/>
      <c r="FGR5" s="1213"/>
      <c r="FGS5" s="1215"/>
      <c r="FGT5" s="1215"/>
      <c r="FGU5" s="1215"/>
      <c r="FGV5" s="1215"/>
      <c r="FGW5" s="1215"/>
      <c r="FGX5" s="1212"/>
      <c r="FGY5" s="1213"/>
      <c r="FGZ5" s="1215"/>
      <c r="FHA5" s="1215"/>
      <c r="FHB5" s="1215"/>
      <c r="FHC5" s="1215"/>
      <c r="FHD5" s="1215"/>
      <c r="FHE5" s="1212"/>
      <c r="FHF5" s="1213"/>
      <c r="FHG5" s="1215"/>
      <c r="FHH5" s="1215"/>
      <c r="FHI5" s="1215"/>
      <c r="FHJ5" s="1215"/>
      <c r="FHK5" s="1215"/>
      <c r="FHL5" s="1212"/>
      <c r="FHM5" s="1213"/>
      <c r="FHN5" s="1215"/>
      <c r="FHO5" s="1215"/>
      <c r="FHP5" s="1215"/>
      <c r="FHQ5" s="1215"/>
      <c r="FHR5" s="1215"/>
      <c r="FHS5" s="1212"/>
      <c r="FHT5" s="1213"/>
      <c r="FHU5" s="1215"/>
      <c r="FHV5" s="1215"/>
      <c r="FHW5" s="1215"/>
      <c r="FHX5" s="1215"/>
      <c r="FHY5" s="1215"/>
      <c r="FHZ5" s="1212"/>
      <c r="FIA5" s="1213"/>
      <c r="FIB5" s="1215"/>
      <c r="FIC5" s="1215"/>
      <c r="FID5" s="1215"/>
      <c r="FIE5" s="1215"/>
      <c r="FIF5" s="1215"/>
      <c r="FIG5" s="1212"/>
      <c r="FIH5" s="1213"/>
      <c r="FII5" s="1215"/>
      <c r="FIJ5" s="1215"/>
      <c r="FIK5" s="1215"/>
      <c r="FIL5" s="1215"/>
      <c r="FIM5" s="1215"/>
      <c r="FIN5" s="1212"/>
      <c r="FIO5" s="1213"/>
      <c r="FIP5" s="1215"/>
      <c r="FIQ5" s="1215"/>
      <c r="FIR5" s="1215"/>
      <c r="FIS5" s="1215"/>
      <c r="FIT5" s="1215"/>
      <c r="FIU5" s="1212"/>
      <c r="FIV5" s="1213"/>
      <c r="FIW5" s="1215"/>
      <c r="FIX5" s="1215"/>
      <c r="FIY5" s="1215"/>
      <c r="FIZ5" s="1215"/>
      <c r="FJA5" s="1215"/>
      <c r="FJB5" s="1212"/>
      <c r="FJC5" s="1213"/>
      <c r="FJD5" s="1215"/>
      <c r="FJE5" s="1215"/>
      <c r="FJF5" s="1215"/>
      <c r="FJG5" s="1215"/>
      <c r="FJH5" s="1215"/>
      <c r="FJI5" s="1212"/>
      <c r="FJJ5" s="1213"/>
      <c r="FJK5" s="1215"/>
      <c r="FJL5" s="1215"/>
      <c r="FJM5" s="1215"/>
      <c r="FJN5" s="1215"/>
      <c r="FJO5" s="1215"/>
      <c r="FJP5" s="1212"/>
      <c r="FJQ5" s="1213"/>
      <c r="FJR5" s="1215"/>
      <c r="FJS5" s="1215"/>
      <c r="FJT5" s="1215"/>
      <c r="FJU5" s="1215"/>
      <c r="FJV5" s="1215"/>
      <c r="FJW5" s="1212"/>
      <c r="FJX5" s="1213"/>
      <c r="FJY5" s="1215"/>
      <c r="FJZ5" s="1215"/>
      <c r="FKA5" s="1215"/>
      <c r="FKB5" s="1215"/>
      <c r="FKC5" s="1215"/>
      <c r="FKD5" s="1212"/>
      <c r="FKE5" s="1213"/>
      <c r="FKF5" s="1215"/>
      <c r="FKG5" s="1215"/>
      <c r="FKH5" s="1215"/>
      <c r="FKI5" s="1215"/>
      <c r="FKJ5" s="1215"/>
      <c r="FKK5" s="1212"/>
      <c r="FKL5" s="1213"/>
      <c r="FKM5" s="1215"/>
      <c r="FKN5" s="1215"/>
      <c r="FKO5" s="1215"/>
      <c r="FKP5" s="1215"/>
      <c r="FKQ5" s="1215"/>
      <c r="FKR5" s="1212"/>
      <c r="FKS5" s="1213"/>
      <c r="FKT5" s="1215"/>
      <c r="FKU5" s="1215"/>
      <c r="FKV5" s="1215"/>
      <c r="FKW5" s="1215"/>
      <c r="FKX5" s="1215"/>
      <c r="FKY5" s="1212"/>
      <c r="FKZ5" s="1213"/>
      <c r="FLA5" s="1215"/>
      <c r="FLB5" s="1215"/>
      <c r="FLC5" s="1215"/>
      <c r="FLD5" s="1215"/>
      <c r="FLE5" s="1215"/>
      <c r="FLF5" s="1212"/>
      <c r="FLG5" s="1213"/>
      <c r="FLH5" s="1215"/>
      <c r="FLI5" s="1215"/>
      <c r="FLJ5" s="1215"/>
      <c r="FLK5" s="1215"/>
      <c r="FLL5" s="1215"/>
      <c r="FLM5" s="1212"/>
      <c r="FLN5" s="1213"/>
      <c r="FLO5" s="1215"/>
      <c r="FLP5" s="1215"/>
      <c r="FLQ5" s="1215"/>
      <c r="FLR5" s="1215"/>
      <c r="FLS5" s="1215"/>
      <c r="FLT5" s="1212"/>
      <c r="FLU5" s="1213"/>
      <c r="FLV5" s="1215"/>
      <c r="FLW5" s="1215"/>
      <c r="FLX5" s="1215"/>
      <c r="FLY5" s="1215"/>
      <c r="FLZ5" s="1215"/>
      <c r="FMA5" s="1212"/>
      <c r="FMB5" s="1213"/>
      <c r="FMC5" s="1215"/>
      <c r="FMD5" s="1215"/>
      <c r="FME5" s="1215"/>
      <c r="FMF5" s="1215"/>
      <c r="FMG5" s="1215"/>
      <c r="FMH5" s="1212"/>
    </row>
    <row r="6" spans="1:6601" s="1291" customFormat="1" ht="26" customHeight="1" thickBot="1">
      <c r="A6" s="1288" t="s">
        <v>7303</v>
      </c>
      <c r="B6" s="1288"/>
      <c r="C6" s="1288"/>
      <c r="D6" s="1288"/>
      <c r="E6" s="1288"/>
      <c r="F6" s="1288"/>
      <c r="G6" s="1288"/>
      <c r="H6" s="1288"/>
      <c r="I6" s="1288"/>
      <c r="J6" s="1288"/>
      <c r="K6" s="1288"/>
      <c r="L6" s="1288"/>
      <c r="M6" s="1288"/>
      <c r="N6" s="1288"/>
      <c r="O6" s="1288"/>
      <c r="P6" s="1288"/>
      <c r="Q6" s="1289"/>
      <c r="R6" s="1289"/>
      <c r="S6" s="1289"/>
      <c r="T6" s="1290"/>
      <c r="U6" s="3232">
        <v>53</v>
      </c>
      <c r="V6" s="3233"/>
      <c r="W6" s="3233"/>
      <c r="X6" s="3230">
        <v>1</v>
      </c>
      <c r="Y6" s="3231"/>
      <c r="Z6" s="3231"/>
      <c r="AA6" s="3231"/>
      <c r="AB6" s="3232">
        <v>2</v>
      </c>
      <c r="AC6" s="3233"/>
      <c r="AD6" s="3233"/>
      <c r="AE6" s="3233"/>
      <c r="AF6" s="3233"/>
      <c r="AG6" s="3233"/>
      <c r="AH6" s="3233"/>
      <c r="AI6" s="3230">
        <v>3</v>
      </c>
      <c r="AJ6" s="3239"/>
      <c r="AK6" s="3239"/>
      <c r="AL6" s="3239"/>
      <c r="AM6" s="3239"/>
      <c r="AN6" s="3239"/>
      <c r="AO6" s="3239"/>
      <c r="AP6" s="3234">
        <v>4</v>
      </c>
      <c r="AQ6" s="3235"/>
      <c r="AR6" s="3235"/>
      <c r="AS6" s="3235"/>
      <c r="AT6" s="3235"/>
      <c r="AU6" s="3235"/>
      <c r="AV6" s="3235"/>
      <c r="AW6" s="3238">
        <v>5</v>
      </c>
      <c r="AX6" s="3231"/>
      <c r="AY6" s="3231"/>
      <c r="AZ6" s="3231"/>
      <c r="BA6" s="3231"/>
      <c r="BB6" s="3231"/>
      <c r="BC6" s="3231"/>
      <c r="BD6" s="3234">
        <v>6</v>
      </c>
      <c r="BE6" s="3235"/>
      <c r="BF6" s="3235"/>
      <c r="BG6" s="3235"/>
      <c r="BH6" s="3235"/>
      <c r="BI6" s="3235"/>
      <c r="BJ6" s="3235"/>
      <c r="BK6" s="3238">
        <v>7</v>
      </c>
      <c r="BL6" s="3231"/>
      <c r="BM6" s="3231"/>
      <c r="BN6" s="3231"/>
      <c r="BO6" s="3231"/>
      <c r="BP6" s="3231"/>
      <c r="BQ6" s="3231"/>
      <c r="BR6" s="3234">
        <v>8</v>
      </c>
      <c r="BS6" s="3235"/>
      <c r="BT6" s="3235"/>
      <c r="BU6" s="3235"/>
      <c r="BV6" s="3235"/>
      <c r="BW6" s="3235"/>
      <c r="BX6" s="3235"/>
      <c r="BY6" s="3238">
        <v>9</v>
      </c>
      <c r="BZ6" s="3231"/>
      <c r="CA6" s="3231"/>
      <c r="CB6" s="3231"/>
      <c r="CC6" s="3231"/>
      <c r="CD6" s="3231"/>
      <c r="CE6" s="3231"/>
      <c r="CF6" s="3234">
        <v>10</v>
      </c>
      <c r="CG6" s="3235"/>
      <c r="CH6" s="3235"/>
      <c r="CI6" s="3235"/>
      <c r="CJ6" s="3235"/>
      <c r="CK6" s="3235"/>
      <c r="CL6" s="3235"/>
      <c r="CM6" s="3238">
        <v>11</v>
      </c>
      <c r="CN6" s="3231"/>
      <c r="CO6" s="3231"/>
      <c r="CP6" s="3231"/>
      <c r="CQ6" s="3231"/>
      <c r="CR6" s="3231"/>
      <c r="CS6" s="3231"/>
      <c r="CT6" s="3234">
        <v>12</v>
      </c>
      <c r="CU6" s="3235"/>
      <c r="CV6" s="3235"/>
      <c r="CW6" s="3235"/>
      <c r="CX6" s="3235"/>
      <c r="CY6" s="3235"/>
      <c r="CZ6" s="3235"/>
      <c r="DA6" s="3238">
        <v>13</v>
      </c>
      <c r="DB6" s="3231"/>
      <c r="DC6" s="3231"/>
      <c r="DD6" s="3231"/>
      <c r="DE6" s="3231"/>
      <c r="DF6" s="3231"/>
      <c r="DG6" s="3231"/>
      <c r="DH6" s="3234">
        <v>14</v>
      </c>
      <c r="DI6" s="3235"/>
      <c r="DJ6" s="3235"/>
      <c r="DK6" s="3235"/>
      <c r="DL6" s="3235"/>
      <c r="DM6" s="3235"/>
      <c r="DN6" s="3235"/>
      <c r="DO6" s="3236">
        <v>15</v>
      </c>
      <c r="DP6" s="3237"/>
      <c r="DQ6" s="3237"/>
      <c r="DR6" s="3237"/>
      <c r="DS6" s="3237"/>
      <c r="DT6" s="3237"/>
      <c r="DU6" s="3237"/>
      <c r="DV6" s="3234">
        <v>16</v>
      </c>
      <c r="DW6" s="3235"/>
      <c r="DX6" s="3235"/>
      <c r="DY6" s="3235"/>
      <c r="DZ6" s="3235"/>
      <c r="EA6" s="3235"/>
      <c r="EB6" s="3235"/>
      <c r="EC6" s="3238">
        <v>17</v>
      </c>
      <c r="ED6" s="3231"/>
      <c r="EE6" s="3231"/>
      <c r="EF6" s="3231"/>
      <c r="EG6" s="3231"/>
      <c r="EH6" s="3231"/>
      <c r="EI6" s="3231"/>
      <c r="EJ6" s="3234">
        <v>18</v>
      </c>
      <c r="EK6" s="3235"/>
      <c r="EL6" s="3235"/>
      <c r="EM6" s="3235"/>
      <c r="EN6" s="3235"/>
      <c r="EO6" s="3235"/>
      <c r="EP6" s="3235"/>
      <c r="EQ6" s="3238">
        <v>19</v>
      </c>
      <c r="ER6" s="3231"/>
      <c r="ES6" s="3231"/>
      <c r="ET6" s="3231"/>
      <c r="EU6" s="3231"/>
      <c r="EV6" s="3231"/>
      <c r="EW6" s="3231"/>
      <c r="EX6" s="3234">
        <v>20</v>
      </c>
      <c r="EY6" s="3235"/>
      <c r="EZ6" s="3235"/>
      <c r="FA6" s="3235"/>
      <c r="FB6" s="3235"/>
      <c r="FC6" s="3235"/>
      <c r="FD6" s="3235"/>
      <c r="FE6" s="3238">
        <v>0</v>
      </c>
      <c r="FF6" s="3231"/>
      <c r="FG6" s="3231"/>
      <c r="FH6" s="3231"/>
      <c r="FI6" s="3231"/>
      <c r="FJ6" s="3231"/>
      <c r="FK6" s="3231"/>
      <c r="FL6" s="3234">
        <v>22</v>
      </c>
      <c r="FM6" s="3235"/>
      <c r="FN6" s="3235"/>
      <c r="FO6" s="3235"/>
      <c r="FP6" s="3235"/>
      <c r="FQ6" s="3235"/>
      <c r="FR6" s="3235"/>
      <c r="FS6" s="3238">
        <v>23</v>
      </c>
      <c r="FT6" s="3231"/>
      <c r="FU6" s="3231"/>
      <c r="FV6" s="3231"/>
      <c r="FW6" s="3231"/>
      <c r="FX6" s="3231"/>
      <c r="FY6" s="3231"/>
      <c r="FZ6" s="3234">
        <v>24</v>
      </c>
      <c r="GA6" s="3235"/>
      <c r="GB6" s="3235"/>
      <c r="GC6" s="3235"/>
      <c r="GD6" s="3235"/>
      <c r="GE6" s="3235"/>
      <c r="GF6" s="3235"/>
      <c r="GG6" s="3238">
        <v>25</v>
      </c>
      <c r="GH6" s="3231"/>
      <c r="GI6" s="3231"/>
      <c r="GJ6" s="3231"/>
      <c r="GK6" s="3231"/>
      <c r="GL6" s="3231"/>
      <c r="GM6" s="3231"/>
      <c r="GN6" s="3234">
        <v>26</v>
      </c>
      <c r="GO6" s="3235"/>
      <c r="GP6" s="3235"/>
      <c r="GQ6" s="3235"/>
      <c r="GR6" s="3235"/>
      <c r="GS6" s="3235"/>
      <c r="GT6" s="3235"/>
      <c r="GU6" s="3238">
        <v>27</v>
      </c>
      <c r="GV6" s="3231"/>
      <c r="GW6" s="3231"/>
      <c r="GX6" s="3231"/>
      <c r="GY6" s="3231"/>
      <c r="GZ6" s="3231"/>
      <c r="HA6" s="3231"/>
      <c r="HB6" s="3234">
        <v>28</v>
      </c>
      <c r="HC6" s="3235"/>
      <c r="HD6" s="3235"/>
      <c r="HE6" s="3235"/>
      <c r="HF6" s="3235"/>
      <c r="HG6" s="3235"/>
      <c r="HH6" s="3235"/>
      <c r="HI6" s="3238">
        <v>29</v>
      </c>
      <c r="HJ6" s="3231"/>
      <c r="HK6" s="3231"/>
      <c r="HL6" s="3231"/>
      <c r="HM6" s="3231"/>
      <c r="HN6" s="3231"/>
      <c r="HO6" s="3231"/>
      <c r="HP6" s="3234">
        <v>30</v>
      </c>
      <c r="HQ6" s="3235"/>
      <c r="HR6" s="3235"/>
      <c r="HS6" s="3235"/>
      <c r="HT6" s="3235"/>
      <c r="HU6" s="3235"/>
      <c r="HV6" s="3235"/>
      <c r="HW6" s="3238">
        <v>31</v>
      </c>
      <c r="HX6" s="3231"/>
      <c r="HY6" s="3231"/>
      <c r="HZ6" s="3231"/>
      <c r="IA6" s="3231"/>
      <c r="IB6" s="3231"/>
      <c r="IC6" s="3231"/>
      <c r="ID6" s="3234">
        <v>32</v>
      </c>
      <c r="IE6" s="3235"/>
      <c r="IF6" s="3235"/>
      <c r="IG6" s="3235"/>
      <c r="IH6" s="3235"/>
      <c r="II6" s="3235"/>
      <c r="IJ6" s="3235"/>
      <c r="IK6" s="3238">
        <v>33</v>
      </c>
      <c r="IL6" s="3231"/>
      <c r="IM6" s="3231"/>
      <c r="IN6" s="3231"/>
      <c r="IO6" s="3231"/>
      <c r="IP6" s="3231"/>
      <c r="IQ6" s="3231"/>
      <c r="IR6" s="3234">
        <v>34</v>
      </c>
      <c r="IS6" s="3235"/>
      <c r="IT6" s="3235"/>
      <c r="IU6" s="3235"/>
      <c r="IV6" s="3235"/>
      <c r="IW6" s="3235"/>
      <c r="IX6" s="3235"/>
      <c r="IY6" s="3238">
        <v>35</v>
      </c>
      <c r="IZ6" s="3231"/>
      <c r="JA6" s="3231"/>
      <c r="JB6" s="3231"/>
      <c r="JC6" s="3231"/>
      <c r="JD6" s="3231"/>
      <c r="JE6" s="3231"/>
      <c r="JF6" s="3234">
        <v>36</v>
      </c>
      <c r="JG6" s="3235"/>
      <c r="JH6" s="3235"/>
      <c r="JI6" s="3235"/>
      <c r="JJ6" s="3235"/>
      <c r="JK6" s="3235"/>
      <c r="JL6" s="3235"/>
      <c r="JM6" s="3238">
        <v>37</v>
      </c>
      <c r="JN6" s="3231"/>
      <c r="JO6" s="3231"/>
      <c r="JP6" s="3231"/>
      <c r="JQ6" s="3231"/>
      <c r="JR6" s="3231"/>
      <c r="JS6" s="3231"/>
      <c r="JT6" s="3234">
        <v>38</v>
      </c>
      <c r="JU6" s="3235"/>
      <c r="JV6" s="3235"/>
      <c r="JW6" s="3235"/>
      <c r="JX6" s="3235"/>
      <c r="JY6" s="3235"/>
      <c r="JZ6" s="3235"/>
      <c r="KA6" s="3238">
        <v>39</v>
      </c>
      <c r="KB6" s="3231"/>
      <c r="KC6" s="3231"/>
      <c r="KD6" s="3231"/>
      <c r="KE6" s="3231"/>
      <c r="KF6" s="3231"/>
      <c r="KG6" s="3231"/>
      <c r="KH6" s="3234">
        <v>40</v>
      </c>
      <c r="KI6" s="3235"/>
      <c r="KJ6" s="3235"/>
      <c r="KK6" s="3235"/>
      <c r="KL6" s="3235"/>
      <c r="KM6" s="3235"/>
      <c r="KN6" s="3235"/>
      <c r="KO6" s="3238">
        <v>41</v>
      </c>
      <c r="KP6" s="3231"/>
      <c r="KQ6" s="3231"/>
      <c r="KR6" s="3231"/>
      <c r="KS6" s="3231"/>
      <c r="KT6" s="3231"/>
      <c r="KU6" s="3231"/>
      <c r="KV6" s="3234">
        <v>42</v>
      </c>
      <c r="KW6" s="3235"/>
      <c r="KX6" s="3235"/>
      <c r="KY6" s="3235"/>
      <c r="KZ6" s="3235"/>
      <c r="LA6" s="3235"/>
      <c r="LB6" s="3235"/>
      <c r="LC6" s="3238">
        <v>43</v>
      </c>
      <c r="LD6" s="3231"/>
      <c r="LE6" s="3231"/>
      <c r="LF6" s="3231"/>
      <c r="LG6" s="3231"/>
      <c r="LH6" s="3231"/>
      <c r="LI6" s="3231"/>
      <c r="LJ6" s="3234">
        <v>44</v>
      </c>
      <c r="LK6" s="3235"/>
      <c r="LL6" s="3235"/>
      <c r="LM6" s="3235"/>
      <c r="LN6" s="3235"/>
      <c r="LO6" s="3235"/>
      <c r="LP6" s="3235"/>
      <c r="LQ6" s="3238">
        <v>45</v>
      </c>
      <c r="LR6" s="3231"/>
      <c r="LS6" s="3231"/>
      <c r="LT6" s="3231"/>
      <c r="LU6" s="3231"/>
      <c r="LV6" s="3231"/>
      <c r="LW6" s="3231"/>
      <c r="LX6" s="3234">
        <v>46</v>
      </c>
      <c r="LY6" s="3235"/>
      <c r="LZ6" s="3235"/>
      <c r="MA6" s="3235"/>
      <c r="MB6" s="3235"/>
      <c r="MC6" s="3235"/>
      <c r="MD6" s="3235"/>
      <c r="ME6" s="3238">
        <v>0</v>
      </c>
      <c r="MF6" s="3231"/>
      <c r="MG6" s="3231"/>
      <c r="MH6" s="3231"/>
      <c r="MI6" s="3231"/>
      <c r="MJ6" s="3231"/>
      <c r="MK6" s="3231"/>
      <c r="ML6" s="3234">
        <v>48</v>
      </c>
      <c r="MM6" s="3234"/>
      <c r="MN6" s="3234"/>
      <c r="MO6" s="3234"/>
      <c r="MP6" s="3234"/>
      <c r="MQ6" s="3234"/>
      <c r="MR6" s="3234"/>
      <c r="MS6" s="3238">
        <v>49</v>
      </c>
      <c r="MT6" s="3238"/>
      <c r="MU6" s="3238"/>
      <c r="MV6" s="3238"/>
      <c r="MW6" s="3238"/>
      <c r="MX6" s="3238"/>
      <c r="MY6" s="3238"/>
      <c r="MZ6" s="3234">
        <v>50</v>
      </c>
      <c r="NA6" s="3234"/>
      <c r="NB6" s="3234"/>
      <c r="NC6" s="3234"/>
      <c r="ND6" s="3234"/>
      <c r="NE6" s="3234"/>
      <c r="NF6" s="3234"/>
      <c r="NG6" s="3238">
        <v>51</v>
      </c>
      <c r="NH6" s="3238"/>
      <c r="NI6" s="3238"/>
      <c r="NJ6" s="3238"/>
      <c r="NK6" s="3238"/>
      <c r="NL6" s="3238"/>
      <c r="NM6" s="3238"/>
      <c r="NN6" s="3234">
        <v>52</v>
      </c>
      <c r="NO6" s="3234"/>
      <c r="NP6" s="3234"/>
      <c r="NQ6" s="3234"/>
      <c r="NR6" s="3234"/>
      <c r="NS6" s="3234"/>
      <c r="NT6" s="3234"/>
      <c r="NU6" s="3234">
        <v>53</v>
      </c>
      <c r="NV6" s="3235"/>
      <c r="NW6" s="3235"/>
      <c r="NX6" s="3235"/>
      <c r="OB6" s="3238">
        <v>1</v>
      </c>
      <c r="OC6" s="3238"/>
      <c r="OD6" s="3238"/>
      <c r="OE6" s="3238"/>
      <c r="OF6" s="3238"/>
      <c r="OG6" s="3238"/>
      <c r="OH6" s="3238"/>
      <c r="OI6" s="3234">
        <v>2</v>
      </c>
      <c r="OJ6" s="3234"/>
      <c r="OK6" s="3234"/>
      <c r="OL6" s="3234"/>
      <c r="OM6" s="3234"/>
      <c r="ON6" s="3234"/>
      <c r="OO6" s="3234"/>
      <c r="OP6" s="3238">
        <v>3</v>
      </c>
      <c r="OQ6" s="3238"/>
      <c r="OR6" s="3238"/>
      <c r="OS6" s="3238"/>
      <c r="OT6" s="3238"/>
      <c r="OU6" s="3238"/>
      <c r="OV6" s="3238"/>
      <c r="OW6" s="3234">
        <v>4</v>
      </c>
      <c r="OX6" s="3234"/>
      <c r="OY6" s="3234"/>
      <c r="OZ6" s="3234"/>
      <c r="PA6" s="3234"/>
      <c r="PB6" s="3234"/>
      <c r="PC6" s="3234"/>
      <c r="PD6" s="3247">
        <v>5</v>
      </c>
      <c r="PE6" s="3247"/>
      <c r="PF6" s="3247"/>
      <c r="PG6" s="3247"/>
      <c r="PH6" s="3247"/>
      <c r="PI6" s="3247"/>
      <c r="PJ6" s="3247"/>
      <c r="PK6" s="3245">
        <v>6</v>
      </c>
      <c r="PL6" s="3245"/>
      <c r="PM6" s="3245"/>
      <c r="PN6" s="3245"/>
      <c r="PO6" s="3245"/>
      <c r="PP6" s="3245"/>
      <c r="PQ6" s="3245"/>
      <c r="PR6" s="3238">
        <v>7</v>
      </c>
      <c r="PS6" s="3238"/>
      <c r="PT6" s="3238"/>
      <c r="PU6" s="3238"/>
      <c r="PV6" s="3238"/>
      <c r="PW6" s="3238"/>
      <c r="PX6" s="3238"/>
      <c r="PY6" s="3234">
        <v>8</v>
      </c>
      <c r="PZ6" s="3234"/>
      <c r="QA6" s="3234"/>
      <c r="QB6" s="3234"/>
      <c r="QC6" s="3234"/>
      <c r="QD6" s="3234"/>
      <c r="QE6" s="3234"/>
      <c r="QF6" s="3248">
        <v>9</v>
      </c>
      <c r="QG6" s="3238"/>
      <c r="QH6" s="3238"/>
      <c r="QI6" s="3238"/>
      <c r="QJ6" s="3238"/>
      <c r="QK6" s="3238"/>
      <c r="QL6" s="3238"/>
      <c r="QM6" s="3234">
        <v>10</v>
      </c>
      <c r="QN6" s="3234"/>
      <c r="QO6" s="3234"/>
      <c r="QP6" s="3234"/>
      <c r="QQ6" s="3234"/>
      <c r="QR6" s="3234"/>
      <c r="QS6" s="3234"/>
      <c r="QT6" s="3238">
        <v>11</v>
      </c>
      <c r="QU6" s="3238"/>
      <c r="QV6" s="3238"/>
      <c r="QW6" s="3238"/>
      <c r="QX6" s="3238"/>
      <c r="QY6" s="3238"/>
      <c r="QZ6" s="3238"/>
      <c r="RA6" s="3234">
        <v>12</v>
      </c>
      <c r="RB6" s="3234"/>
      <c r="RC6" s="3234"/>
      <c r="RD6" s="3234"/>
      <c r="RE6" s="3234"/>
      <c r="RF6" s="3234"/>
      <c r="RG6" s="3234"/>
      <c r="RH6" s="3238">
        <v>13</v>
      </c>
      <c r="RI6" s="3238"/>
      <c r="RJ6" s="3238"/>
      <c r="RK6" s="3238"/>
      <c r="RL6" s="3238"/>
      <c r="RM6" s="3238"/>
      <c r="RN6" s="3238"/>
      <c r="RO6" s="3234">
        <v>14</v>
      </c>
      <c r="RP6" s="3234"/>
      <c r="RQ6" s="3234"/>
      <c r="RR6" s="3234"/>
      <c r="RS6" s="3234"/>
      <c r="RT6" s="3234"/>
      <c r="RU6" s="3234"/>
      <c r="RV6" s="3238">
        <v>15</v>
      </c>
      <c r="RW6" s="3238"/>
      <c r="RX6" s="3238"/>
      <c r="RY6" s="3238"/>
      <c r="RZ6" s="3238"/>
      <c r="SA6" s="3238"/>
      <c r="SB6" s="3238"/>
      <c r="SC6" s="3234">
        <v>16</v>
      </c>
      <c r="SD6" s="3234"/>
      <c r="SE6" s="3234"/>
      <c r="SF6" s="3234"/>
      <c r="SG6" s="3234"/>
      <c r="SH6" s="3234"/>
      <c r="SI6" s="3234"/>
      <c r="SJ6" s="3238">
        <v>17</v>
      </c>
      <c r="SK6" s="3238"/>
      <c r="SL6" s="3238"/>
      <c r="SM6" s="3238"/>
      <c r="SN6" s="3238"/>
      <c r="SO6" s="3238"/>
      <c r="SP6" s="3238"/>
      <c r="SQ6" s="3234">
        <v>18</v>
      </c>
      <c r="SR6" s="3234"/>
      <c r="SS6" s="3234"/>
      <c r="ST6" s="3234"/>
      <c r="SU6" s="3234"/>
      <c r="SV6" s="3234"/>
      <c r="SW6" s="3234"/>
      <c r="SX6" s="3238">
        <v>19</v>
      </c>
      <c r="SY6" s="3238"/>
      <c r="SZ6" s="3238"/>
      <c r="TA6" s="3238"/>
      <c r="TB6" s="3238"/>
      <c r="TC6" s="3238"/>
      <c r="TD6" s="3238"/>
      <c r="TE6" s="3245">
        <v>20</v>
      </c>
      <c r="TF6" s="3245"/>
      <c r="TG6" s="3245"/>
      <c r="TH6" s="3245"/>
      <c r="TI6" s="3245"/>
      <c r="TJ6" s="3245"/>
      <c r="TK6" s="3245"/>
      <c r="TL6" s="3238">
        <v>21</v>
      </c>
      <c r="TM6" s="3238"/>
      <c r="TN6" s="3238"/>
      <c r="TO6" s="3238"/>
      <c r="TP6" s="3238"/>
      <c r="TQ6" s="3238"/>
      <c r="TR6" s="3238"/>
      <c r="TS6" s="3234">
        <v>22</v>
      </c>
      <c r="TT6" s="3234"/>
      <c r="TU6" s="3234"/>
      <c r="TV6" s="3234"/>
      <c r="TW6" s="3234"/>
      <c r="TX6" s="3234"/>
      <c r="TY6" s="3234"/>
      <c r="TZ6" s="3238">
        <v>23</v>
      </c>
      <c r="UA6" s="3238"/>
      <c r="UB6" s="3238"/>
      <c r="UC6" s="3238"/>
      <c r="UD6" s="3238"/>
      <c r="UE6" s="3238"/>
      <c r="UF6" s="3238"/>
      <c r="UG6" s="3234">
        <v>24</v>
      </c>
      <c r="UH6" s="3234"/>
      <c r="UI6" s="3234"/>
      <c r="UJ6" s="3234"/>
      <c r="UK6" s="3234"/>
      <c r="UL6" s="3234"/>
      <c r="UM6" s="3234"/>
      <c r="UN6" s="3238">
        <v>25</v>
      </c>
      <c r="UO6" s="3238"/>
      <c r="UP6" s="3238"/>
      <c r="UQ6" s="3238"/>
      <c r="UR6" s="3238"/>
      <c r="US6" s="3238"/>
      <c r="UT6" s="3238"/>
      <c r="UU6" s="3234">
        <v>26</v>
      </c>
      <c r="UV6" s="3234"/>
      <c r="UW6" s="3234"/>
      <c r="UX6" s="3234"/>
      <c r="UY6" s="3234"/>
      <c r="UZ6" s="3234"/>
      <c r="VA6" s="3234"/>
      <c r="VB6" s="3238">
        <v>27</v>
      </c>
      <c r="VC6" s="3238"/>
      <c r="VD6" s="3238"/>
      <c r="VE6" s="3238"/>
      <c r="VF6" s="3238"/>
      <c r="VG6" s="3238"/>
      <c r="VH6" s="3238"/>
      <c r="VI6" s="3234">
        <v>28</v>
      </c>
      <c r="VJ6" s="3234"/>
      <c r="VK6" s="3234"/>
      <c r="VL6" s="3234"/>
      <c r="VM6" s="3234"/>
      <c r="VN6" s="3234"/>
      <c r="VO6" s="3234"/>
      <c r="VP6" s="3238">
        <v>29</v>
      </c>
      <c r="VQ6" s="3238"/>
      <c r="VR6" s="3238"/>
      <c r="VS6" s="3238"/>
      <c r="VT6" s="3238"/>
      <c r="VU6" s="3238"/>
      <c r="VV6" s="3238"/>
      <c r="VW6" s="3234">
        <v>30</v>
      </c>
      <c r="VX6" s="3234"/>
      <c r="VY6" s="3234"/>
      <c r="VZ6" s="3234"/>
      <c r="WA6" s="3234"/>
      <c r="WB6" s="3234"/>
      <c r="WC6" s="3234"/>
      <c r="WD6" s="3238">
        <v>31</v>
      </c>
      <c r="WE6" s="3238"/>
      <c r="WF6" s="3238"/>
      <c r="WG6" s="3238"/>
      <c r="WH6" s="3238"/>
      <c r="WI6" s="3238"/>
      <c r="WJ6" s="3238"/>
      <c r="WK6" s="3234">
        <v>32</v>
      </c>
      <c r="WL6" s="3234"/>
      <c r="WM6" s="3234"/>
      <c r="WN6" s="3234"/>
      <c r="WO6" s="3234"/>
      <c r="WP6" s="3234"/>
      <c r="WQ6" s="3234"/>
      <c r="WR6" s="3238">
        <v>33</v>
      </c>
      <c r="WS6" s="3238"/>
      <c r="WT6" s="3238"/>
      <c r="WU6" s="3238"/>
      <c r="WV6" s="3238"/>
      <c r="WW6" s="3238"/>
      <c r="WX6" s="3238"/>
      <c r="WY6" s="3234">
        <v>34</v>
      </c>
      <c r="WZ6" s="3234"/>
      <c r="XA6" s="3234"/>
      <c r="XB6" s="3234"/>
      <c r="XC6" s="3234"/>
      <c r="XD6" s="3234"/>
      <c r="XE6" s="3234"/>
      <c r="XF6" s="3238">
        <v>35</v>
      </c>
      <c r="XG6" s="3238"/>
      <c r="XH6" s="3238"/>
      <c r="XI6" s="3238"/>
      <c r="XJ6" s="3238"/>
      <c r="XK6" s="3238"/>
      <c r="XL6" s="3238"/>
      <c r="XM6" s="3234">
        <v>36</v>
      </c>
      <c r="XN6" s="3234"/>
      <c r="XO6" s="3234"/>
      <c r="XP6" s="3234"/>
      <c r="XQ6" s="3234"/>
      <c r="XR6" s="3234"/>
      <c r="XS6" s="3234"/>
      <c r="XT6" s="3238">
        <v>37</v>
      </c>
      <c r="XU6" s="3238"/>
      <c r="XV6" s="3238"/>
      <c r="XW6" s="3238"/>
      <c r="XX6" s="3238"/>
      <c r="XY6" s="3238"/>
      <c r="XZ6" s="3238"/>
      <c r="YA6" s="3234">
        <v>38</v>
      </c>
      <c r="YB6" s="3234"/>
      <c r="YC6" s="3234"/>
      <c r="YD6" s="3234"/>
      <c r="YE6" s="3234"/>
      <c r="YF6" s="3234"/>
      <c r="YG6" s="3234"/>
      <c r="YH6" s="3238">
        <v>39</v>
      </c>
      <c r="YI6" s="3238"/>
      <c r="YJ6" s="3238"/>
      <c r="YK6" s="3238"/>
      <c r="YL6" s="3238"/>
      <c r="YM6" s="3238"/>
      <c r="YN6" s="3238"/>
      <c r="YO6" s="3245">
        <v>40</v>
      </c>
      <c r="YP6" s="3245"/>
      <c r="YQ6" s="3245"/>
      <c r="YR6" s="3245"/>
      <c r="YS6" s="3245"/>
      <c r="YT6" s="3245"/>
      <c r="YU6" s="3245"/>
      <c r="YV6" s="3238">
        <v>41</v>
      </c>
      <c r="YW6" s="3238"/>
      <c r="YX6" s="3238"/>
      <c r="YY6" s="3238"/>
      <c r="YZ6" s="3238"/>
      <c r="ZA6" s="3238"/>
      <c r="ZB6" s="3238"/>
      <c r="ZC6" s="3234">
        <v>42</v>
      </c>
      <c r="ZD6" s="3234"/>
      <c r="ZE6" s="3234"/>
      <c r="ZF6" s="3234"/>
      <c r="ZG6" s="3234"/>
      <c r="ZH6" s="3234"/>
      <c r="ZI6" s="3234"/>
      <c r="ZJ6" s="3238">
        <v>43</v>
      </c>
      <c r="ZK6" s="3238"/>
      <c r="ZL6" s="3238"/>
      <c r="ZM6" s="3238"/>
      <c r="ZN6" s="3238"/>
      <c r="ZO6" s="3238"/>
      <c r="ZP6" s="3238"/>
      <c r="ZQ6" s="3245">
        <v>44</v>
      </c>
      <c r="ZR6" s="3245"/>
      <c r="ZS6" s="3245"/>
      <c r="ZT6" s="3245"/>
      <c r="ZU6" s="3245"/>
      <c r="ZV6" s="3245"/>
      <c r="ZW6" s="3245"/>
      <c r="ZX6" s="3238">
        <v>45</v>
      </c>
      <c r="ZY6" s="3238"/>
      <c r="ZZ6" s="3238"/>
      <c r="AAA6" s="3238"/>
      <c r="AAB6" s="3238"/>
      <c r="AAC6" s="3238"/>
      <c r="AAD6" s="3238"/>
      <c r="AAE6" s="3234">
        <v>46</v>
      </c>
      <c r="AAF6" s="3234"/>
      <c r="AAG6" s="3234"/>
      <c r="AAH6" s="3234"/>
      <c r="AAI6" s="3234"/>
      <c r="AAJ6" s="3234"/>
      <c r="AAK6" s="3234"/>
      <c r="AAL6" s="3238">
        <v>47</v>
      </c>
      <c r="AAM6" s="3238"/>
      <c r="AAN6" s="3238"/>
      <c r="AAO6" s="3238"/>
      <c r="AAP6" s="3238"/>
      <c r="AAQ6" s="3238"/>
      <c r="AAR6" s="3238"/>
      <c r="AAS6" s="3234">
        <v>48</v>
      </c>
      <c r="AAT6" s="3234"/>
      <c r="AAU6" s="3234"/>
      <c r="AAV6" s="3234"/>
      <c r="AAW6" s="3234"/>
      <c r="AAX6" s="3234"/>
      <c r="AAY6" s="3234"/>
      <c r="AAZ6" s="3238">
        <v>49</v>
      </c>
      <c r="ABA6" s="3238"/>
      <c r="ABB6" s="3238"/>
      <c r="ABC6" s="3238"/>
      <c r="ABD6" s="3238"/>
      <c r="ABE6" s="3238"/>
      <c r="ABF6" s="3238"/>
      <c r="ABG6" s="3234">
        <v>50</v>
      </c>
      <c r="ABH6" s="3234"/>
      <c r="ABI6" s="3234"/>
      <c r="ABJ6" s="3234"/>
      <c r="ABK6" s="3234"/>
      <c r="ABL6" s="3234"/>
      <c r="ABM6" s="3234"/>
      <c r="ABN6" s="3244">
        <v>51</v>
      </c>
      <c r="ABO6" s="3244"/>
      <c r="ABP6" s="3244"/>
      <c r="ABQ6" s="3244"/>
      <c r="ABR6" s="3244"/>
      <c r="ABS6" s="3244"/>
      <c r="ABT6" s="3244"/>
      <c r="ABU6" s="3245">
        <v>52</v>
      </c>
      <c r="ABV6" s="3245"/>
      <c r="ABW6" s="3245"/>
      <c r="ABX6" s="3245"/>
      <c r="ABY6" s="3245"/>
      <c r="ABZ6" s="3245"/>
      <c r="ACA6" s="3245"/>
      <c r="ACB6" s="3238">
        <v>1</v>
      </c>
      <c r="ACC6" s="3238"/>
      <c r="ACD6" s="3238"/>
      <c r="ACE6" s="3238"/>
      <c r="ACF6" s="3238"/>
      <c r="ACG6" s="3238"/>
      <c r="ACH6" s="3238"/>
      <c r="ACI6" s="3234">
        <v>2</v>
      </c>
      <c r="ACJ6" s="3234"/>
      <c r="ACK6" s="3234"/>
      <c r="ACL6" s="3234"/>
      <c r="ACM6" s="3234"/>
      <c r="ACN6" s="3234"/>
      <c r="ACO6" s="3234"/>
      <c r="ACP6" s="3244">
        <v>3</v>
      </c>
      <c r="ACQ6" s="3244"/>
      <c r="ACR6" s="3244"/>
      <c r="ACS6" s="3244"/>
      <c r="ACT6" s="3244"/>
      <c r="ACU6" s="3244"/>
      <c r="ACV6" s="3244"/>
      <c r="ACW6" s="3234">
        <v>4</v>
      </c>
      <c r="ACX6" s="3234"/>
      <c r="ACY6" s="3234"/>
      <c r="ACZ6" s="3234"/>
      <c r="ADA6" s="3234"/>
      <c r="ADB6" s="3234"/>
      <c r="ADC6" s="3234"/>
      <c r="ADD6" s="3238">
        <v>5</v>
      </c>
      <c r="ADE6" s="3238"/>
      <c r="ADF6" s="3238"/>
      <c r="ADG6" s="3238"/>
      <c r="ADH6" s="3238"/>
      <c r="ADI6" s="3238"/>
      <c r="ADJ6" s="3238"/>
      <c r="ADK6" s="3245">
        <v>6</v>
      </c>
      <c r="ADL6" s="3245"/>
      <c r="ADM6" s="3245"/>
      <c r="ADN6" s="3245"/>
      <c r="ADO6" s="3245"/>
      <c r="ADP6" s="3245"/>
      <c r="ADQ6" s="3245"/>
      <c r="ADR6" s="3244">
        <v>7</v>
      </c>
      <c r="ADS6" s="3244"/>
      <c r="ADT6" s="3244"/>
      <c r="ADU6" s="3244"/>
      <c r="ADV6" s="3244"/>
      <c r="ADW6" s="3244"/>
      <c r="ADX6" s="3244"/>
      <c r="ADY6" s="3234">
        <v>8</v>
      </c>
      <c r="ADZ6" s="3234"/>
      <c r="AEA6" s="3234"/>
      <c r="AEB6" s="3234"/>
      <c r="AEC6" s="3234"/>
      <c r="AED6" s="3234"/>
      <c r="AEE6" s="3234"/>
      <c r="AEF6" s="3246">
        <v>9</v>
      </c>
      <c r="AEG6" s="3246"/>
      <c r="AEH6" s="3246"/>
      <c r="AEI6" s="3246"/>
      <c r="AEJ6" s="3246"/>
      <c r="AEK6" s="3246"/>
      <c r="AEL6" s="3246"/>
      <c r="AEM6" s="3234">
        <v>10</v>
      </c>
      <c r="AEN6" s="3234"/>
      <c r="AEO6" s="3234"/>
      <c r="AEP6" s="3234"/>
      <c r="AEQ6" s="3234"/>
      <c r="AER6" s="3234"/>
      <c r="AES6" s="3234"/>
      <c r="AET6" s="3244">
        <v>11</v>
      </c>
      <c r="AEU6" s="3244"/>
      <c r="AEV6" s="3244"/>
      <c r="AEW6" s="3244"/>
      <c r="AEX6" s="3244"/>
      <c r="AEY6" s="3244"/>
      <c r="AEZ6" s="3244"/>
      <c r="AFA6" s="3234">
        <v>12</v>
      </c>
      <c r="AFB6" s="3234"/>
      <c r="AFC6" s="3234"/>
      <c r="AFD6" s="3234"/>
      <c r="AFE6" s="3234"/>
      <c r="AFF6" s="3234"/>
      <c r="AFG6" s="3234"/>
      <c r="AFH6" s="3244">
        <v>13</v>
      </c>
      <c r="AFI6" s="3244"/>
      <c r="AFJ6" s="3244"/>
      <c r="AFK6" s="3244"/>
      <c r="AFL6" s="3244"/>
      <c r="AFM6" s="3244"/>
      <c r="AFN6" s="3244"/>
      <c r="AFO6" s="3234">
        <v>14</v>
      </c>
      <c r="AFP6" s="3234"/>
      <c r="AFQ6" s="3234"/>
      <c r="AFR6" s="3234"/>
      <c r="AFS6" s="3234"/>
      <c r="AFT6" s="3234"/>
      <c r="AFU6" s="3234"/>
      <c r="AFV6" s="3238">
        <v>15</v>
      </c>
      <c r="AFW6" s="3238"/>
      <c r="AFX6" s="3238"/>
      <c r="AFY6" s="3238"/>
      <c r="AFZ6" s="3238"/>
      <c r="AGA6" s="3238"/>
      <c r="AGB6" s="3238"/>
      <c r="AGC6" s="3234">
        <v>16</v>
      </c>
      <c r="AGD6" s="3234"/>
      <c r="AGE6" s="3234"/>
      <c r="AGF6" s="3234"/>
      <c r="AGG6" s="3234"/>
      <c r="AGH6" s="3234"/>
      <c r="AGI6" s="3234"/>
      <c r="AGJ6" s="3244">
        <v>17</v>
      </c>
      <c r="AGK6" s="3244"/>
      <c r="AGL6" s="3244"/>
      <c r="AGM6" s="3244"/>
      <c r="AGN6" s="3244"/>
      <c r="AGO6" s="3244"/>
      <c r="AGP6" s="3244"/>
      <c r="AGQ6" s="3234">
        <v>18</v>
      </c>
      <c r="AGR6" s="3234"/>
      <c r="AGS6" s="3234"/>
      <c r="AGT6" s="3234"/>
      <c r="AGU6" s="3234"/>
      <c r="AGV6" s="3234"/>
      <c r="AGW6" s="3234"/>
      <c r="AGX6" s="3238">
        <v>19</v>
      </c>
      <c r="AGY6" s="3238"/>
      <c r="AGZ6" s="3238"/>
      <c r="AHA6" s="3238"/>
      <c r="AHB6" s="3238"/>
      <c r="AHC6" s="3238"/>
      <c r="AHD6" s="3238"/>
      <c r="AHE6" s="3245">
        <v>20</v>
      </c>
      <c r="AHF6" s="3245"/>
      <c r="AHG6" s="3245"/>
      <c r="AHH6" s="3245"/>
      <c r="AHI6" s="3245"/>
      <c r="AHJ6" s="3245"/>
      <c r="AHK6" s="3245"/>
      <c r="AHL6" s="3238">
        <v>21</v>
      </c>
      <c r="AHM6" s="3238"/>
      <c r="AHN6" s="3238"/>
      <c r="AHO6" s="3238"/>
      <c r="AHP6" s="3238"/>
      <c r="AHQ6" s="3238"/>
      <c r="AHR6" s="3238"/>
      <c r="AHS6" s="3234">
        <v>22</v>
      </c>
      <c r="AHT6" s="3234"/>
      <c r="AHU6" s="3234"/>
      <c r="AHV6" s="3234"/>
      <c r="AHW6" s="3234"/>
      <c r="AHX6" s="3234"/>
      <c r="AHY6" s="3234"/>
      <c r="AHZ6" s="3238">
        <v>23</v>
      </c>
      <c r="AIA6" s="3238"/>
      <c r="AIB6" s="3238"/>
      <c r="AIC6" s="3238"/>
      <c r="AID6" s="3238"/>
      <c r="AIE6" s="3238"/>
      <c r="AIF6" s="3238"/>
      <c r="AIG6" s="3234">
        <v>24</v>
      </c>
      <c r="AIH6" s="3234"/>
      <c r="AII6" s="3234"/>
      <c r="AIJ6" s="3234"/>
      <c r="AIK6" s="3234"/>
      <c r="AIL6" s="3234"/>
      <c r="AIM6" s="3234"/>
      <c r="AIN6" s="3238">
        <v>25</v>
      </c>
      <c r="AIO6" s="3238"/>
      <c r="AIP6" s="3238"/>
      <c r="AIQ6" s="3238"/>
      <c r="AIR6" s="3238"/>
      <c r="AIS6" s="3238"/>
      <c r="AIT6" s="3238"/>
      <c r="AIU6" s="3234">
        <v>26</v>
      </c>
      <c r="AIV6" s="3234"/>
      <c r="AIW6" s="3234"/>
      <c r="AIX6" s="3234"/>
      <c r="AIY6" s="3234"/>
      <c r="AIZ6" s="3234"/>
      <c r="AJA6" s="3234"/>
      <c r="AJB6" s="3238">
        <v>27</v>
      </c>
      <c r="AJC6" s="3238"/>
      <c r="AJD6" s="3238"/>
      <c r="AJE6" s="3238"/>
      <c r="AJF6" s="3238"/>
      <c r="AJG6" s="3238"/>
      <c r="AJH6" s="3238"/>
      <c r="AJI6" s="3234">
        <v>28</v>
      </c>
      <c r="AJJ6" s="3234"/>
      <c r="AJK6" s="3234"/>
      <c r="AJL6" s="3234"/>
      <c r="AJM6" s="3234"/>
      <c r="AJN6" s="3234"/>
      <c r="AJO6" s="3234"/>
      <c r="AJP6" s="3244">
        <v>29</v>
      </c>
      <c r="AJQ6" s="3244"/>
      <c r="AJR6" s="3244"/>
      <c r="AJS6" s="3244"/>
      <c r="AJT6" s="3244"/>
      <c r="AJU6" s="3244"/>
      <c r="AJV6" s="3244"/>
      <c r="AJW6" s="3234">
        <v>30</v>
      </c>
      <c r="AJX6" s="3234"/>
      <c r="AJY6" s="3234"/>
      <c r="AJZ6" s="3234"/>
      <c r="AKA6" s="3234"/>
      <c r="AKB6" s="3234"/>
      <c r="AKC6" s="3234"/>
      <c r="AKD6" s="3238">
        <v>31</v>
      </c>
      <c r="AKE6" s="3238"/>
      <c r="AKF6" s="3238"/>
      <c r="AKG6" s="3238"/>
      <c r="AKH6" s="3238"/>
      <c r="AKI6" s="3238"/>
      <c r="AKJ6" s="3238"/>
      <c r="AKK6" s="3234">
        <v>32</v>
      </c>
      <c r="AKL6" s="3234"/>
      <c r="AKM6" s="3234"/>
      <c r="AKN6" s="3234"/>
      <c r="AKO6" s="3234"/>
      <c r="AKP6" s="3234"/>
      <c r="AKQ6" s="3234"/>
      <c r="AKR6" s="3238">
        <v>33</v>
      </c>
      <c r="AKS6" s="3238"/>
      <c r="AKT6" s="3238"/>
      <c r="AKU6" s="3238"/>
      <c r="AKV6" s="3238"/>
      <c r="AKW6" s="3238"/>
      <c r="AKX6" s="3238"/>
      <c r="AKY6" s="3234">
        <v>34</v>
      </c>
      <c r="AKZ6" s="3234"/>
      <c r="ALA6" s="3234"/>
      <c r="ALB6" s="3234"/>
      <c r="ALC6" s="3234"/>
      <c r="ALD6" s="3234"/>
      <c r="ALE6" s="3234"/>
      <c r="ALF6" s="3244">
        <v>35</v>
      </c>
      <c r="ALG6" s="3244"/>
      <c r="ALH6" s="3244"/>
      <c r="ALI6" s="3244"/>
      <c r="ALJ6" s="3244"/>
      <c r="ALK6" s="3244"/>
      <c r="ALL6" s="3244"/>
      <c r="ALM6" s="3234">
        <v>36</v>
      </c>
      <c r="ALN6" s="3234"/>
      <c r="ALO6" s="3234"/>
      <c r="ALP6" s="3234"/>
      <c r="ALQ6" s="3234"/>
      <c r="ALR6" s="3234"/>
      <c r="ALS6" s="3234"/>
      <c r="ALT6" s="3238">
        <v>37</v>
      </c>
      <c r="ALU6" s="3238"/>
      <c r="ALV6" s="3238"/>
      <c r="ALW6" s="3238"/>
      <c r="ALX6" s="3238"/>
      <c r="ALY6" s="3238"/>
      <c r="ALZ6" s="3238"/>
      <c r="AMA6" s="3234">
        <v>38</v>
      </c>
      <c r="AMB6" s="3234"/>
      <c r="AMC6" s="3234"/>
      <c r="AMD6" s="3234"/>
      <c r="AME6" s="3234"/>
      <c r="AMF6" s="3234"/>
      <c r="AMG6" s="3234"/>
      <c r="AMH6" s="3238">
        <v>39</v>
      </c>
      <c r="AMI6" s="3238"/>
      <c r="AMJ6" s="3238"/>
      <c r="AMK6" s="3238"/>
      <c r="AML6" s="3238"/>
      <c r="AMM6" s="3238"/>
      <c r="AMN6" s="3238"/>
      <c r="AMO6" s="3245">
        <v>40</v>
      </c>
      <c r="AMP6" s="3245"/>
      <c r="AMQ6" s="3245"/>
      <c r="AMR6" s="3245"/>
      <c r="AMS6" s="3245"/>
      <c r="AMT6" s="3245"/>
      <c r="AMU6" s="3245"/>
      <c r="AMV6" s="3244">
        <v>41</v>
      </c>
      <c r="AMW6" s="3244"/>
      <c r="AMX6" s="3244"/>
      <c r="AMY6" s="3244"/>
      <c r="AMZ6" s="3244"/>
      <c r="ANA6" s="3244"/>
      <c r="ANB6" s="3244"/>
      <c r="ANC6" s="3234">
        <v>42</v>
      </c>
      <c r="AND6" s="3234"/>
      <c r="ANE6" s="3234"/>
      <c r="ANF6" s="3234"/>
      <c r="ANG6" s="3234"/>
      <c r="ANH6" s="3234"/>
      <c r="ANI6" s="3234"/>
      <c r="ANJ6" s="3238">
        <v>43</v>
      </c>
      <c r="ANK6" s="3238"/>
      <c r="ANL6" s="3238"/>
      <c r="ANM6" s="3238"/>
      <c r="ANN6" s="3238"/>
      <c r="ANO6" s="3238"/>
      <c r="ANP6" s="3238"/>
      <c r="ANQ6" s="3245">
        <v>44</v>
      </c>
      <c r="ANR6" s="3245"/>
      <c r="ANS6" s="3245"/>
      <c r="ANT6" s="3245"/>
      <c r="ANU6" s="3245"/>
      <c r="ANV6" s="3245"/>
      <c r="ANW6" s="3245"/>
      <c r="ANX6" s="3238">
        <v>45</v>
      </c>
      <c r="ANY6" s="3238"/>
      <c r="ANZ6" s="3238"/>
      <c r="AOA6" s="3238"/>
      <c r="AOB6" s="3238"/>
      <c r="AOC6" s="3238"/>
      <c r="AOD6" s="3238"/>
      <c r="AOE6" s="3234">
        <v>46</v>
      </c>
      <c r="AOF6" s="3234"/>
      <c r="AOG6" s="3234"/>
      <c r="AOH6" s="3234"/>
      <c r="AOI6" s="3234"/>
      <c r="AOJ6" s="3234"/>
      <c r="AOK6" s="3234"/>
      <c r="AOL6" s="3238">
        <v>47</v>
      </c>
      <c r="AOM6" s="3238"/>
      <c r="AON6" s="3238"/>
      <c r="AOO6" s="3238"/>
      <c r="AOP6" s="3238"/>
      <c r="AOQ6" s="3238"/>
      <c r="AOR6" s="3238"/>
      <c r="AOS6" s="3234">
        <v>48</v>
      </c>
      <c r="AOT6" s="3234"/>
      <c r="AOU6" s="3234"/>
      <c r="AOV6" s="3234"/>
      <c r="AOW6" s="3234"/>
      <c r="AOX6" s="3234"/>
      <c r="AOY6" s="3234"/>
      <c r="AOZ6" s="3244">
        <v>49</v>
      </c>
      <c r="APA6" s="3244"/>
      <c r="APB6" s="3244"/>
      <c r="APC6" s="3244"/>
      <c r="APD6" s="3244"/>
      <c r="APE6" s="3244"/>
      <c r="APF6" s="3244"/>
      <c r="APG6" s="3234">
        <v>50</v>
      </c>
      <c r="APH6" s="3234"/>
      <c r="API6" s="3234"/>
      <c r="APJ6" s="3234"/>
      <c r="APK6" s="3234"/>
      <c r="APL6" s="3234"/>
      <c r="APM6" s="3234"/>
      <c r="APN6" s="3238">
        <v>51</v>
      </c>
      <c r="APO6" s="3238"/>
      <c r="APP6" s="3238"/>
      <c r="APQ6" s="3238"/>
      <c r="APR6" s="3238"/>
      <c r="APS6" s="3238"/>
      <c r="APT6" s="3238"/>
      <c r="APU6" s="3245">
        <v>52</v>
      </c>
      <c r="APV6" s="3245"/>
      <c r="APW6" s="3245"/>
      <c r="APX6" s="3245"/>
      <c r="APY6" s="3245"/>
      <c r="APZ6" s="3245"/>
      <c r="AQA6" s="3245"/>
      <c r="AQB6" s="3244">
        <v>1</v>
      </c>
      <c r="AQC6" s="3244"/>
      <c r="AQD6" s="3244"/>
      <c r="AQE6" s="3244"/>
      <c r="AQF6" s="3244"/>
      <c r="AQG6" s="3244"/>
      <c r="AQH6" s="3244"/>
      <c r="AQI6" s="3243">
        <v>2</v>
      </c>
      <c r="AQJ6" s="3243"/>
      <c r="AQK6" s="3243"/>
      <c r="AQL6" s="3243"/>
      <c r="AQM6" s="3243"/>
      <c r="AQN6" s="3243"/>
      <c r="AQO6" s="3243"/>
      <c r="AQP6" s="3242">
        <v>3</v>
      </c>
      <c r="AQQ6" s="3242"/>
      <c r="AQR6" s="3242"/>
      <c r="AQS6" s="3242"/>
      <c r="AQT6" s="3242"/>
      <c r="AQU6" s="3242"/>
      <c r="AQV6" s="3242"/>
      <c r="AQW6" s="3243">
        <v>4</v>
      </c>
      <c r="AQX6" s="3243"/>
      <c r="AQY6" s="3243"/>
      <c r="AQZ6" s="3243"/>
      <c r="ARA6" s="3243"/>
      <c r="ARB6" s="3243"/>
      <c r="ARC6" s="3243"/>
      <c r="ARD6" s="3242">
        <v>5</v>
      </c>
      <c r="ARE6" s="3242"/>
      <c r="ARF6" s="3242"/>
      <c r="ARG6" s="3242"/>
      <c r="ARH6" s="3242"/>
      <c r="ARI6" s="3242"/>
      <c r="ARJ6" s="3242"/>
      <c r="ARK6" s="3243">
        <v>6</v>
      </c>
      <c r="ARL6" s="3243"/>
      <c r="ARM6" s="3243"/>
      <c r="ARN6" s="3243"/>
      <c r="ARO6" s="3243"/>
      <c r="ARP6" s="3243"/>
      <c r="ARQ6" s="3243"/>
      <c r="ARR6" s="3244">
        <v>7</v>
      </c>
      <c r="ARS6" s="3244"/>
      <c r="ART6" s="3244"/>
      <c r="ARU6" s="3244"/>
      <c r="ARV6" s="3244"/>
      <c r="ARW6" s="3244"/>
      <c r="ARX6" s="3244"/>
      <c r="ARY6" s="3243">
        <v>8</v>
      </c>
      <c r="ARZ6" s="3243"/>
      <c r="ASA6" s="3243"/>
      <c r="ASB6" s="3243"/>
      <c r="ASC6" s="3243"/>
      <c r="ASD6" s="3243"/>
      <c r="ASE6" s="3243"/>
      <c r="ASF6" s="3242">
        <v>9</v>
      </c>
      <c r="ASG6" s="3242"/>
      <c r="ASH6" s="3242"/>
      <c r="ASI6" s="3242"/>
      <c r="ASJ6" s="3242"/>
      <c r="ASK6" s="3242"/>
      <c r="ASL6" s="3242"/>
      <c r="ASM6" s="3243">
        <v>10</v>
      </c>
      <c r="ASN6" s="3243"/>
      <c r="ASO6" s="3243"/>
      <c r="ASP6" s="3243"/>
      <c r="ASQ6" s="3243"/>
      <c r="ASR6" s="3243"/>
      <c r="ASS6" s="3243"/>
      <c r="AST6" s="3244">
        <v>11</v>
      </c>
      <c r="ASU6" s="3244"/>
      <c r="ASV6" s="3244"/>
      <c r="ASW6" s="3244"/>
      <c r="ASX6" s="3244"/>
      <c r="ASY6" s="3244"/>
      <c r="ASZ6" s="3244"/>
      <c r="ATA6" s="3243">
        <v>12</v>
      </c>
      <c r="ATB6" s="3243"/>
      <c r="ATC6" s="3243"/>
      <c r="ATD6" s="3243"/>
      <c r="ATE6" s="3243"/>
      <c r="ATF6" s="3243"/>
      <c r="ATG6" s="3243"/>
      <c r="ATH6" s="3242">
        <v>13</v>
      </c>
      <c r="ATI6" s="3242"/>
      <c r="ATJ6" s="3242"/>
      <c r="ATK6" s="3242"/>
      <c r="ATL6" s="3242"/>
      <c r="ATM6" s="3242"/>
      <c r="ATN6" s="3242"/>
      <c r="ATO6" s="3243">
        <v>14</v>
      </c>
      <c r="ATP6" s="3243"/>
      <c r="ATQ6" s="3243"/>
      <c r="ATR6" s="3243"/>
      <c r="ATS6" s="3243"/>
      <c r="ATT6" s="3243"/>
      <c r="ATU6" s="3243"/>
      <c r="ATV6" s="3242">
        <v>15</v>
      </c>
      <c r="ATW6" s="3242"/>
      <c r="ATX6" s="3242"/>
      <c r="ATY6" s="3242"/>
      <c r="ATZ6" s="3242"/>
      <c r="AUA6" s="3242"/>
      <c r="AUB6" s="3242"/>
      <c r="AUC6" s="3243">
        <v>16</v>
      </c>
      <c r="AUD6" s="3243"/>
      <c r="AUE6" s="3243"/>
      <c r="AUF6" s="3243"/>
      <c r="AUG6" s="3243"/>
      <c r="AUH6" s="3243"/>
      <c r="AUI6" s="3243"/>
      <c r="AUJ6" s="3242">
        <v>17</v>
      </c>
      <c r="AUK6" s="3242"/>
      <c r="AUL6" s="3242"/>
      <c r="AUM6" s="3242"/>
      <c r="AUN6" s="3242"/>
      <c r="AUO6" s="3242"/>
      <c r="AUP6" s="3242"/>
      <c r="AUQ6" s="3243">
        <v>18</v>
      </c>
      <c r="AUR6" s="3243"/>
      <c r="AUS6" s="3243"/>
      <c r="AUT6" s="3243"/>
      <c r="AUU6" s="3243"/>
      <c r="AUV6" s="3243"/>
      <c r="AUW6" s="3243"/>
      <c r="AUX6" s="3242">
        <v>19</v>
      </c>
      <c r="AUY6" s="3242"/>
      <c r="AUZ6" s="3242"/>
      <c r="AVA6" s="3242"/>
      <c r="AVB6" s="3242"/>
      <c r="AVC6" s="3242"/>
      <c r="AVD6" s="3242"/>
      <c r="AVE6" s="3243">
        <v>20</v>
      </c>
      <c r="AVF6" s="3243"/>
      <c r="AVG6" s="3243"/>
      <c r="AVH6" s="3243"/>
      <c r="AVI6" s="3243"/>
      <c r="AVJ6" s="3243"/>
      <c r="AVK6" s="3243"/>
      <c r="AVL6" s="3242">
        <v>21</v>
      </c>
      <c r="AVM6" s="3242"/>
      <c r="AVN6" s="3242"/>
      <c r="AVO6" s="3242"/>
      <c r="AVP6" s="3242"/>
      <c r="AVQ6" s="3242"/>
      <c r="AVR6" s="3242"/>
      <c r="AVS6" s="3243">
        <v>22</v>
      </c>
      <c r="AVT6" s="3243"/>
      <c r="AVU6" s="3243"/>
      <c r="AVV6" s="3243"/>
      <c r="AVW6" s="3243"/>
      <c r="AVX6" s="3243"/>
      <c r="AVY6" s="3243"/>
      <c r="AVZ6" s="3242">
        <v>23</v>
      </c>
      <c r="AWA6" s="3242"/>
      <c r="AWB6" s="3242"/>
      <c r="AWC6" s="3242"/>
      <c r="AWD6" s="3242"/>
      <c r="AWE6" s="3242"/>
      <c r="AWF6" s="3242"/>
      <c r="AWG6" s="3243">
        <v>24</v>
      </c>
      <c r="AWH6" s="3243"/>
      <c r="AWI6" s="3243"/>
      <c r="AWJ6" s="3243"/>
      <c r="AWK6" s="3243"/>
      <c r="AWL6" s="3243"/>
      <c r="AWM6" s="3243"/>
      <c r="AWN6" s="3242">
        <v>25</v>
      </c>
      <c r="AWO6" s="3242"/>
      <c r="AWP6" s="3242"/>
      <c r="AWQ6" s="3242"/>
      <c r="AWR6" s="3242"/>
      <c r="AWS6" s="3242"/>
      <c r="AWT6" s="3242"/>
      <c r="AWU6" s="3243">
        <v>26</v>
      </c>
      <c r="AWV6" s="3243"/>
      <c r="AWW6" s="3243"/>
      <c r="AWX6" s="3243"/>
      <c r="AWY6" s="3243"/>
      <c r="AWZ6" s="3243"/>
      <c r="AXA6" s="3243"/>
      <c r="AXB6" s="3242">
        <v>27</v>
      </c>
      <c r="AXC6" s="3242"/>
      <c r="AXD6" s="3242"/>
      <c r="AXE6" s="3242"/>
      <c r="AXF6" s="3242"/>
      <c r="AXG6" s="3242"/>
      <c r="AXH6" s="3242"/>
      <c r="AXI6" s="3243">
        <v>28</v>
      </c>
      <c r="AXJ6" s="3243"/>
      <c r="AXK6" s="3243"/>
      <c r="AXL6" s="3243"/>
      <c r="AXM6" s="3243"/>
      <c r="AXN6" s="3243"/>
      <c r="AXO6" s="3243"/>
      <c r="AXP6" s="3242">
        <v>29</v>
      </c>
      <c r="AXQ6" s="3242"/>
      <c r="AXR6" s="3242"/>
      <c r="AXS6" s="3242"/>
      <c r="AXT6" s="3242"/>
      <c r="AXU6" s="3242"/>
      <c r="AXV6" s="3242"/>
      <c r="AXW6" s="3243">
        <v>30</v>
      </c>
      <c r="AXX6" s="3243"/>
      <c r="AXY6" s="3243"/>
      <c r="AXZ6" s="3243"/>
      <c r="AYA6" s="3243"/>
      <c r="AYB6" s="3243"/>
      <c r="AYC6" s="3243"/>
      <c r="AYD6" s="3242">
        <v>31</v>
      </c>
      <c r="AYE6" s="3242"/>
      <c r="AYF6" s="3242"/>
      <c r="AYG6" s="3242"/>
      <c r="AYH6" s="3242"/>
      <c r="AYI6" s="3242"/>
      <c r="AYJ6" s="3242"/>
      <c r="AYK6" s="3243">
        <v>32</v>
      </c>
      <c r="AYL6" s="3243"/>
      <c r="AYM6" s="3243"/>
      <c r="AYN6" s="3243"/>
      <c r="AYO6" s="3243"/>
      <c r="AYP6" s="3243"/>
      <c r="AYQ6" s="3243"/>
      <c r="AYR6" s="3242">
        <v>33</v>
      </c>
      <c r="AYS6" s="3242"/>
      <c r="AYT6" s="3242"/>
      <c r="AYU6" s="3242"/>
      <c r="AYV6" s="3242"/>
      <c r="AYW6" s="3242"/>
      <c r="AYX6" s="3242"/>
      <c r="AYY6" s="3243">
        <v>34</v>
      </c>
      <c r="AYZ6" s="3243"/>
      <c r="AZA6" s="3243"/>
      <c r="AZB6" s="3243"/>
      <c r="AZC6" s="3243"/>
      <c r="AZD6" s="3243"/>
      <c r="AZE6" s="3243"/>
      <c r="AZF6" s="3242">
        <v>35</v>
      </c>
      <c r="AZG6" s="3242"/>
      <c r="AZH6" s="3242"/>
      <c r="AZI6" s="3242"/>
      <c r="AZJ6" s="3242"/>
      <c r="AZK6" s="3242"/>
      <c r="AZL6" s="3242"/>
      <c r="AZM6" s="3243"/>
      <c r="AZN6" s="3243"/>
      <c r="AZO6" s="3243"/>
      <c r="AZP6" s="3243"/>
      <c r="AZQ6" s="3243"/>
      <c r="AZR6" s="3243"/>
      <c r="AZS6" s="3243"/>
      <c r="AZT6" s="3242">
        <v>37</v>
      </c>
      <c r="AZU6" s="3242"/>
      <c r="AZV6" s="3242"/>
      <c r="AZW6" s="3242"/>
      <c r="AZX6" s="3242"/>
      <c r="AZY6" s="3242"/>
      <c r="AZZ6" s="3242"/>
      <c r="BAA6" s="3243">
        <v>38</v>
      </c>
      <c r="BAB6" s="3243"/>
      <c r="BAC6" s="3243"/>
      <c r="BAD6" s="3243"/>
      <c r="BAE6" s="3243"/>
      <c r="BAF6" s="3243"/>
      <c r="BAG6" s="3243"/>
      <c r="BAH6" s="3242">
        <v>39</v>
      </c>
      <c r="BAI6" s="3242"/>
      <c r="BAJ6" s="3242"/>
      <c r="BAK6" s="3242"/>
      <c r="BAL6" s="3242"/>
      <c r="BAM6" s="3242"/>
      <c r="BAN6" s="3242"/>
      <c r="BAO6" s="3243">
        <v>40</v>
      </c>
      <c r="BAP6" s="3243"/>
      <c r="BAQ6" s="3243"/>
      <c r="BAR6" s="3243"/>
      <c r="BAS6" s="3243"/>
      <c r="BAT6" s="3243"/>
      <c r="BAU6" s="3243"/>
      <c r="BAV6" s="3242">
        <v>41</v>
      </c>
      <c r="BAW6" s="3242"/>
      <c r="BAX6" s="3242"/>
      <c r="BAY6" s="3242"/>
      <c r="BAZ6" s="3242"/>
      <c r="BBA6" s="3242"/>
      <c r="BBB6" s="3242"/>
      <c r="BBC6" s="3243">
        <v>42</v>
      </c>
      <c r="BBD6" s="3243"/>
      <c r="BBE6" s="3243"/>
      <c r="BBF6" s="3243"/>
      <c r="BBG6" s="3243"/>
      <c r="BBH6" s="3243"/>
      <c r="BBI6" s="3243"/>
      <c r="BBJ6" s="3242">
        <v>43</v>
      </c>
      <c r="BBK6" s="3242"/>
      <c r="BBL6" s="3242"/>
      <c r="BBM6" s="3242"/>
      <c r="BBN6" s="3242"/>
      <c r="BBO6" s="3242"/>
      <c r="BBP6" s="3242"/>
      <c r="BBQ6" s="3243">
        <v>44</v>
      </c>
      <c r="BBR6" s="3243"/>
      <c r="BBS6" s="3243"/>
      <c r="BBT6" s="3243"/>
      <c r="BBU6" s="3243"/>
      <c r="BBV6" s="3243"/>
      <c r="BBW6" s="3243"/>
      <c r="BBX6" s="3242">
        <v>45</v>
      </c>
      <c r="BBY6" s="3242"/>
      <c r="BBZ6" s="3242"/>
      <c r="BCA6" s="3242"/>
      <c r="BCB6" s="3242"/>
      <c r="BCC6" s="3242"/>
      <c r="BCD6" s="3242"/>
      <c r="BCE6" s="3243">
        <v>46</v>
      </c>
      <c r="BCF6" s="3243"/>
      <c r="BCG6" s="3243"/>
      <c r="BCH6" s="3243"/>
      <c r="BCI6" s="3243"/>
      <c r="BCJ6" s="3243"/>
      <c r="BCK6" s="3243"/>
      <c r="BCL6" s="3242">
        <v>47</v>
      </c>
      <c r="BCM6" s="3242"/>
      <c r="BCN6" s="3242"/>
      <c r="BCO6" s="3242"/>
      <c r="BCP6" s="3242"/>
      <c r="BCQ6" s="3242"/>
      <c r="BCR6" s="3242"/>
      <c r="BCS6" s="3243">
        <v>48</v>
      </c>
      <c r="BCT6" s="3243"/>
      <c r="BCU6" s="3243"/>
      <c r="BCV6" s="3243"/>
      <c r="BCW6" s="3243"/>
      <c r="BCX6" s="3243"/>
      <c r="BCY6" s="3243"/>
      <c r="BCZ6" s="3242">
        <v>49</v>
      </c>
      <c r="BDA6" s="3242"/>
      <c r="BDB6" s="3242"/>
      <c r="BDC6" s="3242"/>
      <c r="BDD6" s="3242"/>
      <c r="BDE6" s="3242"/>
      <c r="BDF6" s="3242"/>
      <c r="BDG6" s="3243">
        <v>50</v>
      </c>
      <c r="BDH6" s="3243"/>
      <c r="BDI6" s="3243"/>
      <c r="BDJ6" s="3243"/>
      <c r="BDK6" s="3243"/>
      <c r="BDL6" s="3243"/>
      <c r="BDM6" s="3243"/>
      <c r="BDN6" s="3242">
        <v>51</v>
      </c>
      <c r="BDO6" s="3242"/>
      <c r="BDP6" s="3242"/>
      <c r="BDQ6" s="3242"/>
      <c r="BDR6" s="3242"/>
      <c r="BDS6" s="3242"/>
      <c r="BDT6" s="3242"/>
      <c r="BDU6" s="3243">
        <v>52</v>
      </c>
      <c r="BDV6" s="3243"/>
      <c r="BDW6" s="3243"/>
      <c r="BDX6" s="3243"/>
      <c r="BDY6" s="3243"/>
      <c r="BDZ6" s="3243"/>
      <c r="BEA6" s="3243"/>
      <c r="BEB6" s="1292"/>
      <c r="BEC6" s="1292"/>
      <c r="BED6" s="1293"/>
      <c r="BEE6" s="1293">
        <v>1</v>
      </c>
      <c r="BEF6" s="1292"/>
      <c r="BEG6" s="1292"/>
      <c r="BEH6" s="1292"/>
      <c r="BEI6" s="3243">
        <v>2</v>
      </c>
      <c r="BEJ6" s="3243"/>
      <c r="BEK6" s="3243"/>
      <c r="BEL6" s="3243"/>
      <c r="BEM6" s="3243"/>
      <c r="BEN6" s="3243"/>
      <c r="BEO6" s="3243"/>
      <c r="BEP6" s="3242">
        <v>3</v>
      </c>
      <c r="BEQ6" s="3242"/>
      <c r="BER6" s="3242"/>
      <c r="BES6" s="3242"/>
      <c r="BET6" s="3242"/>
      <c r="BEU6" s="3242"/>
      <c r="BEV6" s="3242"/>
      <c r="BEW6" s="3243">
        <v>4</v>
      </c>
      <c r="BEX6" s="3243"/>
      <c r="BEY6" s="3243"/>
      <c r="BEZ6" s="3243"/>
      <c r="BFA6" s="3243"/>
      <c r="BFB6" s="3243"/>
      <c r="BFC6" s="3243"/>
      <c r="BFD6" s="3242">
        <v>5</v>
      </c>
      <c r="BFE6" s="3242"/>
      <c r="BFF6" s="3242"/>
      <c r="BFG6" s="3242"/>
      <c r="BFH6" s="3242"/>
      <c r="BFI6" s="3242"/>
      <c r="BFJ6" s="3242"/>
      <c r="BFK6" s="3243">
        <v>6</v>
      </c>
      <c r="BFL6" s="3243"/>
      <c r="BFM6" s="3243"/>
      <c r="BFN6" s="3243"/>
      <c r="BFO6" s="3243"/>
      <c r="BFP6" s="3243"/>
      <c r="BFQ6" s="3243"/>
      <c r="BFR6" s="3242">
        <v>7</v>
      </c>
      <c r="BFS6" s="3242"/>
      <c r="BFT6" s="3242"/>
      <c r="BFU6" s="3242"/>
      <c r="BFV6" s="3242"/>
      <c r="BFW6" s="3242"/>
      <c r="BFX6" s="3242"/>
      <c r="BFY6" s="3243">
        <v>8</v>
      </c>
      <c r="BFZ6" s="3243"/>
      <c r="BGA6" s="3243"/>
      <c r="BGB6" s="3243"/>
      <c r="BGC6" s="3243"/>
      <c r="BGD6" s="3243"/>
      <c r="BGE6" s="3243"/>
      <c r="BGF6" s="3242">
        <v>9</v>
      </c>
      <c r="BGG6" s="3242"/>
      <c r="BGH6" s="3242"/>
      <c r="BGI6" s="3242"/>
      <c r="BGJ6" s="3242"/>
      <c r="BGK6" s="3242"/>
      <c r="BGL6" s="3242"/>
      <c r="BGM6" s="3243">
        <v>10</v>
      </c>
      <c r="BGN6" s="3243"/>
      <c r="BGO6" s="3243"/>
      <c r="BGP6" s="3243"/>
      <c r="BGQ6" s="3243"/>
      <c r="BGR6" s="3243"/>
      <c r="BGS6" s="3243"/>
      <c r="BGT6" s="3242">
        <v>11</v>
      </c>
      <c r="BGU6" s="3242"/>
      <c r="BGV6" s="3242"/>
      <c r="BGW6" s="3242"/>
      <c r="BGX6" s="3242"/>
      <c r="BGY6" s="3242"/>
      <c r="BGZ6" s="3242"/>
      <c r="BHA6" s="3243">
        <v>12</v>
      </c>
      <c r="BHB6" s="3243"/>
      <c r="BHC6" s="3243"/>
      <c r="BHD6" s="3243"/>
      <c r="BHE6" s="3243"/>
      <c r="BHF6" s="3243"/>
      <c r="BHG6" s="3243"/>
      <c r="BHH6" s="3242">
        <v>13</v>
      </c>
      <c r="BHI6" s="3242"/>
      <c r="BHJ6" s="3242"/>
      <c r="BHK6" s="3242"/>
      <c r="BHL6" s="3242"/>
      <c r="BHM6" s="3242"/>
      <c r="BHN6" s="3242"/>
      <c r="BHO6" s="3243">
        <v>14</v>
      </c>
      <c r="BHP6" s="3243"/>
      <c r="BHQ6" s="3243"/>
      <c r="BHR6" s="3243"/>
      <c r="BHS6" s="3243"/>
      <c r="BHT6" s="3243"/>
      <c r="BHU6" s="3243"/>
      <c r="BHV6" s="3242">
        <v>15</v>
      </c>
      <c r="BHW6" s="3242"/>
      <c r="BHX6" s="3242"/>
      <c r="BHY6" s="3242"/>
      <c r="BHZ6" s="3242"/>
      <c r="BIA6" s="3242"/>
      <c r="BIB6" s="3242"/>
      <c r="BIC6" s="3243">
        <v>16</v>
      </c>
      <c r="BID6" s="3243"/>
      <c r="BIE6" s="3243"/>
      <c r="BIF6" s="3243"/>
      <c r="BIG6" s="3243"/>
      <c r="BIH6" s="3243"/>
      <c r="BII6" s="3243"/>
      <c r="BIJ6" s="3242">
        <v>17</v>
      </c>
      <c r="BIK6" s="3242"/>
      <c r="BIL6" s="3242"/>
      <c r="BIM6" s="3242"/>
      <c r="BIN6" s="3242"/>
      <c r="BIO6" s="3242"/>
      <c r="BIP6" s="3242"/>
      <c r="BIQ6" s="3243">
        <v>18</v>
      </c>
      <c r="BIR6" s="3243"/>
      <c r="BIS6" s="3243"/>
      <c r="BIT6" s="3243"/>
      <c r="BIU6" s="3243"/>
      <c r="BIV6" s="3243"/>
      <c r="BIW6" s="3243"/>
      <c r="BIX6" s="3242">
        <v>19</v>
      </c>
      <c r="BIY6" s="3242"/>
      <c r="BIZ6" s="3242"/>
      <c r="BJA6" s="3242"/>
      <c r="BJB6" s="3242"/>
      <c r="BJC6" s="3242"/>
      <c r="BJD6" s="3242"/>
      <c r="BJE6" s="3243">
        <v>20</v>
      </c>
      <c r="BJF6" s="3243"/>
      <c r="BJG6" s="3243"/>
      <c r="BJH6" s="3243"/>
      <c r="BJI6" s="3243"/>
      <c r="BJJ6" s="3243"/>
      <c r="BJK6" s="3243"/>
      <c r="BJL6" s="3242">
        <v>21</v>
      </c>
      <c r="BJM6" s="3242"/>
      <c r="BJN6" s="3242"/>
      <c r="BJO6" s="3242"/>
      <c r="BJP6" s="3242"/>
      <c r="BJQ6" s="3242"/>
      <c r="BJR6" s="3242"/>
      <c r="BJS6" s="3243">
        <v>22</v>
      </c>
      <c r="BJT6" s="3243"/>
      <c r="BJU6" s="3243"/>
      <c r="BJV6" s="3243"/>
      <c r="BJW6" s="3243"/>
      <c r="BJX6" s="3243"/>
      <c r="BJY6" s="3243"/>
      <c r="BJZ6" s="3242">
        <v>23</v>
      </c>
      <c r="BKA6" s="3242"/>
      <c r="BKB6" s="3242"/>
      <c r="BKC6" s="3242"/>
      <c r="BKD6" s="3242"/>
      <c r="BKE6" s="3242"/>
      <c r="BKF6" s="3242"/>
      <c r="BKG6" s="3243">
        <v>24</v>
      </c>
      <c r="BKH6" s="3243"/>
      <c r="BKI6" s="3243"/>
      <c r="BKJ6" s="3243"/>
      <c r="BKK6" s="3243"/>
      <c r="BKL6" s="3243"/>
      <c r="BKM6" s="3243"/>
      <c r="BKN6" s="3242">
        <v>25</v>
      </c>
      <c r="BKO6" s="3242"/>
      <c r="BKP6" s="3242"/>
      <c r="BKQ6" s="3242"/>
      <c r="BKR6" s="3242"/>
      <c r="BKS6" s="3242"/>
      <c r="BKT6" s="3242"/>
      <c r="BKU6" s="3243">
        <v>26</v>
      </c>
      <c r="BKV6" s="3243"/>
      <c r="BKW6" s="3243"/>
      <c r="BKX6" s="3243"/>
      <c r="BKY6" s="3243"/>
      <c r="BKZ6" s="3243"/>
      <c r="BLA6" s="3243"/>
      <c r="BLB6" s="3242">
        <v>27</v>
      </c>
      <c r="BLC6" s="3242"/>
      <c r="BLD6" s="3242"/>
      <c r="BLE6" s="3242"/>
      <c r="BLF6" s="3242"/>
      <c r="BLG6" s="3242"/>
      <c r="BLH6" s="3242"/>
      <c r="BLI6" s="3243">
        <v>28</v>
      </c>
      <c r="BLJ6" s="3243"/>
      <c r="BLK6" s="3243"/>
      <c r="BLL6" s="3243"/>
      <c r="BLM6" s="3243"/>
      <c r="BLN6" s="3243"/>
      <c r="BLO6" s="3243"/>
      <c r="BLP6" s="3242">
        <v>29</v>
      </c>
      <c r="BLQ6" s="3242"/>
      <c r="BLR6" s="3242"/>
      <c r="BLS6" s="3242"/>
      <c r="BLT6" s="3242"/>
      <c r="BLU6" s="3242"/>
      <c r="BLV6" s="3242"/>
      <c r="BLW6" s="3243">
        <v>0</v>
      </c>
      <c r="BLX6" s="3243"/>
      <c r="BLY6" s="3243"/>
      <c r="BLZ6" s="3243"/>
      <c r="BMA6" s="3243"/>
      <c r="BMB6" s="3243"/>
      <c r="BMC6" s="3243"/>
      <c r="BMD6" s="3242">
        <v>31</v>
      </c>
      <c r="BME6" s="3242"/>
      <c r="BMF6" s="3242"/>
      <c r="BMG6" s="3242"/>
      <c r="BMH6" s="3242"/>
      <c r="BMI6" s="3242"/>
      <c r="BMJ6" s="3242"/>
      <c r="BMK6" s="3243">
        <v>32</v>
      </c>
      <c r="BML6" s="3243"/>
      <c r="BMM6" s="3243"/>
      <c r="BMN6" s="3243"/>
      <c r="BMO6" s="3243"/>
      <c r="BMP6" s="3243"/>
      <c r="BMQ6" s="3243"/>
      <c r="BMR6" s="3242">
        <v>33</v>
      </c>
      <c r="BMS6" s="3242"/>
      <c r="BMT6" s="3242"/>
      <c r="BMU6" s="3242"/>
      <c r="BMV6" s="3242"/>
      <c r="BMW6" s="3242"/>
      <c r="BMX6" s="3242"/>
      <c r="BMY6" s="3243">
        <v>34</v>
      </c>
      <c r="BMZ6" s="3243"/>
      <c r="BNA6" s="3243"/>
      <c r="BNB6" s="3243"/>
      <c r="BNC6" s="3243"/>
      <c r="BND6" s="3243"/>
      <c r="BNE6" s="3243"/>
      <c r="BNF6" s="3242">
        <v>35</v>
      </c>
      <c r="BNG6" s="3242"/>
      <c r="BNH6" s="3242"/>
      <c r="BNI6" s="3242"/>
      <c r="BNJ6" s="3242"/>
      <c r="BNK6" s="3242"/>
      <c r="BNL6" s="3242"/>
      <c r="BNM6" s="3243">
        <v>36</v>
      </c>
      <c r="BNN6" s="3243"/>
      <c r="BNO6" s="3243"/>
      <c r="BNP6" s="3243"/>
      <c r="BNQ6" s="3243"/>
      <c r="BNR6" s="3243"/>
      <c r="BNS6" s="3243"/>
      <c r="BNT6" s="3242">
        <v>37</v>
      </c>
      <c r="BNU6" s="3242"/>
      <c r="BNV6" s="3242"/>
      <c r="BNW6" s="3242"/>
      <c r="BNX6" s="3242"/>
      <c r="BNY6" s="3242"/>
      <c r="BNZ6" s="3242"/>
      <c r="BOA6" s="3243">
        <v>38</v>
      </c>
      <c r="BOB6" s="3243"/>
      <c r="BOC6" s="3243"/>
      <c r="BOD6" s="3243"/>
      <c r="BOE6" s="3243"/>
      <c r="BOF6" s="3243"/>
      <c r="BOG6" s="3243"/>
      <c r="BOH6" s="3242">
        <v>39</v>
      </c>
      <c r="BOI6" s="3242"/>
      <c r="BOJ6" s="3242"/>
      <c r="BOK6" s="3242"/>
      <c r="BOL6" s="3242"/>
      <c r="BOM6" s="3242"/>
      <c r="BON6" s="3242"/>
      <c r="BOO6" s="3243">
        <v>40</v>
      </c>
      <c r="BOP6" s="3243"/>
      <c r="BOQ6" s="3243"/>
      <c r="BOR6" s="3243"/>
      <c r="BOS6" s="3243"/>
      <c r="BOT6" s="3243"/>
      <c r="BOU6" s="3243"/>
      <c r="BOV6" s="3242">
        <v>41</v>
      </c>
      <c r="BOW6" s="3242"/>
      <c r="BOX6" s="3242"/>
      <c r="BOY6" s="3242"/>
      <c r="BOZ6" s="3242"/>
      <c r="BPA6" s="3242"/>
      <c r="BPB6" s="3242"/>
      <c r="BPC6" s="3243">
        <v>42</v>
      </c>
      <c r="BPD6" s="3243"/>
      <c r="BPE6" s="3243"/>
      <c r="BPF6" s="3243"/>
      <c r="BPG6" s="3243"/>
      <c r="BPH6" s="3243"/>
      <c r="BPI6" s="3243"/>
      <c r="BPJ6" s="3242" t="s">
        <v>12121</v>
      </c>
      <c r="BPK6" s="3242"/>
      <c r="BPL6" s="3242"/>
      <c r="BPM6" s="3242"/>
      <c r="BPN6" s="3242"/>
      <c r="BPO6" s="3242"/>
      <c r="BPP6" s="3242"/>
      <c r="BPQ6" s="3243">
        <v>44</v>
      </c>
      <c r="BPR6" s="3243"/>
      <c r="BPS6" s="3243"/>
      <c r="BPT6" s="3243"/>
      <c r="BPU6" s="3243"/>
      <c r="BPV6" s="3243"/>
      <c r="BPW6" s="3243"/>
      <c r="BPX6" s="3242">
        <v>45</v>
      </c>
      <c r="BPY6" s="3242"/>
      <c r="BPZ6" s="3242"/>
      <c r="BQA6" s="3242"/>
      <c r="BQB6" s="3242"/>
      <c r="BQC6" s="3242"/>
      <c r="BQD6" s="3242"/>
      <c r="BQE6" s="3243">
        <v>46</v>
      </c>
      <c r="BQF6" s="3243"/>
      <c r="BQG6" s="3243"/>
      <c r="BQH6" s="3243"/>
      <c r="BQI6" s="3243"/>
      <c r="BQJ6" s="3243"/>
      <c r="BQK6" s="3243"/>
      <c r="BQL6" s="3242">
        <v>47</v>
      </c>
      <c r="BQM6" s="3242"/>
      <c r="BQN6" s="3242"/>
      <c r="BQO6" s="3242"/>
      <c r="BQP6" s="3242"/>
      <c r="BQQ6" s="3242"/>
      <c r="BQR6" s="3242"/>
      <c r="BQS6" s="3243">
        <v>48</v>
      </c>
      <c r="BQT6" s="3243"/>
      <c r="BQU6" s="3243"/>
      <c r="BQV6" s="3243"/>
      <c r="BQW6" s="3243"/>
      <c r="BQX6" s="3243"/>
      <c r="BQY6" s="3243"/>
      <c r="BQZ6" s="3242">
        <v>49</v>
      </c>
      <c r="BRA6" s="3242"/>
      <c r="BRB6" s="3242"/>
      <c r="BRC6" s="3242"/>
      <c r="BRD6" s="3242"/>
      <c r="BRE6" s="3242"/>
      <c r="BRF6" s="3242"/>
      <c r="BRG6" s="3243">
        <v>50</v>
      </c>
      <c r="BRH6" s="3243"/>
      <c r="BRI6" s="3243"/>
      <c r="BRJ6" s="3243"/>
      <c r="BRK6" s="3243"/>
      <c r="BRL6" s="3243"/>
      <c r="BRM6" s="3243"/>
      <c r="BRN6" s="3242">
        <v>51</v>
      </c>
      <c r="BRO6" s="3242"/>
      <c r="BRP6" s="3242"/>
      <c r="BRQ6" s="3242"/>
      <c r="BRR6" s="3242"/>
      <c r="BRS6" s="3242"/>
      <c r="BRT6" s="3242"/>
      <c r="BRU6" s="3243">
        <v>52</v>
      </c>
      <c r="BRV6" s="3243"/>
      <c r="BRW6" s="3243"/>
      <c r="BRX6" s="3243"/>
      <c r="BRY6" s="3243"/>
      <c r="BRZ6" s="3243"/>
      <c r="BSA6" s="3243"/>
      <c r="BSB6" s="3242">
        <v>1</v>
      </c>
      <c r="BSC6" s="3242"/>
      <c r="BSD6" s="3242"/>
      <c r="BSE6" s="3242"/>
      <c r="BSF6" s="3242"/>
      <c r="BSG6" s="3242"/>
      <c r="BSH6" s="3242"/>
      <c r="BSI6" s="3249">
        <v>2</v>
      </c>
      <c r="BSJ6" s="3249"/>
      <c r="BSK6" s="3249"/>
      <c r="BSL6" s="3249"/>
      <c r="BSM6" s="3249"/>
      <c r="BSN6" s="3249"/>
      <c r="BSO6" s="3249"/>
      <c r="BSP6" s="3242">
        <v>3</v>
      </c>
      <c r="BSQ6" s="3242"/>
      <c r="BSR6" s="3242"/>
      <c r="BSS6" s="3242"/>
      <c r="BST6" s="3242"/>
      <c r="BSU6" s="3242"/>
      <c r="BSV6" s="3242"/>
      <c r="BSW6" s="3249">
        <v>4</v>
      </c>
      <c r="BSX6" s="3249"/>
      <c r="BSY6" s="3249"/>
      <c r="BSZ6" s="3249"/>
      <c r="BTA6" s="3249"/>
      <c r="BTB6" s="3249"/>
      <c r="BTC6" s="3249"/>
      <c r="BTD6" s="3242">
        <v>5</v>
      </c>
      <c r="BTE6" s="3242"/>
      <c r="BTF6" s="3242"/>
      <c r="BTG6" s="3242"/>
      <c r="BTH6" s="3242"/>
      <c r="BTI6" s="3242"/>
      <c r="BTJ6" s="3242"/>
      <c r="BTK6" s="3249">
        <v>6</v>
      </c>
      <c r="BTL6" s="3249"/>
      <c r="BTM6" s="3249"/>
      <c r="BTN6" s="3249"/>
      <c r="BTO6" s="3249"/>
      <c r="BTP6" s="3249"/>
      <c r="BTQ6" s="3249"/>
      <c r="BTR6" s="3242">
        <v>7</v>
      </c>
      <c r="BTS6" s="3242"/>
      <c r="BTT6" s="3242"/>
      <c r="BTU6" s="3242"/>
      <c r="BTV6" s="3242"/>
      <c r="BTW6" s="3242"/>
      <c r="BTX6" s="3242"/>
      <c r="BTY6" s="3249">
        <v>8</v>
      </c>
      <c r="BTZ6" s="3249"/>
      <c r="BUA6" s="3249"/>
      <c r="BUB6" s="3249"/>
      <c r="BUC6" s="3249"/>
      <c r="BUD6" s="3249"/>
      <c r="BUE6" s="3249"/>
      <c r="BUF6" s="3242">
        <v>9</v>
      </c>
      <c r="BUG6" s="3242"/>
      <c r="BUH6" s="3242"/>
      <c r="BUI6" s="3242"/>
      <c r="BUJ6" s="3242"/>
      <c r="BUK6" s="3242"/>
      <c r="BUL6" s="3242"/>
      <c r="BUM6" s="3249">
        <v>10</v>
      </c>
      <c r="BUN6" s="3249"/>
      <c r="BUO6" s="3249"/>
      <c r="BUP6" s="3249"/>
      <c r="BUQ6" s="3249"/>
      <c r="BUR6" s="3249"/>
      <c r="BUS6" s="3249"/>
      <c r="BUT6" s="3242">
        <v>11</v>
      </c>
      <c r="BUU6" s="3242"/>
      <c r="BUV6" s="3242"/>
      <c r="BUW6" s="3242"/>
      <c r="BUX6" s="3242"/>
      <c r="BUY6" s="3242"/>
      <c r="BUZ6" s="3242"/>
      <c r="BVA6" s="3249">
        <v>12</v>
      </c>
      <c r="BVB6" s="3249"/>
      <c r="BVC6" s="3249"/>
      <c r="BVD6" s="3249"/>
      <c r="BVE6" s="3249"/>
      <c r="BVF6" s="3249"/>
      <c r="BVG6" s="3249"/>
      <c r="BVH6" s="3242">
        <v>13</v>
      </c>
      <c r="BVI6" s="3242"/>
      <c r="BVJ6" s="3242"/>
      <c r="BVK6" s="3242"/>
      <c r="BVL6" s="3242"/>
      <c r="BVM6" s="3242"/>
      <c r="BVN6" s="3242"/>
      <c r="BVO6" s="3249">
        <v>14</v>
      </c>
      <c r="BVP6" s="3249"/>
      <c r="BVQ6" s="3249"/>
      <c r="BVR6" s="3249"/>
      <c r="BVS6" s="3249"/>
      <c r="BVT6" s="3249"/>
      <c r="BVU6" s="3249"/>
      <c r="BVV6" s="3242">
        <v>15</v>
      </c>
      <c r="BVW6" s="3242"/>
      <c r="BVX6" s="3242"/>
      <c r="BVY6" s="3242"/>
      <c r="BVZ6" s="3242"/>
      <c r="BWA6" s="3242"/>
      <c r="BWB6" s="3242"/>
      <c r="BWC6" s="3249">
        <v>16</v>
      </c>
      <c r="BWD6" s="3249"/>
      <c r="BWE6" s="3249"/>
      <c r="BWF6" s="3249"/>
      <c r="BWG6" s="3249"/>
      <c r="BWH6" s="3249"/>
      <c r="BWI6" s="3249"/>
      <c r="BWJ6" s="3242">
        <v>17</v>
      </c>
      <c r="BWK6" s="3242"/>
      <c r="BWL6" s="3242"/>
      <c r="BWM6" s="3242"/>
      <c r="BWN6" s="3242"/>
      <c r="BWO6" s="3242"/>
      <c r="BWP6" s="3242"/>
      <c r="BWQ6" s="3249">
        <v>18</v>
      </c>
      <c r="BWR6" s="3249"/>
      <c r="BWS6" s="3249"/>
      <c r="BWT6" s="3249"/>
      <c r="BWU6" s="3249"/>
      <c r="BWV6" s="3249"/>
      <c r="BWW6" s="3249"/>
      <c r="BWX6" s="3254">
        <v>19</v>
      </c>
      <c r="BWY6" s="3254"/>
      <c r="BWZ6" s="3254"/>
      <c r="BXA6" s="3254"/>
      <c r="BXB6" s="3254"/>
      <c r="BXC6" s="3254"/>
      <c r="BXD6" s="3254"/>
      <c r="BXE6" s="3249">
        <v>20</v>
      </c>
      <c r="BXF6" s="3249"/>
      <c r="BXG6" s="3249"/>
      <c r="BXH6" s="3249"/>
      <c r="BXI6" s="3249"/>
      <c r="BXJ6" s="3249"/>
      <c r="BXK6" s="3249"/>
      <c r="BXL6" s="3242">
        <v>21</v>
      </c>
      <c r="BXM6" s="3242"/>
      <c r="BXN6" s="3242"/>
      <c r="BXO6" s="3242"/>
      <c r="BXP6" s="3242"/>
      <c r="BXQ6" s="3242"/>
      <c r="BXR6" s="3242"/>
      <c r="BXS6" s="3249">
        <v>22</v>
      </c>
      <c r="BXT6" s="3249"/>
      <c r="BXU6" s="3249"/>
      <c r="BXV6" s="3249"/>
      <c r="BXW6" s="3249"/>
      <c r="BXX6" s="3249"/>
      <c r="BXY6" s="3249"/>
      <c r="BXZ6" s="3242">
        <v>23</v>
      </c>
      <c r="BYA6" s="3242"/>
      <c r="BYB6" s="3242"/>
      <c r="BYC6" s="3242"/>
      <c r="BYD6" s="3242"/>
      <c r="BYE6" s="3242"/>
      <c r="BYF6" s="3242"/>
      <c r="BYG6" s="3249">
        <v>24</v>
      </c>
      <c r="BYH6" s="3249"/>
      <c r="BYI6" s="3249"/>
      <c r="BYJ6" s="3249"/>
      <c r="BYK6" s="3249"/>
      <c r="BYL6" s="3249"/>
      <c r="BYM6" s="3249"/>
      <c r="BYN6" s="3242">
        <v>25</v>
      </c>
      <c r="BYO6" s="3242"/>
      <c r="BYP6" s="3242"/>
      <c r="BYQ6" s="3242"/>
      <c r="BYR6" s="3242"/>
      <c r="BYS6" s="3242"/>
      <c r="BYT6" s="3242"/>
      <c r="BYU6" s="3249">
        <v>26</v>
      </c>
      <c r="BYV6" s="3249"/>
      <c r="BYW6" s="3249"/>
      <c r="BYX6" s="3249"/>
      <c r="BYY6" s="3249"/>
      <c r="BYZ6" s="3249"/>
      <c r="BZA6" s="3249"/>
      <c r="BZB6" s="3242">
        <v>27</v>
      </c>
      <c r="BZC6" s="3242"/>
      <c r="BZD6" s="3242"/>
      <c r="BZE6" s="3242"/>
      <c r="BZF6" s="3242"/>
      <c r="BZG6" s="3242"/>
      <c r="BZH6" s="3242"/>
      <c r="BZI6" s="3249">
        <v>28</v>
      </c>
      <c r="BZJ6" s="3249"/>
      <c r="BZK6" s="3249"/>
      <c r="BZL6" s="3249"/>
      <c r="BZM6" s="3249"/>
      <c r="BZN6" s="3249"/>
      <c r="BZO6" s="3249"/>
      <c r="BZP6" s="3242">
        <v>29</v>
      </c>
      <c r="BZQ6" s="3242"/>
      <c r="BZR6" s="3242"/>
      <c r="BZS6" s="3242"/>
      <c r="BZT6" s="3242"/>
      <c r="BZU6" s="3242"/>
      <c r="BZV6" s="3242"/>
      <c r="BZW6" s="3249">
        <v>30</v>
      </c>
      <c r="BZX6" s="3249"/>
      <c r="BZY6" s="3249"/>
      <c r="BZZ6" s="3249"/>
      <c r="CAA6" s="3249"/>
      <c r="CAB6" s="3249"/>
      <c r="CAC6" s="3249"/>
      <c r="CAD6" s="3242">
        <v>31</v>
      </c>
      <c r="CAE6" s="3242"/>
      <c r="CAF6" s="3242"/>
      <c r="CAG6" s="3242"/>
      <c r="CAH6" s="3242"/>
      <c r="CAI6" s="3242"/>
      <c r="CAJ6" s="3242"/>
      <c r="CAK6" s="3249">
        <v>32</v>
      </c>
      <c r="CAL6" s="3249"/>
      <c r="CAM6" s="3249"/>
      <c r="CAN6" s="3249"/>
      <c r="CAO6" s="3249"/>
      <c r="CAP6" s="3249"/>
      <c r="CAQ6" s="3249"/>
      <c r="CAR6" s="3242">
        <v>33</v>
      </c>
      <c r="CAS6" s="3242"/>
      <c r="CAT6" s="3242"/>
      <c r="CAU6" s="3242"/>
      <c r="CAV6" s="3242"/>
      <c r="CAW6" s="3242"/>
      <c r="CAX6" s="3242"/>
      <c r="CAY6" s="3249">
        <v>34</v>
      </c>
      <c r="CAZ6" s="3249"/>
      <c r="CBA6" s="3249"/>
      <c r="CBB6" s="3249"/>
      <c r="CBC6" s="3249"/>
      <c r="CBD6" s="3249"/>
      <c r="CBE6" s="3249"/>
      <c r="CBF6" s="3242">
        <v>35</v>
      </c>
      <c r="CBG6" s="3242"/>
      <c r="CBH6" s="3242"/>
      <c r="CBI6" s="3242"/>
      <c r="CBJ6" s="3242"/>
      <c r="CBK6" s="3242"/>
      <c r="CBL6" s="3242"/>
      <c r="CBM6" s="3249">
        <v>36</v>
      </c>
      <c r="CBN6" s="3249"/>
      <c r="CBO6" s="3249"/>
      <c r="CBP6" s="3249"/>
      <c r="CBQ6" s="3249"/>
      <c r="CBR6" s="3249"/>
      <c r="CBS6" s="3249"/>
      <c r="CBT6" s="3242">
        <v>37</v>
      </c>
      <c r="CBU6" s="3242"/>
      <c r="CBV6" s="3242"/>
      <c r="CBW6" s="3242"/>
      <c r="CBX6" s="3242"/>
      <c r="CBY6" s="3242"/>
      <c r="CBZ6" s="3242"/>
      <c r="CCA6" s="3249">
        <v>38</v>
      </c>
      <c r="CCB6" s="3249"/>
      <c r="CCC6" s="3249"/>
      <c r="CCD6" s="3249"/>
      <c r="CCE6" s="3249"/>
      <c r="CCF6" s="3249"/>
      <c r="CCG6" s="3249"/>
      <c r="CCH6" s="3242">
        <v>39</v>
      </c>
      <c r="CCI6" s="3242"/>
      <c r="CCJ6" s="3242"/>
      <c r="CCK6" s="3242"/>
      <c r="CCL6" s="3242"/>
      <c r="CCM6" s="3242"/>
      <c r="CCN6" s="3242"/>
      <c r="CCO6" s="3249">
        <v>40</v>
      </c>
      <c r="CCP6" s="3249"/>
      <c r="CCQ6" s="3249"/>
      <c r="CCR6" s="3249"/>
      <c r="CCS6" s="3249"/>
      <c r="CCT6" s="3249"/>
      <c r="CCU6" s="3249"/>
      <c r="CCV6" s="3242">
        <v>41</v>
      </c>
      <c r="CCW6" s="3242"/>
      <c r="CCX6" s="3242"/>
      <c r="CCY6" s="3242"/>
      <c r="CCZ6" s="3242"/>
      <c r="CDA6" s="3242"/>
      <c r="CDB6" s="3242"/>
      <c r="CDC6" s="3249">
        <v>42</v>
      </c>
      <c r="CDD6" s="3249"/>
      <c r="CDE6" s="3249"/>
      <c r="CDF6" s="3249"/>
      <c r="CDG6" s="3249"/>
      <c r="CDH6" s="3249"/>
      <c r="CDI6" s="3249"/>
      <c r="CDJ6" s="3242">
        <v>43</v>
      </c>
      <c r="CDK6" s="3242"/>
      <c r="CDL6" s="3242"/>
      <c r="CDM6" s="3242"/>
      <c r="CDN6" s="3242"/>
      <c r="CDO6" s="3242"/>
      <c r="CDP6" s="3250"/>
      <c r="CDQ6" s="3251">
        <v>44</v>
      </c>
      <c r="CDR6" s="3249"/>
      <c r="CDS6" s="3249"/>
      <c r="CDT6" s="3249"/>
      <c r="CDU6" s="3249"/>
      <c r="CDV6" s="3249"/>
      <c r="CDW6" s="3252"/>
      <c r="CDX6" s="3253">
        <v>45</v>
      </c>
      <c r="CDY6" s="3242"/>
      <c r="CDZ6" s="3242"/>
      <c r="CEA6" s="3242"/>
      <c r="CEB6" s="3242"/>
      <c r="CEC6" s="3242"/>
      <c r="CED6" s="3242"/>
      <c r="CEE6" s="3249">
        <v>46</v>
      </c>
      <c r="CEF6" s="3249"/>
      <c r="CEG6" s="3249"/>
      <c r="CEH6" s="3249"/>
      <c r="CEI6" s="3249"/>
      <c r="CEJ6" s="3249"/>
      <c r="CEK6" s="3249"/>
      <c r="CEL6" s="3242">
        <v>47</v>
      </c>
      <c r="CEM6" s="3242"/>
      <c r="CEN6" s="3242"/>
      <c r="CEO6" s="3242"/>
      <c r="CEP6" s="3242"/>
      <c r="CEQ6" s="3242"/>
      <c r="CER6" s="3242"/>
      <c r="CES6" s="3249">
        <v>48</v>
      </c>
      <c r="CET6" s="3249"/>
      <c r="CEU6" s="3249"/>
      <c r="CEV6" s="3249"/>
      <c r="CEW6" s="3249"/>
      <c r="CEX6" s="3249"/>
      <c r="CEY6" s="3249"/>
      <c r="CEZ6" s="3242">
        <v>49</v>
      </c>
      <c r="CFA6" s="3242"/>
      <c r="CFB6" s="3242"/>
      <c r="CFC6" s="3242"/>
      <c r="CFD6" s="3242"/>
      <c r="CFE6" s="3242"/>
      <c r="CFF6" s="3242"/>
      <c r="CFG6" s="3249">
        <v>50</v>
      </c>
      <c r="CFH6" s="3249"/>
      <c r="CFI6" s="3249"/>
      <c r="CFJ6" s="3249"/>
      <c r="CFK6" s="3249"/>
      <c r="CFL6" s="3249"/>
      <c r="CFM6" s="3249"/>
      <c r="CFN6" s="3242">
        <v>51</v>
      </c>
      <c r="CFO6" s="3242"/>
      <c r="CFP6" s="3242"/>
      <c r="CFQ6" s="3242"/>
      <c r="CFR6" s="3242"/>
      <c r="CFS6" s="3242"/>
      <c r="CFT6" s="3242"/>
      <c r="CFU6" s="3249">
        <v>52</v>
      </c>
      <c r="CFV6" s="3249"/>
      <c r="CFW6" s="3249"/>
      <c r="CFX6" s="3249"/>
      <c r="CFY6" s="3249"/>
      <c r="CFZ6" s="3249"/>
      <c r="CGA6" s="3249"/>
      <c r="CGB6" s="3243">
        <v>53</v>
      </c>
      <c r="CGC6" s="3243"/>
      <c r="CGD6" s="3243"/>
      <c r="CGE6" s="3243"/>
      <c r="CGF6" s="3243"/>
      <c r="CGG6" s="3243"/>
      <c r="CGH6" s="3243"/>
      <c r="CGI6" s="3242">
        <v>1</v>
      </c>
      <c r="CGJ6" s="3242"/>
      <c r="CGK6" s="3242"/>
      <c r="CGL6" s="3242"/>
      <c r="CGM6" s="3242"/>
      <c r="CGN6" s="3242"/>
      <c r="CGO6" s="3242"/>
      <c r="CGP6" s="3249">
        <v>2</v>
      </c>
      <c r="CGQ6" s="3249"/>
      <c r="CGR6" s="3249"/>
      <c r="CGS6" s="3249"/>
      <c r="CGT6" s="3249"/>
      <c r="CGU6" s="3249"/>
      <c r="CGV6" s="3249"/>
      <c r="CGW6" s="3242">
        <v>3</v>
      </c>
      <c r="CGX6" s="3242"/>
      <c r="CGY6" s="3242"/>
      <c r="CGZ6" s="3242"/>
      <c r="CHA6" s="3242"/>
      <c r="CHB6" s="3242"/>
      <c r="CHC6" s="3242"/>
      <c r="CHD6" s="3249">
        <v>4</v>
      </c>
      <c r="CHE6" s="3249"/>
      <c r="CHF6" s="3249"/>
      <c r="CHG6" s="3249"/>
      <c r="CHH6" s="3249"/>
      <c r="CHI6" s="3249"/>
      <c r="CHJ6" s="3249"/>
      <c r="CHK6" s="3242">
        <v>5</v>
      </c>
      <c r="CHL6" s="3242"/>
      <c r="CHM6" s="3242"/>
      <c r="CHN6" s="3242"/>
      <c r="CHO6" s="3242"/>
      <c r="CHP6" s="3242"/>
      <c r="CHQ6" s="3242"/>
      <c r="CHR6" s="3249">
        <v>6</v>
      </c>
      <c r="CHS6" s="3249"/>
      <c r="CHT6" s="3249"/>
      <c r="CHU6" s="3249"/>
      <c r="CHV6" s="3249"/>
      <c r="CHW6" s="3249"/>
      <c r="CHX6" s="3249"/>
      <c r="CHY6" s="3242">
        <v>7</v>
      </c>
      <c r="CHZ6" s="3242"/>
      <c r="CIA6" s="3242"/>
      <c r="CIB6" s="3242"/>
      <c r="CIC6" s="3242"/>
      <c r="CID6" s="3242"/>
      <c r="CIE6" s="3242"/>
      <c r="CIF6" s="3249">
        <v>8</v>
      </c>
      <c r="CIG6" s="3249"/>
      <c r="CIH6" s="3249"/>
      <c r="CII6" s="3249"/>
      <c r="CIJ6" s="3249"/>
      <c r="CIK6" s="3249"/>
      <c r="CIL6" s="3249"/>
      <c r="CIM6" s="3242">
        <v>9</v>
      </c>
      <c r="CIN6" s="3242"/>
      <c r="CIO6" s="3242"/>
      <c r="CIP6" s="3242"/>
      <c r="CIQ6" s="3242"/>
      <c r="CIR6" s="3242"/>
      <c r="CIS6" s="3242"/>
      <c r="CIT6" s="3249">
        <v>10</v>
      </c>
      <c r="CIU6" s="3249"/>
      <c r="CIV6" s="3249"/>
      <c r="CIW6" s="3249"/>
      <c r="CIX6" s="3249"/>
      <c r="CIY6" s="3249"/>
      <c r="CIZ6" s="3249"/>
      <c r="CJA6" s="3242">
        <v>11</v>
      </c>
      <c r="CJB6" s="3242"/>
      <c r="CJC6" s="3242"/>
      <c r="CJD6" s="3242"/>
      <c r="CJE6" s="3242"/>
      <c r="CJF6" s="3242"/>
      <c r="CJG6" s="3242"/>
      <c r="CJH6" s="3249">
        <v>12</v>
      </c>
      <c r="CJI6" s="3249"/>
      <c r="CJJ6" s="3249"/>
      <c r="CJK6" s="3249"/>
      <c r="CJL6" s="3249"/>
      <c r="CJM6" s="3249"/>
      <c r="CJN6" s="3249"/>
      <c r="CJO6" s="3242">
        <v>13</v>
      </c>
      <c r="CJP6" s="3242"/>
      <c r="CJQ6" s="3242"/>
      <c r="CJR6" s="3242"/>
      <c r="CJS6" s="3242"/>
      <c r="CJT6" s="3242"/>
      <c r="CJU6" s="3242"/>
      <c r="CJV6" s="3249">
        <v>14</v>
      </c>
      <c r="CJW6" s="3249"/>
      <c r="CJX6" s="3249"/>
      <c r="CJY6" s="3249"/>
      <c r="CJZ6" s="3249"/>
      <c r="CKA6" s="3249"/>
      <c r="CKB6" s="3249"/>
      <c r="CKC6" s="3242">
        <v>15</v>
      </c>
      <c r="CKD6" s="3242"/>
      <c r="CKE6" s="3242"/>
      <c r="CKF6" s="3242"/>
      <c r="CKG6" s="3242"/>
      <c r="CKH6" s="3242"/>
      <c r="CKI6" s="3242"/>
      <c r="CKJ6" s="3249">
        <v>16</v>
      </c>
      <c r="CKK6" s="3249"/>
      <c r="CKL6" s="3249"/>
      <c r="CKM6" s="3249"/>
      <c r="CKN6" s="3249"/>
      <c r="CKO6" s="3249"/>
      <c r="CKP6" s="3249"/>
      <c r="CKQ6" s="3242">
        <v>17</v>
      </c>
      <c r="CKR6" s="3242"/>
      <c r="CKS6" s="3242"/>
      <c r="CKT6" s="3242"/>
      <c r="CKU6" s="3242"/>
      <c r="CKV6" s="3242"/>
      <c r="CKW6" s="3242"/>
      <c r="CKX6" s="3249">
        <v>18</v>
      </c>
      <c r="CKY6" s="3249"/>
      <c r="CKZ6" s="3249"/>
      <c r="CLA6" s="3249"/>
      <c r="CLB6" s="3249"/>
      <c r="CLC6" s="3249"/>
      <c r="CLD6" s="3249"/>
      <c r="CLE6" s="3242">
        <v>19</v>
      </c>
      <c r="CLF6" s="3242"/>
      <c r="CLG6" s="3242"/>
      <c r="CLH6" s="3242"/>
      <c r="CLI6" s="3242"/>
      <c r="CLJ6" s="3242"/>
      <c r="CLK6" s="3242"/>
      <c r="CLL6" s="3249">
        <v>20</v>
      </c>
      <c r="CLM6" s="3249"/>
      <c r="CLN6" s="3249"/>
      <c r="CLO6" s="3249"/>
      <c r="CLP6" s="3249"/>
      <c r="CLQ6" s="3249"/>
      <c r="CLR6" s="3249"/>
      <c r="CLS6" s="3242" t="s">
        <v>15936</v>
      </c>
      <c r="CLT6" s="3242"/>
      <c r="CLU6" s="3242"/>
      <c r="CLV6" s="3242"/>
      <c r="CLW6" s="3242"/>
      <c r="CLX6" s="3242"/>
      <c r="CLY6" s="3242"/>
      <c r="CLZ6" s="3249">
        <v>22</v>
      </c>
      <c r="CMA6" s="3249"/>
      <c r="CMB6" s="3249"/>
      <c r="CMC6" s="3249"/>
      <c r="CMD6" s="3249"/>
      <c r="CME6" s="3249"/>
      <c r="CMF6" s="3249"/>
      <c r="CMG6" s="3242">
        <v>23</v>
      </c>
      <c r="CMH6" s="3242"/>
      <c r="CMI6" s="3242"/>
      <c r="CMJ6" s="3242"/>
      <c r="CMK6" s="3242"/>
      <c r="CML6" s="3242"/>
      <c r="CMM6" s="3242"/>
      <c r="CMN6" s="3249">
        <v>24</v>
      </c>
      <c r="CMO6" s="3249"/>
      <c r="CMP6" s="3249"/>
      <c r="CMQ6" s="3249"/>
      <c r="CMR6" s="3249"/>
      <c r="CMS6" s="3249"/>
      <c r="CMT6" s="3249"/>
      <c r="CMU6" s="3242">
        <v>25</v>
      </c>
      <c r="CMV6" s="3242"/>
      <c r="CMW6" s="3242"/>
      <c r="CMX6" s="3242"/>
      <c r="CMY6" s="3242"/>
      <c r="CMZ6" s="3242"/>
      <c r="CNA6" s="3242"/>
      <c r="CNB6" s="3249">
        <v>26</v>
      </c>
      <c r="CNC6" s="3249"/>
      <c r="CND6" s="3249"/>
      <c r="CNE6" s="3249"/>
      <c r="CNF6" s="3249"/>
      <c r="CNG6" s="3249"/>
      <c r="CNH6" s="3249"/>
      <c r="CNI6" s="3242">
        <v>27</v>
      </c>
      <c r="CNJ6" s="3242"/>
      <c r="CNK6" s="3242"/>
      <c r="CNL6" s="3242"/>
      <c r="CNM6" s="3242"/>
      <c r="CNN6" s="3242"/>
      <c r="CNO6" s="3242"/>
      <c r="CNP6" s="3249">
        <v>28</v>
      </c>
      <c r="CNQ6" s="3249"/>
      <c r="CNR6" s="3249"/>
      <c r="CNS6" s="3249"/>
      <c r="CNT6" s="3249"/>
      <c r="CNU6" s="3249"/>
      <c r="CNV6" s="3249"/>
      <c r="CNW6" s="3242">
        <v>29</v>
      </c>
      <c r="CNX6" s="3242"/>
      <c r="CNY6" s="3242"/>
      <c r="CNZ6" s="3242"/>
      <c r="COA6" s="3242"/>
      <c r="COB6" s="3242"/>
      <c r="COC6" s="3242"/>
      <c r="COD6" s="3249">
        <v>30</v>
      </c>
      <c r="COE6" s="3249"/>
      <c r="COF6" s="3249"/>
      <c r="COG6" s="3249"/>
      <c r="COH6" s="3249"/>
      <c r="COI6" s="3249"/>
      <c r="COJ6" s="3249"/>
      <c r="COK6" s="3242">
        <v>31</v>
      </c>
      <c r="COL6" s="3242"/>
      <c r="COM6" s="3242"/>
      <c r="CON6" s="3242"/>
      <c r="COO6" s="3242"/>
      <c r="COP6" s="3242"/>
      <c r="COQ6" s="3242"/>
      <c r="COR6" s="3249">
        <v>32</v>
      </c>
      <c r="COS6" s="3249"/>
      <c r="COT6" s="3249"/>
      <c r="COU6" s="3249"/>
      <c r="COV6" s="3249"/>
      <c r="COW6" s="3249"/>
      <c r="COX6" s="3249"/>
      <c r="COY6" s="3242">
        <v>33</v>
      </c>
      <c r="COZ6" s="3242"/>
      <c r="CPA6" s="3242"/>
      <c r="CPB6" s="3242"/>
      <c r="CPC6" s="3242"/>
      <c r="CPD6" s="3242"/>
      <c r="CPE6" s="3242"/>
      <c r="CPF6" s="3249">
        <v>34</v>
      </c>
      <c r="CPG6" s="3249"/>
      <c r="CPH6" s="3249"/>
      <c r="CPI6" s="3249"/>
      <c r="CPJ6" s="3249"/>
      <c r="CPK6" s="3249"/>
      <c r="CPL6" s="3249"/>
      <c r="CPM6" s="3242">
        <v>35</v>
      </c>
      <c r="CPN6" s="3242"/>
      <c r="CPO6" s="3242"/>
      <c r="CPP6" s="3242"/>
      <c r="CPQ6" s="3242"/>
      <c r="CPR6" s="3242"/>
      <c r="CPS6" s="3242"/>
      <c r="CPT6" s="3249">
        <v>36</v>
      </c>
      <c r="CPU6" s="3249"/>
      <c r="CPV6" s="3249"/>
      <c r="CPW6" s="3249"/>
      <c r="CPX6" s="3249"/>
      <c r="CPY6" s="3249"/>
      <c r="CPZ6" s="3249"/>
      <c r="CQA6" s="3242">
        <v>37</v>
      </c>
      <c r="CQB6" s="3242"/>
      <c r="CQC6" s="3242"/>
      <c r="CQD6" s="3242"/>
      <c r="CQE6" s="3242"/>
      <c r="CQF6" s="3242"/>
      <c r="CQG6" s="3242"/>
      <c r="CQH6" s="3249">
        <v>38</v>
      </c>
      <c r="CQI6" s="3249"/>
      <c r="CQJ6" s="3249"/>
      <c r="CQK6" s="3249"/>
      <c r="CQL6" s="3249"/>
      <c r="CQM6" s="3249"/>
      <c r="CQN6" s="3249"/>
      <c r="CQO6" s="3242">
        <v>39</v>
      </c>
      <c r="CQP6" s="3242"/>
      <c r="CQQ6" s="3242"/>
      <c r="CQR6" s="3242"/>
      <c r="CQS6" s="3242"/>
      <c r="CQT6" s="3242"/>
      <c r="CQU6" s="3242"/>
      <c r="CQV6" s="3249">
        <v>40</v>
      </c>
      <c r="CQW6" s="3249"/>
      <c r="CQX6" s="3249"/>
      <c r="CQY6" s="3249"/>
      <c r="CQZ6" s="3249"/>
      <c r="CRA6" s="3249"/>
      <c r="CRB6" s="3249"/>
      <c r="CRC6" s="3242">
        <v>41</v>
      </c>
      <c r="CRD6" s="3242"/>
      <c r="CRE6" s="3242"/>
      <c r="CRF6" s="3242"/>
      <c r="CRG6" s="3242"/>
      <c r="CRH6" s="3242"/>
      <c r="CRI6" s="3242"/>
      <c r="CRJ6" s="3249">
        <v>42</v>
      </c>
      <c r="CRK6" s="3249"/>
      <c r="CRL6" s="3249"/>
      <c r="CRM6" s="3249"/>
      <c r="CRN6" s="3249"/>
      <c r="CRO6" s="3249"/>
      <c r="CRP6" s="3249"/>
      <c r="CRQ6" s="3242">
        <v>43</v>
      </c>
      <c r="CRR6" s="3242"/>
      <c r="CRS6" s="3242"/>
      <c r="CRT6" s="3242"/>
      <c r="CRU6" s="3242"/>
      <c r="CRV6" s="3242"/>
      <c r="CRW6" s="3242"/>
      <c r="CRX6" s="3249">
        <v>44</v>
      </c>
      <c r="CRY6" s="3249"/>
      <c r="CRZ6" s="3249"/>
      <c r="CSA6" s="3249"/>
      <c r="CSB6" s="3249"/>
      <c r="CSC6" s="3249"/>
      <c r="CSD6" s="3249"/>
      <c r="CSE6" s="3242">
        <v>45</v>
      </c>
      <c r="CSF6" s="3242"/>
      <c r="CSG6" s="3242"/>
      <c r="CSH6" s="3242"/>
      <c r="CSI6" s="3242"/>
      <c r="CSJ6" s="3242"/>
      <c r="CSK6" s="3242"/>
      <c r="CSL6" s="3249">
        <v>46</v>
      </c>
      <c r="CSM6" s="3249"/>
      <c r="CSN6" s="3249"/>
      <c r="CSO6" s="3249"/>
      <c r="CSP6" s="3249"/>
      <c r="CSQ6" s="3249"/>
      <c r="CSR6" s="3249"/>
      <c r="CSS6" s="3242">
        <v>47</v>
      </c>
      <c r="CST6" s="3242"/>
      <c r="CSU6" s="3242"/>
      <c r="CSV6" s="3242"/>
      <c r="CSW6" s="3242"/>
      <c r="CSX6" s="3242"/>
      <c r="CSY6" s="3242"/>
      <c r="CSZ6" s="3249">
        <v>48</v>
      </c>
      <c r="CTA6" s="3249"/>
      <c r="CTB6" s="3249"/>
      <c r="CTC6" s="3249"/>
      <c r="CTD6" s="3249"/>
      <c r="CTE6" s="3249"/>
      <c r="CTF6" s="3249"/>
      <c r="CTG6" s="3242">
        <v>49</v>
      </c>
      <c r="CTH6" s="3242"/>
      <c r="CTI6" s="3242"/>
      <c r="CTJ6" s="3242"/>
      <c r="CTK6" s="3242"/>
      <c r="CTL6" s="3242"/>
      <c r="CTM6" s="3242"/>
      <c r="CTN6" s="3249">
        <v>0</v>
      </c>
      <c r="CTO6" s="3249"/>
      <c r="CTP6" s="3249"/>
      <c r="CTQ6" s="3249"/>
      <c r="CTR6" s="3249"/>
      <c r="CTS6" s="3249"/>
      <c r="CTT6" s="3249"/>
      <c r="CTU6" s="3242">
        <v>51</v>
      </c>
      <c r="CTV6" s="3242"/>
      <c r="CTW6" s="3242"/>
      <c r="CTX6" s="3242"/>
      <c r="CTY6" s="3242"/>
      <c r="CTZ6" s="3242"/>
      <c r="CUA6" s="3242"/>
      <c r="CUB6" s="3249">
        <v>52</v>
      </c>
      <c r="CUC6" s="3249"/>
      <c r="CUD6" s="3249"/>
      <c r="CUE6" s="3249"/>
      <c r="CUF6" s="3249"/>
      <c r="CUG6" s="3249"/>
      <c r="CUH6" s="3249"/>
      <c r="CUI6" s="3242">
        <v>1</v>
      </c>
      <c r="CUJ6" s="3242"/>
      <c r="CUK6" s="3242"/>
      <c r="CUL6" s="3242"/>
      <c r="CUM6" s="3242"/>
      <c r="CUN6" s="3242"/>
      <c r="CUO6" s="3242"/>
      <c r="CUP6" s="3249">
        <v>2</v>
      </c>
      <c r="CUQ6" s="3249"/>
      <c r="CUR6" s="3249"/>
      <c r="CUS6" s="3249"/>
      <c r="CUT6" s="3249"/>
      <c r="CUU6" s="3249"/>
      <c r="CUV6" s="3249"/>
      <c r="CUW6" s="3242">
        <v>3</v>
      </c>
      <c r="CUX6" s="3242"/>
      <c r="CUY6" s="3242"/>
      <c r="CUZ6" s="3242"/>
      <c r="CVA6" s="3242"/>
      <c r="CVB6" s="3242"/>
      <c r="CVC6" s="3242"/>
      <c r="CVD6" s="3249">
        <v>4</v>
      </c>
      <c r="CVE6" s="3249"/>
      <c r="CVF6" s="3249"/>
      <c r="CVG6" s="3249"/>
      <c r="CVH6" s="3249"/>
      <c r="CVI6" s="3249"/>
      <c r="CVJ6" s="3249"/>
      <c r="CVK6" s="3242">
        <v>5</v>
      </c>
      <c r="CVL6" s="3242"/>
      <c r="CVM6" s="3242"/>
      <c r="CVN6" s="3242"/>
      <c r="CVO6" s="3242"/>
      <c r="CVP6" s="3242"/>
      <c r="CVQ6" s="3242"/>
      <c r="CVR6" s="3249">
        <v>6</v>
      </c>
      <c r="CVS6" s="3249"/>
      <c r="CVT6" s="3249"/>
      <c r="CVU6" s="3249"/>
      <c r="CVV6" s="3249"/>
      <c r="CVW6" s="3249"/>
      <c r="CVX6" s="3249"/>
      <c r="CVY6" s="3242">
        <v>7</v>
      </c>
      <c r="CVZ6" s="3242"/>
      <c r="CWA6" s="3242"/>
      <c r="CWB6" s="3242"/>
      <c r="CWC6" s="3242"/>
      <c r="CWD6" s="3242"/>
      <c r="CWE6" s="3242"/>
      <c r="CWF6" s="3249">
        <v>0</v>
      </c>
      <c r="CWG6" s="3249"/>
      <c r="CWH6" s="3249"/>
      <c r="CWI6" s="3249"/>
      <c r="CWJ6" s="3249"/>
      <c r="CWK6" s="3249"/>
      <c r="CWL6" s="3249"/>
      <c r="CWM6" s="3242">
        <v>9</v>
      </c>
      <c r="CWN6" s="3242"/>
      <c r="CWO6" s="3242"/>
      <c r="CWP6" s="3242"/>
      <c r="CWQ6" s="3242"/>
      <c r="CWR6" s="3242"/>
      <c r="CWS6" s="3242"/>
      <c r="CWT6" s="3249">
        <v>10</v>
      </c>
      <c r="CWU6" s="3249"/>
      <c r="CWV6" s="3249"/>
      <c r="CWW6" s="3249"/>
      <c r="CWX6" s="3249"/>
      <c r="CWY6" s="3249"/>
      <c r="CWZ6" s="3249"/>
      <c r="CXA6" s="3242">
        <v>11</v>
      </c>
      <c r="CXB6" s="3242"/>
      <c r="CXC6" s="3242"/>
      <c r="CXD6" s="3242"/>
      <c r="CXE6" s="3242"/>
      <c r="CXF6" s="3242"/>
      <c r="CXG6" s="3242"/>
      <c r="CXH6" s="3249">
        <v>12</v>
      </c>
      <c r="CXI6" s="3249"/>
      <c r="CXJ6" s="3249"/>
      <c r="CXK6" s="3249"/>
      <c r="CXL6" s="3249"/>
      <c r="CXM6" s="3249"/>
      <c r="CXN6" s="3249"/>
      <c r="CXO6" s="3242">
        <v>13</v>
      </c>
      <c r="CXP6" s="3242"/>
      <c r="CXQ6" s="3242"/>
      <c r="CXR6" s="3242"/>
      <c r="CXS6" s="3242"/>
      <c r="CXT6" s="3242"/>
      <c r="CXU6" s="3242"/>
      <c r="CXV6" s="3249">
        <v>14</v>
      </c>
      <c r="CXW6" s="3249"/>
      <c r="CXX6" s="3249"/>
      <c r="CXY6" s="3249"/>
      <c r="CXZ6" s="3249"/>
      <c r="CYA6" s="3249"/>
      <c r="CYB6" s="3249"/>
      <c r="CYC6" s="3242">
        <v>15</v>
      </c>
      <c r="CYD6" s="3242"/>
      <c r="CYE6" s="3242"/>
      <c r="CYF6" s="3242"/>
      <c r="CYG6" s="3242"/>
      <c r="CYH6" s="3242"/>
      <c r="CYI6" s="3242"/>
      <c r="CYJ6" s="3249">
        <v>16</v>
      </c>
      <c r="CYK6" s="3249"/>
      <c r="CYL6" s="3249"/>
      <c r="CYM6" s="3249"/>
      <c r="CYN6" s="3249"/>
      <c r="CYO6" s="3249"/>
      <c r="CYP6" s="3249"/>
      <c r="CYQ6" s="3242">
        <v>17</v>
      </c>
      <c r="CYR6" s="3242"/>
      <c r="CYS6" s="3242"/>
      <c r="CYT6" s="3242"/>
      <c r="CYU6" s="3242"/>
      <c r="CYV6" s="3242"/>
      <c r="CYW6" s="3242"/>
      <c r="CYX6" s="3249">
        <v>18</v>
      </c>
      <c r="CYY6" s="3249"/>
      <c r="CYZ6" s="3249"/>
      <c r="CZA6" s="3249"/>
      <c r="CZB6" s="3249"/>
      <c r="CZC6" s="3249"/>
      <c r="CZD6" s="3249"/>
      <c r="CZE6" s="3242">
        <v>19</v>
      </c>
      <c r="CZF6" s="3242"/>
      <c r="CZG6" s="3242"/>
      <c r="CZH6" s="3242"/>
      <c r="CZI6" s="3242"/>
      <c r="CZJ6" s="3242"/>
      <c r="CZK6" s="3242"/>
      <c r="CZL6" s="3249">
        <v>20</v>
      </c>
      <c r="CZM6" s="3249"/>
      <c r="CZN6" s="3249"/>
      <c r="CZO6" s="3249"/>
      <c r="CZP6" s="3249"/>
      <c r="CZQ6" s="3249"/>
      <c r="CZR6" s="3249"/>
      <c r="CZS6" s="3242">
        <v>21</v>
      </c>
      <c r="CZT6" s="3242"/>
      <c r="CZU6" s="3242"/>
      <c r="CZV6" s="3242"/>
      <c r="CZW6" s="3242"/>
      <c r="CZX6" s="3242"/>
      <c r="CZY6" s="3242"/>
      <c r="CZZ6" s="3249">
        <v>22</v>
      </c>
      <c r="DAA6" s="3249"/>
      <c r="DAB6" s="3249"/>
      <c r="DAC6" s="3249"/>
      <c r="DAD6" s="3249"/>
      <c r="DAE6" s="3249"/>
      <c r="DAF6" s="3249"/>
      <c r="DAG6" s="3242">
        <v>23</v>
      </c>
      <c r="DAH6" s="3242"/>
      <c r="DAI6" s="3242"/>
      <c r="DAJ6" s="3242"/>
      <c r="DAK6" s="3242"/>
      <c r="DAL6" s="3242"/>
      <c r="DAM6" s="3242"/>
      <c r="DAN6" s="3249">
        <v>24</v>
      </c>
      <c r="DAO6" s="3249"/>
      <c r="DAP6" s="3249"/>
      <c r="DAQ6" s="3249"/>
      <c r="DAR6" s="3249"/>
      <c r="DAS6" s="3249"/>
      <c r="DAT6" s="3249"/>
      <c r="DAU6" s="3242">
        <v>25</v>
      </c>
      <c r="DAV6" s="3242"/>
      <c r="DAW6" s="3242"/>
      <c r="DAX6" s="3242"/>
      <c r="DAY6" s="3242"/>
      <c r="DAZ6" s="3242"/>
      <c r="DBA6" s="3242"/>
      <c r="DBB6" s="3249">
        <v>26</v>
      </c>
      <c r="DBC6" s="3249"/>
      <c r="DBD6" s="3249"/>
      <c r="DBE6" s="3249"/>
      <c r="DBF6" s="3249"/>
      <c r="DBG6" s="3249"/>
      <c r="DBH6" s="3249"/>
      <c r="DBI6" s="3242">
        <v>27</v>
      </c>
      <c r="DBJ6" s="3242"/>
      <c r="DBK6" s="3242"/>
      <c r="DBL6" s="3242"/>
      <c r="DBM6" s="3242"/>
      <c r="DBN6" s="3242"/>
      <c r="DBO6" s="3242"/>
      <c r="DBP6" s="3249">
        <v>28</v>
      </c>
      <c r="DBQ6" s="3249"/>
      <c r="DBR6" s="3249"/>
      <c r="DBS6" s="3249"/>
      <c r="DBT6" s="3249"/>
      <c r="DBU6" s="3249"/>
      <c r="DBV6" s="3249"/>
      <c r="DBW6" s="3242">
        <v>29</v>
      </c>
      <c r="DBX6" s="3242"/>
      <c r="DBY6" s="3242"/>
      <c r="DBZ6" s="3242"/>
      <c r="DCA6" s="3242"/>
      <c r="DCB6" s="3242"/>
      <c r="DCC6" s="3242"/>
      <c r="DCD6" s="3249">
        <v>30</v>
      </c>
      <c r="DCE6" s="3249"/>
      <c r="DCF6" s="3249"/>
      <c r="DCG6" s="3249"/>
      <c r="DCH6" s="3249"/>
      <c r="DCI6" s="3249"/>
      <c r="DCJ6" s="3249"/>
      <c r="DCK6" s="3253">
        <v>31</v>
      </c>
      <c r="DCL6" s="3242"/>
      <c r="DCM6" s="3242"/>
      <c r="DCN6" s="3242"/>
      <c r="DCO6" s="3242"/>
      <c r="DCP6" s="3242"/>
      <c r="DCQ6" s="3242"/>
      <c r="DCR6" s="3249">
        <v>32</v>
      </c>
      <c r="DCS6" s="3249"/>
      <c r="DCT6" s="3249"/>
      <c r="DCU6" s="3249"/>
      <c r="DCV6" s="3249"/>
      <c r="DCW6" s="3249"/>
      <c r="DCX6" s="3249"/>
      <c r="DCY6" s="3242">
        <v>33</v>
      </c>
      <c r="DCZ6" s="3242"/>
      <c r="DDA6" s="3242"/>
      <c r="DDB6" s="3242"/>
      <c r="DDC6" s="3242"/>
      <c r="DDD6" s="3242"/>
      <c r="DDE6" s="3242"/>
      <c r="DDF6" s="3249">
        <v>34</v>
      </c>
      <c r="DDG6" s="3249"/>
      <c r="DDH6" s="3249"/>
      <c r="DDI6" s="3249"/>
      <c r="DDJ6" s="3249"/>
      <c r="DDK6" s="3249"/>
      <c r="DDL6" s="3249"/>
      <c r="DDM6" s="3242">
        <v>35</v>
      </c>
      <c r="DDN6" s="3242"/>
      <c r="DDO6" s="3242"/>
      <c r="DDP6" s="3242"/>
      <c r="DDQ6" s="3242"/>
      <c r="DDR6" s="3242"/>
      <c r="DDS6" s="3242"/>
      <c r="DDT6" s="3249">
        <v>36</v>
      </c>
      <c r="DDU6" s="3249"/>
      <c r="DDV6" s="3249"/>
      <c r="DDW6" s="3249"/>
      <c r="DDX6" s="3249"/>
      <c r="DDY6" s="3249"/>
      <c r="DDZ6" s="3249"/>
      <c r="DEA6" s="3242">
        <v>37</v>
      </c>
      <c r="DEB6" s="3242"/>
      <c r="DEC6" s="3242"/>
      <c r="DED6" s="3242"/>
      <c r="DEE6" s="3242"/>
      <c r="DEF6" s="3242"/>
      <c r="DEG6" s="3242"/>
      <c r="DEH6" s="3249">
        <v>38</v>
      </c>
      <c r="DEI6" s="3249"/>
      <c r="DEJ6" s="3249"/>
      <c r="DEK6" s="3249"/>
      <c r="DEL6" s="3249"/>
      <c r="DEM6" s="3249"/>
      <c r="DEN6" s="3249"/>
      <c r="DEO6" s="3242">
        <v>39</v>
      </c>
      <c r="DEP6" s="3242"/>
      <c r="DEQ6" s="3242"/>
      <c r="DER6" s="3242"/>
      <c r="DES6" s="3242"/>
      <c r="DET6" s="3242"/>
      <c r="DEU6" s="3242"/>
      <c r="DEV6" s="3249">
        <v>40</v>
      </c>
      <c r="DEW6" s="3249"/>
      <c r="DEX6" s="3249"/>
      <c r="DEY6" s="3249"/>
      <c r="DEZ6" s="3249"/>
      <c r="DFA6" s="3249"/>
      <c r="DFB6" s="3249"/>
      <c r="DFC6" s="3242">
        <v>41</v>
      </c>
      <c r="DFD6" s="3242"/>
      <c r="DFE6" s="3242"/>
      <c r="DFF6" s="3242"/>
      <c r="DFG6" s="3242"/>
      <c r="DFH6" s="3242"/>
      <c r="DFI6" s="3242"/>
      <c r="DFJ6" s="3249">
        <v>42</v>
      </c>
      <c r="DFK6" s="3249"/>
      <c r="DFL6" s="3249"/>
      <c r="DFM6" s="3249"/>
      <c r="DFN6" s="3249"/>
      <c r="DFO6" s="3249"/>
      <c r="DFP6" s="3249"/>
      <c r="DFQ6" s="3242">
        <v>43</v>
      </c>
      <c r="DFR6" s="3242"/>
      <c r="DFS6" s="3242"/>
      <c r="DFT6" s="3242"/>
      <c r="DFU6" s="3242"/>
      <c r="DFV6" s="3242"/>
      <c r="DFW6" s="3242"/>
      <c r="DFX6" s="3249">
        <v>44</v>
      </c>
      <c r="DFY6" s="3249"/>
      <c r="DFZ6" s="3249"/>
      <c r="DGA6" s="3249"/>
      <c r="DGB6" s="3249"/>
      <c r="DGC6" s="3249"/>
      <c r="DGD6" s="3249"/>
      <c r="DGE6" s="3242">
        <v>45</v>
      </c>
      <c r="DGF6" s="3242"/>
      <c r="DGG6" s="3242"/>
      <c r="DGH6" s="3242"/>
      <c r="DGI6" s="3242"/>
      <c r="DGJ6" s="3242"/>
      <c r="DGK6" s="3242"/>
      <c r="DGL6" s="3249">
        <v>46</v>
      </c>
      <c r="DGM6" s="3249"/>
      <c r="DGN6" s="3249"/>
      <c r="DGO6" s="3249"/>
      <c r="DGP6" s="3249"/>
      <c r="DGQ6" s="3249"/>
      <c r="DGR6" s="3249"/>
      <c r="DGS6" s="3242">
        <v>47</v>
      </c>
      <c r="DGT6" s="3242"/>
      <c r="DGU6" s="3242"/>
      <c r="DGV6" s="3242"/>
      <c r="DGW6" s="3242"/>
      <c r="DGX6" s="3242"/>
      <c r="DGY6" s="3242"/>
      <c r="DGZ6" s="3249">
        <v>48</v>
      </c>
      <c r="DHA6" s="3249"/>
      <c r="DHB6" s="3249"/>
      <c r="DHC6" s="3249"/>
      <c r="DHD6" s="3249"/>
      <c r="DHE6" s="3249"/>
      <c r="DHF6" s="3249"/>
      <c r="DHG6" s="3242">
        <v>49</v>
      </c>
      <c r="DHH6" s="3242"/>
      <c r="DHI6" s="3242"/>
      <c r="DHJ6" s="3242"/>
      <c r="DHK6" s="3242"/>
      <c r="DHL6" s="3242"/>
      <c r="DHM6" s="3242"/>
      <c r="DHN6" s="3249">
        <v>50</v>
      </c>
      <c r="DHO6" s="3249"/>
      <c r="DHP6" s="3249"/>
      <c r="DHQ6" s="3249"/>
      <c r="DHR6" s="3249"/>
      <c r="DHS6" s="3249"/>
      <c r="DHT6" s="3249"/>
      <c r="DHU6" s="3242">
        <v>51</v>
      </c>
      <c r="DHV6" s="3242"/>
      <c r="DHW6" s="3242"/>
      <c r="DHX6" s="3242"/>
      <c r="DHY6" s="3242"/>
      <c r="DHZ6" s="3242"/>
      <c r="DIA6" s="3242"/>
      <c r="DIB6" s="3249">
        <v>52</v>
      </c>
      <c r="DIC6" s="3249"/>
      <c r="DID6" s="3249"/>
      <c r="DIE6" s="3249"/>
      <c r="DIF6" s="3249"/>
      <c r="DIG6" s="3249"/>
      <c r="DIH6" s="3249"/>
      <c r="DII6" s="3242">
        <v>1</v>
      </c>
      <c r="DIJ6" s="3242"/>
      <c r="DIK6" s="3242"/>
      <c r="DIL6" s="3242"/>
      <c r="DIM6" s="3242"/>
      <c r="DIN6" s="3242"/>
      <c r="DIO6" s="3242"/>
      <c r="DIP6" s="3249">
        <v>2</v>
      </c>
      <c r="DIQ6" s="3249"/>
      <c r="DIR6" s="3249"/>
      <c r="DIS6" s="3249"/>
      <c r="DIT6" s="3249"/>
      <c r="DIU6" s="3249"/>
      <c r="DIV6" s="3249"/>
      <c r="DIW6" s="3242">
        <v>3</v>
      </c>
      <c r="DIX6" s="3242"/>
      <c r="DIY6" s="3242"/>
      <c r="DIZ6" s="3242"/>
      <c r="DJA6" s="3242"/>
      <c r="DJB6" s="3242"/>
      <c r="DJC6" s="3242"/>
      <c r="DJD6" s="3249">
        <v>4</v>
      </c>
      <c r="DJE6" s="3249"/>
      <c r="DJF6" s="3249"/>
      <c r="DJG6" s="3249"/>
      <c r="DJH6" s="3249"/>
      <c r="DJI6" s="3249"/>
      <c r="DJJ6" s="3249"/>
      <c r="DJK6" s="3242">
        <v>5</v>
      </c>
      <c r="DJL6" s="3242"/>
      <c r="DJM6" s="3242"/>
      <c r="DJN6" s="3242"/>
      <c r="DJO6" s="3242"/>
      <c r="DJP6" s="3242"/>
      <c r="DJQ6" s="3242"/>
      <c r="DJR6" s="3249">
        <v>6</v>
      </c>
      <c r="DJS6" s="3249"/>
      <c r="DJT6" s="3249"/>
      <c r="DJU6" s="3249"/>
      <c r="DJV6" s="3249"/>
      <c r="DJW6" s="3249"/>
      <c r="DJX6" s="3249"/>
      <c r="DJY6" s="3242">
        <v>7</v>
      </c>
      <c r="DJZ6" s="3242"/>
      <c r="DKA6" s="3242"/>
      <c r="DKB6" s="3242"/>
      <c r="DKC6" s="3242"/>
      <c r="DKD6" s="3242"/>
      <c r="DKE6" s="3242"/>
      <c r="DKF6" s="3249">
        <v>8</v>
      </c>
      <c r="DKG6" s="3249"/>
      <c r="DKH6" s="3249"/>
      <c r="DKI6" s="3249"/>
      <c r="DKJ6" s="3249"/>
      <c r="DKK6" s="3249"/>
      <c r="DKL6" s="3249"/>
      <c r="DKM6" s="3242">
        <v>9</v>
      </c>
      <c r="DKN6" s="3242"/>
      <c r="DKO6" s="3242"/>
      <c r="DKP6" s="3242"/>
      <c r="DKQ6" s="3242"/>
      <c r="DKR6" s="3242"/>
      <c r="DKS6" s="3242"/>
      <c r="DKT6" s="3249">
        <v>10</v>
      </c>
      <c r="DKU6" s="3249"/>
      <c r="DKV6" s="3249"/>
      <c r="DKW6" s="3249"/>
      <c r="DKX6" s="3249"/>
      <c r="DKY6" s="3249"/>
      <c r="DKZ6" s="3249"/>
      <c r="DLA6" s="3242">
        <v>11</v>
      </c>
      <c r="DLB6" s="3242"/>
      <c r="DLC6" s="3242"/>
      <c r="DLD6" s="3242"/>
      <c r="DLE6" s="3242"/>
      <c r="DLF6" s="3242"/>
      <c r="DLG6" s="3242"/>
      <c r="DLH6" s="3249">
        <v>12</v>
      </c>
      <c r="DLI6" s="3249"/>
      <c r="DLJ6" s="3249"/>
      <c r="DLK6" s="3249"/>
      <c r="DLL6" s="3249"/>
      <c r="DLM6" s="3249"/>
      <c r="DLN6" s="3249"/>
      <c r="DLO6" s="3242">
        <v>13</v>
      </c>
      <c r="DLP6" s="3242"/>
      <c r="DLQ6" s="3242"/>
      <c r="DLR6" s="3242"/>
      <c r="DLS6" s="3242"/>
      <c r="DLT6" s="3242"/>
      <c r="DLU6" s="3242"/>
      <c r="DLV6" s="3249">
        <v>14</v>
      </c>
      <c r="DLW6" s="3249"/>
      <c r="DLX6" s="3249"/>
      <c r="DLY6" s="3249"/>
      <c r="DLZ6" s="3249"/>
      <c r="DMA6" s="3249"/>
      <c r="DMB6" s="3249"/>
      <c r="DMC6" s="3242">
        <v>15</v>
      </c>
      <c r="DMD6" s="3242"/>
      <c r="DME6" s="3242"/>
      <c r="DMF6" s="3242"/>
      <c r="DMG6" s="3242"/>
      <c r="DMH6" s="3242"/>
      <c r="DMI6" s="3242"/>
      <c r="DMJ6" s="3249">
        <v>16</v>
      </c>
      <c r="DMK6" s="3249"/>
      <c r="DML6" s="3249"/>
      <c r="DMM6" s="3249"/>
      <c r="DMN6" s="3249"/>
      <c r="DMO6" s="3249"/>
      <c r="DMP6" s="3249"/>
      <c r="DMQ6" s="3242">
        <v>17</v>
      </c>
      <c r="DMR6" s="3242"/>
      <c r="DMS6" s="3242"/>
      <c r="DMT6" s="3242"/>
      <c r="DMU6" s="3242"/>
      <c r="DMV6" s="3242"/>
      <c r="DMW6" s="3242"/>
      <c r="DMX6" s="3249">
        <v>18</v>
      </c>
      <c r="DMY6" s="3249"/>
      <c r="DMZ6" s="3249"/>
      <c r="DNA6" s="3249"/>
      <c r="DNB6" s="3249"/>
      <c r="DNC6" s="3249"/>
      <c r="DND6" s="3249"/>
      <c r="DNE6" s="3242">
        <v>19</v>
      </c>
      <c r="DNF6" s="3242"/>
      <c r="DNG6" s="3242"/>
      <c r="DNH6" s="3242"/>
      <c r="DNI6" s="3242"/>
      <c r="DNJ6" s="3242"/>
      <c r="DNK6" s="3242"/>
      <c r="DNL6" s="3249">
        <v>20</v>
      </c>
      <c r="DNM6" s="3249"/>
      <c r="DNN6" s="3249"/>
      <c r="DNO6" s="3249"/>
      <c r="DNP6" s="3249"/>
      <c r="DNQ6" s="3249"/>
      <c r="DNR6" s="3249"/>
      <c r="DNS6" s="3242">
        <v>21</v>
      </c>
      <c r="DNT6" s="3242"/>
      <c r="DNU6" s="3242"/>
      <c r="DNV6" s="3242"/>
      <c r="DNW6" s="3242"/>
      <c r="DNX6" s="3242"/>
      <c r="DNY6" s="3242"/>
      <c r="DNZ6" s="3249">
        <v>22</v>
      </c>
      <c r="DOA6" s="3249"/>
      <c r="DOB6" s="3249"/>
      <c r="DOC6" s="3249"/>
      <c r="DOD6" s="3249"/>
      <c r="DOE6" s="3249"/>
      <c r="DOF6" s="3249"/>
      <c r="DOG6" s="3242">
        <v>23</v>
      </c>
      <c r="DOH6" s="3242"/>
      <c r="DOI6" s="3242"/>
      <c r="DOJ6" s="3242"/>
      <c r="DOK6" s="3242"/>
      <c r="DOL6" s="3242"/>
      <c r="DOM6" s="3242"/>
      <c r="DON6" s="3249">
        <v>24</v>
      </c>
      <c r="DOO6" s="3249"/>
      <c r="DOP6" s="3249"/>
      <c r="DOQ6" s="3249"/>
      <c r="DOR6" s="3249"/>
      <c r="DOS6" s="3249"/>
      <c r="DOT6" s="3249"/>
      <c r="DOU6" s="3242">
        <v>25</v>
      </c>
      <c r="DOV6" s="3242"/>
      <c r="DOW6" s="3242"/>
      <c r="DOX6" s="3242"/>
      <c r="DOY6" s="3242"/>
      <c r="DOZ6" s="3242"/>
      <c r="DPA6" s="3242"/>
      <c r="DPB6" s="3249">
        <v>26</v>
      </c>
      <c r="DPC6" s="3249"/>
      <c r="DPD6" s="3249"/>
      <c r="DPE6" s="3249"/>
      <c r="DPF6" s="3249"/>
      <c r="DPG6" s="3249"/>
      <c r="DPH6" s="3249"/>
      <c r="DPI6" s="3242">
        <v>27</v>
      </c>
      <c r="DPJ6" s="3242"/>
      <c r="DPK6" s="3242"/>
      <c r="DPL6" s="3242"/>
      <c r="DPM6" s="3242"/>
      <c r="DPN6" s="3242"/>
      <c r="DPO6" s="3242"/>
      <c r="DPP6" s="3249">
        <v>28</v>
      </c>
      <c r="DPQ6" s="3249"/>
      <c r="DPR6" s="3249"/>
      <c r="DPS6" s="3249"/>
      <c r="DPT6" s="3249"/>
      <c r="DPU6" s="3249"/>
      <c r="DPV6" s="3249"/>
      <c r="DPW6" s="3242">
        <v>29</v>
      </c>
      <c r="DPX6" s="3242"/>
      <c r="DPY6" s="3242"/>
      <c r="DPZ6" s="3242"/>
      <c r="DQA6" s="3242"/>
      <c r="DQB6" s="3242"/>
      <c r="DQC6" s="3242"/>
      <c r="DQD6" s="3249">
        <v>30</v>
      </c>
      <c r="DQE6" s="3249"/>
      <c r="DQF6" s="3249"/>
      <c r="DQG6" s="3249"/>
      <c r="DQH6" s="3249"/>
      <c r="DQI6" s="3249"/>
      <c r="DQJ6" s="3249"/>
      <c r="DQK6" s="3242">
        <v>31</v>
      </c>
      <c r="DQL6" s="3242"/>
      <c r="DQM6" s="3242"/>
      <c r="DQN6" s="3242"/>
      <c r="DQO6" s="3242"/>
      <c r="DQP6" s="3242"/>
      <c r="DQQ6" s="3242"/>
      <c r="DQR6" s="3249">
        <v>32</v>
      </c>
      <c r="DQS6" s="3249"/>
      <c r="DQT6" s="3249"/>
      <c r="DQU6" s="3249"/>
      <c r="DQV6" s="3249"/>
      <c r="DQW6" s="3249"/>
      <c r="DQX6" s="3249"/>
      <c r="DQY6" s="3242">
        <v>33</v>
      </c>
      <c r="DQZ6" s="3242"/>
      <c r="DRA6" s="3242"/>
      <c r="DRB6" s="3242"/>
      <c r="DRC6" s="3242"/>
      <c r="DRD6" s="3242"/>
      <c r="DRE6" s="3242"/>
      <c r="DRF6" s="3249">
        <v>34</v>
      </c>
      <c r="DRG6" s="3249"/>
      <c r="DRH6" s="3249"/>
      <c r="DRI6" s="3249"/>
      <c r="DRJ6" s="3249"/>
      <c r="DRK6" s="3249"/>
      <c r="DRL6" s="3249"/>
      <c r="DRM6" s="3242">
        <v>35</v>
      </c>
      <c r="DRN6" s="3242"/>
      <c r="DRO6" s="3242"/>
      <c r="DRP6" s="3242"/>
      <c r="DRQ6" s="3242"/>
      <c r="DRR6" s="3242"/>
      <c r="DRS6" s="3242"/>
      <c r="DRT6" s="3249">
        <v>36</v>
      </c>
      <c r="DRU6" s="3249"/>
      <c r="DRV6" s="3249"/>
      <c r="DRW6" s="3249"/>
      <c r="DRX6" s="3249"/>
      <c r="DRY6" s="3249"/>
      <c r="DRZ6" s="3249"/>
      <c r="DSA6" s="3242">
        <v>37</v>
      </c>
      <c r="DSB6" s="3242"/>
      <c r="DSC6" s="3242"/>
      <c r="DSD6" s="3242"/>
      <c r="DSE6" s="3242"/>
      <c r="DSF6" s="3242"/>
      <c r="DSG6" s="3242"/>
      <c r="DSH6" s="3249">
        <v>38</v>
      </c>
      <c r="DSI6" s="3249"/>
      <c r="DSJ6" s="3249"/>
      <c r="DSK6" s="3249"/>
      <c r="DSL6" s="3249"/>
      <c r="DSM6" s="3249"/>
      <c r="DSN6" s="3249"/>
      <c r="DSO6" s="3242">
        <v>39</v>
      </c>
      <c r="DSP6" s="3242"/>
      <c r="DSQ6" s="3242"/>
      <c r="DSR6" s="3242"/>
      <c r="DSS6" s="3242"/>
      <c r="DST6" s="3242"/>
      <c r="DSU6" s="3242"/>
      <c r="DSV6" s="3249">
        <v>40</v>
      </c>
      <c r="DSW6" s="3249"/>
      <c r="DSX6" s="3249"/>
      <c r="DSY6" s="3249"/>
      <c r="DSZ6" s="3249"/>
      <c r="DTA6" s="3249"/>
      <c r="DTB6" s="3249"/>
      <c r="DTC6" s="3242">
        <v>41</v>
      </c>
      <c r="DTD6" s="3242"/>
      <c r="DTE6" s="3242"/>
      <c r="DTF6" s="3242"/>
      <c r="DTG6" s="3242"/>
      <c r="DTH6" s="3242"/>
      <c r="DTI6" s="3242"/>
      <c r="DTJ6" s="3249">
        <v>42</v>
      </c>
      <c r="DTK6" s="3249"/>
      <c r="DTL6" s="3249"/>
      <c r="DTM6" s="3249"/>
      <c r="DTN6" s="3249"/>
      <c r="DTO6" s="3249"/>
      <c r="DTP6" s="3249"/>
      <c r="DTQ6" s="3242">
        <v>43</v>
      </c>
      <c r="DTR6" s="3242"/>
      <c r="DTS6" s="3242"/>
      <c r="DTT6" s="3242"/>
      <c r="DTU6" s="3242"/>
      <c r="DTV6" s="3242"/>
      <c r="DTW6" s="3242"/>
      <c r="DTX6" s="3249">
        <v>44</v>
      </c>
      <c r="DTY6" s="3249"/>
      <c r="DTZ6" s="3249"/>
      <c r="DUA6" s="3249"/>
      <c r="DUB6" s="3249"/>
      <c r="DUC6" s="3249"/>
      <c r="DUD6" s="3249"/>
      <c r="DUE6" s="3242">
        <v>45</v>
      </c>
      <c r="DUF6" s="3242"/>
      <c r="DUG6" s="3242"/>
      <c r="DUH6" s="3242"/>
      <c r="DUI6" s="3242"/>
      <c r="DUJ6" s="3242"/>
      <c r="DUK6" s="3242"/>
      <c r="DUL6" s="3249">
        <v>46</v>
      </c>
      <c r="DUM6" s="3249"/>
      <c r="DUN6" s="3249"/>
      <c r="DUO6" s="3249"/>
      <c r="DUP6" s="3249"/>
      <c r="DUQ6" s="3249"/>
      <c r="DUR6" s="3249"/>
      <c r="DUS6" s="3242">
        <v>47</v>
      </c>
      <c r="DUT6" s="3242"/>
      <c r="DUU6" s="3242"/>
      <c r="DUV6" s="3242"/>
      <c r="DUW6" s="3242"/>
      <c r="DUX6" s="3242"/>
      <c r="DUY6" s="3242"/>
      <c r="DUZ6" s="3242">
        <v>48</v>
      </c>
      <c r="DVA6" s="3242"/>
      <c r="DVB6" s="3242"/>
      <c r="DVC6" s="3242"/>
      <c r="DVD6" s="3242"/>
      <c r="DVE6" s="3242"/>
      <c r="DVF6" s="3242"/>
      <c r="DVG6" s="3242">
        <v>49</v>
      </c>
      <c r="DVH6" s="3242"/>
      <c r="DVI6" s="3242"/>
      <c r="DVJ6" s="3242"/>
      <c r="DVK6" s="3242"/>
      <c r="DVL6" s="3242"/>
      <c r="DVM6" s="3242"/>
      <c r="DVN6" s="3249">
        <v>50</v>
      </c>
      <c r="DVO6" s="3249"/>
      <c r="DVP6" s="3249"/>
      <c r="DVQ6" s="3249"/>
      <c r="DVR6" s="3249"/>
      <c r="DVS6" s="3249"/>
      <c r="DVT6" s="3249"/>
      <c r="DVU6" s="3242">
        <v>51</v>
      </c>
      <c r="DVV6" s="3242"/>
      <c r="DVW6" s="3242"/>
      <c r="DVX6" s="3242"/>
      <c r="DVY6" s="3242"/>
      <c r="DVZ6" s="3242"/>
      <c r="DWA6" s="3242"/>
      <c r="DWB6" s="3249">
        <v>52</v>
      </c>
      <c r="DWC6" s="3249"/>
      <c r="DWD6" s="3249"/>
      <c r="DWE6" s="3249"/>
      <c r="DWF6" s="3249"/>
      <c r="DWG6" s="3249"/>
      <c r="DWH6" s="3249"/>
      <c r="DWI6" s="3244">
        <v>1</v>
      </c>
      <c r="DWJ6" s="3244"/>
      <c r="DWK6" s="3244"/>
      <c r="DWL6" s="3244"/>
      <c r="DWM6" s="3244"/>
      <c r="DWN6" s="3244"/>
      <c r="DWO6" s="3244"/>
      <c r="DWP6" s="3243">
        <v>2</v>
      </c>
      <c r="DWQ6" s="3243"/>
      <c r="DWR6" s="3243"/>
      <c r="DWS6" s="3243"/>
      <c r="DWT6" s="3243"/>
      <c r="DWU6" s="3243"/>
      <c r="DWV6" s="3243"/>
      <c r="DWW6" s="3244">
        <v>3</v>
      </c>
      <c r="DWX6" s="3244"/>
      <c r="DWY6" s="3244"/>
      <c r="DWZ6" s="3244"/>
      <c r="DXA6" s="3244"/>
      <c r="DXB6" s="3244"/>
      <c r="DXC6" s="3244"/>
      <c r="DXD6" s="3243">
        <v>4</v>
      </c>
      <c r="DXE6" s="3243"/>
      <c r="DXF6" s="3243"/>
      <c r="DXG6" s="3243"/>
      <c r="DXH6" s="3243"/>
      <c r="DXI6" s="3243"/>
      <c r="DXJ6" s="3243"/>
      <c r="DXK6" s="3244">
        <v>5</v>
      </c>
      <c r="DXL6" s="3244"/>
      <c r="DXM6" s="3244"/>
      <c r="DXN6" s="3244"/>
      <c r="DXO6" s="3244"/>
      <c r="DXP6" s="3244"/>
      <c r="DXQ6" s="3244"/>
      <c r="DXR6" s="3243">
        <v>6</v>
      </c>
      <c r="DXS6" s="3243"/>
      <c r="DXT6" s="3243"/>
      <c r="DXU6" s="3243"/>
      <c r="DXV6" s="3243"/>
      <c r="DXW6" s="3243"/>
      <c r="DXX6" s="3243"/>
      <c r="DXY6" s="3244">
        <v>7</v>
      </c>
      <c r="DXZ6" s="3244"/>
      <c r="DYA6" s="3244"/>
      <c r="DYB6" s="3244"/>
      <c r="DYC6" s="3244"/>
      <c r="DYD6" s="3244"/>
      <c r="DYE6" s="3244"/>
      <c r="DYF6" s="3243">
        <v>8</v>
      </c>
      <c r="DYG6" s="3243"/>
      <c r="DYH6" s="3243"/>
      <c r="DYI6" s="3243"/>
      <c r="DYJ6" s="3243"/>
      <c r="DYK6" s="3243"/>
      <c r="DYL6" s="3243"/>
      <c r="DYM6" s="3244">
        <v>9</v>
      </c>
      <c r="DYN6" s="3244"/>
      <c r="DYO6" s="3244"/>
      <c r="DYP6" s="3244"/>
      <c r="DYQ6" s="3244"/>
      <c r="DYR6" s="3244"/>
      <c r="DYS6" s="3244"/>
      <c r="DYT6" s="3243">
        <v>10</v>
      </c>
      <c r="DYU6" s="3243"/>
      <c r="DYV6" s="3243"/>
      <c r="DYW6" s="3243"/>
      <c r="DYX6" s="3243"/>
      <c r="DYY6" s="3243"/>
      <c r="DYZ6" s="3243"/>
      <c r="DZA6" s="3244">
        <v>11</v>
      </c>
      <c r="DZB6" s="3244"/>
      <c r="DZC6" s="3244"/>
      <c r="DZD6" s="3244"/>
      <c r="DZE6" s="3244"/>
      <c r="DZF6" s="3244"/>
      <c r="DZG6" s="3244"/>
      <c r="DZH6" s="3243">
        <v>12</v>
      </c>
      <c r="DZI6" s="3243"/>
      <c r="DZJ6" s="3243"/>
      <c r="DZK6" s="3243"/>
      <c r="DZL6" s="3243"/>
      <c r="DZM6" s="3243"/>
      <c r="DZN6" s="3243"/>
      <c r="DZO6" s="3244">
        <v>13</v>
      </c>
      <c r="DZP6" s="3244"/>
      <c r="DZQ6" s="3244"/>
      <c r="DZR6" s="3244"/>
      <c r="DZS6" s="3244"/>
      <c r="DZT6" s="3244"/>
      <c r="DZU6" s="3244"/>
      <c r="DZV6" s="3243">
        <v>14</v>
      </c>
      <c r="DZW6" s="3243"/>
      <c r="DZX6" s="3243"/>
      <c r="DZY6" s="3243"/>
      <c r="DZZ6" s="3243"/>
      <c r="EAA6" s="3243"/>
      <c r="EAB6" s="3243"/>
      <c r="EAC6" s="3244">
        <v>15</v>
      </c>
      <c r="EAD6" s="3244"/>
      <c r="EAE6" s="3244"/>
      <c r="EAF6" s="3244"/>
      <c r="EAG6" s="3244"/>
      <c r="EAH6" s="3244"/>
      <c r="EAI6" s="3244"/>
      <c r="EAJ6" s="3243">
        <v>16</v>
      </c>
      <c r="EAK6" s="3243"/>
      <c r="EAL6" s="3243"/>
      <c r="EAM6" s="3243"/>
      <c r="EAN6" s="3243"/>
      <c r="EAO6" s="3243"/>
      <c r="EAP6" s="3243"/>
      <c r="EAQ6" s="3244">
        <v>17</v>
      </c>
      <c r="EAR6" s="3244"/>
      <c r="EAS6" s="3244"/>
      <c r="EAT6" s="3244"/>
      <c r="EAU6" s="3244"/>
      <c r="EAV6" s="3244"/>
      <c r="EAW6" s="3244"/>
      <c r="EAX6" s="3243">
        <v>18</v>
      </c>
      <c r="EAY6" s="3243"/>
      <c r="EAZ6" s="3243"/>
      <c r="EBA6" s="3243"/>
      <c r="EBB6" s="3243"/>
      <c r="EBC6" s="3243"/>
      <c r="EBD6" s="3243"/>
      <c r="EBE6" s="3244">
        <v>19</v>
      </c>
      <c r="EBF6" s="3244"/>
      <c r="EBG6" s="3244"/>
      <c r="EBH6" s="3244"/>
      <c r="EBI6" s="3244"/>
      <c r="EBJ6" s="3244"/>
      <c r="EBK6" s="3244"/>
      <c r="EBL6" s="3243">
        <v>20</v>
      </c>
      <c r="EBM6" s="3243"/>
      <c r="EBN6" s="3243"/>
      <c r="EBO6" s="3243"/>
      <c r="EBP6" s="3243"/>
      <c r="EBQ6" s="3243"/>
      <c r="EBR6" s="3243"/>
      <c r="EBS6" s="3244">
        <v>21</v>
      </c>
      <c r="EBT6" s="3244"/>
      <c r="EBU6" s="3244"/>
      <c r="EBV6" s="3244"/>
      <c r="EBW6" s="3244"/>
      <c r="EBX6" s="3244"/>
      <c r="EBY6" s="3244"/>
      <c r="EBZ6" s="3243">
        <v>22</v>
      </c>
      <c r="ECA6" s="3243"/>
      <c r="ECB6" s="3243"/>
      <c r="ECC6" s="3243"/>
      <c r="ECD6" s="3243"/>
      <c r="ECE6" s="3243"/>
      <c r="ECF6" s="3243"/>
      <c r="ECG6" s="3244">
        <v>23</v>
      </c>
      <c r="ECH6" s="3244"/>
      <c r="ECI6" s="3244"/>
      <c r="ECJ6" s="3244"/>
      <c r="ECK6" s="3244"/>
      <c r="ECL6" s="3244"/>
      <c r="ECM6" s="3244"/>
      <c r="ECN6" s="3243">
        <v>24</v>
      </c>
      <c r="ECO6" s="3243"/>
      <c r="ECP6" s="3243"/>
      <c r="ECQ6" s="3243"/>
      <c r="ECR6" s="3243"/>
      <c r="ECS6" s="3243"/>
      <c r="ECT6" s="3243"/>
      <c r="ECU6" s="3244">
        <v>25</v>
      </c>
      <c r="ECV6" s="3244"/>
      <c r="ECW6" s="3244"/>
      <c r="ECX6" s="3244"/>
      <c r="ECY6" s="3244"/>
      <c r="ECZ6" s="3244"/>
      <c r="EDA6" s="3244"/>
      <c r="EDB6" s="3243">
        <v>26</v>
      </c>
      <c r="EDC6" s="3243"/>
      <c r="EDD6" s="3243"/>
      <c r="EDE6" s="3243"/>
      <c r="EDF6" s="3243"/>
      <c r="EDG6" s="3243"/>
      <c r="EDH6" s="3243"/>
      <c r="EDI6" s="3244">
        <v>27</v>
      </c>
      <c r="EDJ6" s="3244"/>
      <c r="EDK6" s="3244"/>
      <c r="EDL6" s="3244"/>
      <c r="EDM6" s="3244"/>
      <c r="EDN6" s="3244"/>
      <c r="EDO6" s="3244"/>
      <c r="EDP6" s="3243">
        <v>28</v>
      </c>
      <c r="EDQ6" s="3243"/>
      <c r="EDR6" s="3243"/>
      <c r="EDS6" s="3243"/>
      <c r="EDT6" s="3243"/>
      <c r="EDU6" s="3243"/>
      <c r="EDV6" s="3243"/>
      <c r="EDW6" s="3244">
        <v>29</v>
      </c>
      <c r="EDX6" s="3244"/>
      <c r="EDY6" s="3244"/>
      <c r="EDZ6" s="3244"/>
      <c r="EEA6" s="3244"/>
      <c r="EEB6" s="3244"/>
      <c r="EEC6" s="3244"/>
      <c r="EED6" s="3243">
        <v>30</v>
      </c>
      <c r="EEE6" s="3243"/>
      <c r="EEF6" s="3243"/>
      <c r="EEG6" s="3243"/>
      <c r="EEH6" s="3243"/>
      <c r="EEI6" s="3243"/>
      <c r="EEJ6" s="3243"/>
      <c r="EEK6" s="3244">
        <v>31</v>
      </c>
      <c r="EEL6" s="3244"/>
      <c r="EEM6" s="3244"/>
      <c r="EEN6" s="3244"/>
      <c r="EEO6" s="3244"/>
      <c r="EEP6" s="3244"/>
      <c r="EEQ6" s="3244"/>
      <c r="EER6" s="3243">
        <v>32</v>
      </c>
      <c r="EES6" s="3243"/>
      <c r="EET6" s="3243"/>
      <c r="EEU6" s="3243"/>
      <c r="EEV6" s="3243"/>
      <c r="EEW6" s="3243"/>
      <c r="EEX6" s="3243"/>
      <c r="EEY6" s="3244">
        <v>33</v>
      </c>
      <c r="EEZ6" s="3244"/>
      <c r="EFA6" s="3244"/>
      <c r="EFB6" s="3244"/>
      <c r="EFC6" s="3244"/>
      <c r="EFD6" s="3244"/>
      <c r="EFE6" s="3244"/>
      <c r="EFF6" s="3243">
        <v>34</v>
      </c>
      <c r="EFG6" s="3243"/>
      <c r="EFH6" s="3243"/>
      <c r="EFI6" s="3243"/>
      <c r="EFJ6" s="3243"/>
      <c r="EFK6" s="3243"/>
      <c r="EFL6" s="3243"/>
      <c r="EFM6" s="3244">
        <v>35</v>
      </c>
      <c r="EFN6" s="3244"/>
      <c r="EFO6" s="3244"/>
      <c r="EFP6" s="3244"/>
      <c r="EFQ6" s="3244"/>
      <c r="EFR6" s="3244"/>
      <c r="EFS6" s="3244"/>
      <c r="EFT6" s="3243">
        <v>36</v>
      </c>
      <c r="EFU6" s="3243"/>
      <c r="EFV6" s="3243"/>
      <c r="EFW6" s="3243"/>
      <c r="EFX6" s="3243"/>
      <c r="EFY6" s="3243"/>
      <c r="EFZ6" s="3243"/>
      <c r="EGA6" s="3244">
        <v>37</v>
      </c>
      <c r="EGB6" s="3244"/>
      <c r="EGC6" s="3244"/>
      <c r="EGD6" s="3244"/>
      <c r="EGE6" s="3244"/>
      <c r="EGF6" s="3244"/>
      <c r="EGG6" s="3244"/>
      <c r="EGH6" s="3243">
        <v>38</v>
      </c>
      <c r="EGI6" s="3243"/>
      <c r="EGJ6" s="3243"/>
      <c r="EGK6" s="3243"/>
      <c r="EGL6" s="3243"/>
      <c r="EGM6" s="3243"/>
      <c r="EGN6" s="3243"/>
      <c r="EGO6" s="3244">
        <v>39</v>
      </c>
      <c r="EGP6" s="3244"/>
      <c r="EGQ6" s="3244"/>
      <c r="EGR6" s="3244"/>
      <c r="EGS6" s="3244"/>
      <c r="EGT6" s="3244"/>
      <c r="EGU6" s="3244"/>
      <c r="EGV6" s="3243">
        <v>40</v>
      </c>
      <c r="EGW6" s="3243"/>
      <c r="EGX6" s="3243"/>
      <c r="EGY6" s="3243"/>
      <c r="EGZ6" s="3243"/>
      <c r="EHA6" s="3243"/>
      <c r="EHB6" s="3243"/>
      <c r="EHC6" s="3244">
        <v>41</v>
      </c>
      <c r="EHD6" s="3244"/>
      <c r="EHE6" s="3244"/>
      <c r="EHF6" s="3244"/>
      <c r="EHG6" s="3244"/>
      <c r="EHH6" s="3244"/>
      <c r="EHI6" s="3244"/>
      <c r="EHJ6" s="3243">
        <v>42</v>
      </c>
      <c r="EHK6" s="3243"/>
      <c r="EHL6" s="3243"/>
      <c r="EHM6" s="3243"/>
      <c r="EHN6" s="3243"/>
      <c r="EHO6" s="3243"/>
      <c r="EHP6" s="3243"/>
      <c r="EHQ6" s="3244">
        <v>43</v>
      </c>
      <c r="EHR6" s="3244"/>
      <c r="EHS6" s="3244"/>
      <c r="EHT6" s="3244"/>
      <c r="EHU6" s="3244"/>
      <c r="EHV6" s="3244"/>
      <c r="EHW6" s="3244"/>
      <c r="EHX6" s="3243">
        <v>44</v>
      </c>
      <c r="EHY6" s="3243"/>
      <c r="EHZ6" s="3243"/>
      <c r="EIA6" s="3243"/>
      <c r="EIB6" s="3243"/>
      <c r="EIC6" s="3243"/>
      <c r="EID6" s="3243"/>
      <c r="EIE6" s="3244">
        <v>45</v>
      </c>
      <c r="EIF6" s="3244"/>
      <c r="EIG6" s="3244"/>
      <c r="EIH6" s="3244"/>
      <c r="EII6" s="3244"/>
      <c r="EIJ6" s="3244"/>
      <c r="EIK6" s="3244"/>
      <c r="EIL6" s="3243">
        <v>46</v>
      </c>
      <c r="EIM6" s="3243"/>
      <c r="EIN6" s="3243"/>
      <c r="EIO6" s="3243"/>
      <c r="EIP6" s="3243"/>
      <c r="EIQ6" s="3243"/>
      <c r="EIR6" s="3243"/>
      <c r="EIS6" s="3244">
        <v>47</v>
      </c>
      <c r="EIT6" s="3244"/>
      <c r="EIU6" s="3244"/>
      <c r="EIV6" s="3244"/>
      <c r="EIW6" s="3244"/>
      <c r="EIX6" s="3244"/>
      <c r="EIY6" s="3244"/>
      <c r="EIZ6" s="3244">
        <v>48</v>
      </c>
      <c r="EJA6" s="3244"/>
      <c r="EJB6" s="3244"/>
      <c r="EJC6" s="3244"/>
      <c r="EJD6" s="3244"/>
      <c r="EJE6" s="3244"/>
      <c r="EJF6" s="3244"/>
      <c r="EJG6" s="3244">
        <v>49</v>
      </c>
      <c r="EJH6" s="3244"/>
      <c r="EJI6" s="3244"/>
      <c r="EJJ6" s="3244"/>
      <c r="EJK6" s="3244"/>
      <c r="EJL6" s="3244"/>
      <c r="EJM6" s="3244"/>
      <c r="EJN6" s="3243">
        <v>50</v>
      </c>
      <c r="EJO6" s="3243"/>
      <c r="EJP6" s="3243"/>
      <c r="EJQ6" s="3243"/>
      <c r="EJR6" s="3243"/>
      <c r="EJS6" s="3243"/>
      <c r="EJT6" s="3243"/>
      <c r="EJU6" s="3244">
        <v>51</v>
      </c>
      <c r="EJV6" s="3244"/>
      <c r="EJW6" s="3244"/>
      <c r="EJX6" s="3244"/>
      <c r="EJY6" s="3244"/>
      <c r="EJZ6" s="3244"/>
      <c r="EKA6" s="3244"/>
      <c r="EKB6" s="3243">
        <v>52</v>
      </c>
      <c r="EKC6" s="3243"/>
      <c r="EKD6" s="3243"/>
      <c r="EKE6" s="3243"/>
      <c r="EKF6" s="3243"/>
      <c r="EKG6" s="3243"/>
      <c r="EKH6" s="3243"/>
      <c r="EKI6" s="3244">
        <v>1</v>
      </c>
      <c r="EKJ6" s="3244"/>
      <c r="EKK6" s="3244"/>
      <c r="EKL6" s="3244"/>
      <c r="EKM6" s="3244"/>
      <c r="EKN6" s="3244"/>
      <c r="EKO6" s="3244"/>
      <c r="EKP6" s="3243">
        <v>2</v>
      </c>
      <c r="EKQ6" s="3243"/>
      <c r="EKR6" s="3243"/>
      <c r="EKS6" s="3243"/>
      <c r="EKT6" s="3243"/>
      <c r="EKU6" s="3243"/>
      <c r="EKV6" s="3243"/>
      <c r="EKW6" s="3244">
        <v>3</v>
      </c>
      <c r="EKX6" s="3244"/>
      <c r="EKY6" s="3244"/>
      <c r="EKZ6" s="3244"/>
      <c r="ELA6" s="3244"/>
      <c r="ELB6" s="3244"/>
      <c r="ELC6" s="3244"/>
      <c r="ELD6" s="3243">
        <v>4</v>
      </c>
      <c r="ELE6" s="3243"/>
      <c r="ELF6" s="3243"/>
      <c r="ELG6" s="3243"/>
      <c r="ELH6" s="3243"/>
      <c r="ELI6" s="3243"/>
      <c r="ELJ6" s="3243"/>
      <c r="ELK6" s="3244">
        <v>5</v>
      </c>
      <c r="ELL6" s="3244"/>
      <c r="ELM6" s="3244"/>
      <c r="ELN6" s="3244"/>
      <c r="ELO6" s="3244"/>
      <c r="ELP6" s="3244"/>
      <c r="ELQ6" s="3244"/>
      <c r="ELR6" s="3243">
        <v>6</v>
      </c>
      <c r="ELS6" s="3243"/>
      <c r="ELT6" s="3243"/>
      <c r="ELU6" s="3243"/>
      <c r="ELV6" s="3243"/>
      <c r="ELW6" s="3243"/>
      <c r="ELX6" s="3243"/>
      <c r="ELY6" s="3244">
        <v>7</v>
      </c>
      <c r="ELZ6" s="3244"/>
      <c r="EMA6" s="3244"/>
      <c r="EMB6" s="3244"/>
      <c r="EMC6" s="3244"/>
      <c r="EMD6" s="3244"/>
      <c r="EME6" s="3244"/>
      <c r="EMF6" s="3243">
        <v>8</v>
      </c>
      <c r="EMG6" s="3243"/>
      <c r="EMH6" s="3243"/>
      <c r="EMI6" s="3243"/>
      <c r="EMJ6" s="3243"/>
      <c r="EMK6" s="3243"/>
      <c r="EML6" s="3243"/>
      <c r="EMM6" s="3244">
        <v>9</v>
      </c>
      <c r="EMN6" s="3244"/>
      <c r="EMO6" s="3244"/>
      <c r="EMP6" s="3244"/>
      <c r="EMQ6" s="3244"/>
      <c r="EMR6" s="3244"/>
      <c r="EMS6" s="3244"/>
      <c r="EMT6" s="3243">
        <v>10</v>
      </c>
      <c r="EMU6" s="3243"/>
      <c r="EMV6" s="3243"/>
      <c r="EMW6" s="3243"/>
      <c r="EMX6" s="3243"/>
      <c r="EMY6" s="3243"/>
      <c r="EMZ6" s="3243"/>
      <c r="ENA6" s="3244">
        <v>11</v>
      </c>
      <c r="ENB6" s="3244"/>
      <c r="ENC6" s="3244"/>
      <c r="END6" s="3244"/>
      <c r="ENE6" s="3244"/>
      <c r="ENF6" s="3244"/>
      <c r="ENG6" s="3244"/>
      <c r="ENH6" s="3243">
        <v>12</v>
      </c>
      <c r="ENI6" s="3243"/>
      <c r="ENJ6" s="3243"/>
      <c r="ENK6" s="3243"/>
      <c r="ENL6" s="3243"/>
      <c r="ENM6" s="3243"/>
      <c r="ENN6" s="3243"/>
      <c r="ENO6" s="3244">
        <v>13</v>
      </c>
      <c r="ENP6" s="3244"/>
      <c r="ENQ6" s="3244"/>
      <c r="ENR6" s="3244"/>
      <c r="ENS6" s="3244"/>
      <c r="ENT6" s="3244"/>
      <c r="ENU6" s="3244"/>
      <c r="ENV6" s="3243">
        <v>14</v>
      </c>
      <c r="ENW6" s="3243"/>
      <c r="ENX6" s="3243"/>
      <c r="ENY6" s="3243"/>
      <c r="ENZ6" s="3243"/>
      <c r="EOA6" s="3243"/>
      <c r="EOB6" s="3243"/>
      <c r="EOC6" s="3244">
        <v>15</v>
      </c>
      <c r="EOD6" s="3244"/>
      <c r="EOE6" s="3244"/>
      <c r="EOF6" s="3244"/>
      <c r="EOG6" s="3244"/>
      <c r="EOH6" s="3244"/>
      <c r="EOI6" s="3244"/>
      <c r="EOJ6" s="3243">
        <v>16</v>
      </c>
      <c r="EOK6" s="3243"/>
      <c r="EOL6" s="3243"/>
      <c r="EOM6" s="3243"/>
      <c r="EON6" s="3243"/>
      <c r="EOO6" s="3243"/>
      <c r="EOP6" s="3243"/>
      <c r="EOQ6" s="3244">
        <v>17</v>
      </c>
      <c r="EOR6" s="3244"/>
      <c r="EOS6" s="3244"/>
      <c r="EOT6" s="3244"/>
      <c r="EOU6" s="3244"/>
      <c r="EOV6" s="3244"/>
      <c r="EOW6" s="3244"/>
      <c r="EOX6" s="3243">
        <v>18</v>
      </c>
      <c r="EOY6" s="3243"/>
      <c r="EOZ6" s="3243"/>
      <c r="EPA6" s="3243"/>
      <c r="EPB6" s="3243"/>
      <c r="EPC6" s="3243"/>
      <c r="EPD6" s="3243"/>
      <c r="EPE6" s="3244">
        <v>19</v>
      </c>
      <c r="EPF6" s="3244"/>
      <c r="EPG6" s="3244"/>
      <c r="EPH6" s="3244"/>
      <c r="EPI6" s="3244"/>
      <c r="EPJ6" s="3244"/>
      <c r="EPK6" s="3244"/>
      <c r="EPL6" s="3243">
        <v>20</v>
      </c>
      <c r="EPM6" s="3243"/>
      <c r="EPN6" s="3243"/>
      <c r="EPO6" s="3243"/>
      <c r="EPP6" s="3243"/>
      <c r="EPQ6" s="3243"/>
      <c r="EPR6" s="3243"/>
      <c r="EPS6" s="3244">
        <v>21</v>
      </c>
      <c r="EPT6" s="3244"/>
      <c r="EPU6" s="3244"/>
      <c r="EPV6" s="3244"/>
      <c r="EPW6" s="3244"/>
      <c r="EPX6" s="3244"/>
      <c r="EPY6" s="3244"/>
      <c r="EPZ6" s="3243">
        <v>22</v>
      </c>
      <c r="EQA6" s="3243"/>
      <c r="EQB6" s="3243"/>
      <c r="EQC6" s="3243"/>
      <c r="EQD6" s="3243"/>
      <c r="EQE6" s="3243"/>
      <c r="EQF6" s="3243"/>
      <c r="EQG6" s="3244">
        <v>23</v>
      </c>
      <c r="EQH6" s="3244"/>
      <c r="EQI6" s="3244"/>
      <c r="EQJ6" s="3244"/>
      <c r="EQK6" s="3244"/>
      <c r="EQL6" s="3244"/>
      <c r="EQM6" s="3244"/>
      <c r="EQN6" s="3243">
        <v>24</v>
      </c>
      <c r="EQO6" s="3243"/>
      <c r="EQP6" s="3243"/>
      <c r="EQQ6" s="3243"/>
      <c r="EQR6" s="3243"/>
      <c r="EQS6" s="3243"/>
      <c r="EQT6" s="3243"/>
      <c r="EQU6" s="3244">
        <v>25</v>
      </c>
      <c r="EQV6" s="3244"/>
      <c r="EQW6" s="3244"/>
      <c r="EQX6" s="3244"/>
      <c r="EQY6" s="3244"/>
      <c r="EQZ6" s="3244"/>
      <c r="ERA6" s="3244"/>
      <c r="ERB6" s="3243">
        <v>26</v>
      </c>
      <c r="ERC6" s="3243"/>
      <c r="ERD6" s="3243"/>
      <c r="ERE6" s="3243"/>
      <c r="ERF6" s="3243"/>
      <c r="ERG6" s="3243"/>
      <c r="ERH6" s="3243"/>
      <c r="ERI6" s="3244">
        <v>27</v>
      </c>
      <c r="ERJ6" s="3244"/>
      <c r="ERK6" s="3244"/>
      <c r="ERL6" s="3244"/>
      <c r="ERM6" s="3244"/>
      <c r="ERN6" s="3244"/>
      <c r="ERO6" s="3244"/>
      <c r="ERP6" s="3243">
        <v>28</v>
      </c>
      <c r="ERQ6" s="3243"/>
      <c r="ERR6" s="3243"/>
      <c r="ERS6" s="3243"/>
      <c r="ERT6" s="3243"/>
      <c r="ERU6" s="3243"/>
      <c r="ERV6" s="3243"/>
      <c r="ERW6" s="3244">
        <v>29</v>
      </c>
      <c r="ERX6" s="3244"/>
      <c r="ERY6" s="3244"/>
      <c r="ERZ6" s="3244"/>
      <c r="ESA6" s="3244"/>
      <c r="ESB6" s="3244"/>
      <c r="ESC6" s="3244"/>
      <c r="ESD6" s="3243">
        <v>30</v>
      </c>
      <c r="ESE6" s="3243"/>
      <c r="ESF6" s="3243"/>
      <c r="ESG6" s="3243"/>
      <c r="ESH6" s="3243"/>
      <c r="ESI6" s="3243"/>
      <c r="ESJ6" s="3243"/>
      <c r="ESK6" s="3244">
        <v>31</v>
      </c>
      <c r="ESL6" s="3244"/>
      <c r="ESM6" s="3244"/>
      <c r="ESN6" s="3244"/>
      <c r="ESO6" s="3244"/>
      <c r="ESP6" s="3244"/>
      <c r="ESQ6" s="3244"/>
      <c r="ESR6" s="3243">
        <v>32</v>
      </c>
      <c r="ESS6" s="3243"/>
      <c r="EST6" s="3243"/>
      <c r="ESU6" s="3243"/>
      <c r="ESV6" s="3243"/>
      <c r="ESW6" s="3243"/>
      <c r="ESX6" s="3243"/>
      <c r="ESY6" s="3244">
        <v>33</v>
      </c>
      <c r="ESZ6" s="3244"/>
      <c r="ETA6" s="3244"/>
      <c r="ETB6" s="3244"/>
      <c r="ETC6" s="3244"/>
      <c r="ETD6" s="3244"/>
      <c r="ETE6" s="3244"/>
      <c r="ETF6" s="3243">
        <v>34</v>
      </c>
      <c r="ETG6" s="3243"/>
      <c r="ETH6" s="3243"/>
      <c r="ETI6" s="3243"/>
      <c r="ETJ6" s="3243"/>
      <c r="ETK6" s="3243"/>
      <c r="ETL6" s="3243"/>
      <c r="ETM6" s="3244">
        <v>35</v>
      </c>
      <c r="ETN6" s="3244"/>
      <c r="ETO6" s="3244"/>
      <c r="ETP6" s="3244"/>
      <c r="ETQ6" s="3244"/>
      <c r="ETR6" s="3244"/>
      <c r="ETS6" s="3244"/>
      <c r="ETT6" s="3243">
        <v>36</v>
      </c>
      <c r="ETU6" s="3243"/>
      <c r="ETV6" s="3243"/>
      <c r="ETW6" s="3243"/>
      <c r="ETX6" s="3243"/>
      <c r="ETY6" s="3243"/>
      <c r="ETZ6" s="3243"/>
      <c r="EUA6" s="3244">
        <v>37</v>
      </c>
      <c r="EUB6" s="3244"/>
      <c r="EUC6" s="3244"/>
      <c r="EUD6" s="3244"/>
      <c r="EUE6" s="3244"/>
      <c r="EUF6" s="3244"/>
      <c r="EUG6" s="3244"/>
      <c r="EUH6" s="3243">
        <v>38</v>
      </c>
      <c r="EUI6" s="3243"/>
      <c r="EUJ6" s="3243"/>
      <c r="EUK6" s="3243"/>
      <c r="EUL6" s="3243"/>
      <c r="EUM6" s="3243"/>
      <c r="EUN6" s="3243"/>
      <c r="EUO6" s="3244">
        <v>39</v>
      </c>
      <c r="EUP6" s="3244"/>
      <c r="EUQ6" s="3244"/>
      <c r="EUR6" s="3244"/>
      <c r="EUS6" s="3244"/>
      <c r="EUT6" s="3244"/>
      <c r="EUU6" s="3244"/>
      <c r="EUV6" s="3243">
        <v>40</v>
      </c>
      <c r="EUW6" s="3243"/>
      <c r="EUX6" s="3243"/>
      <c r="EUY6" s="3243"/>
      <c r="EUZ6" s="3243"/>
      <c r="EVA6" s="3243"/>
      <c r="EVB6" s="3243"/>
      <c r="EVC6" s="3244">
        <v>41</v>
      </c>
      <c r="EVD6" s="3244"/>
      <c r="EVE6" s="3244"/>
      <c r="EVF6" s="3244"/>
      <c r="EVG6" s="3244"/>
      <c r="EVH6" s="3244"/>
      <c r="EVI6" s="3244"/>
      <c r="EVJ6" s="3243">
        <v>42</v>
      </c>
      <c r="EVK6" s="3243"/>
      <c r="EVL6" s="3243"/>
      <c r="EVM6" s="3243"/>
      <c r="EVN6" s="3243"/>
      <c r="EVO6" s="3243"/>
      <c r="EVP6" s="3243"/>
      <c r="EVQ6" s="3244">
        <v>43</v>
      </c>
      <c r="EVR6" s="3244"/>
      <c r="EVS6" s="3244"/>
      <c r="EVT6" s="3244"/>
      <c r="EVU6" s="3244"/>
      <c r="EVV6" s="3244"/>
      <c r="EVW6" s="3244"/>
      <c r="EVX6" s="3243">
        <v>44</v>
      </c>
      <c r="EVY6" s="3243"/>
      <c r="EVZ6" s="3243"/>
      <c r="EWA6" s="3243"/>
      <c r="EWB6" s="3243"/>
      <c r="EWC6" s="3243"/>
      <c r="EWD6" s="3243"/>
      <c r="EWE6" s="3244">
        <v>45</v>
      </c>
      <c r="EWF6" s="3244"/>
      <c r="EWG6" s="3244"/>
      <c r="EWH6" s="3244"/>
      <c r="EWI6" s="3244"/>
      <c r="EWJ6" s="3244"/>
      <c r="EWK6" s="3244"/>
      <c r="EWL6" s="3243">
        <v>46</v>
      </c>
      <c r="EWM6" s="3243"/>
      <c r="EWN6" s="3243"/>
      <c r="EWO6" s="3243"/>
      <c r="EWP6" s="3243"/>
      <c r="EWQ6" s="3243"/>
      <c r="EWR6" s="3243"/>
      <c r="EWS6" s="3244">
        <v>47</v>
      </c>
      <c r="EWT6" s="3244"/>
      <c r="EWU6" s="3244"/>
      <c r="EWV6" s="3244"/>
      <c r="EWW6" s="3244"/>
      <c r="EWX6" s="3244"/>
      <c r="EWY6" s="3244"/>
      <c r="EWZ6" s="3244">
        <v>48</v>
      </c>
      <c r="EXA6" s="3244"/>
      <c r="EXB6" s="3244"/>
      <c r="EXC6" s="3244"/>
      <c r="EXD6" s="3244"/>
      <c r="EXE6" s="3244"/>
      <c r="EXF6" s="3244"/>
      <c r="EXG6" s="3244">
        <v>49</v>
      </c>
      <c r="EXH6" s="3244"/>
      <c r="EXI6" s="3244"/>
      <c r="EXJ6" s="3244"/>
      <c r="EXK6" s="3244"/>
      <c r="EXL6" s="3244"/>
      <c r="EXM6" s="3244"/>
      <c r="EXN6" s="3243">
        <v>50</v>
      </c>
      <c r="EXO6" s="3243"/>
      <c r="EXP6" s="3243"/>
      <c r="EXQ6" s="3243"/>
      <c r="EXR6" s="3243"/>
      <c r="EXS6" s="3243"/>
      <c r="EXT6" s="3243"/>
      <c r="EXU6" s="3244">
        <v>51</v>
      </c>
      <c r="EXV6" s="3244"/>
      <c r="EXW6" s="3244"/>
      <c r="EXX6" s="3244"/>
      <c r="EXY6" s="3244"/>
      <c r="EXZ6" s="3244"/>
      <c r="EYA6" s="3244"/>
      <c r="EYB6" s="3243">
        <v>52</v>
      </c>
      <c r="EYC6" s="3243"/>
      <c r="EYD6" s="3243"/>
      <c r="EYE6" s="3243"/>
      <c r="EYF6" s="3243"/>
      <c r="EYG6" s="3243"/>
      <c r="EYH6" s="3243"/>
      <c r="EYI6" s="3244">
        <v>1</v>
      </c>
      <c r="EYJ6" s="3244"/>
      <c r="EYK6" s="3244"/>
      <c r="EYL6" s="3244"/>
      <c r="EYM6" s="3244"/>
      <c r="EYN6" s="3244"/>
      <c r="EYO6" s="3244"/>
      <c r="EYP6" s="3243">
        <v>2</v>
      </c>
      <c r="EYQ6" s="3243"/>
      <c r="EYR6" s="3243"/>
      <c r="EYS6" s="3243"/>
      <c r="EYT6" s="3243"/>
      <c r="EYU6" s="3243"/>
      <c r="EYV6" s="3243"/>
      <c r="EYW6" s="3244">
        <v>3</v>
      </c>
      <c r="EYX6" s="3244"/>
      <c r="EYY6" s="3244"/>
      <c r="EYZ6" s="3244"/>
      <c r="EZA6" s="3244"/>
      <c r="EZB6" s="3244"/>
      <c r="EZC6" s="3244"/>
      <c r="EZD6" s="3243">
        <v>4</v>
      </c>
      <c r="EZE6" s="3243"/>
      <c r="EZF6" s="3243"/>
      <c r="EZG6" s="3243"/>
      <c r="EZH6" s="3243"/>
      <c r="EZI6" s="3243"/>
      <c r="EZJ6" s="3243"/>
      <c r="EZK6" s="3244">
        <v>5</v>
      </c>
      <c r="EZL6" s="3244"/>
      <c r="EZM6" s="3244"/>
      <c r="EZN6" s="3244"/>
      <c r="EZO6" s="3244"/>
      <c r="EZP6" s="3244"/>
      <c r="EZQ6" s="3244"/>
      <c r="EZR6" s="3243">
        <v>6</v>
      </c>
      <c r="EZS6" s="3243"/>
      <c r="EZT6" s="3243"/>
      <c r="EZU6" s="3243"/>
      <c r="EZV6" s="3243"/>
      <c r="EZW6" s="3243"/>
      <c r="EZX6" s="3243"/>
      <c r="EZY6" s="3244">
        <v>7</v>
      </c>
      <c r="EZZ6" s="3244"/>
      <c r="FAA6" s="3244"/>
      <c r="FAB6" s="3244"/>
      <c r="FAC6" s="3244"/>
      <c r="FAD6" s="3244"/>
      <c r="FAE6" s="3244"/>
      <c r="FAF6" s="3243">
        <v>8</v>
      </c>
      <c r="FAG6" s="3243"/>
      <c r="FAH6" s="3243"/>
      <c r="FAI6" s="3243"/>
      <c r="FAJ6" s="3243"/>
      <c r="FAK6" s="3243"/>
      <c r="FAL6" s="3243"/>
      <c r="FAM6" s="3244">
        <v>9</v>
      </c>
      <c r="FAN6" s="3244"/>
      <c r="FAO6" s="3244"/>
      <c r="FAP6" s="3244"/>
      <c r="FAQ6" s="3244"/>
      <c r="FAR6" s="3244"/>
      <c r="FAS6" s="3244"/>
      <c r="FAT6" s="3243">
        <v>10</v>
      </c>
      <c r="FAU6" s="3243"/>
      <c r="FAV6" s="3243"/>
      <c r="FAW6" s="3243"/>
      <c r="FAX6" s="3243"/>
      <c r="FAY6" s="3243"/>
      <c r="FAZ6" s="3243"/>
      <c r="FBA6" s="3244">
        <v>11</v>
      </c>
      <c r="FBB6" s="3244"/>
      <c r="FBC6" s="3244"/>
      <c r="FBD6" s="3244"/>
      <c r="FBE6" s="3244"/>
      <c r="FBF6" s="3244"/>
      <c r="FBG6" s="3244"/>
      <c r="FBH6" s="3243">
        <v>12</v>
      </c>
      <c r="FBI6" s="3243"/>
      <c r="FBJ6" s="3243"/>
      <c r="FBK6" s="3243"/>
      <c r="FBL6" s="3243"/>
      <c r="FBM6" s="3243"/>
      <c r="FBN6" s="3243"/>
      <c r="FBO6" s="3244">
        <v>13</v>
      </c>
      <c r="FBP6" s="3244"/>
      <c r="FBQ6" s="3244"/>
      <c r="FBR6" s="3244"/>
      <c r="FBS6" s="3244"/>
      <c r="FBT6" s="3244"/>
      <c r="FBU6" s="3244"/>
      <c r="FBV6" s="3243">
        <v>14</v>
      </c>
      <c r="FBW6" s="3243"/>
      <c r="FBX6" s="3243"/>
      <c r="FBY6" s="3243"/>
      <c r="FBZ6" s="3243"/>
      <c r="FCA6" s="3243"/>
      <c r="FCB6" s="3243"/>
      <c r="FCC6" s="3244">
        <v>15</v>
      </c>
      <c r="FCD6" s="3244"/>
      <c r="FCE6" s="3244"/>
      <c r="FCF6" s="3244"/>
      <c r="FCG6" s="3244"/>
      <c r="FCH6" s="3244"/>
      <c r="FCI6" s="3244"/>
      <c r="FCJ6" s="3243">
        <v>16</v>
      </c>
      <c r="FCK6" s="3243"/>
      <c r="FCL6" s="3243"/>
      <c r="FCM6" s="3243"/>
      <c r="FCN6" s="3243"/>
      <c r="FCO6" s="3243"/>
      <c r="FCP6" s="3243"/>
      <c r="FCQ6" s="3244">
        <v>17</v>
      </c>
      <c r="FCR6" s="3244"/>
      <c r="FCS6" s="3244"/>
      <c r="FCT6" s="3244"/>
      <c r="FCU6" s="3244"/>
      <c r="FCV6" s="3244"/>
      <c r="FCW6" s="3244"/>
      <c r="FCX6" s="3243">
        <v>18</v>
      </c>
      <c r="FCY6" s="3243"/>
      <c r="FCZ6" s="3243"/>
      <c r="FDA6" s="3243"/>
      <c r="FDB6" s="3243"/>
      <c r="FDC6" s="3243"/>
      <c r="FDD6" s="3243"/>
      <c r="FDE6" s="3244">
        <v>19</v>
      </c>
      <c r="FDF6" s="3244"/>
      <c r="FDG6" s="3244"/>
      <c r="FDH6" s="3244"/>
      <c r="FDI6" s="3244"/>
      <c r="FDJ6" s="3244"/>
      <c r="FDK6" s="3244"/>
      <c r="FDL6" s="3243">
        <v>20</v>
      </c>
      <c r="FDM6" s="3243"/>
      <c r="FDN6" s="3243"/>
      <c r="FDO6" s="3243"/>
      <c r="FDP6" s="3243"/>
      <c r="FDQ6" s="3243"/>
      <c r="FDR6" s="3243"/>
      <c r="FDS6" s="3244">
        <v>21</v>
      </c>
      <c r="FDT6" s="3244"/>
      <c r="FDU6" s="3244"/>
      <c r="FDV6" s="3244"/>
      <c r="FDW6" s="3244"/>
      <c r="FDX6" s="3244"/>
      <c r="FDY6" s="3244"/>
      <c r="FDZ6" s="3243">
        <v>22</v>
      </c>
      <c r="FEA6" s="3243"/>
      <c r="FEB6" s="3243"/>
      <c r="FEC6" s="3243"/>
      <c r="FED6" s="3243"/>
      <c r="FEE6" s="3243"/>
      <c r="FEF6" s="3243"/>
      <c r="FEG6" s="3244">
        <v>23</v>
      </c>
      <c r="FEH6" s="3244"/>
      <c r="FEI6" s="3244"/>
      <c r="FEJ6" s="3244"/>
      <c r="FEK6" s="3244"/>
      <c r="FEL6" s="3244"/>
      <c r="FEM6" s="3244"/>
      <c r="FEN6" s="3243">
        <v>24</v>
      </c>
      <c r="FEO6" s="3243"/>
      <c r="FEP6" s="3243"/>
      <c r="FEQ6" s="3243"/>
      <c r="FER6" s="3243"/>
      <c r="FES6" s="3243"/>
      <c r="FET6" s="3243"/>
      <c r="FEU6" s="3244">
        <v>25</v>
      </c>
      <c r="FEV6" s="3244"/>
      <c r="FEW6" s="3244"/>
      <c r="FEX6" s="3244"/>
      <c r="FEY6" s="3244"/>
      <c r="FEZ6" s="3244"/>
      <c r="FFA6" s="3244"/>
      <c r="FFB6" s="3243">
        <v>26</v>
      </c>
      <c r="FFC6" s="3243"/>
      <c r="FFD6" s="3243"/>
      <c r="FFE6" s="3243"/>
      <c r="FFF6" s="3243"/>
      <c r="FFG6" s="3243"/>
      <c r="FFH6" s="3243"/>
      <c r="FFI6" s="3244">
        <v>27</v>
      </c>
      <c r="FFJ6" s="3244"/>
      <c r="FFK6" s="3244"/>
      <c r="FFL6" s="3244"/>
      <c r="FFM6" s="3244"/>
      <c r="FFN6" s="3244"/>
      <c r="FFO6" s="3244"/>
      <c r="FFP6" s="3243">
        <v>28</v>
      </c>
      <c r="FFQ6" s="3243"/>
      <c r="FFR6" s="3243"/>
      <c r="FFS6" s="3243"/>
      <c r="FFT6" s="3243"/>
      <c r="FFU6" s="3243"/>
      <c r="FFV6" s="3243"/>
      <c r="FFW6" s="3244">
        <v>29</v>
      </c>
      <c r="FFX6" s="3244"/>
      <c r="FFY6" s="3244"/>
      <c r="FFZ6" s="3244"/>
      <c r="FGA6" s="3244"/>
      <c r="FGB6" s="3244"/>
      <c r="FGC6" s="3244"/>
      <c r="FGD6" s="3243">
        <v>30</v>
      </c>
      <c r="FGE6" s="3243"/>
      <c r="FGF6" s="3243"/>
      <c r="FGG6" s="3243"/>
      <c r="FGH6" s="3243"/>
      <c r="FGI6" s="3243"/>
      <c r="FGJ6" s="3243"/>
      <c r="FGK6" s="3244">
        <v>31</v>
      </c>
      <c r="FGL6" s="3244"/>
      <c r="FGM6" s="3244"/>
      <c r="FGN6" s="3244"/>
      <c r="FGO6" s="3244"/>
      <c r="FGP6" s="3244"/>
      <c r="FGQ6" s="3244"/>
      <c r="FGR6" s="3243">
        <v>32</v>
      </c>
      <c r="FGS6" s="3243"/>
      <c r="FGT6" s="3243"/>
      <c r="FGU6" s="3243"/>
      <c r="FGV6" s="3243"/>
      <c r="FGW6" s="3243"/>
      <c r="FGX6" s="3243"/>
      <c r="FGY6" s="3244">
        <v>33</v>
      </c>
      <c r="FGZ6" s="3244"/>
      <c r="FHA6" s="3244"/>
      <c r="FHB6" s="3244"/>
      <c r="FHC6" s="3244"/>
      <c r="FHD6" s="3244"/>
      <c r="FHE6" s="3244"/>
      <c r="FHF6" s="3243">
        <v>34</v>
      </c>
      <c r="FHG6" s="3243"/>
      <c r="FHH6" s="3243"/>
      <c r="FHI6" s="3243"/>
      <c r="FHJ6" s="3243"/>
      <c r="FHK6" s="3243"/>
      <c r="FHL6" s="3243"/>
      <c r="FHM6" s="3244">
        <v>35</v>
      </c>
      <c r="FHN6" s="3244"/>
      <c r="FHO6" s="3244"/>
      <c r="FHP6" s="3244"/>
      <c r="FHQ6" s="3244"/>
      <c r="FHR6" s="3244"/>
      <c r="FHS6" s="3244"/>
      <c r="FHT6" s="3243">
        <v>36</v>
      </c>
      <c r="FHU6" s="3243"/>
      <c r="FHV6" s="3243"/>
      <c r="FHW6" s="3243"/>
      <c r="FHX6" s="3243"/>
      <c r="FHY6" s="3243"/>
      <c r="FHZ6" s="3243"/>
      <c r="FIA6" s="3244">
        <v>37</v>
      </c>
      <c r="FIB6" s="3244"/>
      <c r="FIC6" s="3244"/>
      <c r="FID6" s="3244"/>
      <c r="FIE6" s="3244"/>
      <c r="FIF6" s="3244"/>
      <c r="FIG6" s="3244"/>
      <c r="FIH6" s="3243">
        <v>38</v>
      </c>
      <c r="FII6" s="3243"/>
      <c r="FIJ6" s="3243"/>
      <c r="FIK6" s="3243"/>
      <c r="FIL6" s="3243"/>
      <c r="FIM6" s="3243"/>
      <c r="FIN6" s="3243"/>
      <c r="FIO6" s="3244">
        <v>39</v>
      </c>
      <c r="FIP6" s="3244"/>
      <c r="FIQ6" s="3244"/>
      <c r="FIR6" s="3244"/>
      <c r="FIS6" s="3244"/>
      <c r="FIT6" s="3244"/>
      <c r="FIU6" s="3244"/>
      <c r="FIV6" s="3243">
        <v>40</v>
      </c>
      <c r="FIW6" s="3243"/>
      <c r="FIX6" s="3243"/>
      <c r="FIY6" s="3243"/>
      <c r="FIZ6" s="3243"/>
      <c r="FJA6" s="3243"/>
      <c r="FJB6" s="3243"/>
      <c r="FJC6" s="3244">
        <v>41</v>
      </c>
      <c r="FJD6" s="3244"/>
      <c r="FJE6" s="3244"/>
      <c r="FJF6" s="3244"/>
      <c r="FJG6" s="3244"/>
      <c r="FJH6" s="3244"/>
      <c r="FJI6" s="3244"/>
      <c r="FJJ6" s="3243">
        <v>42</v>
      </c>
      <c r="FJK6" s="3243"/>
      <c r="FJL6" s="3243"/>
      <c r="FJM6" s="3243"/>
      <c r="FJN6" s="3243"/>
      <c r="FJO6" s="3243"/>
      <c r="FJP6" s="3243"/>
      <c r="FJQ6" s="3244">
        <v>43</v>
      </c>
      <c r="FJR6" s="3244"/>
      <c r="FJS6" s="3244"/>
      <c r="FJT6" s="3244"/>
      <c r="FJU6" s="3244"/>
      <c r="FJV6" s="3244"/>
      <c r="FJW6" s="3244"/>
      <c r="FJX6" s="3243">
        <v>44</v>
      </c>
      <c r="FJY6" s="3243"/>
      <c r="FJZ6" s="3243"/>
      <c r="FKA6" s="3243"/>
      <c r="FKB6" s="3243"/>
      <c r="FKC6" s="3243"/>
      <c r="FKD6" s="3243"/>
      <c r="FKE6" s="3244">
        <v>45</v>
      </c>
      <c r="FKF6" s="3244"/>
      <c r="FKG6" s="3244"/>
      <c r="FKH6" s="3244"/>
      <c r="FKI6" s="3244"/>
      <c r="FKJ6" s="3244"/>
      <c r="FKK6" s="3244"/>
      <c r="FKL6" s="3243">
        <v>46</v>
      </c>
      <c r="FKM6" s="3243"/>
      <c r="FKN6" s="3243"/>
      <c r="FKO6" s="3243"/>
      <c r="FKP6" s="3243"/>
      <c r="FKQ6" s="3243"/>
      <c r="FKR6" s="3243"/>
      <c r="FKS6" s="3244">
        <v>47</v>
      </c>
      <c r="FKT6" s="3244"/>
      <c r="FKU6" s="3244"/>
      <c r="FKV6" s="3244"/>
      <c r="FKW6" s="3244"/>
      <c r="FKX6" s="3244"/>
      <c r="FKY6" s="3244"/>
      <c r="FKZ6" s="3244">
        <v>48</v>
      </c>
      <c r="FLA6" s="3244"/>
      <c r="FLB6" s="3244"/>
      <c r="FLC6" s="3244"/>
      <c r="FLD6" s="3244"/>
      <c r="FLE6" s="3244"/>
      <c r="FLF6" s="3244"/>
      <c r="FLG6" s="3244">
        <v>49</v>
      </c>
      <c r="FLH6" s="3244"/>
      <c r="FLI6" s="3244"/>
      <c r="FLJ6" s="3244"/>
      <c r="FLK6" s="3244"/>
      <c r="FLL6" s="3244"/>
      <c r="FLM6" s="3244"/>
      <c r="FLN6" s="3243">
        <v>50</v>
      </c>
      <c r="FLO6" s="3243"/>
      <c r="FLP6" s="3243"/>
      <c r="FLQ6" s="3243"/>
      <c r="FLR6" s="3243"/>
      <c r="FLS6" s="3243"/>
      <c r="FLT6" s="3243"/>
      <c r="FLU6" s="3244">
        <v>51</v>
      </c>
      <c r="FLV6" s="3244"/>
      <c r="FLW6" s="3244"/>
      <c r="FLX6" s="3244"/>
      <c r="FLY6" s="3244"/>
      <c r="FLZ6" s="3244"/>
      <c r="FMA6" s="3244"/>
      <c r="FMB6" s="3243">
        <v>52</v>
      </c>
      <c r="FMC6" s="3243"/>
      <c r="FMD6" s="3243"/>
      <c r="FME6" s="3243"/>
      <c r="FMF6" s="3243"/>
      <c r="FMG6" s="3243"/>
      <c r="FMH6" s="3243"/>
    </row>
    <row r="7" spans="1:6601" s="835" customFormat="1" ht="105" customHeight="1" thickBot="1">
      <c r="A7" s="822" t="s">
        <v>11574</v>
      </c>
      <c r="B7" s="841"/>
      <c r="C7" s="842"/>
      <c r="D7" s="842"/>
      <c r="E7" s="842"/>
      <c r="F7" s="842"/>
      <c r="G7" s="842"/>
      <c r="H7" s="842"/>
      <c r="I7" s="842"/>
      <c r="J7" s="842"/>
      <c r="K7" s="842"/>
      <c r="L7" s="842"/>
      <c r="M7" s="842"/>
      <c r="N7" s="842"/>
      <c r="O7" s="842"/>
      <c r="P7" s="842"/>
      <c r="Q7" s="823" t="s">
        <v>6268</v>
      </c>
      <c r="R7" s="823" t="s">
        <v>6269</v>
      </c>
      <c r="S7" s="823" t="s">
        <v>6270</v>
      </c>
      <c r="T7" s="823" t="s">
        <v>6271</v>
      </c>
      <c r="U7" s="823" t="s">
        <v>6272</v>
      </c>
      <c r="V7" s="823" t="s">
        <v>6273</v>
      </c>
      <c r="W7" s="823" t="s">
        <v>6274</v>
      </c>
      <c r="X7" s="823" t="s">
        <v>6275</v>
      </c>
      <c r="Y7" s="823" t="s">
        <v>6276</v>
      </c>
      <c r="Z7" s="823" t="s">
        <v>6277</v>
      </c>
      <c r="AA7" s="823" t="s">
        <v>6278</v>
      </c>
      <c r="AB7" s="823" t="s">
        <v>6279</v>
      </c>
      <c r="AC7" s="824" t="s">
        <v>6208</v>
      </c>
      <c r="AD7" s="824" t="s">
        <v>6208</v>
      </c>
      <c r="AE7" s="824" t="s">
        <v>6208</v>
      </c>
      <c r="AF7" s="824" t="s">
        <v>6208</v>
      </c>
      <c r="AG7" s="824" t="s">
        <v>6208</v>
      </c>
      <c r="AH7" s="824" t="s">
        <v>6208</v>
      </c>
      <c r="AI7" s="824" t="s">
        <v>6208</v>
      </c>
      <c r="AJ7" s="824" t="s">
        <v>6208</v>
      </c>
      <c r="AK7" s="824" t="s">
        <v>6208</v>
      </c>
      <c r="AL7" s="824" t="s">
        <v>6208</v>
      </c>
      <c r="AM7" s="824" t="s">
        <v>6208</v>
      </c>
      <c r="AN7" s="824" t="s">
        <v>6208</v>
      </c>
      <c r="AO7" s="824" t="s">
        <v>6208</v>
      </c>
      <c r="AP7" s="824" t="s">
        <v>6208</v>
      </c>
      <c r="AQ7" s="824" t="s">
        <v>6208</v>
      </c>
      <c r="AR7" s="824" t="s">
        <v>6208</v>
      </c>
      <c r="AS7" s="824" t="s">
        <v>6208</v>
      </c>
      <c r="AT7" s="824" t="s">
        <v>6208</v>
      </c>
      <c r="AU7" s="824" t="s">
        <v>6208</v>
      </c>
      <c r="AV7" s="824" t="s">
        <v>6208</v>
      </c>
      <c r="AW7" s="824" t="s">
        <v>6208</v>
      </c>
      <c r="AX7" s="824" t="s">
        <v>6208</v>
      </c>
      <c r="AY7" s="824" t="s">
        <v>6208</v>
      </c>
      <c r="AZ7" s="824" t="s">
        <v>6208</v>
      </c>
      <c r="BA7" s="824" t="s">
        <v>6208</v>
      </c>
      <c r="BB7" s="824" t="s">
        <v>6208</v>
      </c>
      <c r="BC7" s="824" t="s">
        <v>6294</v>
      </c>
      <c r="BD7" s="824" t="s">
        <v>6294</v>
      </c>
      <c r="BE7" s="824" t="s">
        <v>6294</v>
      </c>
      <c r="BF7" s="824" t="s">
        <v>6294</v>
      </c>
      <c r="BG7" s="824" t="s">
        <v>6294</v>
      </c>
      <c r="BH7" s="824" t="s">
        <v>6294</v>
      </c>
      <c r="BI7" s="824" t="s">
        <v>6294</v>
      </c>
      <c r="BJ7" s="824" t="s">
        <v>6294</v>
      </c>
      <c r="BK7" s="824" t="s">
        <v>6294</v>
      </c>
      <c r="BL7" s="824" t="s">
        <v>6294</v>
      </c>
      <c r="BM7" s="824" t="s">
        <v>6294</v>
      </c>
      <c r="BN7" s="824" t="s">
        <v>6294</v>
      </c>
      <c r="BO7" s="824" t="s">
        <v>6294</v>
      </c>
      <c r="BP7" s="824" t="s">
        <v>6294</v>
      </c>
      <c r="BQ7" s="824" t="s">
        <v>6294</v>
      </c>
      <c r="BR7" s="824" t="s">
        <v>6294</v>
      </c>
      <c r="BS7" s="824" t="s">
        <v>6294</v>
      </c>
      <c r="BT7" s="824" t="s">
        <v>6294</v>
      </c>
      <c r="BU7" s="824" t="s">
        <v>6294</v>
      </c>
      <c r="BV7" s="824" t="s">
        <v>6294</v>
      </c>
      <c r="BW7" s="824" t="s">
        <v>6294</v>
      </c>
      <c r="BX7" s="824" t="s">
        <v>6294</v>
      </c>
      <c r="BY7" s="824" t="s">
        <v>6294</v>
      </c>
      <c r="BZ7" s="824" t="s">
        <v>6294</v>
      </c>
      <c r="CA7" s="824" t="s">
        <v>6294</v>
      </c>
      <c r="CB7" s="824" t="s">
        <v>6294</v>
      </c>
      <c r="CC7" s="824" t="s">
        <v>6294</v>
      </c>
      <c r="CD7" s="824" t="s">
        <v>6294</v>
      </c>
      <c r="CE7" s="824" t="s">
        <v>6295</v>
      </c>
      <c r="CF7" s="824" t="s">
        <v>6295</v>
      </c>
      <c r="CG7" s="824" t="s">
        <v>6295</v>
      </c>
      <c r="CH7" s="824" t="s">
        <v>6295</v>
      </c>
      <c r="CI7" s="824" t="s">
        <v>6295</v>
      </c>
      <c r="CJ7" s="824" t="s">
        <v>6295</v>
      </c>
      <c r="CK7" s="824" t="s">
        <v>6295</v>
      </c>
      <c r="CL7" s="824" t="s">
        <v>6295</v>
      </c>
      <c r="CM7" s="824" t="s">
        <v>6295</v>
      </c>
      <c r="CN7" s="824" t="s">
        <v>6295</v>
      </c>
      <c r="CO7" s="824" t="s">
        <v>6295</v>
      </c>
      <c r="CP7" s="824" t="s">
        <v>6295</v>
      </c>
      <c r="CQ7" s="824" t="s">
        <v>6295</v>
      </c>
      <c r="CR7" s="824" t="s">
        <v>6295</v>
      </c>
      <c r="CS7" s="824" t="s">
        <v>6295</v>
      </c>
      <c r="CT7" s="824" t="s">
        <v>6295</v>
      </c>
      <c r="CU7" s="824" t="s">
        <v>6295</v>
      </c>
      <c r="CV7" s="824" t="s">
        <v>6295</v>
      </c>
      <c r="CW7" s="824" t="s">
        <v>6295</v>
      </c>
      <c r="CX7" s="824" t="s">
        <v>6295</v>
      </c>
      <c r="CY7" s="824" t="s">
        <v>6295</v>
      </c>
      <c r="CZ7" s="824" t="s">
        <v>6295</v>
      </c>
      <c r="DA7" s="824" t="s">
        <v>6295</v>
      </c>
      <c r="DB7" s="824" t="s">
        <v>6295</v>
      </c>
      <c r="DC7" s="824" t="s">
        <v>6295</v>
      </c>
      <c r="DD7" s="824" t="s">
        <v>6295</v>
      </c>
      <c r="DE7" s="824" t="s">
        <v>6295</v>
      </c>
      <c r="DF7" s="824" t="s">
        <v>6295</v>
      </c>
      <c r="DG7" s="824" t="s">
        <v>6295</v>
      </c>
      <c r="DH7" s="824" t="s">
        <v>6295</v>
      </c>
      <c r="DI7" s="824" t="s">
        <v>6295</v>
      </c>
      <c r="DJ7" s="824" t="s">
        <v>6296</v>
      </c>
      <c r="DK7" s="824" t="s">
        <v>6296</v>
      </c>
      <c r="DL7" s="824" t="s">
        <v>6296</v>
      </c>
      <c r="DM7" s="824" t="s">
        <v>6296</v>
      </c>
      <c r="DN7" s="824" t="s">
        <v>6296</v>
      </c>
      <c r="DO7" s="824" t="s">
        <v>6296</v>
      </c>
      <c r="DP7" s="824" t="s">
        <v>6296</v>
      </c>
      <c r="DQ7" s="824" t="s">
        <v>6296</v>
      </c>
      <c r="DR7" s="824" t="s">
        <v>6296</v>
      </c>
      <c r="DS7" s="824" t="s">
        <v>6296</v>
      </c>
      <c r="DT7" s="824" t="s">
        <v>6296</v>
      </c>
      <c r="DU7" s="824" t="s">
        <v>6296</v>
      </c>
      <c r="DV7" s="824" t="s">
        <v>6296</v>
      </c>
      <c r="DW7" s="824" t="s">
        <v>6296</v>
      </c>
      <c r="DX7" s="824" t="s">
        <v>6296</v>
      </c>
      <c r="DY7" s="824" t="s">
        <v>6296</v>
      </c>
      <c r="DZ7" s="824" t="s">
        <v>6296</v>
      </c>
      <c r="EA7" s="824" t="s">
        <v>6296</v>
      </c>
      <c r="EB7" s="824" t="s">
        <v>6296</v>
      </c>
      <c r="EC7" s="824" t="s">
        <v>6296</v>
      </c>
      <c r="ED7" s="824" t="s">
        <v>6296</v>
      </c>
      <c r="EE7" s="824" t="s">
        <v>6296</v>
      </c>
      <c r="EF7" s="824" t="s">
        <v>6296</v>
      </c>
      <c r="EG7" s="824" t="s">
        <v>6296</v>
      </c>
      <c r="EH7" s="824" t="s">
        <v>6296</v>
      </c>
      <c r="EI7" s="824" t="s">
        <v>6296</v>
      </c>
      <c r="EJ7" s="824" t="s">
        <v>6296</v>
      </c>
      <c r="EK7" s="824" t="s">
        <v>6296</v>
      </c>
      <c r="EL7" s="824" t="s">
        <v>6296</v>
      </c>
      <c r="EM7" s="824" t="s">
        <v>6296</v>
      </c>
      <c r="EN7" s="824" t="s">
        <v>6303</v>
      </c>
      <c r="EO7" s="824" t="s">
        <v>6303</v>
      </c>
      <c r="EP7" s="824" t="s">
        <v>6303</v>
      </c>
      <c r="EQ7" s="824" t="s">
        <v>6303</v>
      </c>
      <c r="ER7" s="824" t="s">
        <v>6303</v>
      </c>
      <c r="ES7" s="824" t="s">
        <v>6303</v>
      </c>
      <c r="ET7" s="824" t="s">
        <v>6303</v>
      </c>
      <c r="EU7" s="824" t="s">
        <v>6303</v>
      </c>
      <c r="EV7" s="824" t="s">
        <v>6303</v>
      </c>
      <c r="EW7" s="824" t="s">
        <v>6303</v>
      </c>
      <c r="EX7" s="824" t="s">
        <v>6303</v>
      </c>
      <c r="EY7" s="824" t="s">
        <v>6303</v>
      </c>
      <c r="EZ7" s="824" t="s">
        <v>6303</v>
      </c>
      <c r="FA7" s="824" t="s">
        <v>6303</v>
      </c>
      <c r="FB7" s="824" t="s">
        <v>6303</v>
      </c>
      <c r="FC7" s="824" t="s">
        <v>6303</v>
      </c>
      <c r="FD7" s="824" t="s">
        <v>6303</v>
      </c>
      <c r="FE7" s="824" t="s">
        <v>6303</v>
      </c>
      <c r="FF7" s="824" t="s">
        <v>6303</v>
      </c>
      <c r="FG7" s="824" t="s">
        <v>6303</v>
      </c>
      <c r="FH7" s="824" t="s">
        <v>6303</v>
      </c>
      <c r="FI7" s="824" t="s">
        <v>6303</v>
      </c>
      <c r="FJ7" s="824" t="s">
        <v>6303</v>
      </c>
      <c r="FK7" s="824" t="s">
        <v>6303</v>
      </c>
      <c r="FL7" s="824" t="s">
        <v>6303</v>
      </c>
      <c r="FM7" s="824" t="s">
        <v>6303</v>
      </c>
      <c r="FN7" s="824" t="s">
        <v>6303</v>
      </c>
      <c r="FO7" s="824" t="s">
        <v>6303</v>
      </c>
      <c r="FP7" s="824" t="s">
        <v>6303</v>
      </c>
      <c r="FQ7" s="824" t="s">
        <v>6303</v>
      </c>
      <c r="FR7" s="824" t="s">
        <v>6303</v>
      </c>
      <c r="FS7" s="825" t="s">
        <v>6208</v>
      </c>
      <c r="FT7" s="825" t="s">
        <v>6208</v>
      </c>
      <c r="FU7" s="825" t="s">
        <v>6208</v>
      </c>
      <c r="FV7" s="825" t="s">
        <v>6208</v>
      </c>
      <c r="FW7" s="825" t="s">
        <v>6208</v>
      </c>
      <c r="FX7" s="825" t="s">
        <v>6208</v>
      </c>
      <c r="FY7" s="825" t="s">
        <v>6208</v>
      </c>
      <c r="FZ7" s="825" t="s">
        <v>6208</v>
      </c>
      <c r="GA7" s="825" t="s">
        <v>6208</v>
      </c>
      <c r="GB7" s="825" t="s">
        <v>6208</v>
      </c>
      <c r="GC7" s="825" t="s">
        <v>6208</v>
      </c>
      <c r="GD7" s="825" t="s">
        <v>6208</v>
      </c>
      <c r="GE7" s="825" t="s">
        <v>6208</v>
      </c>
      <c r="GF7" s="825" t="s">
        <v>6208</v>
      </c>
      <c r="GG7" s="825" t="s">
        <v>6208</v>
      </c>
      <c r="GH7" s="825" t="s">
        <v>6208</v>
      </c>
      <c r="GI7" s="825" t="s">
        <v>6208</v>
      </c>
      <c r="GJ7" s="825" t="s">
        <v>6208</v>
      </c>
      <c r="GK7" s="825" t="s">
        <v>6208</v>
      </c>
      <c r="GL7" s="825" t="s">
        <v>6208</v>
      </c>
      <c r="GM7" s="825" t="s">
        <v>6208</v>
      </c>
      <c r="GN7" s="825" t="s">
        <v>6208</v>
      </c>
      <c r="GO7" s="825" t="s">
        <v>6208</v>
      </c>
      <c r="GP7" s="825" t="s">
        <v>6208</v>
      </c>
      <c r="GQ7" s="825" t="s">
        <v>6208</v>
      </c>
      <c r="GR7" s="825" t="s">
        <v>6208</v>
      </c>
      <c r="GS7" s="825" t="s">
        <v>6208</v>
      </c>
      <c r="GT7" s="825" t="s">
        <v>6208</v>
      </c>
      <c r="GU7" s="825" t="s">
        <v>6208</v>
      </c>
      <c r="GV7" s="825" t="s">
        <v>6208</v>
      </c>
      <c r="GW7" s="825" t="s">
        <v>6208</v>
      </c>
      <c r="GX7" s="825" t="s">
        <v>6208</v>
      </c>
      <c r="GY7" s="825" t="s">
        <v>6208</v>
      </c>
      <c r="GZ7" s="825" t="s">
        <v>6208</v>
      </c>
      <c r="HA7" s="825" t="s">
        <v>6208</v>
      </c>
      <c r="HB7" s="825" t="s">
        <v>6208</v>
      </c>
      <c r="HC7" s="825" t="s">
        <v>6208</v>
      </c>
      <c r="HD7" s="825" t="s">
        <v>6208</v>
      </c>
      <c r="HE7" s="825" t="s">
        <v>6208</v>
      </c>
      <c r="HF7" s="825" t="s">
        <v>6208</v>
      </c>
      <c r="HG7" s="825" t="s">
        <v>6208</v>
      </c>
      <c r="HH7" s="825" t="s">
        <v>6208</v>
      </c>
      <c r="HI7" s="825" t="s">
        <v>6208</v>
      </c>
      <c r="HJ7" s="825" t="s">
        <v>6208</v>
      </c>
      <c r="HK7" s="825" t="s">
        <v>6208</v>
      </c>
      <c r="HL7" s="825" t="s">
        <v>6208</v>
      </c>
      <c r="HM7" s="825" t="s">
        <v>6208</v>
      </c>
      <c r="HN7" s="825" t="s">
        <v>6208</v>
      </c>
      <c r="HO7" s="825" t="s">
        <v>6208</v>
      </c>
      <c r="HP7" s="825" t="s">
        <v>6208</v>
      </c>
      <c r="HQ7" s="825" t="s">
        <v>6208</v>
      </c>
      <c r="HR7" s="825" t="s">
        <v>6208</v>
      </c>
      <c r="HS7" s="825" t="s">
        <v>6208</v>
      </c>
      <c r="HT7" s="825" t="s">
        <v>6208</v>
      </c>
      <c r="HU7" s="825" t="s">
        <v>6208</v>
      </c>
      <c r="HV7" s="825" t="s">
        <v>6208</v>
      </c>
      <c r="HW7" s="825" t="s">
        <v>6208</v>
      </c>
      <c r="HX7" s="825" t="s">
        <v>6208</v>
      </c>
      <c r="HY7" s="825" t="s">
        <v>6208</v>
      </c>
      <c r="HZ7" s="825" t="s">
        <v>6208</v>
      </c>
      <c r="IA7" s="825" t="s">
        <v>6208</v>
      </c>
      <c r="IB7" s="825" t="s">
        <v>6305</v>
      </c>
      <c r="IC7" s="825" t="s">
        <v>6304</v>
      </c>
      <c r="ID7" s="825" t="s">
        <v>6304</v>
      </c>
      <c r="IE7" s="825" t="s">
        <v>6304</v>
      </c>
      <c r="IF7" s="825" t="s">
        <v>6304</v>
      </c>
      <c r="IG7" s="825" t="s">
        <v>6304</v>
      </c>
      <c r="IH7" s="825" t="s">
        <v>6304</v>
      </c>
      <c r="II7" s="825" t="s">
        <v>6304</v>
      </c>
      <c r="IJ7" s="825" t="s">
        <v>6304</v>
      </c>
      <c r="IK7" s="825" t="s">
        <v>6304</v>
      </c>
      <c r="IL7" s="825" t="s">
        <v>6304</v>
      </c>
      <c r="IM7" s="825" t="s">
        <v>6304</v>
      </c>
      <c r="IN7" s="825" t="s">
        <v>6304</v>
      </c>
      <c r="IO7" s="825" t="s">
        <v>6304</v>
      </c>
      <c r="IP7" s="825" t="s">
        <v>6304</v>
      </c>
      <c r="IQ7" s="825" t="s">
        <v>6304</v>
      </c>
      <c r="IR7" s="825" t="s">
        <v>6304</v>
      </c>
      <c r="IS7" s="825" t="s">
        <v>6304</v>
      </c>
      <c r="IT7" s="825" t="s">
        <v>6304</v>
      </c>
      <c r="IU7" s="825" t="s">
        <v>6304</v>
      </c>
      <c r="IV7" s="825" t="s">
        <v>6304</v>
      </c>
      <c r="IW7" s="825" t="s">
        <v>6304</v>
      </c>
      <c r="IX7" s="825" t="s">
        <v>6304</v>
      </c>
      <c r="IY7" s="825" t="s">
        <v>6304</v>
      </c>
      <c r="IZ7" s="825" t="s">
        <v>6304</v>
      </c>
      <c r="JA7" s="825" t="s">
        <v>6304</v>
      </c>
      <c r="JB7" s="825" t="s">
        <v>6304</v>
      </c>
      <c r="JC7" s="825" t="s">
        <v>6304</v>
      </c>
      <c r="JD7" s="825" t="s">
        <v>6304</v>
      </c>
      <c r="JE7" s="825" t="s">
        <v>6304</v>
      </c>
      <c r="JF7" s="825" t="s">
        <v>6304</v>
      </c>
      <c r="JG7" s="825" t="s">
        <v>6306</v>
      </c>
      <c r="JH7" s="825" t="s">
        <v>6306</v>
      </c>
      <c r="JI7" s="825" t="s">
        <v>6306</v>
      </c>
      <c r="JJ7" s="825" t="s">
        <v>6306</v>
      </c>
      <c r="JK7" s="825" t="s">
        <v>6306</v>
      </c>
      <c r="JL7" s="825" t="s">
        <v>6306</v>
      </c>
      <c r="JM7" s="825" t="s">
        <v>6306</v>
      </c>
      <c r="JN7" s="825" t="s">
        <v>6306</v>
      </c>
      <c r="JO7" s="825" t="s">
        <v>6306</v>
      </c>
      <c r="JP7" s="825" t="s">
        <v>6306</v>
      </c>
      <c r="JQ7" s="825" t="s">
        <v>6306</v>
      </c>
      <c r="JR7" s="825" t="s">
        <v>6306</v>
      </c>
      <c r="JS7" s="825" t="s">
        <v>6306</v>
      </c>
      <c r="JT7" s="825" t="s">
        <v>6306</v>
      </c>
      <c r="JU7" s="825" t="s">
        <v>6306</v>
      </c>
      <c r="JV7" s="825" t="s">
        <v>6306</v>
      </c>
      <c r="JW7" s="825" t="s">
        <v>6306</v>
      </c>
      <c r="JX7" s="825" t="s">
        <v>6306</v>
      </c>
      <c r="JY7" s="825" t="s">
        <v>6306</v>
      </c>
      <c r="JZ7" s="825" t="s">
        <v>6306</v>
      </c>
      <c r="KA7" s="825" t="s">
        <v>6306</v>
      </c>
      <c r="KB7" s="825" t="s">
        <v>6306</v>
      </c>
      <c r="KC7" s="825" t="s">
        <v>6306</v>
      </c>
      <c r="KD7" s="825" t="s">
        <v>6306</v>
      </c>
      <c r="KE7" s="825" t="s">
        <v>6306</v>
      </c>
      <c r="KF7" s="825" t="s">
        <v>6306</v>
      </c>
      <c r="KG7" s="825" t="s">
        <v>6306</v>
      </c>
      <c r="KH7" s="825" t="s">
        <v>6306</v>
      </c>
      <c r="KI7" s="825" t="s">
        <v>6306</v>
      </c>
      <c r="KJ7" s="825" t="s">
        <v>6306</v>
      </c>
      <c r="KK7" s="825" t="s">
        <v>6294</v>
      </c>
      <c r="KL7" s="825" t="s">
        <v>6294</v>
      </c>
      <c r="KM7" s="825" t="s">
        <v>6294</v>
      </c>
      <c r="KN7" s="825" t="s">
        <v>6294</v>
      </c>
      <c r="KO7" s="825" t="s">
        <v>6294</v>
      </c>
      <c r="KP7" s="825" t="s">
        <v>6294</v>
      </c>
      <c r="KQ7" s="825" t="s">
        <v>6294</v>
      </c>
      <c r="KR7" s="825" t="s">
        <v>6294</v>
      </c>
      <c r="KS7" s="825" t="s">
        <v>6294</v>
      </c>
      <c r="KT7" s="825" t="s">
        <v>6294</v>
      </c>
      <c r="KU7" s="825" t="s">
        <v>6294</v>
      </c>
      <c r="KV7" s="825" t="s">
        <v>6294</v>
      </c>
      <c r="KW7" s="825" t="s">
        <v>6294</v>
      </c>
      <c r="KX7" s="825" t="s">
        <v>6294</v>
      </c>
      <c r="KY7" s="825" t="s">
        <v>6294</v>
      </c>
      <c r="KZ7" s="825" t="s">
        <v>6294</v>
      </c>
      <c r="LA7" s="825" t="s">
        <v>6294</v>
      </c>
      <c r="LB7" s="825" t="s">
        <v>6294</v>
      </c>
      <c r="LC7" s="825" t="s">
        <v>6294</v>
      </c>
      <c r="LD7" s="825" t="s">
        <v>6294</v>
      </c>
      <c r="LE7" s="825" t="s">
        <v>6294</v>
      </c>
      <c r="LF7" s="825" t="s">
        <v>6294</v>
      </c>
      <c r="LG7" s="825" t="s">
        <v>6294</v>
      </c>
      <c r="LH7" s="825" t="s">
        <v>6294</v>
      </c>
      <c r="LI7" s="825" t="s">
        <v>6294</v>
      </c>
      <c r="LJ7" s="825" t="s">
        <v>6294</v>
      </c>
      <c r="LK7" s="825" t="s">
        <v>6294</v>
      </c>
      <c r="LL7" s="825" t="s">
        <v>6294</v>
      </c>
      <c r="LM7" s="825" t="s">
        <v>6294</v>
      </c>
      <c r="LN7" s="825" t="s">
        <v>6294</v>
      </c>
      <c r="LO7" s="825" t="s">
        <v>6294</v>
      </c>
      <c r="LP7" s="825" t="s">
        <v>6222</v>
      </c>
      <c r="LQ7" s="825" t="s">
        <v>6222</v>
      </c>
      <c r="LR7" s="825" t="s">
        <v>6222</v>
      </c>
      <c r="LS7" s="825" t="s">
        <v>6222</v>
      </c>
      <c r="LT7" s="825" t="s">
        <v>6222</v>
      </c>
      <c r="LU7" s="825" t="s">
        <v>6222</v>
      </c>
      <c r="LV7" s="825" t="s">
        <v>6222</v>
      </c>
      <c r="LW7" s="825" t="s">
        <v>6222</v>
      </c>
      <c r="LX7" s="825" t="s">
        <v>6222</v>
      </c>
      <c r="LY7" s="825" t="s">
        <v>6222</v>
      </c>
      <c r="LZ7" s="825" t="s">
        <v>6222</v>
      </c>
      <c r="MA7" s="825" t="s">
        <v>6222</v>
      </c>
      <c r="MB7" s="825" t="s">
        <v>6222</v>
      </c>
      <c r="MC7" s="825" t="s">
        <v>6222</v>
      </c>
      <c r="MD7" s="825" t="s">
        <v>6222</v>
      </c>
      <c r="ME7" s="825" t="s">
        <v>6222</v>
      </c>
      <c r="MF7" s="825" t="s">
        <v>6222</v>
      </c>
      <c r="MG7" s="825" t="s">
        <v>6222</v>
      </c>
      <c r="MH7" s="825" t="s">
        <v>6222</v>
      </c>
      <c r="MI7" s="825" t="s">
        <v>6222</v>
      </c>
      <c r="MJ7" s="825" t="s">
        <v>6222</v>
      </c>
      <c r="MK7" s="825" t="s">
        <v>6222</v>
      </c>
      <c r="ML7" s="825" t="s">
        <v>6222</v>
      </c>
      <c r="MM7" s="825" t="s">
        <v>6222</v>
      </c>
      <c r="MN7" s="825" t="s">
        <v>6222</v>
      </c>
      <c r="MO7" s="825" t="s">
        <v>6222</v>
      </c>
      <c r="MP7" s="825" t="s">
        <v>6222</v>
      </c>
      <c r="MQ7" s="825" t="s">
        <v>6222</v>
      </c>
      <c r="MR7" s="825" t="s">
        <v>6222</v>
      </c>
      <c r="MS7" s="825" t="s">
        <v>6222</v>
      </c>
      <c r="MT7" s="825" t="s">
        <v>6216</v>
      </c>
      <c r="MU7" s="825" t="s">
        <v>6216</v>
      </c>
      <c r="MV7" s="825" t="s">
        <v>6216</v>
      </c>
      <c r="MW7" s="825" t="s">
        <v>6216</v>
      </c>
      <c r="MX7" s="825" t="s">
        <v>6216</v>
      </c>
      <c r="MY7" s="825" t="s">
        <v>6216</v>
      </c>
      <c r="MZ7" s="825" t="s">
        <v>6216</v>
      </c>
      <c r="NA7" s="825" t="s">
        <v>6216</v>
      </c>
      <c r="NB7" s="825" t="s">
        <v>6216</v>
      </c>
      <c r="NC7" s="825" t="s">
        <v>6216</v>
      </c>
      <c r="ND7" s="825" t="s">
        <v>6216</v>
      </c>
      <c r="NE7" s="825" t="s">
        <v>6216</v>
      </c>
      <c r="NF7" s="825" t="s">
        <v>6216</v>
      </c>
      <c r="NG7" s="825" t="s">
        <v>6216</v>
      </c>
      <c r="NH7" s="825" t="s">
        <v>6216</v>
      </c>
      <c r="NI7" s="825" t="s">
        <v>6216</v>
      </c>
      <c r="NJ7" s="825" t="s">
        <v>6216</v>
      </c>
      <c r="NK7" s="825" t="s">
        <v>6216</v>
      </c>
      <c r="NL7" s="825" t="s">
        <v>6216</v>
      </c>
      <c r="NM7" s="825" t="s">
        <v>6216</v>
      </c>
      <c r="NN7" s="825" t="s">
        <v>6216</v>
      </c>
      <c r="NO7" s="825" t="s">
        <v>6216</v>
      </c>
      <c r="NP7" s="825" t="s">
        <v>6216</v>
      </c>
      <c r="NQ7" s="825" t="s">
        <v>6216</v>
      </c>
      <c r="NR7" s="826" t="s">
        <v>6681</v>
      </c>
      <c r="NS7" s="826" t="s">
        <v>6682</v>
      </c>
      <c r="NT7" s="826" t="s">
        <v>6683</v>
      </c>
      <c r="NU7" s="826" t="s">
        <v>6684</v>
      </c>
      <c r="NV7" s="826" t="s">
        <v>6685</v>
      </c>
      <c r="NW7" s="826" t="s">
        <v>6058</v>
      </c>
      <c r="NX7" s="826" t="s">
        <v>6686</v>
      </c>
      <c r="NY7" s="826" t="s">
        <v>6687</v>
      </c>
      <c r="NZ7" s="826" t="s">
        <v>6688</v>
      </c>
      <c r="OA7" s="826" t="s">
        <v>6689</v>
      </c>
      <c r="OB7" s="826" t="s">
        <v>6690</v>
      </c>
      <c r="OC7" s="826" t="s">
        <v>6691</v>
      </c>
      <c r="OD7" s="825" t="s">
        <v>6216</v>
      </c>
      <c r="OE7" s="825" t="s">
        <v>6216</v>
      </c>
      <c r="OF7" s="825" t="s">
        <v>6216</v>
      </c>
      <c r="OG7" s="825" t="s">
        <v>6216</v>
      </c>
      <c r="OH7" s="825" t="s">
        <v>6216</v>
      </c>
      <c r="OI7" s="825" t="s">
        <v>6216</v>
      </c>
      <c r="OJ7" s="825" t="s">
        <v>6216</v>
      </c>
      <c r="OK7" s="825" t="s">
        <v>6216</v>
      </c>
      <c r="OL7" s="825" t="s">
        <v>6216</v>
      </c>
      <c r="OM7" s="825" t="s">
        <v>6216</v>
      </c>
      <c r="ON7" s="825" t="s">
        <v>6216</v>
      </c>
      <c r="OO7" s="825" t="s">
        <v>6216</v>
      </c>
      <c r="OP7" s="825" t="s">
        <v>6216</v>
      </c>
      <c r="OQ7" s="825" t="s">
        <v>6216</v>
      </c>
      <c r="OR7" s="825" t="s">
        <v>6216</v>
      </c>
      <c r="OS7" s="825" t="s">
        <v>6216</v>
      </c>
      <c r="OT7" s="825" t="s">
        <v>6216</v>
      </c>
      <c r="OU7" s="825" t="s">
        <v>6216</v>
      </c>
      <c r="OV7" s="825" t="s">
        <v>6216</v>
      </c>
      <c r="OW7" s="825" t="s">
        <v>6216</v>
      </c>
      <c r="OX7" s="825" t="s">
        <v>6216</v>
      </c>
      <c r="OY7" s="825" t="s">
        <v>6216</v>
      </c>
      <c r="OZ7" s="825" t="s">
        <v>6216</v>
      </c>
      <c r="PA7" s="825" t="s">
        <v>6216</v>
      </c>
      <c r="PB7" s="825" t="s">
        <v>6216</v>
      </c>
      <c r="PC7" s="825" t="s">
        <v>6216</v>
      </c>
      <c r="PD7" s="825" t="s">
        <v>6216</v>
      </c>
      <c r="PE7" s="825" t="s">
        <v>6216</v>
      </c>
      <c r="PF7" s="825" t="s">
        <v>6216</v>
      </c>
      <c r="PG7" s="825" t="s">
        <v>6216</v>
      </c>
      <c r="PH7" s="825" t="s">
        <v>6216</v>
      </c>
      <c r="PI7" s="825" t="s">
        <v>6216</v>
      </c>
      <c r="PJ7" s="825" t="s">
        <v>6216</v>
      </c>
      <c r="PK7" s="825" t="s">
        <v>6216</v>
      </c>
      <c r="PL7" s="825" t="s">
        <v>6216</v>
      </c>
      <c r="PM7" s="825" t="s">
        <v>6216</v>
      </c>
      <c r="PN7" s="825" t="s">
        <v>6216</v>
      </c>
      <c r="PO7" s="825" t="s">
        <v>6216</v>
      </c>
      <c r="PP7" s="825" t="s">
        <v>6216</v>
      </c>
      <c r="PQ7" s="825" t="s">
        <v>6216</v>
      </c>
      <c r="PR7" s="825" t="s">
        <v>6216</v>
      </c>
      <c r="PS7" s="825" t="s">
        <v>6216</v>
      </c>
      <c r="PT7" s="825" t="s">
        <v>6216</v>
      </c>
      <c r="PU7" s="825" t="s">
        <v>6216</v>
      </c>
      <c r="PV7" s="825" t="s">
        <v>6216</v>
      </c>
      <c r="PW7" s="825" t="s">
        <v>6216</v>
      </c>
      <c r="PX7" s="825" t="s">
        <v>6216</v>
      </c>
      <c r="PY7" s="825" t="s">
        <v>6216</v>
      </c>
      <c r="PZ7" s="825" t="s">
        <v>6216</v>
      </c>
      <c r="QA7" s="825" t="s">
        <v>6216</v>
      </c>
      <c r="QB7" s="825" t="s">
        <v>6216</v>
      </c>
      <c r="QC7" s="825" t="s">
        <v>6216</v>
      </c>
      <c r="QD7" s="825" t="s">
        <v>6216</v>
      </c>
      <c r="QE7" s="825" t="s">
        <v>6216</v>
      </c>
      <c r="QF7" s="825" t="s">
        <v>6216</v>
      </c>
      <c r="QG7" s="825" t="s">
        <v>6216</v>
      </c>
      <c r="QH7" s="825" t="s">
        <v>6216</v>
      </c>
      <c r="QI7" s="825" t="s">
        <v>6216</v>
      </c>
      <c r="QJ7" s="825" t="s">
        <v>6216</v>
      </c>
      <c r="QK7" s="825" t="s">
        <v>6216</v>
      </c>
      <c r="QL7" s="825" t="s">
        <v>6216</v>
      </c>
      <c r="QM7" s="825" t="s">
        <v>6216</v>
      </c>
      <c r="QN7" s="825" t="s">
        <v>6216</v>
      </c>
      <c r="QO7" s="825" t="s">
        <v>6216</v>
      </c>
      <c r="QP7" s="825" t="s">
        <v>6216</v>
      </c>
      <c r="QQ7" s="825" t="s">
        <v>6216</v>
      </c>
      <c r="QR7" s="825" t="s">
        <v>6216</v>
      </c>
      <c r="QS7" s="825" t="s">
        <v>6216</v>
      </c>
      <c r="QT7" s="825" t="s">
        <v>6216</v>
      </c>
      <c r="QU7" s="825" t="s">
        <v>6216</v>
      </c>
      <c r="QV7" s="825" t="s">
        <v>6216</v>
      </c>
      <c r="QW7" s="825" t="s">
        <v>6216</v>
      </c>
      <c r="QX7" s="825" t="s">
        <v>6216</v>
      </c>
      <c r="QY7" s="825" t="s">
        <v>6216</v>
      </c>
      <c r="QZ7" s="825" t="s">
        <v>6216</v>
      </c>
      <c r="RA7" s="825" t="s">
        <v>6216</v>
      </c>
      <c r="RB7" s="825" t="s">
        <v>6216</v>
      </c>
      <c r="RC7" s="825" t="s">
        <v>6216</v>
      </c>
      <c r="RD7" s="825" t="s">
        <v>6216</v>
      </c>
      <c r="RE7" s="825" t="s">
        <v>6216</v>
      </c>
      <c r="RF7" s="825" t="s">
        <v>6216</v>
      </c>
      <c r="RG7" s="825" t="s">
        <v>6216</v>
      </c>
      <c r="RH7" s="825" t="s">
        <v>6216</v>
      </c>
      <c r="RI7" s="825" t="s">
        <v>6216</v>
      </c>
      <c r="RJ7" s="825" t="s">
        <v>6216</v>
      </c>
      <c r="RK7" s="825" t="s">
        <v>6216</v>
      </c>
      <c r="RL7" s="825" t="s">
        <v>6216</v>
      </c>
      <c r="RM7" s="825" t="s">
        <v>6216</v>
      </c>
      <c r="RN7" s="825" t="s">
        <v>6216</v>
      </c>
      <c r="RO7" s="825" t="s">
        <v>6216</v>
      </c>
      <c r="RP7" s="825" t="s">
        <v>6216</v>
      </c>
      <c r="RQ7" s="825" t="s">
        <v>6216</v>
      </c>
      <c r="RR7" s="825" t="s">
        <v>6216</v>
      </c>
      <c r="RS7" s="825" t="s">
        <v>6216</v>
      </c>
      <c r="RT7" s="825" t="s">
        <v>6216</v>
      </c>
      <c r="RU7" s="825" t="s">
        <v>6216</v>
      </c>
      <c r="RV7" s="825" t="s">
        <v>6216</v>
      </c>
      <c r="RW7" s="825" t="s">
        <v>6216</v>
      </c>
      <c r="RX7" s="825" t="s">
        <v>6216</v>
      </c>
      <c r="RY7" s="825" t="s">
        <v>6216</v>
      </c>
      <c r="RZ7" s="825" t="s">
        <v>6216</v>
      </c>
      <c r="SA7" s="825" t="s">
        <v>6216</v>
      </c>
      <c r="SB7" s="825" t="s">
        <v>6216</v>
      </c>
      <c r="SC7" s="825" t="s">
        <v>6216</v>
      </c>
      <c r="SD7" s="825" t="s">
        <v>6216</v>
      </c>
      <c r="SE7" s="825" t="s">
        <v>6216</v>
      </c>
      <c r="SF7" s="825" t="s">
        <v>6216</v>
      </c>
      <c r="SG7" s="825" t="s">
        <v>6216</v>
      </c>
      <c r="SH7" s="825" t="s">
        <v>6216</v>
      </c>
      <c r="SI7" s="825" t="s">
        <v>6216</v>
      </c>
      <c r="SJ7" s="825" t="s">
        <v>6216</v>
      </c>
      <c r="SK7" s="825" t="s">
        <v>6216</v>
      </c>
      <c r="SL7" s="825" t="s">
        <v>6216</v>
      </c>
      <c r="SM7" s="825" t="s">
        <v>6216</v>
      </c>
      <c r="SN7" s="825" t="s">
        <v>6216</v>
      </c>
      <c r="SO7" s="825" t="s">
        <v>6216</v>
      </c>
      <c r="SP7" s="827" t="s">
        <v>7296</v>
      </c>
      <c r="SQ7" s="827" t="s">
        <v>7296</v>
      </c>
      <c r="SR7" s="827" t="s">
        <v>7296</v>
      </c>
      <c r="SS7" s="827" t="s">
        <v>7296</v>
      </c>
      <c r="ST7" s="827" t="s">
        <v>7296</v>
      </c>
      <c r="SU7" s="827" t="s">
        <v>7296</v>
      </c>
      <c r="SV7" s="827" t="s">
        <v>7296</v>
      </c>
      <c r="SW7" s="827" t="s">
        <v>7296</v>
      </c>
      <c r="SX7" s="827" t="s">
        <v>7296</v>
      </c>
      <c r="SY7" s="827" t="s">
        <v>7296</v>
      </c>
      <c r="SZ7" s="827" t="s">
        <v>7296</v>
      </c>
      <c r="TA7" s="827" t="s">
        <v>7296</v>
      </c>
      <c r="TB7" s="827" t="s">
        <v>7296</v>
      </c>
      <c r="TC7" s="827" t="s">
        <v>7296</v>
      </c>
      <c r="TD7" s="827" t="s">
        <v>7296</v>
      </c>
      <c r="TE7" s="827" t="s">
        <v>7296</v>
      </c>
      <c r="TF7" s="827" t="s">
        <v>7296</v>
      </c>
      <c r="TG7" s="827" t="s">
        <v>7296</v>
      </c>
      <c r="TH7" s="827" t="s">
        <v>7296</v>
      </c>
      <c r="TI7" s="827" t="s">
        <v>7296</v>
      </c>
      <c r="TJ7" s="827" t="s">
        <v>7296</v>
      </c>
      <c r="TK7" s="827" t="s">
        <v>7296</v>
      </c>
      <c r="TL7" s="827" t="s">
        <v>7296</v>
      </c>
      <c r="TM7" s="827" t="s">
        <v>7296</v>
      </c>
      <c r="TN7" s="827" t="s">
        <v>7296</v>
      </c>
      <c r="TO7" s="827" t="s">
        <v>7296</v>
      </c>
      <c r="TP7" s="827" t="s">
        <v>7296</v>
      </c>
      <c r="TQ7" s="827" t="s">
        <v>7296</v>
      </c>
      <c r="TR7" s="827" t="s">
        <v>7296</v>
      </c>
      <c r="TS7" s="827" t="s">
        <v>7296</v>
      </c>
      <c r="TT7" s="827" t="s">
        <v>7296</v>
      </c>
      <c r="TU7" s="828" t="s">
        <v>7300</v>
      </c>
      <c r="TV7" s="828" t="s">
        <v>7300</v>
      </c>
      <c r="TW7" s="828" t="s">
        <v>7300</v>
      </c>
      <c r="TX7" s="828" t="s">
        <v>7300</v>
      </c>
      <c r="TY7" s="828" t="s">
        <v>7300</v>
      </c>
      <c r="TZ7" s="828" t="s">
        <v>7300</v>
      </c>
      <c r="UA7" s="828" t="s">
        <v>7300</v>
      </c>
      <c r="UB7" s="828" t="s">
        <v>7300</v>
      </c>
      <c r="UC7" s="828" t="s">
        <v>7300</v>
      </c>
      <c r="UD7" s="828" t="s">
        <v>7300</v>
      </c>
      <c r="UE7" s="828" t="s">
        <v>7300</v>
      </c>
      <c r="UF7" s="828" t="s">
        <v>7300</v>
      </c>
      <c r="UG7" s="828" t="s">
        <v>7300</v>
      </c>
      <c r="UH7" s="828" t="s">
        <v>7300</v>
      </c>
      <c r="UI7" s="828" t="s">
        <v>7300</v>
      </c>
      <c r="UJ7" s="828" t="s">
        <v>7300</v>
      </c>
      <c r="UK7" s="828" t="s">
        <v>7300</v>
      </c>
      <c r="UL7" s="828" t="s">
        <v>7300</v>
      </c>
      <c r="UM7" s="828" t="s">
        <v>7300</v>
      </c>
      <c r="UN7" s="828" t="s">
        <v>7300</v>
      </c>
      <c r="UO7" s="828" t="s">
        <v>7300</v>
      </c>
      <c r="UP7" s="828" t="s">
        <v>7300</v>
      </c>
      <c r="UQ7" s="828" t="s">
        <v>7300</v>
      </c>
      <c r="UR7" s="828" t="s">
        <v>7300</v>
      </c>
      <c r="US7" s="828" t="s">
        <v>7300</v>
      </c>
      <c r="UT7" s="828" t="s">
        <v>7300</v>
      </c>
      <c r="UU7" s="828" t="s">
        <v>7300</v>
      </c>
      <c r="UV7" s="828" t="s">
        <v>7300</v>
      </c>
      <c r="UW7" s="828" t="s">
        <v>7300</v>
      </c>
      <c r="UX7" s="828" t="s">
        <v>7300</v>
      </c>
      <c r="UY7" s="828" t="s">
        <v>6736</v>
      </c>
      <c r="UZ7" s="828" t="s">
        <v>6736</v>
      </c>
      <c r="VA7" s="828" t="s">
        <v>6736</v>
      </c>
      <c r="VB7" s="828" t="s">
        <v>6736</v>
      </c>
      <c r="VC7" s="828" t="s">
        <v>6736</v>
      </c>
      <c r="VD7" s="828" t="s">
        <v>6736</v>
      </c>
      <c r="VE7" s="828" t="s">
        <v>6736</v>
      </c>
      <c r="VF7" s="828" t="s">
        <v>6736</v>
      </c>
      <c r="VG7" s="828" t="s">
        <v>6736</v>
      </c>
      <c r="VH7" s="828" t="s">
        <v>6736</v>
      </c>
      <c r="VI7" s="828" t="s">
        <v>6736</v>
      </c>
      <c r="VJ7" s="828" t="s">
        <v>6736</v>
      </c>
      <c r="VK7" s="828" t="s">
        <v>6736</v>
      </c>
      <c r="VL7" s="828" t="s">
        <v>6736</v>
      </c>
      <c r="VM7" s="828" t="s">
        <v>6736</v>
      </c>
      <c r="VN7" s="828" t="s">
        <v>6736</v>
      </c>
      <c r="VO7" s="828" t="s">
        <v>6736</v>
      </c>
      <c r="VP7" s="828" t="s">
        <v>6736</v>
      </c>
      <c r="VQ7" s="828" t="s">
        <v>6736</v>
      </c>
      <c r="VR7" s="828" t="s">
        <v>6736</v>
      </c>
      <c r="VS7" s="828" t="s">
        <v>6736</v>
      </c>
      <c r="VT7" s="828" t="s">
        <v>6736</v>
      </c>
      <c r="VU7" s="828" t="s">
        <v>6736</v>
      </c>
      <c r="VV7" s="828" t="s">
        <v>6736</v>
      </c>
      <c r="VW7" s="828" t="s">
        <v>6736</v>
      </c>
      <c r="VX7" s="828" t="s">
        <v>6736</v>
      </c>
      <c r="VY7" s="828" t="s">
        <v>6736</v>
      </c>
      <c r="VZ7" s="828" t="s">
        <v>6736</v>
      </c>
      <c r="WA7" s="828" t="s">
        <v>6736</v>
      </c>
      <c r="WB7" s="828" t="s">
        <v>6736</v>
      </c>
      <c r="WC7" s="828" t="s">
        <v>6736</v>
      </c>
      <c r="WD7" s="828" t="s">
        <v>7301</v>
      </c>
      <c r="WE7" s="828" t="s">
        <v>7301</v>
      </c>
      <c r="WF7" s="828" t="s">
        <v>7301</v>
      </c>
      <c r="WG7" s="828" t="s">
        <v>7301</v>
      </c>
      <c r="WH7" s="828" t="s">
        <v>7301</v>
      </c>
      <c r="WI7" s="828" t="s">
        <v>7301</v>
      </c>
      <c r="WJ7" s="828" t="s">
        <v>7301</v>
      </c>
      <c r="WK7" s="828" t="s">
        <v>7301</v>
      </c>
      <c r="WL7" s="828" t="s">
        <v>7301</v>
      </c>
      <c r="WM7" s="828" t="s">
        <v>7301</v>
      </c>
      <c r="WN7" s="828" t="s">
        <v>7301</v>
      </c>
      <c r="WO7" s="828" t="s">
        <v>7301</v>
      </c>
      <c r="WP7" s="828" t="s">
        <v>7301</v>
      </c>
      <c r="WQ7" s="828" t="s">
        <v>7301</v>
      </c>
      <c r="WR7" s="828" t="s">
        <v>7301</v>
      </c>
      <c r="WS7" s="828" t="s">
        <v>7301</v>
      </c>
      <c r="WT7" s="828" t="s">
        <v>7301</v>
      </c>
      <c r="WU7" s="828" t="s">
        <v>7301</v>
      </c>
      <c r="WV7" s="828" t="s">
        <v>7301</v>
      </c>
      <c r="WW7" s="828" t="s">
        <v>7301</v>
      </c>
      <c r="WX7" s="828" t="s">
        <v>7301</v>
      </c>
      <c r="WY7" s="828" t="s">
        <v>7301</v>
      </c>
      <c r="WZ7" s="828" t="s">
        <v>7301</v>
      </c>
      <c r="XA7" s="828" t="s">
        <v>7301</v>
      </c>
      <c r="XB7" s="828" t="s">
        <v>7301</v>
      </c>
      <c r="XC7" s="828" t="s">
        <v>7301</v>
      </c>
      <c r="XD7" s="828" t="s">
        <v>7301</v>
      </c>
      <c r="XE7" s="828" t="s">
        <v>7301</v>
      </c>
      <c r="XF7" s="828" t="s">
        <v>7301</v>
      </c>
      <c r="XG7" s="828" t="s">
        <v>7301</v>
      </c>
      <c r="XH7" s="828" t="s">
        <v>7301</v>
      </c>
      <c r="XI7" s="828" t="s">
        <v>7302</v>
      </c>
      <c r="XJ7" s="828" t="s">
        <v>7302</v>
      </c>
      <c r="XK7" s="828" t="s">
        <v>7302</v>
      </c>
      <c r="XL7" s="828" t="s">
        <v>7302</v>
      </c>
      <c r="XM7" s="828" t="s">
        <v>7302</v>
      </c>
      <c r="XN7" s="828" t="s">
        <v>7302</v>
      </c>
      <c r="XO7" s="828" t="s">
        <v>7302</v>
      </c>
      <c r="XP7" s="828" t="s">
        <v>7302</v>
      </c>
      <c r="XQ7" s="828" t="s">
        <v>7302</v>
      </c>
      <c r="XR7" s="828" t="s">
        <v>7302</v>
      </c>
      <c r="XS7" s="828" t="s">
        <v>7302</v>
      </c>
      <c r="XT7" s="828" t="s">
        <v>7302</v>
      </c>
      <c r="XU7" s="828" t="s">
        <v>7302</v>
      </c>
      <c r="XV7" s="828" t="s">
        <v>7302</v>
      </c>
      <c r="XW7" s="828" t="s">
        <v>7302</v>
      </c>
      <c r="XX7" s="828" t="s">
        <v>7302</v>
      </c>
      <c r="XY7" s="828" t="s">
        <v>7302</v>
      </c>
      <c r="XZ7" s="828" t="s">
        <v>7302</v>
      </c>
      <c r="YA7" s="828" t="s">
        <v>7302</v>
      </c>
      <c r="YB7" s="828" t="s">
        <v>7302</v>
      </c>
      <c r="YC7" s="828" t="s">
        <v>7302</v>
      </c>
      <c r="YD7" s="828" t="s">
        <v>7302</v>
      </c>
      <c r="YE7" s="828" t="s">
        <v>7302</v>
      </c>
      <c r="YF7" s="828" t="s">
        <v>7302</v>
      </c>
      <c r="YG7" s="828" t="s">
        <v>7302</v>
      </c>
      <c r="YH7" s="828" t="s">
        <v>7302</v>
      </c>
      <c r="YI7" s="828" t="s">
        <v>7302</v>
      </c>
      <c r="YJ7" s="828" t="s">
        <v>7302</v>
      </c>
      <c r="YK7" s="828" t="s">
        <v>7302</v>
      </c>
      <c r="YL7" s="828" t="s">
        <v>7302</v>
      </c>
      <c r="YM7" s="828" t="s">
        <v>7304</v>
      </c>
      <c r="YN7" s="828" t="s">
        <v>7304</v>
      </c>
      <c r="YO7" s="828" t="s">
        <v>7304</v>
      </c>
      <c r="YP7" s="828" t="s">
        <v>7304</v>
      </c>
      <c r="YQ7" s="828" t="s">
        <v>7304</v>
      </c>
      <c r="YR7" s="828" t="s">
        <v>7304</v>
      </c>
      <c r="YS7" s="828" t="s">
        <v>7304</v>
      </c>
      <c r="YT7" s="828" t="s">
        <v>7304</v>
      </c>
      <c r="YU7" s="828" t="s">
        <v>7304</v>
      </c>
      <c r="YV7" s="828" t="s">
        <v>7304</v>
      </c>
      <c r="YW7" s="828" t="s">
        <v>7304</v>
      </c>
      <c r="YX7" s="828" t="s">
        <v>7304</v>
      </c>
      <c r="YY7" s="828" t="s">
        <v>7304</v>
      </c>
      <c r="YZ7" s="828" t="s">
        <v>7304</v>
      </c>
      <c r="ZA7" s="828" t="s">
        <v>7304</v>
      </c>
      <c r="ZB7" s="828" t="s">
        <v>7304</v>
      </c>
      <c r="ZC7" s="828" t="s">
        <v>7304</v>
      </c>
      <c r="ZD7" s="828" t="s">
        <v>7304</v>
      </c>
      <c r="ZE7" s="828" t="s">
        <v>7304</v>
      </c>
      <c r="ZF7" s="828" t="s">
        <v>7304</v>
      </c>
      <c r="ZG7" s="828" t="s">
        <v>7304</v>
      </c>
      <c r="ZH7" s="828" t="s">
        <v>7304</v>
      </c>
      <c r="ZI7" s="828" t="s">
        <v>7304</v>
      </c>
      <c r="ZJ7" s="828" t="s">
        <v>7304</v>
      </c>
      <c r="ZK7" s="828" t="s">
        <v>7304</v>
      </c>
      <c r="ZL7" s="828" t="s">
        <v>7304</v>
      </c>
      <c r="ZM7" s="828" t="s">
        <v>7304</v>
      </c>
      <c r="ZN7" s="828" t="s">
        <v>7304</v>
      </c>
      <c r="ZO7" s="828" t="s">
        <v>7304</v>
      </c>
      <c r="ZP7" s="828" t="s">
        <v>7304</v>
      </c>
      <c r="ZQ7" s="828" t="s">
        <v>7304</v>
      </c>
      <c r="ZR7" s="828" t="s">
        <v>7306</v>
      </c>
      <c r="ZS7" s="828" t="s">
        <v>7306</v>
      </c>
      <c r="ZT7" s="828" t="s">
        <v>7306</v>
      </c>
      <c r="ZU7" s="828" t="s">
        <v>7306</v>
      </c>
      <c r="ZV7" s="828" t="s">
        <v>7306</v>
      </c>
      <c r="ZW7" s="828" t="s">
        <v>7306</v>
      </c>
      <c r="ZX7" s="828" t="s">
        <v>7306</v>
      </c>
      <c r="ZY7" s="828" t="s">
        <v>7306</v>
      </c>
      <c r="ZZ7" s="828" t="s">
        <v>7306</v>
      </c>
      <c r="AAA7" s="828" t="s">
        <v>7306</v>
      </c>
      <c r="AAB7" s="828" t="s">
        <v>7306</v>
      </c>
      <c r="AAC7" s="828" t="s">
        <v>7306</v>
      </c>
      <c r="AAD7" s="828" t="s">
        <v>7306</v>
      </c>
      <c r="AAE7" s="828" t="s">
        <v>7306</v>
      </c>
      <c r="AAF7" s="828" t="s">
        <v>7306</v>
      </c>
      <c r="AAG7" s="828" t="s">
        <v>7306</v>
      </c>
      <c r="AAH7" s="828" t="s">
        <v>7306</v>
      </c>
      <c r="AAI7" s="828" t="s">
        <v>7306</v>
      </c>
      <c r="AAJ7" s="828" t="s">
        <v>7306</v>
      </c>
      <c r="AAK7" s="828" t="s">
        <v>7306</v>
      </c>
      <c r="AAL7" s="828" t="s">
        <v>7306</v>
      </c>
      <c r="AAM7" s="828" t="s">
        <v>7306</v>
      </c>
      <c r="AAN7" s="828" t="s">
        <v>7306</v>
      </c>
      <c r="AAO7" s="828" t="s">
        <v>7306</v>
      </c>
      <c r="AAP7" s="828" t="s">
        <v>7306</v>
      </c>
      <c r="AAQ7" s="828" t="s">
        <v>7306</v>
      </c>
      <c r="AAR7" s="828" t="s">
        <v>7306</v>
      </c>
      <c r="AAS7" s="828" t="s">
        <v>7306</v>
      </c>
      <c r="AAT7" s="828" t="s">
        <v>7306</v>
      </c>
      <c r="AAU7" s="828" t="s">
        <v>7306</v>
      </c>
      <c r="AAV7" s="828" t="s">
        <v>6632</v>
      </c>
      <c r="AAW7" s="828" t="s">
        <v>6632</v>
      </c>
      <c r="AAX7" s="828" t="s">
        <v>6632</v>
      </c>
      <c r="AAY7" s="828" t="s">
        <v>6632</v>
      </c>
      <c r="AAZ7" s="828" t="s">
        <v>6632</v>
      </c>
      <c r="ABA7" s="828" t="s">
        <v>6632</v>
      </c>
      <c r="ABB7" s="828" t="s">
        <v>6632</v>
      </c>
      <c r="ABC7" s="828" t="s">
        <v>6632</v>
      </c>
      <c r="ABD7" s="828" t="s">
        <v>6632</v>
      </c>
      <c r="ABE7" s="828" t="s">
        <v>6632</v>
      </c>
      <c r="ABF7" s="828" t="s">
        <v>6632</v>
      </c>
      <c r="ABG7" s="828" t="s">
        <v>6632</v>
      </c>
      <c r="ABH7" s="828" t="s">
        <v>6632</v>
      </c>
      <c r="ABI7" s="828" t="s">
        <v>6632</v>
      </c>
      <c r="ABJ7" s="828" t="s">
        <v>6632</v>
      </c>
      <c r="ABK7" s="828" t="s">
        <v>6632</v>
      </c>
      <c r="ABL7" s="828" t="s">
        <v>6632</v>
      </c>
      <c r="ABM7" s="828" t="s">
        <v>6632</v>
      </c>
      <c r="ABN7" s="828" t="s">
        <v>6632</v>
      </c>
      <c r="ABO7" s="828" t="s">
        <v>6632</v>
      </c>
      <c r="ABP7" s="828" t="s">
        <v>6632</v>
      </c>
      <c r="ABQ7" s="828" t="s">
        <v>6632</v>
      </c>
      <c r="ABR7" s="828" t="s">
        <v>6632</v>
      </c>
      <c r="ABS7" s="828" t="s">
        <v>6632</v>
      </c>
      <c r="ABT7" s="829" t="s">
        <v>6268</v>
      </c>
      <c r="ABU7" s="829" t="s">
        <v>6269</v>
      </c>
      <c r="ABV7" s="829" t="s">
        <v>6270</v>
      </c>
      <c r="ABW7" s="829" t="s">
        <v>6271</v>
      </c>
      <c r="ABX7" s="829" t="s">
        <v>6272</v>
      </c>
      <c r="ABY7" s="829" t="s">
        <v>6273</v>
      </c>
      <c r="ABZ7" s="829" t="s">
        <v>6274</v>
      </c>
      <c r="ACA7" s="829" t="s">
        <v>6275</v>
      </c>
      <c r="ACB7" s="829" t="s">
        <v>6276</v>
      </c>
      <c r="ACC7" s="829" t="s">
        <v>6277</v>
      </c>
      <c r="ACD7" s="829" t="s">
        <v>6278</v>
      </c>
      <c r="ACE7" s="829" t="s">
        <v>6279</v>
      </c>
      <c r="ACF7" s="830" t="s">
        <v>8884</v>
      </c>
      <c r="ACG7" s="830" t="s">
        <v>8884</v>
      </c>
      <c r="ACH7" s="830" t="s">
        <v>8884</v>
      </c>
      <c r="ACI7" s="830" t="s">
        <v>8884</v>
      </c>
      <c r="ACJ7" s="830" t="s">
        <v>8884</v>
      </c>
      <c r="ACK7" s="830" t="s">
        <v>8884</v>
      </c>
      <c r="ACL7" s="830" t="s">
        <v>8884</v>
      </c>
      <c r="ACM7" s="830" t="s">
        <v>8884</v>
      </c>
      <c r="ACN7" s="830" t="s">
        <v>8884</v>
      </c>
      <c r="ACO7" s="830" t="s">
        <v>8884</v>
      </c>
      <c r="ACP7" s="830" t="s">
        <v>8884</v>
      </c>
      <c r="ACQ7" s="830" t="s">
        <v>8884</v>
      </c>
      <c r="ACR7" s="830" t="s">
        <v>8884</v>
      </c>
      <c r="ACS7" s="830" t="s">
        <v>8884</v>
      </c>
      <c r="ACT7" s="830" t="s">
        <v>8884</v>
      </c>
      <c r="ACU7" s="830" t="s">
        <v>8884</v>
      </c>
      <c r="ACV7" s="830" t="s">
        <v>8884</v>
      </c>
      <c r="ACW7" s="830" t="s">
        <v>8884</v>
      </c>
      <c r="ACX7" s="830" t="s">
        <v>8884</v>
      </c>
      <c r="ACY7" s="830" t="s">
        <v>8884</v>
      </c>
      <c r="ACZ7" s="830" t="s">
        <v>8884</v>
      </c>
      <c r="ADA7" s="830" t="s">
        <v>8884</v>
      </c>
      <c r="ADB7" s="830" t="s">
        <v>8884</v>
      </c>
      <c r="ADC7" s="830" t="s">
        <v>8884</v>
      </c>
      <c r="ADD7" s="830" t="s">
        <v>8884</v>
      </c>
      <c r="ADE7" s="830" t="s">
        <v>8884</v>
      </c>
      <c r="ADF7" s="830" t="s">
        <v>8887</v>
      </c>
      <c r="ADG7" s="830" t="s">
        <v>8887</v>
      </c>
      <c r="ADH7" s="830" t="s">
        <v>8887</v>
      </c>
      <c r="ADI7" s="830" t="s">
        <v>8887</v>
      </c>
      <c r="ADJ7" s="830" t="s">
        <v>8887</v>
      </c>
      <c r="ADK7" s="830" t="s">
        <v>8887</v>
      </c>
      <c r="ADL7" s="830" t="s">
        <v>8887</v>
      </c>
      <c r="ADM7" s="830" t="s">
        <v>8887</v>
      </c>
      <c r="ADN7" s="830" t="s">
        <v>8887</v>
      </c>
      <c r="ADO7" s="830" t="s">
        <v>8887</v>
      </c>
      <c r="ADP7" s="830" t="s">
        <v>8887</v>
      </c>
      <c r="ADQ7" s="830" t="s">
        <v>8887</v>
      </c>
      <c r="ADR7" s="830" t="s">
        <v>8887</v>
      </c>
      <c r="ADS7" s="830" t="s">
        <v>8887</v>
      </c>
      <c r="ADT7" s="830" t="s">
        <v>8887</v>
      </c>
      <c r="ADU7" s="830" t="s">
        <v>8887</v>
      </c>
      <c r="ADV7" s="830" t="s">
        <v>8887</v>
      </c>
      <c r="ADW7" s="830" t="s">
        <v>8887</v>
      </c>
      <c r="ADX7" s="830" t="s">
        <v>8887</v>
      </c>
      <c r="ADY7" s="830" t="s">
        <v>8887</v>
      </c>
      <c r="ADZ7" s="830" t="s">
        <v>8887</v>
      </c>
      <c r="AEA7" s="830" t="s">
        <v>8887</v>
      </c>
      <c r="AEB7" s="830" t="s">
        <v>8887</v>
      </c>
      <c r="AEC7" s="830" t="s">
        <v>8887</v>
      </c>
      <c r="AED7" s="830" t="s">
        <v>8887</v>
      </c>
      <c r="AEE7" s="830" t="s">
        <v>8887</v>
      </c>
      <c r="AEF7" s="830" t="s">
        <v>8887</v>
      </c>
      <c r="AEG7" s="830" t="s">
        <v>8887</v>
      </c>
      <c r="AEH7" s="830" t="s">
        <v>6223</v>
      </c>
      <c r="AEI7" s="830" t="s">
        <v>6223</v>
      </c>
      <c r="AEJ7" s="830" t="s">
        <v>6223</v>
      </c>
      <c r="AEK7" s="830" t="s">
        <v>6223</v>
      </c>
      <c r="AEL7" s="830" t="s">
        <v>6223</v>
      </c>
      <c r="AEM7" s="830" t="s">
        <v>6223</v>
      </c>
      <c r="AEN7" s="830" t="s">
        <v>6223</v>
      </c>
      <c r="AEO7" s="830" t="s">
        <v>6223</v>
      </c>
      <c r="AEP7" s="830" t="s">
        <v>6223</v>
      </c>
      <c r="AEQ7" s="830" t="s">
        <v>6223</v>
      </c>
      <c r="AER7" s="830" t="s">
        <v>6223</v>
      </c>
      <c r="AES7" s="830" t="s">
        <v>6223</v>
      </c>
      <c r="AET7" s="830" t="s">
        <v>6223</v>
      </c>
      <c r="AEU7" s="830" t="s">
        <v>6223</v>
      </c>
      <c r="AEV7" s="830" t="s">
        <v>6223</v>
      </c>
      <c r="AEW7" s="830" t="s">
        <v>6223</v>
      </c>
      <c r="AEX7" s="830" t="s">
        <v>6223</v>
      </c>
      <c r="AEY7" s="830" t="s">
        <v>6223</v>
      </c>
      <c r="AEZ7" s="830" t="s">
        <v>6223</v>
      </c>
      <c r="AFA7" s="830" t="s">
        <v>6223</v>
      </c>
      <c r="AFB7" s="830" t="s">
        <v>6223</v>
      </c>
      <c r="AFC7" s="830" t="s">
        <v>6223</v>
      </c>
      <c r="AFD7" s="830" t="s">
        <v>6223</v>
      </c>
      <c r="AFE7" s="830" t="s">
        <v>6223</v>
      </c>
      <c r="AFF7" s="830" t="s">
        <v>6223</v>
      </c>
      <c r="AFG7" s="830" t="s">
        <v>6223</v>
      </c>
      <c r="AFH7" s="830" t="s">
        <v>6223</v>
      </c>
      <c r="AFI7" s="830" t="s">
        <v>6223</v>
      </c>
      <c r="AFJ7" s="830" t="s">
        <v>6223</v>
      </c>
      <c r="AFK7" s="830" t="s">
        <v>6223</v>
      </c>
      <c r="AFL7" s="830" t="s">
        <v>6223</v>
      </c>
      <c r="AFM7" s="830" t="s">
        <v>8783</v>
      </c>
      <c r="AFN7" s="830" t="s">
        <v>8783</v>
      </c>
      <c r="AFO7" s="830" t="s">
        <v>8783</v>
      </c>
      <c r="AFP7" s="830" t="s">
        <v>8783</v>
      </c>
      <c r="AFQ7" s="830" t="s">
        <v>8783</v>
      </c>
      <c r="AFR7" s="830" t="s">
        <v>8783</v>
      </c>
      <c r="AFS7" s="830" t="s">
        <v>8783</v>
      </c>
      <c r="AFT7" s="830" t="s">
        <v>8783</v>
      </c>
      <c r="AFU7" s="830" t="s">
        <v>8783</v>
      </c>
      <c r="AFV7" s="830" t="s">
        <v>8783</v>
      </c>
      <c r="AFW7" s="830" t="s">
        <v>8783</v>
      </c>
      <c r="AFX7" s="830" t="s">
        <v>8783</v>
      </c>
      <c r="AFY7" s="830" t="s">
        <v>8783</v>
      </c>
      <c r="AFZ7" s="830" t="s">
        <v>8783</v>
      </c>
      <c r="AGA7" s="830" t="s">
        <v>8783</v>
      </c>
      <c r="AGB7" s="830" t="s">
        <v>8783</v>
      </c>
      <c r="AGC7" s="830" t="s">
        <v>8783</v>
      </c>
      <c r="AGD7" s="830" t="s">
        <v>8783</v>
      </c>
      <c r="AGE7" s="830" t="s">
        <v>8783</v>
      </c>
      <c r="AGF7" s="830" t="s">
        <v>8783</v>
      </c>
      <c r="AGG7" s="830" t="s">
        <v>8783</v>
      </c>
      <c r="AGH7" s="830" t="s">
        <v>8783</v>
      </c>
      <c r="AGI7" s="830" t="s">
        <v>8783</v>
      </c>
      <c r="AGJ7" s="830" t="s">
        <v>8783</v>
      </c>
      <c r="AGK7" s="830" t="s">
        <v>8783</v>
      </c>
      <c r="AGL7" s="830" t="s">
        <v>8783</v>
      </c>
      <c r="AGM7" s="830" t="s">
        <v>8783</v>
      </c>
      <c r="AGN7" s="830" t="s">
        <v>8783</v>
      </c>
      <c r="AGO7" s="830" t="s">
        <v>8783</v>
      </c>
      <c r="AGP7" s="830" t="s">
        <v>8783</v>
      </c>
      <c r="AGQ7" s="830" t="s">
        <v>6223</v>
      </c>
      <c r="AGR7" s="830" t="s">
        <v>6223</v>
      </c>
      <c r="AGS7" s="830" t="s">
        <v>6223</v>
      </c>
      <c r="AGT7" s="830" t="s">
        <v>6223</v>
      </c>
      <c r="AGU7" s="830" t="s">
        <v>6223</v>
      </c>
      <c r="AGV7" s="830" t="s">
        <v>6223</v>
      </c>
      <c r="AGW7" s="830" t="s">
        <v>6223</v>
      </c>
      <c r="AGX7" s="830" t="s">
        <v>6223</v>
      </c>
      <c r="AGY7" s="830" t="s">
        <v>6223</v>
      </c>
      <c r="AGZ7" s="830" t="s">
        <v>6223</v>
      </c>
      <c r="AHA7" s="830" t="s">
        <v>6223</v>
      </c>
      <c r="AHB7" s="830" t="s">
        <v>6223</v>
      </c>
      <c r="AHC7" s="830" t="s">
        <v>6223</v>
      </c>
      <c r="AHD7" s="830" t="s">
        <v>6223</v>
      </c>
      <c r="AHE7" s="830" t="s">
        <v>6223</v>
      </c>
      <c r="AHF7" s="830" t="s">
        <v>6223</v>
      </c>
      <c r="AHG7" s="830" t="s">
        <v>6223</v>
      </c>
      <c r="AHH7" s="830" t="s">
        <v>6223</v>
      </c>
      <c r="AHI7" s="830" t="s">
        <v>6223</v>
      </c>
      <c r="AHJ7" s="830" t="s">
        <v>6223</v>
      </c>
      <c r="AHK7" s="830" t="s">
        <v>6223</v>
      </c>
      <c r="AHL7" s="830" t="s">
        <v>6223</v>
      </c>
      <c r="AHM7" s="830" t="s">
        <v>6223</v>
      </c>
      <c r="AHN7" s="830" t="s">
        <v>6223</v>
      </c>
      <c r="AHO7" s="830" t="s">
        <v>6223</v>
      </c>
      <c r="AHP7" s="830" t="s">
        <v>6223</v>
      </c>
      <c r="AHQ7" s="830" t="s">
        <v>6223</v>
      </c>
      <c r="AHR7" s="830" t="s">
        <v>6223</v>
      </c>
      <c r="AHS7" s="830" t="s">
        <v>6223</v>
      </c>
      <c r="AHT7" s="830" t="s">
        <v>6223</v>
      </c>
      <c r="AHU7" s="830" t="s">
        <v>6223</v>
      </c>
      <c r="AHV7" s="825" t="s">
        <v>8892</v>
      </c>
      <c r="AHW7" s="825" t="s">
        <v>8892</v>
      </c>
      <c r="AHX7" s="825" t="s">
        <v>8892</v>
      </c>
      <c r="AHY7" s="825" t="s">
        <v>8892</v>
      </c>
      <c r="AHZ7" s="825" t="s">
        <v>8892</v>
      </c>
      <c r="AIA7" s="825" t="s">
        <v>8892</v>
      </c>
      <c r="AIB7" s="825" t="s">
        <v>8892</v>
      </c>
      <c r="AIC7" s="825" t="s">
        <v>8892</v>
      </c>
      <c r="AID7" s="825" t="s">
        <v>8892</v>
      </c>
      <c r="AIE7" s="825" t="s">
        <v>8892</v>
      </c>
      <c r="AIF7" s="825" t="s">
        <v>8892</v>
      </c>
      <c r="AIG7" s="825" t="s">
        <v>8892</v>
      </c>
      <c r="AIH7" s="825" t="s">
        <v>8892</v>
      </c>
      <c r="AII7" s="825" t="s">
        <v>8892</v>
      </c>
      <c r="AIJ7" s="825" t="s">
        <v>8892</v>
      </c>
      <c r="AIK7" s="825" t="s">
        <v>8892</v>
      </c>
      <c r="AIL7" s="825" t="s">
        <v>8892</v>
      </c>
      <c r="AIM7" s="825" t="s">
        <v>8892</v>
      </c>
      <c r="AIN7" s="825" t="s">
        <v>8892</v>
      </c>
      <c r="AIO7" s="825" t="s">
        <v>8892</v>
      </c>
      <c r="AIP7" s="825" t="s">
        <v>8892</v>
      </c>
      <c r="AIQ7" s="825" t="s">
        <v>8892</v>
      </c>
      <c r="AIR7" s="825" t="s">
        <v>8892</v>
      </c>
      <c r="AIS7" s="825" t="s">
        <v>8892</v>
      </c>
      <c r="AIT7" s="825" t="s">
        <v>8892</v>
      </c>
      <c r="AIU7" s="825" t="s">
        <v>8892</v>
      </c>
      <c r="AIV7" s="825" t="s">
        <v>8892</v>
      </c>
      <c r="AIW7" s="825" t="s">
        <v>8892</v>
      </c>
      <c r="AIX7" s="825" t="s">
        <v>8892</v>
      </c>
      <c r="AIY7" s="825" t="s">
        <v>8892</v>
      </c>
      <c r="AIZ7" s="825" t="s">
        <v>6223</v>
      </c>
      <c r="AJA7" s="825" t="s">
        <v>6223</v>
      </c>
      <c r="AJB7" s="825" t="s">
        <v>6223</v>
      </c>
      <c r="AJC7" s="825" t="s">
        <v>6223</v>
      </c>
      <c r="AJD7" s="825" t="s">
        <v>6223</v>
      </c>
      <c r="AJE7" s="825" t="s">
        <v>6223</v>
      </c>
      <c r="AJF7" s="825" t="s">
        <v>6223</v>
      </c>
      <c r="AJG7" s="825" t="s">
        <v>6223</v>
      </c>
      <c r="AJH7" s="825" t="s">
        <v>6223</v>
      </c>
      <c r="AJI7" s="825" t="s">
        <v>6223</v>
      </c>
      <c r="AJJ7" s="825" t="s">
        <v>6223</v>
      </c>
      <c r="AJK7" s="825" t="s">
        <v>6223</v>
      </c>
      <c r="AJL7" s="825" t="s">
        <v>6223</v>
      </c>
      <c r="AJM7" s="825" t="s">
        <v>6223</v>
      </c>
      <c r="AJN7" s="825" t="s">
        <v>6223</v>
      </c>
      <c r="AJO7" s="825" t="s">
        <v>6223</v>
      </c>
      <c r="AJP7" s="825" t="s">
        <v>6223</v>
      </c>
      <c r="AJQ7" s="825" t="s">
        <v>6223</v>
      </c>
      <c r="AJR7" s="825" t="s">
        <v>6223</v>
      </c>
      <c r="AJS7" s="825" t="s">
        <v>6223</v>
      </c>
      <c r="AJT7" s="825" t="s">
        <v>6223</v>
      </c>
      <c r="AJU7" s="825" t="s">
        <v>6223</v>
      </c>
      <c r="AJV7" s="825" t="s">
        <v>6223</v>
      </c>
      <c r="AJW7" s="825" t="s">
        <v>6223</v>
      </c>
      <c r="AJX7" s="825" t="s">
        <v>6223</v>
      </c>
      <c r="AJY7" s="825" t="s">
        <v>6223</v>
      </c>
      <c r="AJZ7" s="825" t="s">
        <v>6223</v>
      </c>
      <c r="AKA7" s="825" t="s">
        <v>6223</v>
      </c>
      <c r="AKB7" s="825" t="s">
        <v>6223</v>
      </c>
      <c r="AKC7" s="825" t="s">
        <v>6223</v>
      </c>
      <c r="AKD7" s="825" t="s">
        <v>6223</v>
      </c>
      <c r="AKE7" s="825" t="s">
        <v>6223</v>
      </c>
      <c r="AKF7" s="825" t="s">
        <v>6223</v>
      </c>
      <c r="AKG7" s="825" t="s">
        <v>6223</v>
      </c>
      <c r="AKH7" s="825" t="s">
        <v>6223</v>
      </c>
      <c r="AKI7" s="825" t="s">
        <v>6223</v>
      </c>
      <c r="AKJ7" s="825" t="s">
        <v>6223</v>
      </c>
      <c r="AKK7" s="825" t="s">
        <v>6223</v>
      </c>
      <c r="AKL7" s="825" t="s">
        <v>6223</v>
      </c>
      <c r="AKM7" s="825" t="s">
        <v>6223</v>
      </c>
      <c r="AKN7" s="825" t="s">
        <v>6223</v>
      </c>
      <c r="AKO7" s="825" t="s">
        <v>6223</v>
      </c>
      <c r="AKP7" s="825" t="s">
        <v>6223</v>
      </c>
      <c r="AKQ7" s="825" t="s">
        <v>6223</v>
      </c>
      <c r="AKR7" s="825" t="s">
        <v>6223</v>
      </c>
      <c r="AKS7" s="825" t="s">
        <v>6223</v>
      </c>
      <c r="AKT7" s="825" t="s">
        <v>6223</v>
      </c>
      <c r="AKU7" s="825" t="s">
        <v>6223</v>
      </c>
      <c r="AKV7" s="825" t="s">
        <v>6223</v>
      </c>
      <c r="AKW7" s="825" t="s">
        <v>6223</v>
      </c>
      <c r="AKX7" s="825" t="s">
        <v>6223</v>
      </c>
      <c r="AKY7" s="825" t="s">
        <v>6223</v>
      </c>
      <c r="AKZ7" s="825" t="s">
        <v>6223</v>
      </c>
      <c r="ALA7" s="825" t="s">
        <v>6223</v>
      </c>
      <c r="ALB7" s="825" t="s">
        <v>6223</v>
      </c>
      <c r="ALC7" s="825" t="s">
        <v>6223</v>
      </c>
      <c r="ALD7" s="825" t="s">
        <v>6223</v>
      </c>
      <c r="ALE7" s="825" t="s">
        <v>6223</v>
      </c>
      <c r="ALF7" s="825" t="s">
        <v>6223</v>
      </c>
      <c r="ALG7" s="825" t="s">
        <v>6223</v>
      </c>
      <c r="ALH7" s="825" t="s">
        <v>6223</v>
      </c>
      <c r="ALI7" s="825" t="s">
        <v>6223</v>
      </c>
      <c r="ALJ7" s="825" t="s">
        <v>8893</v>
      </c>
      <c r="ALK7" s="825" t="s">
        <v>8893</v>
      </c>
      <c r="ALL7" s="825" t="s">
        <v>8893</v>
      </c>
      <c r="ALM7" s="825" t="s">
        <v>8893</v>
      </c>
      <c r="ALN7" s="825" t="s">
        <v>8893</v>
      </c>
      <c r="ALO7" s="825" t="s">
        <v>8893</v>
      </c>
      <c r="ALP7" s="825" t="s">
        <v>8893</v>
      </c>
      <c r="ALQ7" s="825" t="s">
        <v>8893</v>
      </c>
      <c r="ALR7" s="825" t="s">
        <v>8893</v>
      </c>
      <c r="ALS7" s="825" t="s">
        <v>8893</v>
      </c>
      <c r="ALT7" s="825" t="s">
        <v>8893</v>
      </c>
      <c r="ALU7" s="825" t="s">
        <v>8893</v>
      </c>
      <c r="ALV7" s="825" t="s">
        <v>8893</v>
      </c>
      <c r="ALW7" s="825" t="s">
        <v>8893</v>
      </c>
      <c r="ALX7" s="825" t="s">
        <v>8893</v>
      </c>
      <c r="ALY7" s="825" t="s">
        <v>8893</v>
      </c>
      <c r="ALZ7" s="825" t="s">
        <v>8893</v>
      </c>
      <c r="AMA7" s="825" t="s">
        <v>8893</v>
      </c>
      <c r="AMB7" s="825" t="s">
        <v>8893</v>
      </c>
      <c r="AMC7" s="825" t="s">
        <v>8893</v>
      </c>
      <c r="AMD7" s="825" t="s">
        <v>8893</v>
      </c>
      <c r="AME7" s="825" t="s">
        <v>8893</v>
      </c>
      <c r="AMF7" s="825" t="s">
        <v>8893</v>
      </c>
      <c r="AMG7" s="825" t="s">
        <v>8893</v>
      </c>
      <c r="AMH7" s="825" t="s">
        <v>8893</v>
      </c>
      <c r="AMI7" s="825" t="s">
        <v>8893</v>
      </c>
      <c r="AMJ7" s="825" t="s">
        <v>8893</v>
      </c>
      <c r="AMK7" s="825" t="s">
        <v>8893</v>
      </c>
      <c r="AML7" s="825" t="s">
        <v>8893</v>
      </c>
      <c r="AMM7" s="825" t="s">
        <v>8893</v>
      </c>
      <c r="AMN7" s="825" t="s">
        <v>6223</v>
      </c>
      <c r="AMO7" s="825" t="s">
        <v>6223</v>
      </c>
      <c r="AMP7" s="825" t="s">
        <v>6223</v>
      </c>
      <c r="AMQ7" s="825" t="s">
        <v>6223</v>
      </c>
      <c r="AMR7" s="825" t="s">
        <v>6223</v>
      </c>
      <c r="AMS7" s="825" t="s">
        <v>6223</v>
      </c>
      <c r="AMT7" s="825" t="s">
        <v>6223</v>
      </c>
      <c r="AMU7" s="825" t="s">
        <v>6223</v>
      </c>
      <c r="AMV7" s="825" t="s">
        <v>6223</v>
      </c>
      <c r="AMW7" s="825" t="s">
        <v>6223</v>
      </c>
      <c r="AMX7" s="825" t="s">
        <v>6223</v>
      </c>
      <c r="AMY7" s="825" t="s">
        <v>6223</v>
      </c>
      <c r="AMZ7" s="825" t="s">
        <v>6223</v>
      </c>
      <c r="ANA7" s="825" t="s">
        <v>6223</v>
      </c>
      <c r="ANB7" s="825" t="s">
        <v>6223</v>
      </c>
      <c r="ANC7" s="825" t="s">
        <v>6223</v>
      </c>
      <c r="AND7" s="825" t="s">
        <v>6223</v>
      </c>
      <c r="ANE7" s="825" t="s">
        <v>6223</v>
      </c>
      <c r="ANF7" s="825" t="s">
        <v>6223</v>
      </c>
      <c r="ANG7" s="825" t="s">
        <v>6223</v>
      </c>
      <c r="ANH7" s="825" t="s">
        <v>6223</v>
      </c>
      <c r="ANI7" s="825" t="s">
        <v>6223</v>
      </c>
      <c r="ANJ7" s="825" t="s">
        <v>6223</v>
      </c>
      <c r="ANK7" s="825" t="s">
        <v>6223</v>
      </c>
      <c r="ANL7" s="825" t="s">
        <v>6223</v>
      </c>
      <c r="ANM7" s="825" t="s">
        <v>6223</v>
      </c>
      <c r="ANN7" s="825" t="s">
        <v>6223</v>
      </c>
      <c r="ANO7" s="825" t="s">
        <v>6223</v>
      </c>
      <c r="ANP7" s="825" t="s">
        <v>6223</v>
      </c>
      <c r="ANQ7" s="825" t="s">
        <v>6223</v>
      </c>
      <c r="ANR7" s="825" t="s">
        <v>6223</v>
      </c>
      <c r="ANS7" s="825" t="s">
        <v>8896</v>
      </c>
      <c r="ANT7" s="825" t="s">
        <v>8896</v>
      </c>
      <c r="ANU7" s="825" t="s">
        <v>8896</v>
      </c>
      <c r="ANV7" s="825" t="s">
        <v>8896</v>
      </c>
      <c r="ANW7" s="825" t="s">
        <v>8896</v>
      </c>
      <c r="ANX7" s="825" t="s">
        <v>8896</v>
      </c>
      <c r="ANY7" s="825" t="s">
        <v>8896</v>
      </c>
      <c r="ANZ7" s="825" t="s">
        <v>8896</v>
      </c>
      <c r="AOA7" s="825" t="s">
        <v>8896</v>
      </c>
      <c r="AOB7" s="825" t="s">
        <v>8896</v>
      </c>
      <c r="AOC7" s="825" t="s">
        <v>8896</v>
      </c>
      <c r="AOD7" s="825" t="s">
        <v>8896</v>
      </c>
      <c r="AOE7" s="825" t="s">
        <v>8896</v>
      </c>
      <c r="AOF7" s="825" t="s">
        <v>8896</v>
      </c>
      <c r="AOG7" s="825" t="s">
        <v>8896</v>
      </c>
      <c r="AOH7" s="825" t="s">
        <v>8896</v>
      </c>
      <c r="AOI7" s="825" t="s">
        <v>8896</v>
      </c>
      <c r="AOJ7" s="825" t="s">
        <v>8896</v>
      </c>
      <c r="AOK7" s="825" t="s">
        <v>8896</v>
      </c>
      <c r="AOL7" s="825" t="s">
        <v>8896</v>
      </c>
      <c r="AOM7" s="825" t="s">
        <v>8896</v>
      </c>
      <c r="AON7" s="825" t="s">
        <v>8896</v>
      </c>
      <c r="AOO7" s="825" t="s">
        <v>8896</v>
      </c>
      <c r="AOP7" s="825" t="s">
        <v>8896</v>
      </c>
      <c r="AOQ7" s="825" t="s">
        <v>8896</v>
      </c>
      <c r="AOR7" s="825" t="s">
        <v>8896</v>
      </c>
      <c r="AOS7" s="825" t="s">
        <v>8896</v>
      </c>
      <c r="AOT7" s="825" t="s">
        <v>8896</v>
      </c>
      <c r="AOU7" s="825" t="s">
        <v>8896</v>
      </c>
      <c r="AOV7" s="825" t="s">
        <v>8896</v>
      </c>
      <c r="AOW7" s="831" t="s">
        <v>8897</v>
      </c>
      <c r="AOX7" s="831" t="s">
        <v>8897</v>
      </c>
      <c r="AOY7" s="831" t="s">
        <v>8897</v>
      </c>
      <c r="AOZ7" s="831" t="s">
        <v>8897</v>
      </c>
      <c r="APA7" s="831" t="s">
        <v>8897</v>
      </c>
      <c r="APB7" s="831" t="s">
        <v>8897</v>
      </c>
      <c r="APC7" s="831" t="s">
        <v>8897</v>
      </c>
      <c r="APD7" s="831" t="s">
        <v>8897</v>
      </c>
      <c r="APE7" s="831" t="s">
        <v>8897</v>
      </c>
      <c r="APF7" s="831" t="s">
        <v>8897</v>
      </c>
      <c r="APG7" s="831" t="s">
        <v>8897</v>
      </c>
      <c r="APH7" s="831" t="s">
        <v>8897</v>
      </c>
      <c r="API7" s="831" t="s">
        <v>8897</v>
      </c>
      <c r="APJ7" s="831" t="s">
        <v>8897</v>
      </c>
      <c r="APK7" s="831" t="s">
        <v>8897</v>
      </c>
      <c r="APL7" s="831" t="s">
        <v>8897</v>
      </c>
      <c r="APM7" s="831" t="s">
        <v>8897</v>
      </c>
      <c r="APN7" s="831" t="s">
        <v>8897</v>
      </c>
      <c r="APO7" s="831" t="s">
        <v>8897</v>
      </c>
      <c r="APP7" s="831" t="s">
        <v>8897</v>
      </c>
      <c r="APQ7" s="831" t="s">
        <v>8897</v>
      </c>
      <c r="APR7" s="831" t="s">
        <v>8897</v>
      </c>
      <c r="APS7" s="831" t="s">
        <v>8897</v>
      </c>
      <c r="APT7" s="831" t="s">
        <v>8897</v>
      </c>
      <c r="APU7" s="829" t="s">
        <v>9918</v>
      </c>
      <c r="APV7" s="829" t="s">
        <v>6269</v>
      </c>
      <c r="APW7" s="829" t="s">
        <v>9919</v>
      </c>
      <c r="APX7" s="829" t="s">
        <v>6271</v>
      </c>
      <c r="APY7" s="829" t="s">
        <v>9920</v>
      </c>
      <c r="APZ7" s="829" t="s">
        <v>9921</v>
      </c>
      <c r="AQA7" s="829" t="s">
        <v>6274</v>
      </c>
      <c r="AQB7" s="829" t="s">
        <v>9922</v>
      </c>
      <c r="AQC7" s="829" t="s">
        <v>6276</v>
      </c>
      <c r="AQD7" s="829" t="s">
        <v>9923</v>
      </c>
      <c r="AQE7" s="829" t="s">
        <v>6278</v>
      </c>
      <c r="AQF7" s="829" t="s">
        <v>6279</v>
      </c>
      <c r="AQG7" s="826" t="s">
        <v>9909</v>
      </c>
      <c r="AQH7" s="826" t="s">
        <v>9909</v>
      </c>
      <c r="AQI7" s="826" t="s">
        <v>9909</v>
      </c>
      <c r="AQJ7" s="826" t="s">
        <v>9909</v>
      </c>
      <c r="AQK7" s="826" t="s">
        <v>9909</v>
      </c>
      <c r="AQL7" s="826" t="s">
        <v>9909</v>
      </c>
      <c r="AQM7" s="826" t="s">
        <v>9909</v>
      </c>
      <c r="AQN7" s="826" t="s">
        <v>9909</v>
      </c>
      <c r="AQO7" s="826" t="s">
        <v>9909</v>
      </c>
      <c r="AQP7" s="826" t="s">
        <v>9909</v>
      </c>
      <c r="AQQ7" s="826" t="s">
        <v>9909</v>
      </c>
      <c r="AQR7" s="826" t="s">
        <v>9910</v>
      </c>
      <c r="AQS7" s="826" t="s">
        <v>9909</v>
      </c>
      <c r="AQT7" s="826" t="s">
        <v>9909</v>
      </c>
      <c r="AQU7" s="826" t="s">
        <v>9909</v>
      </c>
      <c r="AQV7" s="826" t="s">
        <v>9909</v>
      </c>
      <c r="AQW7" s="826" t="s">
        <v>9909</v>
      </c>
      <c r="AQX7" s="826" t="s">
        <v>9909</v>
      </c>
      <c r="AQY7" s="826" t="s">
        <v>9909</v>
      </c>
      <c r="AQZ7" s="826" t="s">
        <v>9909</v>
      </c>
      <c r="ARA7" s="826" t="s">
        <v>9909</v>
      </c>
      <c r="ARB7" s="826" t="s">
        <v>9909</v>
      </c>
      <c r="ARC7" s="826" t="s">
        <v>9909</v>
      </c>
      <c r="ARD7" s="826" t="s">
        <v>9909</v>
      </c>
      <c r="ARE7" s="826" t="s">
        <v>9909</v>
      </c>
      <c r="ARF7" s="826" t="s">
        <v>9909</v>
      </c>
      <c r="ARG7" s="832" t="s">
        <v>9912</v>
      </c>
      <c r="ARH7" s="832" t="s">
        <v>9912</v>
      </c>
      <c r="ARI7" s="832" t="s">
        <v>9912</v>
      </c>
      <c r="ARJ7" s="832" t="s">
        <v>9912</v>
      </c>
      <c r="ARK7" s="832" t="s">
        <v>9912</v>
      </c>
      <c r="ARL7" s="832" t="s">
        <v>9912</v>
      </c>
      <c r="ARM7" s="832" t="s">
        <v>9912</v>
      </c>
      <c r="ARN7" s="832" t="s">
        <v>9912</v>
      </c>
      <c r="ARO7" s="832" t="s">
        <v>9912</v>
      </c>
      <c r="ARP7" s="832" t="s">
        <v>9912</v>
      </c>
      <c r="ARQ7" s="832" t="s">
        <v>9912</v>
      </c>
      <c r="ARR7" s="832" t="s">
        <v>9912</v>
      </c>
      <c r="ARS7" s="832" t="s">
        <v>9912</v>
      </c>
      <c r="ART7" s="832" t="s">
        <v>9912</v>
      </c>
      <c r="ARU7" s="832" t="s">
        <v>9912</v>
      </c>
      <c r="ARV7" s="832" t="s">
        <v>9912</v>
      </c>
      <c r="ARW7" s="832" t="s">
        <v>9912</v>
      </c>
      <c r="ARX7" s="832" t="s">
        <v>9912</v>
      </c>
      <c r="ARY7" s="832" t="s">
        <v>9912</v>
      </c>
      <c r="ARZ7" s="832" t="s">
        <v>9912</v>
      </c>
      <c r="ASA7" s="832" t="s">
        <v>9912</v>
      </c>
      <c r="ASB7" s="832" t="s">
        <v>9912</v>
      </c>
      <c r="ASC7" s="832" t="s">
        <v>9912</v>
      </c>
      <c r="ASD7" s="832" t="s">
        <v>9912</v>
      </c>
      <c r="ASE7" s="832" t="s">
        <v>9912</v>
      </c>
      <c r="ASF7" s="832" t="s">
        <v>9912</v>
      </c>
      <c r="ASG7" s="832" t="s">
        <v>9912</v>
      </c>
      <c r="ASH7" s="832" t="s">
        <v>9912</v>
      </c>
      <c r="ASI7" s="832" t="s">
        <v>9917</v>
      </c>
      <c r="ASJ7" s="832" t="s">
        <v>9917</v>
      </c>
      <c r="ASK7" s="832" t="s">
        <v>9917</v>
      </c>
      <c r="ASL7" s="832" t="s">
        <v>9917</v>
      </c>
      <c r="ASM7" s="832" t="s">
        <v>9917</v>
      </c>
      <c r="ASN7" s="832" t="s">
        <v>9917</v>
      </c>
      <c r="ASO7" s="832" t="s">
        <v>9917</v>
      </c>
      <c r="ASP7" s="832" t="s">
        <v>9917</v>
      </c>
      <c r="ASQ7" s="832" t="s">
        <v>9917</v>
      </c>
      <c r="ASR7" s="832" t="s">
        <v>9917</v>
      </c>
      <c r="ASS7" s="832" t="s">
        <v>9917</v>
      </c>
      <c r="AST7" s="832" t="s">
        <v>9917</v>
      </c>
      <c r="ASU7" s="832" t="s">
        <v>9917</v>
      </c>
      <c r="ASV7" s="832" t="s">
        <v>9917</v>
      </c>
      <c r="ASW7" s="832" t="s">
        <v>9917</v>
      </c>
      <c r="ASX7" s="832" t="s">
        <v>9917</v>
      </c>
      <c r="ASY7" s="832" t="s">
        <v>9917</v>
      </c>
      <c r="ASZ7" s="832" t="s">
        <v>9917</v>
      </c>
      <c r="ATA7" s="832" t="s">
        <v>9917</v>
      </c>
      <c r="ATB7" s="832" t="s">
        <v>9917</v>
      </c>
      <c r="ATC7" s="832" t="s">
        <v>9917</v>
      </c>
      <c r="ATD7" s="832" t="s">
        <v>9917</v>
      </c>
      <c r="ATE7" s="832" t="s">
        <v>9917</v>
      </c>
      <c r="ATF7" s="832" t="s">
        <v>9917</v>
      </c>
      <c r="ATG7" s="832" t="s">
        <v>9917</v>
      </c>
      <c r="ATH7" s="832" t="s">
        <v>9917</v>
      </c>
      <c r="ATI7" s="832" t="s">
        <v>9917</v>
      </c>
      <c r="ATJ7" s="832" t="s">
        <v>9917</v>
      </c>
      <c r="ATK7" s="832" t="s">
        <v>9917</v>
      </c>
      <c r="ATL7" s="832" t="s">
        <v>9917</v>
      </c>
      <c r="ATM7" s="832" t="s">
        <v>9917</v>
      </c>
      <c r="ATN7" s="832" t="s">
        <v>9927</v>
      </c>
      <c r="ATO7" s="832" t="s">
        <v>9927</v>
      </c>
      <c r="ATP7" s="832" t="s">
        <v>9927</v>
      </c>
      <c r="ATQ7" s="832" t="s">
        <v>9927</v>
      </c>
      <c r="ATR7" s="832" t="s">
        <v>9927</v>
      </c>
      <c r="ATS7" s="832" t="s">
        <v>9927</v>
      </c>
      <c r="ATT7" s="832" t="s">
        <v>9927</v>
      </c>
      <c r="ATU7" s="833" t="s">
        <v>9927</v>
      </c>
      <c r="ATV7" s="832" t="s">
        <v>9927</v>
      </c>
      <c r="ATW7" s="832" t="s">
        <v>9927</v>
      </c>
      <c r="ATX7" s="832" t="s">
        <v>9927</v>
      </c>
      <c r="ATY7" s="832" t="s">
        <v>9927</v>
      </c>
      <c r="ATZ7" s="832" t="s">
        <v>9927</v>
      </c>
      <c r="AUA7" s="832" t="s">
        <v>9927</v>
      </c>
      <c r="AUB7" s="833" t="s">
        <v>9927</v>
      </c>
      <c r="AUC7" s="832" t="s">
        <v>9927</v>
      </c>
      <c r="AUD7" s="832" t="s">
        <v>9927</v>
      </c>
      <c r="AUE7" s="832" t="s">
        <v>9927</v>
      </c>
      <c r="AUF7" s="832" t="s">
        <v>9927</v>
      </c>
      <c r="AUG7" s="832" t="s">
        <v>9927</v>
      </c>
      <c r="AUH7" s="832" t="s">
        <v>9927</v>
      </c>
      <c r="AUI7" s="833" t="s">
        <v>9927</v>
      </c>
      <c r="AUJ7" s="832" t="s">
        <v>9927</v>
      </c>
      <c r="AUK7" s="832" t="s">
        <v>9927</v>
      </c>
      <c r="AUL7" s="832" t="s">
        <v>9927</v>
      </c>
      <c r="AUM7" s="832" t="s">
        <v>9927</v>
      </c>
      <c r="AUN7" s="832" t="s">
        <v>9927</v>
      </c>
      <c r="AUO7" s="832" t="s">
        <v>9927</v>
      </c>
      <c r="AUP7" s="833" t="s">
        <v>9927</v>
      </c>
      <c r="AUQ7" s="832" t="s">
        <v>9927</v>
      </c>
      <c r="AUR7" s="824" t="s">
        <v>9632</v>
      </c>
      <c r="AUS7" s="824" t="s">
        <v>9632</v>
      </c>
      <c r="AUT7" s="824" t="s">
        <v>9632</v>
      </c>
      <c r="AUU7" s="824" t="s">
        <v>9632</v>
      </c>
      <c r="AUV7" s="824" t="s">
        <v>9632</v>
      </c>
      <c r="AUW7" s="834" t="s">
        <v>9632</v>
      </c>
      <c r="AUX7" s="824" t="s">
        <v>9632</v>
      </c>
      <c r="AUY7" s="824" t="s">
        <v>9632</v>
      </c>
      <c r="AUZ7" s="824" t="s">
        <v>9632</v>
      </c>
      <c r="AVA7" s="834" t="s">
        <v>9632</v>
      </c>
      <c r="AVB7" s="824" t="s">
        <v>9632</v>
      </c>
      <c r="AVC7" s="824" t="s">
        <v>9632</v>
      </c>
      <c r="AVD7" s="834" t="s">
        <v>9632</v>
      </c>
      <c r="AVE7" s="824" t="s">
        <v>9632</v>
      </c>
      <c r="AVF7" s="824" t="s">
        <v>9632</v>
      </c>
      <c r="AVG7" s="824" t="s">
        <v>9632</v>
      </c>
      <c r="AVH7" s="824" t="s">
        <v>9632</v>
      </c>
      <c r="AVI7" s="824" t="s">
        <v>9632</v>
      </c>
      <c r="AVJ7" s="824" t="s">
        <v>9632</v>
      </c>
      <c r="AVK7" s="834" t="s">
        <v>9632</v>
      </c>
      <c r="AVL7" s="824" t="s">
        <v>9632</v>
      </c>
      <c r="AVM7" s="824" t="s">
        <v>9632</v>
      </c>
      <c r="AVN7" s="824" t="s">
        <v>9632</v>
      </c>
      <c r="AVO7" s="824" t="s">
        <v>9632</v>
      </c>
      <c r="AVP7" s="824" t="s">
        <v>9632</v>
      </c>
      <c r="AVQ7" s="824" t="s">
        <v>9632</v>
      </c>
      <c r="AVR7" s="824" t="s">
        <v>9632</v>
      </c>
      <c r="AVS7" s="824" t="s">
        <v>9632</v>
      </c>
      <c r="AVT7" s="824" t="s">
        <v>9632</v>
      </c>
      <c r="AVU7" s="824" t="s">
        <v>9632</v>
      </c>
      <c r="AVV7" s="824" t="s">
        <v>9632</v>
      </c>
      <c r="AVW7" s="835" t="s">
        <v>9930</v>
      </c>
      <c r="AVX7" s="835" t="s">
        <v>9930</v>
      </c>
      <c r="AVY7" s="835" t="s">
        <v>9930</v>
      </c>
      <c r="AVZ7" s="835" t="s">
        <v>9930</v>
      </c>
      <c r="AWA7" s="835" t="s">
        <v>9930</v>
      </c>
      <c r="AWB7" s="835" t="s">
        <v>9930</v>
      </c>
      <c r="AWC7" s="835" t="s">
        <v>9930</v>
      </c>
      <c r="AWD7" s="835" t="s">
        <v>9930</v>
      </c>
      <c r="AWE7" s="835" t="s">
        <v>9930</v>
      </c>
      <c r="AWF7" s="835" t="s">
        <v>9930</v>
      </c>
      <c r="AWG7" s="835" t="s">
        <v>9930</v>
      </c>
      <c r="AWH7" s="835" t="s">
        <v>9930</v>
      </c>
      <c r="AWI7" s="835" t="s">
        <v>9930</v>
      </c>
      <c r="AWJ7" s="835" t="s">
        <v>9930</v>
      </c>
      <c r="AWK7" s="835" t="s">
        <v>9930</v>
      </c>
      <c r="AWL7" s="835" t="s">
        <v>9930</v>
      </c>
      <c r="AWM7" s="835" t="s">
        <v>9930</v>
      </c>
      <c r="AWN7" s="835" t="s">
        <v>9930</v>
      </c>
      <c r="AWO7" s="835" t="s">
        <v>9930</v>
      </c>
      <c r="AWP7" s="835" t="s">
        <v>9930</v>
      </c>
      <c r="AWQ7" s="835" t="s">
        <v>9930</v>
      </c>
      <c r="AWR7" s="835" t="s">
        <v>9930</v>
      </c>
      <c r="AWS7" s="835" t="s">
        <v>9930</v>
      </c>
      <c r="AWT7" s="835" t="s">
        <v>9930</v>
      </c>
      <c r="AWU7" s="835" t="s">
        <v>9930</v>
      </c>
      <c r="AWV7" s="835" t="s">
        <v>9930</v>
      </c>
      <c r="AWW7" s="835" t="s">
        <v>9930</v>
      </c>
      <c r="AWX7" s="835" t="s">
        <v>9930</v>
      </c>
      <c r="AWY7" s="835" t="s">
        <v>9930</v>
      </c>
      <c r="AWZ7" s="835" t="s">
        <v>9930</v>
      </c>
      <c r="AXA7" s="824" t="s">
        <v>7478</v>
      </c>
      <c r="AXB7" s="824" t="s">
        <v>7478</v>
      </c>
      <c r="AXC7" s="824" t="s">
        <v>7478</v>
      </c>
      <c r="AXD7" s="824" t="s">
        <v>7478</v>
      </c>
      <c r="AXE7" s="824" t="s">
        <v>7478</v>
      </c>
      <c r="AXF7" s="824" t="s">
        <v>7478</v>
      </c>
      <c r="AXG7" s="824" t="s">
        <v>7478</v>
      </c>
      <c r="AXH7" s="824" t="s">
        <v>7478</v>
      </c>
      <c r="AXI7" s="824" t="s">
        <v>7478</v>
      </c>
      <c r="AXJ7" s="824" t="s">
        <v>7478</v>
      </c>
      <c r="AXK7" s="824" t="s">
        <v>7478</v>
      </c>
      <c r="AXL7" s="824" t="s">
        <v>7478</v>
      </c>
      <c r="AXM7" s="824" t="s">
        <v>7478</v>
      </c>
      <c r="AXN7" s="824" t="s">
        <v>7478</v>
      </c>
      <c r="AXO7" s="824" t="s">
        <v>7478</v>
      </c>
      <c r="AXP7" s="824" t="s">
        <v>7478</v>
      </c>
      <c r="AXQ7" s="824" t="s">
        <v>7478</v>
      </c>
      <c r="AXR7" s="824" t="s">
        <v>7478</v>
      </c>
      <c r="AXS7" s="824" t="s">
        <v>7478</v>
      </c>
      <c r="AXT7" s="824" t="s">
        <v>7478</v>
      </c>
      <c r="AXU7" s="824" t="s">
        <v>7478</v>
      </c>
      <c r="AXV7" s="834" t="s">
        <v>7478</v>
      </c>
      <c r="AXW7" s="834" t="s">
        <v>7478</v>
      </c>
      <c r="AXX7" s="834" t="s">
        <v>7478</v>
      </c>
      <c r="AXY7" s="834" t="s">
        <v>7478</v>
      </c>
      <c r="AXZ7" s="834" t="s">
        <v>7478</v>
      </c>
      <c r="AYA7" s="834" t="s">
        <v>7478</v>
      </c>
      <c r="AYB7" s="834" t="s">
        <v>7478</v>
      </c>
      <c r="AYC7" s="834" t="s">
        <v>7478</v>
      </c>
      <c r="AYD7" s="834" t="s">
        <v>7478</v>
      </c>
      <c r="AYE7" s="834" t="s">
        <v>7478</v>
      </c>
      <c r="AYF7" s="824" t="s">
        <v>9932</v>
      </c>
      <c r="AYG7" s="824" t="s">
        <v>9932</v>
      </c>
      <c r="AYH7" s="824" t="s">
        <v>9932</v>
      </c>
      <c r="AYI7" s="824" t="s">
        <v>9932</v>
      </c>
      <c r="AYJ7" s="824" t="s">
        <v>9932</v>
      </c>
      <c r="AYK7" s="824" t="s">
        <v>9932</v>
      </c>
      <c r="AYL7" s="824" t="s">
        <v>9932</v>
      </c>
      <c r="AYM7" s="824" t="s">
        <v>9932</v>
      </c>
      <c r="AYN7" s="824" t="s">
        <v>9932</v>
      </c>
      <c r="AYO7" s="824" t="s">
        <v>9932</v>
      </c>
      <c r="AYP7" s="824" t="s">
        <v>9932</v>
      </c>
      <c r="AYQ7" s="824" t="s">
        <v>9932</v>
      </c>
      <c r="AYR7" s="824" t="s">
        <v>9932</v>
      </c>
      <c r="AYS7" s="824" t="s">
        <v>9932</v>
      </c>
      <c r="AYT7" s="824" t="s">
        <v>9932</v>
      </c>
      <c r="AYU7" s="824" t="s">
        <v>9932</v>
      </c>
      <c r="AYV7" s="824" t="s">
        <v>9932</v>
      </c>
      <c r="AYW7" s="824" t="s">
        <v>9932</v>
      </c>
      <c r="AYX7" s="824" t="s">
        <v>9932</v>
      </c>
      <c r="AYY7" s="824" t="s">
        <v>9932</v>
      </c>
      <c r="AYZ7" s="824" t="s">
        <v>9932</v>
      </c>
      <c r="AZA7" s="824" t="s">
        <v>9932</v>
      </c>
      <c r="AZB7" s="824" t="s">
        <v>9932</v>
      </c>
      <c r="AZC7" s="824" t="s">
        <v>9932</v>
      </c>
      <c r="AZD7" s="824" t="s">
        <v>9932</v>
      </c>
      <c r="AZE7" s="824" t="s">
        <v>9932</v>
      </c>
      <c r="AZF7" s="824" t="s">
        <v>9932</v>
      </c>
      <c r="AZG7" s="824" t="s">
        <v>9932</v>
      </c>
      <c r="AZH7" s="824" t="s">
        <v>9932</v>
      </c>
      <c r="AZI7" s="824" t="s">
        <v>9932</v>
      </c>
      <c r="AZJ7" s="824" t="s">
        <v>9932</v>
      </c>
      <c r="AZK7" s="824" t="s">
        <v>9469</v>
      </c>
      <c r="AZL7" s="824" t="s">
        <v>9469</v>
      </c>
      <c r="AZM7" s="824" t="s">
        <v>9469</v>
      </c>
      <c r="AZN7" s="824" t="s">
        <v>9469</v>
      </c>
      <c r="AZO7" s="824" t="s">
        <v>9469</v>
      </c>
      <c r="AZP7" s="824" t="s">
        <v>9469</v>
      </c>
      <c r="AZQ7" s="824" t="s">
        <v>9469</v>
      </c>
      <c r="AZR7" s="824" t="s">
        <v>9469</v>
      </c>
      <c r="AZS7" s="824" t="s">
        <v>9469</v>
      </c>
      <c r="AZT7" s="824" t="s">
        <v>9469</v>
      </c>
      <c r="AZU7" s="824" t="s">
        <v>9469</v>
      </c>
      <c r="AZV7" s="824" t="s">
        <v>9469</v>
      </c>
      <c r="AZW7" s="824" t="s">
        <v>9469</v>
      </c>
      <c r="AZX7" s="824" t="s">
        <v>9469</v>
      </c>
      <c r="AZY7" s="824" t="s">
        <v>9469</v>
      </c>
      <c r="AZZ7" s="824" t="s">
        <v>9469</v>
      </c>
      <c r="BAA7" s="824" t="s">
        <v>9469</v>
      </c>
      <c r="BAB7" s="824" t="s">
        <v>9469</v>
      </c>
      <c r="BAC7" s="824" t="s">
        <v>9469</v>
      </c>
      <c r="BAD7" s="824" t="s">
        <v>9469</v>
      </c>
      <c r="BAE7" s="824" t="s">
        <v>9469</v>
      </c>
      <c r="BAF7" s="824" t="s">
        <v>9469</v>
      </c>
      <c r="BAG7" s="824" t="s">
        <v>9469</v>
      </c>
      <c r="BAH7" s="824" t="s">
        <v>9469</v>
      </c>
      <c r="BAI7" s="824" t="s">
        <v>9469</v>
      </c>
      <c r="BAJ7" s="824" t="s">
        <v>9469</v>
      </c>
      <c r="BAK7" s="824" t="s">
        <v>9469</v>
      </c>
      <c r="BAL7" s="834" t="s">
        <v>9469</v>
      </c>
      <c r="BAM7" s="834" t="s">
        <v>9469</v>
      </c>
      <c r="BAN7" s="834" t="s">
        <v>9469</v>
      </c>
      <c r="BAO7" s="824" t="s">
        <v>11629</v>
      </c>
      <c r="BAP7" s="824" t="s">
        <v>11629</v>
      </c>
      <c r="BAQ7" s="824" t="s">
        <v>11629</v>
      </c>
      <c r="BAR7" s="824" t="s">
        <v>11629</v>
      </c>
      <c r="BAS7" s="824" t="s">
        <v>11629</v>
      </c>
      <c r="BAT7" s="824" t="s">
        <v>11629</v>
      </c>
      <c r="BAU7" s="824" t="s">
        <v>11629</v>
      </c>
      <c r="BAV7" s="824" t="s">
        <v>11629</v>
      </c>
      <c r="BAW7" s="824" t="s">
        <v>11629</v>
      </c>
      <c r="BAX7" s="824" t="s">
        <v>11629</v>
      </c>
      <c r="BAY7" s="824" t="s">
        <v>11629</v>
      </c>
      <c r="BAZ7" s="824" t="s">
        <v>11629</v>
      </c>
      <c r="BBA7" s="824" t="s">
        <v>11629</v>
      </c>
      <c r="BBB7" s="824" t="s">
        <v>11629</v>
      </c>
      <c r="BBC7" s="824" t="s">
        <v>11629</v>
      </c>
      <c r="BBD7" s="824" t="s">
        <v>11629</v>
      </c>
      <c r="BBE7" s="824" t="s">
        <v>11629</v>
      </c>
      <c r="BBF7" s="824" t="s">
        <v>11629</v>
      </c>
      <c r="BBG7" s="824" t="s">
        <v>11629</v>
      </c>
      <c r="BBH7" s="824" t="s">
        <v>11629</v>
      </c>
      <c r="BBI7" s="824" t="s">
        <v>11629</v>
      </c>
      <c r="BBJ7" s="824" t="s">
        <v>11629</v>
      </c>
      <c r="BBK7" s="824" t="s">
        <v>11629</v>
      </c>
      <c r="BBL7" s="824" t="s">
        <v>11629</v>
      </c>
      <c r="BBM7" s="824" t="s">
        <v>11629</v>
      </c>
      <c r="BBN7" s="824" t="s">
        <v>11629</v>
      </c>
      <c r="BBO7" s="824" t="s">
        <v>11629</v>
      </c>
      <c r="BBP7" s="824" t="s">
        <v>11629</v>
      </c>
      <c r="BBQ7" s="824" t="s">
        <v>11629</v>
      </c>
      <c r="BBR7" s="824" t="s">
        <v>11629</v>
      </c>
      <c r="BBS7" s="824" t="s">
        <v>11629</v>
      </c>
      <c r="BBT7" s="824" t="s">
        <v>9936</v>
      </c>
      <c r="BBU7" s="824" t="s">
        <v>9936</v>
      </c>
      <c r="BBV7" s="824" t="s">
        <v>9936</v>
      </c>
      <c r="BBW7" s="824" t="s">
        <v>9936</v>
      </c>
      <c r="BBX7" s="824" t="s">
        <v>9936</v>
      </c>
      <c r="BBY7" s="824" t="s">
        <v>9936</v>
      </c>
      <c r="BBZ7" s="824" t="s">
        <v>9936</v>
      </c>
      <c r="BCA7" s="824" t="s">
        <v>9936</v>
      </c>
      <c r="BCB7" s="824" t="s">
        <v>9936</v>
      </c>
      <c r="BCC7" s="824" t="s">
        <v>9936</v>
      </c>
      <c r="BCD7" s="824" t="s">
        <v>9936</v>
      </c>
      <c r="BCE7" s="824" t="s">
        <v>9936</v>
      </c>
      <c r="BCF7" s="824" t="s">
        <v>9936</v>
      </c>
      <c r="BCG7" s="824" t="s">
        <v>9936</v>
      </c>
      <c r="BCH7" s="834" t="s">
        <v>9936</v>
      </c>
      <c r="BCI7" s="834" t="s">
        <v>9936</v>
      </c>
      <c r="BCJ7" s="834" t="s">
        <v>9936</v>
      </c>
      <c r="BCK7" s="834" t="s">
        <v>9936</v>
      </c>
      <c r="BCL7" s="834" t="s">
        <v>9936</v>
      </c>
      <c r="BCM7" s="834" t="s">
        <v>9936</v>
      </c>
      <c r="BCN7" s="834" t="s">
        <v>9936</v>
      </c>
      <c r="BCO7" s="834" t="s">
        <v>9936</v>
      </c>
      <c r="BCP7" s="834" t="s">
        <v>9936</v>
      </c>
      <c r="BCQ7" s="834" t="s">
        <v>9936</v>
      </c>
      <c r="BCR7" s="834" t="s">
        <v>9936</v>
      </c>
      <c r="BCS7" s="834" t="s">
        <v>9936</v>
      </c>
      <c r="BCT7" s="834" t="s">
        <v>9936</v>
      </c>
      <c r="BCU7" s="834" t="s">
        <v>9936</v>
      </c>
      <c r="BCV7" s="834" t="s">
        <v>9936</v>
      </c>
      <c r="BCW7" s="834" t="s">
        <v>9936</v>
      </c>
      <c r="BCX7" s="824" t="s">
        <v>8746</v>
      </c>
      <c r="BCY7" s="824" t="s">
        <v>8746</v>
      </c>
      <c r="BCZ7" s="824" t="s">
        <v>8746</v>
      </c>
      <c r="BDA7" s="824" t="s">
        <v>8746</v>
      </c>
      <c r="BDB7" s="824" t="s">
        <v>8746</v>
      </c>
      <c r="BDC7" s="824" t="s">
        <v>8746</v>
      </c>
      <c r="BDD7" s="824" t="s">
        <v>8746</v>
      </c>
      <c r="BDE7" s="824" t="s">
        <v>8746</v>
      </c>
      <c r="BDF7" s="824" t="s">
        <v>8746</v>
      </c>
      <c r="BDG7" s="824" t="s">
        <v>8746</v>
      </c>
      <c r="BDH7" s="824" t="s">
        <v>8746</v>
      </c>
      <c r="BDI7" s="824" t="s">
        <v>8746</v>
      </c>
      <c r="BDJ7" s="824" t="s">
        <v>8746</v>
      </c>
      <c r="BDK7" s="824" t="s">
        <v>8746</v>
      </c>
      <c r="BDL7" s="834" t="s">
        <v>8746</v>
      </c>
      <c r="BDM7" s="834" t="s">
        <v>8746</v>
      </c>
      <c r="BDN7" s="834" t="s">
        <v>8746</v>
      </c>
      <c r="BDO7" s="834" t="s">
        <v>8746</v>
      </c>
      <c r="BDP7" s="834" t="s">
        <v>8746</v>
      </c>
      <c r="BDQ7" s="834" t="s">
        <v>8746</v>
      </c>
      <c r="BDR7" s="834" t="s">
        <v>8746</v>
      </c>
      <c r="BDS7" s="834" t="s">
        <v>8746</v>
      </c>
      <c r="BDT7" s="834" t="s">
        <v>8746</v>
      </c>
      <c r="BDU7" s="836" t="s">
        <v>8746</v>
      </c>
      <c r="BDV7" s="994" t="s">
        <v>11578</v>
      </c>
      <c r="BDW7" s="995" t="s">
        <v>11577</v>
      </c>
      <c r="BDX7" s="995" t="s">
        <v>11575</v>
      </c>
      <c r="BDY7" s="995" t="s">
        <v>11576</v>
      </c>
      <c r="BDZ7" s="995" t="s">
        <v>11579</v>
      </c>
      <c r="BEA7" s="995" t="s">
        <v>11580</v>
      </c>
      <c r="BEB7" s="997" t="s">
        <v>11581</v>
      </c>
      <c r="BEC7" s="996" t="s">
        <v>11582</v>
      </c>
      <c r="BED7" s="998" t="s">
        <v>11583</v>
      </c>
      <c r="BEE7" s="998" t="s">
        <v>11584</v>
      </c>
      <c r="BEF7" s="998" t="s">
        <v>11585</v>
      </c>
      <c r="BEG7" s="999" t="s">
        <v>11586</v>
      </c>
      <c r="BEH7" s="824" t="s">
        <v>10692</v>
      </c>
      <c r="BEI7" s="824" t="s">
        <v>10692</v>
      </c>
      <c r="BEJ7" s="824" t="s">
        <v>10692</v>
      </c>
      <c r="BEK7" s="824" t="s">
        <v>10692</v>
      </c>
      <c r="BEL7" s="824" t="s">
        <v>10692</v>
      </c>
      <c r="BEM7" s="824" t="s">
        <v>10692</v>
      </c>
      <c r="BEN7" s="824" t="s">
        <v>10692</v>
      </c>
      <c r="BEO7" s="824" t="s">
        <v>10692</v>
      </c>
      <c r="BEP7" s="824" t="s">
        <v>10692</v>
      </c>
      <c r="BEQ7" s="824" t="s">
        <v>10692</v>
      </c>
      <c r="BER7" s="825" t="s">
        <v>10692</v>
      </c>
      <c r="BES7" s="839" t="s">
        <v>10692</v>
      </c>
      <c r="BET7" s="825" t="s">
        <v>10692</v>
      </c>
      <c r="BEU7" s="825" t="s">
        <v>10692</v>
      </c>
      <c r="BEV7" s="825" t="s">
        <v>10692</v>
      </c>
      <c r="BEW7" s="825" t="s">
        <v>10692</v>
      </c>
      <c r="BEX7" s="825" t="s">
        <v>10692</v>
      </c>
      <c r="BEY7" s="825" t="s">
        <v>10692</v>
      </c>
      <c r="BEZ7" s="825" t="s">
        <v>10692</v>
      </c>
      <c r="BFA7" s="825" t="s">
        <v>10692</v>
      </c>
      <c r="BFB7" s="825" t="s">
        <v>10692</v>
      </c>
      <c r="BFC7" s="825" t="s">
        <v>10692</v>
      </c>
      <c r="BFD7" s="825" t="s">
        <v>10692</v>
      </c>
      <c r="BFE7" s="825" t="s">
        <v>10692</v>
      </c>
      <c r="BFF7" s="825" t="s">
        <v>10692</v>
      </c>
      <c r="BFG7" s="825" t="s">
        <v>10692</v>
      </c>
      <c r="BFH7" s="832" t="s">
        <v>6223</v>
      </c>
      <c r="BFI7" s="832" t="s">
        <v>6223</v>
      </c>
      <c r="BFJ7" s="832" t="s">
        <v>6223</v>
      </c>
      <c r="BFK7" s="832" t="s">
        <v>6223</v>
      </c>
      <c r="BFL7" s="832" t="s">
        <v>6223</v>
      </c>
      <c r="BFM7" s="832" t="s">
        <v>6223</v>
      </c>
      <c r="BFN7" s="832" t="s">
        <v>6223</v>
      </c>
      <c r="BFO7" s="832" t="s">
        <v>6223</v>
      </c>
      <c r="BFP7" s="832" t="s">
        <v>6223</v>
      </c>
      <c r="BFQ7" s="832" t="s">
        <v>6223</v>
      </c>
      <c r="BFR7" s="832" t="s">
        <v>6223</v>
      </c>
      <c r="BFS7" s="832" t="s">
        <v>6223</v>
      </c>
      <c r="BFT7" s="832" t="s">
        <v>6223</v>
      </c>
      <c r="BFU7" s="832" t="s">
        <v>6223</v>
      </c>
      <c r="BFV7" s="832" t="s">
        <v>6223</v>
      </c>
      <c r="BFW7" s="832" t="s">
        <v>6223</v>
      </c>
      <c r="BFX7" s="832" t="s">
        <v>6223</v>
      </c>
      <c r="BFY7" s="832" t="s">
        <v>6223</v>
      </c>
      <c r="BFZ7" s="832" t="s">
        <v>6223</v>
      </c>
      <c r="BGA7" s="832" t="s">
        <v>6223</v>
      </c>
      <c r="BGB7" s="832" t="s">
        <v>6223</v>
      </c>
      <c r="BGC7" s="832" t="s">
        <v>6223</v>
      </c>
      <c r="BGD7" s="832" t="s">
        <v>6223</v>
      </c>
      <c r="BGE7" s="832" t="s">
        <v>6223</v>
      </c>
      <c r="BGF7" s="832" t="s">
        <v>6223</v>
      </c>
      <c r="BGG7" s="832" t="s">
        <v>6223</v>
      </c>
      <c r="BGH7" s="832" t="s">
        <v>6223</v>
      </c>
      <c r="BGI7" s="832" t="s">
        <v>6223</v>
      </c>
      <c r="BGJ7" s="832" t="s">
        <v>6223</v>
      </c>
      <c r="BGK7" s="832" t="s">
        <v>6223</v>
      </c>
      <c r="BGL7" s="832" t="s">
        <v>6223</v>
      </c>
      <c r="BGM7" s="832" t="s">
        <v>6223</v>
      </c>
      <c r="BGN7" s="832" t="s">
        <v>6223</v>
      </c>
      <c r="BGO7" s="832" t="s">
        <v>6223</v>
      </c>
      <c r="BGP7" s="832" t="s">
        <v>6223</v>
      </c>
      <c r="BGQ7" s="832" t="s">
        <v>6223</v>
      </c>
      <c r="BGR7" s="832" t="s">
        <v>6223</v>
      </c>
      <c r="BGS7" s="832" t="s">
        <v>6223</v>
      </c>
      <c r="BGT7" s="832" t="s">
        <v>6223</v>
      </c>
      <c r="BGU7" s="832" t="s">
        <v>6223</v>
      </c>
      <c r="BGV7" s="832" t="s">
        <v>6223</v>
      </c>
      <c r="BGW7" s="832" t="s">
        <v>6223</v>
      </c>
      <c r="BGX7" s="832" t="s">
        <v>6223</v>
      </c>
      <c r="BGY7" s="832" t="s">
        <v>6223</v>
      </c>
      <c r="BGZ7" s="832" t="s">
        <v>6223</v>
      </c>
      <c r="BHA7" s="832" t="s">
        <v>6223</v>
      </c>
      <c r="BHB7" s="832" t="s">
        <v>6223</v>
      </c>
      <c r="BHC7" s="832" t="s">
        <v>6223</v>
      </c>
      <c r="BHD7" s="832" t="s">
        <v>6223</v>
      </c>
      <c r="BHE7" s="832" t="s">
        <v>6223</v>
      </c>
      <c r="BHF7" s="832" t="s">
        <v>6223</v>
      </c>
      <c r="BHG7" s="832" t="s">
        <v>6223</v>
      </c>
      <c r="BHH7" s="832" t="s">
        <v>6223</v>
      </c>
      <c r="BHI7" s="832" t="s">
        <v>6223</v>
      </c>
      <c r="BHJ7" s="832" t="s">
        <v>6223</v>
      </c>
      <c r="BHK7" s="832" t="s">
        <v>6223</v>
      </c>
      <c r="BHL7" s="832" t="s">
        <v>6223</v>
      </c>
      <c r="BHM7" s="832" t="s">
        <v>6223</v>
      </c>
      <c r="BHN7" s="832" t="s">
        <v>6223</v>
      </c>
      <c r="BHO7" s="832" t="s">
        <v>10723</v>
      </c>
      <c r="BHP7" s="832" t="s">
        <v>10723</v>
      </c>
      <c r="BHQ7" s="832" t="s">
        <v>10723</v>
      </c>
      <c r="BHR7" s="832" t="s">
        <v>10723</v>
      </c>
      <c r="BHS7" s="832" t="s">
        <v>10723</v>
      </c>
      <c r="BHT7" s="850" t="s">
        <v>10723</v>
      </c>
      <c r="BHU7" s="850" t="s">
        <v>10723</v>
      </c>
      <c r="BHV7" s="850" t="s">
        <v>10723</v>
      </c>
      <c r="BHW7" s="850" t="s">
        <v>10723</v>
      </c>
      <c r="BHX7" s="850" t="s">
        <v>10723</v>
      </c>
      <c r="BHY7" s="850" t="s">
        <v>10723</v>
      </c>
      <c r="BHZ7" s="850" t="s">
        <v>10723</v>
      </c>
      <c r="BIA7" s="850" t="s">
        <v>10723</v>
      </c>
      <c r="BIB7" s="850" t="s">
        <v>10723</v>
      </c>
      <c r="BIC7" s="850" t="s">
        <v>10723</v>
      </c>
      <c r="BID7" s="850" t="s">
        <v>10723</v>
      </c>
      <c r="BIE7" s="850" t="s">
        <v>10723</v>
      </c>
      <c r="BIF7" s="850" t="s">
        <v>10723</v>
      </c>
      <c r="BIG7" s="850" t="s">
        <v>10723</v>
      </c>
      <c r="BIH7" s="850" t="s">
        <v>10723</v>
      </c>
      <c r="BII7" s="850" t="s">
        <v>10723</v>
      </c>
      <c r="BIJ7" s="850" t="s">
        <v>10723</v>
      </c>
      <c r="BIK7" s="850" t="s">
        <v>10723</v>
      </c>
      <c r="BIL7" s="850" t="s">
        <v>10723</v>
      </c>
      <c r="BIM7" s="850" t="s">
        <v>10723</v>
      </c>
      <c r="BIN7" s="850" t="s">
        <v>10723</v>
      </c>
      <c r="BIO7" s="850" t="s">
        <v>10723</v>
      </c>
      <c r="BIP7" s="850" t="s">
        <v>10723</v>
      </c>
      <c r="BIQ7" s="850" t="s">
        <v>10723</v>
      </c>
      <c r="BIR7" s="850" t="s">
        <v>10723</v>
      </c>
      <c r="BIS7" s="850" t="s">
        <v>10725</v>
      </c>
      <c r="BIT7" s="832" t="s">
        <v>10725</v>
      </c>
      <c r="BIU7" s="832" t="s">
        <v>10725</v>
      </c>
      <c r="BIV7" s="832" t="s">
        <v>10725</v>
      </c>
      <c r="BIW7" s="832" t="s">
        <v>10725</v>
      </c>
      <c r="BIX7" s="832" t="s">
        <v>10725</v>
      </c>
      <c r="BIY7" s="832" t="s">
        <v>10725</v>
      </c>
      <c r="BIZ7" s="832" t="s">
        <v>10725</v>
      </c>
      <c r="BJA7" s="832" t="s">
        <v>10725</v>
      </c>
      <c r="BJB7" s="832" t="s">
        <v>10725</v>
      </c>
      <c r="BJC7" s="832" t="s">
        <v>10725</v>
      </c>
      <c r="BJD7" s="832" t="s">
        <v>10725</v>
      </c>
      <c r="BJE7" s="832" t="s">
        <v>10725</v>
      </c>
      <c r="BJF7" s="832" t="s">
        <v>10725</v>
      </c>
      <c r="BJG7" s="832" t="s">
        <v>10725</v>
      </c>
      <c r="BJH7" s="832" t="s">
        <v>10725</v>
      </c>
      <c r="BJI7" s="832" t="s">
        <v>10725</v>
      </c>
      <c r="BJJ7" s="832" t="s">
        <v>10725</v>
      </c>
      <c r="BJK7" s="832" t="s">
        <v>10725</v>
      </c>
      <c r="BJL7" s="832" t="s">
        <v>10725</v>
      </c>
      <c r="BJM7" s="832" t="s">
        <v>10725</v>
      </c>
      <c r="BJN7" s="832" t="s">
        <v>10725</v>
      </c>
      <c r="BJO7" s="832" t="s">
        <v>10725</v>
      </c>
      <c r="BJP7" s="832" t="s">
        <v>10725</v>
      </c>
      <c r="BJQ7" s="832" t="s">
        <v>10725</v>
      </c>
      <c r="BJR7" s="832" t="s">
        <v>10725</v>
      </c>
      <c r="BJS7" s="832" t="s">
        <v>10725</v>
      </c>
      <c r="BJT7" s="832" t="s">
        <v>10725</v>
      </c>
      <c r="BJU7" s="832" t="s">
        <v>10725</v>
      </c>
      <c r="BJV7" s="832" t="s">
        <v>10725</v>
      </c>
      <c r="BJW7" s="832" t="s">
        <v>10725</v>
      </c>
      <c r="BJX7" s="832" t="s">
        <v>10683</v>
      </c>
      <c r="BJY7" s="832" t="s">
        <v>10683</v>
      </c>
      <c r="BJZ7" s="832" t="s">
        <v>10683</v>
      </c>
      <c r="BKA7" s="1179" t="s">
        <v>10683</v>
      </c>
      <c r="BKB7" s="832" t="s">
        <v>10683</v>
      </c>
      <c r="BKC7" s="832" t="s">
        <v>10683</v>
      </c>
      <c r="BKD7" s="832" t="s">
        <v>10683</v>
      </c>
      <c r="BKE7" s="832" t="s">
        <v>10683</v>
      </c>
      <c r="BKF7" s="832" t="s">
        <v>10683</v>
      </c>
      <c r="BKG7" s="832" t="s">
        <v>10683</v>
      </c>
      <c r="BKH7" s="832" t="s">
        <v>10683</v>
      </c>
      <c r="BKI7" s="832" t="s">
        <v>10683</v>
      </c>
      <c r="BKJ7" s="832" t="s">
        <v>10683</v>
      </c>
      <c r="BKK7" s="832" t="s">
        <v>10683</v>
      </c>
      <c r="BKL7" s="832" t="s">
        <v>10683</v>
      </c>
      <c r="BKM7" s="832" t="s">
        <v>10683</v>
      </c>
      <c r="BKN7" s="832" t="s">
        <v>10683</v>
      </c>
      <c r="BKO7" s="832" t="s">
        <v>10683</v>
      </c>
      <c r="BKP7" s="832" t="s">
        <v>10683</v>
      </c>
      <c r="BKQ7" s="832" t="s">
        <v>10683</v>
      </c>
      <c r="BKR7" s="832" t="s">
        <v>10683</v>
      </c>
      <c r="BKS7" s="832" t="s">
        <v>10683</v>
      </c>
      <c r="BKT7" s="832" t="s">
        <v>10683</v>
      </c>
      <c r="BKU7" s="832" t="s">
        <v>10683</v>
      </c>
      <c r="BKV7" s="832" t="s">
        <v>10683</v>
      </c>
      <c r="BKW7" s="832" t="s">
        <v>10683</v>
      </c>
      <c r="BKX7" s="832" t="s">
        <v>10683</v>
      </c>
      <c r="BKY7" s="832" t="s">
        <v>10683</v>
      </c>
      <c r="BKZ7" s="832" t="s">
        <v>10683</v>
      </c>
      <c r="BLA7" s="832" t="s">
        <v>10683</v>
      </c>
      <c r="BLB7" s="832" t="s">
        <v>10728</v>
      </c>
      <c r="BLC7" s="832" t="s">
        <v>10728</v>
      </c>
      <c r="BLD7" s="832" t="s">
        <v>10728</v>
      </c>
      <c r="BLE7" s="832" t="s">
        <v>10728</v>
      </c>
      <c r="BLF7" s="832" t="s">
        <v>10728</v>
      </c>
      <c r="BLG7" s="832" t="s">
        <v>10728</v>
      </c>
      <c r="BLH7" s="832" t="s">
        <v>10728</v>
      </c>
      <c r="BLI7" s="832" t="s">
        <v>10728</v>
      </c>
      <c r="BLJ7" s="832" t="s">
        <v>10728</v>
      </c>
      <c r="BLK7" s="832" t="s">
        <v>10728</v>
      </c>
      <c r="BLL7" s="832" t="s">
        <v>10728</v>
      </c>
      <c r="BLM7" s="832" t="s">
        <v>10728</v>
      </c>
      <c r="BLN7" s="832" t="s">
        <v>10728</v>
      </c>
      <c r="BLO7" s="832" t="s">
        <v>10728</v>
      </c>
      <c r="BLP7" s="832" t="s">
        <v>10728</v>
      </c>
      <c r="BLQ7" s="832" t="s">
        <v>10728</v>
      </c>
      <c r="BLR7" s="832" t="s">
        <v>10728</v>
      </c>
      <c r="BLS7" s="832" t="s">
        <v>10728</v>
      </c>
      <c r="BLT7" s="832" t="s">
        <v>10728</v>
      </c>
      <c r="BLU7" s="832" t="s">
        <v>10728</v>
      </c>
      <c r="BLV7" s="832" t="s">
        <v>10728</v>
      </c>
      <c r="BLW7" s="832" t="s">
        <v>10728</v>
      </c>
      <c r="BLX7" s="832" t="s">
        <v>10728</v>
      </c>
      <c r="BLY7" s="832" t="s">
        <v>10728</v>
      </c>
      <c r="BLZ7" s="832" t="s">
        <v>10728</v>
      </c>
      <c r="BMA7" s="832" t="s">
        <v>10728</v>
      </c>
      <c r="BMB7" s="832" t="s">
        <v>10728</v>
      </c>
      <c r="BMC7" s="832" t="s">
        <v>10728</v>
      </c>
      <c r="BMD7" s="832" t="s">
        <v>10728</v>
      </c>
      <c r="BME7" s="832" t="s">
        <v>10728</v>
      </c>
      <c r="BMF7" s="832" t="s">
        <v>10728</v>
      </c>
      <c r="BMG7" s="832" t="s">
        <v>10729</v>
      </c>
      <c r="BMH7" s="832" t="s">
        <v>10729</v>
      </c>
      <c r="BMI7" s="832" t="s">
        <v>10729</v>
      </c>
      <c r="BMJ7" s="832" t="s">
        <v>10729</v>
      </c>
      <c r="BMK7" s="832" t="s">
        <v>10729</v>
      </c>
      <c r="BML7" s="832" t="s">
        <v>10729</v>
      </c>
      <c r="BMM7" s="832" t="s">
        <v>10729</v>
      </c>
      <c r="BMN7" s="832" t="s">
        <v>10729</v>
      </c>
      <c r="BMO7" s="832" t="s">
        <v>10729</v>
      </c>
      <c r="BMP7" s="1237" t="s">
        <v>10729</v>
      </c>
      <c r="BMQ7" s="832" t="s">
        <v>10729</v>
      </c>
      <c r="BMR7" s="832" t="s">
        <v>10729</v>
      </c>
      <c r="BMS7" s="832" t="s">
        <v>10729</v>
      </c>
      <c r="BMT7" s="832" t="s">
        <v>10729</v>
      </c>
      <c r="BMU7" s="832" t="s">
        <v>10729</v>
      </c>
      <c r="BMV7" s="832" t="s">
        <v>10729</v>
      </c>
      <c r="BMW7" s="832" t="s">
        <v>10729</v>
      </c>
      <c r="BMX7" s="832" t="s">
        <v>10729</v>
      </c>
      <c r="BMY7" s="832" t="s">
        <v>10729</v>
      </c>
      <c r="BMZ7" s="832" t="s">
        <v>10729</v>
      </c>
      <c r="BNA7" s="832" t="s">
        <v>10729</v>
      </c>
      <c r="BNB7" s="832" t="s">
        <v>10729</v>
      </c>
      <c r="BNC7" s="832" t="s">
        <v>10729</v>
      </c>
      <c r="BND7" s="832" t="s">
        <v>10729</v>
      </c>
      <c r="BNE7" s="832" t="s">
        <v>10729</v>
      </c>
      <c r="BNF7" s="832" t="s">
        <v>10729</v>
      </c>
      <c r="BNG7" s="832" t="s">
        <v>10729</v>
      </c>
      <c r="BNH7" s="832" t="s">
        <v>10729</v>
      </c>
      <c r="BNI7" s="832" t="s">
        <v>10729</v>
      </c>
      <c r="BNJ7" s="832" t="s">
        <v>10729</v>
      </c>
      <c r="BNK7" s="832" t="s">
        <v>10729</v>
      </c>
      <c r="BNL7" s="832" t="s">
        <v>10733</v>
      </c>
      <c r="BNM7" s="832" t="s">
        <v>10733</v>
      </c>
      <c r="BNN7" s="832" t="s">
        <v>10733</v>
      </c>
      <c r="BNO7" s="832" t="s">
        <v>10733</v>
      </c>
      <c r="BNP7" s="832" t="s">
        <v>10733</v>
      </c>
      <c r="BNQ7" s="832" t="s">
        <v>10733</v>
      </c>
      <c r="BNR7" s="832" t="s">
        <v>10733</v>
      </c>
      <c r="BNS7" s="832" t="s">
        <v>10733</v>
      </c>
      <c r="BNT7" s="832" t="s">
        <v>10733</v>
      </c>
      <c r="BNU7" s="832" t="s">
        <v>10733</v>
      </c>
      <c r="BNV7" s="832" t="s">
        <v>10733</v>
      </c>
      <c r="BNW7" s="832" t="s">
        <v>10733</v>
      </c>
      <c r="BNX7" s="832" t="s">
        <v>10733</v>
      </c>
      <c r="BNY7" s="832" t="s">
        <v>10733</v>
      </c>
      <c r="BNZ7" s="832" t="s">
        <v>10733</v>
      </c>
      <c r="BOA7" s="832" t="s">
        <v>10733</v>
      </c>
      <c r="BOB7" s="832" t="s">
        <v>10733</v>
      </c>
      <c r="BOC7" s="832" t="s">
        <v>10733</v>
      </c>
      <c r="BOD7" s="832" t="s">
        <v>10733</v>
      </c>
      <c r="BOE7" s="832" t="s">
        <v>10733</v>
      </c>
      <c r="BOF7" s="832" t="s">
        <v>10733</v>
      </c>
      <c r="BOG7" s="832" t="s">
        <v>10733</v>
      </c>
      <c r="BOH7" s="832" t="s">
        <v>10733</v>
      </c>
      <c r="BOI7" s="832" t="s">
        <v>10733</v>
      </c>
      <c r="BOJ7" s="832" t="s">
        <v>10733</v>
      </c>
      <c r="BOK7" s="832" t="s">
        <v>10733</v>
      </c>
      <c r="BOL7" s="832" t="s">
        <v>10733</v>
      </c>
      <c r="BOM7" s="832" t="s">
        <v>10733</v>
      </c>
      <c r="BON7" s="832" t="s">
        <v>10733</v>
      </c>
      <c r="BOO7" s="832" t="s">
        <v>10733</v>
      </c>
      <c r="BOP7" s="832" t="s">
        <v>10732</v>
      </c>
      <c r="BOQ7" s="832" t="s">
        <v>10732</v>
      </c>
      <c r="BOR7" s="832" t="s">
        <v>10732</v>
      </c>
      <c r="BOS7" s="832" t="s">
        <v>10732</v>
      </c>
      <c r="BOT7" s="832" t="s">
        <v>10732</v>
      </c>
      <c r="BOU7" s="832" t="s">
        <v>10732</v>
      </c>
      <c r="BOV7" s="832" t="s">
        <v>10732</v>
      </c>
      <c r="BOW7" s="832" t="s">
        <v>10732</v>
      </c>
      <c r="BOX7" s="832" t="s">
        <v>10732</v>
      </c>
      <c r="BOY7" s="832" t="s">
        <v>10732</v>
      </c>
      <c r="BOZ7" s="832" t="s">
        <v>10732</v>
      </c>
      <c r="BPA7" s="832" t="s">
        <v>10732</v>
      </c>
      <c r="BPB7" s="832" t="s">
        <v>10732</v>
      </c>
      <c r="BPC7" s="832" t="s">
        <v>10732</v>
      </c>
      <c r="BPD7" s="832" t="s">
        <v>10732</v>
      </c>
      <c r="BPE7" s="832" t="s">
        <v>10732</v>
      </c>
      <c r="BPF7" s="832" t="s">
        <v>10732</v>
      </c>
      <c r="BPG7" s="832" t="s">
        <v>10732</v>
      </c>
      <c r="BPH7" s="832" t="s">
        <v>10732</v>
      </c>
      <c r="BPI7" s="832" t="s">
        <v>10732</v>
      </c>
      <c r="BPJ7" s="832" t="s">
        <v>10732</v>
      </c>
      <c r="BPK7" s="832" t="s">
        <v>10732</v>
      </c>
      <c r="BPL7" s="832" t="s">
        <v>10732</v>
      </c>
      <c r="BPM7" s="832" t="s">
        <v>10732</v>
      </c>
      <c r="BPN7" s="832" t="s">
        <v>10732</v>
      </c>
      <c r="BPO7" s="832" t="s">
        <v>10732</v>
      </c>
      <c r="BPP7" s="832" t="s">
        <v>10732</v>
      </c>
      <c r="BPQ7" s="832" t="s">
        <v>10732</v>
      </c>
      <c r="BPR7" s="832" t="s">
        <v>10732</v>
      </c>
      <c r="BPS7" s="832" t="s">
        <v>10732</v>
      </c>
      <c r="BPT7" s="832" t="s">
        <v>10732</v>
      </c>
      <c r="BPU7" s="832" t="s">
        <v>7506</v>
      </c>
      <c r="BPV7" s="832" t="s">
        <v>7506</v>
      </c>
      <c r="BPW7" s="832" t="s">
        <v>7506</v>
      </c>
      <c r="BPX7" s="832" t="s">
        <v>7506</v>
      </c>
      <c r="BPY7" s="832" t="s">
        <v>7506</v>
      </c>
      <c r="BPZ7" s="832" t="s">
        <v>7506</v>
      </c>
      <c r="BQA7" s="832" t="s">
        <v>7506</v>
      </c>
      <c r="BQB7" s="832" t="s">
        <v>7506</v>
      </c>
      <c r="BQC7" s="832" t="s">
        <v>7506</v>
      </c>
      <c r="BQD7" s="832" t="s">
        <v>7506</v>
      </c>
      <c r="BQE7" s="832" t="s">
        <v>7506</v>
      </c>
      <c r="BQF7" s="832" t="s">
        <v>7506</v>
      </c>
      <c r="BQG7" s="832" t="s">
        <v>7506</v>
      </c>
      <c r="BQH7" s="832" t="s">
        <v>7506</v>
      </c>
      <c r="BQI7" s="832" t="s">
        <v>7506</v>
      </c>
      <c r="BQJ7" s="832" t="s">
        <v>7506</v>
      </c>
      <c r="BQK7" s="832" t="s">
        <v>7506</v>
      </c>
      <c r="BQL7" s="832" t="s">
        <v>7506</v>
      </c>
      <c r="BQM7" s="832" t="s">
        <v>7506</v>
      </c>
      <c r="BQN7" s="832" t="s">
        <v>7506</v>
      </c>
      <c r="BQO7" s="832" t="s">
        <v>7506</v>
      </c>
      <c r="BQP7" s="832" t="s">
        <v>7506</v>
      </c>
      <c r="BQQ7" s="832" t="s">
        <v>7506</v>
      </c>
      <c r="BQR7" s="832" t="s">
        <v>7506</v>
      </c>
      <c r="BQS7" s="832" t="s">
        <v>7506</v>
      </c>
      <c r="BQT7" s="832" t="s">
        <v>7506</v>
      </c>
      <c r="BQU7" s="832" t="s">
        <v>7506</v>
      </c>
      <c r="BQV7" s="832" t="s">
        <v>7506</v>
      </c>
      <c r="BQW7" s="832" t="s">
        <v>7506</v>
      </c>
      <c r="BQX7" s="832" t="s">
        <v>7506</v>
      </c>
      <c r="BQY7" s="832" t="s">
        <v>10735</v>
      </c>
      <c r="BQZ7" s="832" t="s">
        <v>10735</v>
      </c>
      <c r="BRA7" s="832" t="s">
        <v>10735</v>
      </c>
      <c r="BRB7" s="832" t="s">
        <v>10735</v>
      </c>
      <c r="BRC7" s="832" t="s">
        <v>10735</v>
      </c>
      <c r="BRD7" s="832" t="s">
        <v>10735</v>
      </c>
      <c r="BRE7" s="832" t="s">
        <v>10735</v>
      </c>
      <c r="BRF7" s="832" t="s">
        <v>10735</v>
      </c>
      <c r="BRG7" s="832" t="s">
        <v>10735</v>
      </c>
      <c r="BRH7" s="832" t="s">
        <v>10735</v>
      </c>
      <c r="BRI7" s="832" t="s">
        <v>10735</v>
      </c>
      <c r="BRJ7" s="832" t="s">
        <v>10735</v>
      </c>
      <c r="BRK7" s="832" t="s">
        <v>10735</v>
      </c>
      <c r="BRL7" s="832" t="s">
        <v>10735</v>
      </c>
      <c r="BRM7" s="832" t="s">
        <v>10735</v>
      </c>
      <c r="BRN7" s="832" t="s">
        <v>10735</v>
      </c>
      <c r="BRO7" s="832" t="s">
        <v>10735</v>
      </c>
      <c r="BRP7" s="832" t="s">
        <v>10735</v>
      </c>
      <c r="BRQ7" s="832" t="s">
        <v>10735</v>
      </c>
      <c r="BRR7" s="832" t="s">
        <v>10735</v>
      </c>
      <c r="BRS7" s="832" t="s">
        <v>10735</v>
      </c>
      <c r="BRT7" s="832" t="s">
        <v>10735</v>
      </c>
      <c r="BRU7" s="832" t="s">
        <v>10735</v>
      </c>
      <c r="BRV7" s="832" t="s">
        <v>10735</v>
      </c>
      <c r="BRW7" s="1000" t="s">
        <v>11588</v>
      </c>
      <c r="BRX7" s="1000" t="s">
        <v>11587</v>
      </c>
      <c r="BRY7" s="1000" t="s">
        <v>11589</v>
      </c>
      <c r="BRZ7" s="1000" t="s">
        <v>11590</v>
      </c>
      <c r="BSA7" s="1000" t="s">
        <v>11591</v>
      </c>
      <c r="BSB7" s="1000" t="s">
        <v>11592</v>
      </c>
      <c r="BSC7" s="1268" t="s">
        <v>11593</v>
      </c>
      <c r="BSD7" s="1258" t="s">
        <v>11594</v>
      </c>
      <c r="BSE7" s="1000" t="s">
        <v>11595</v>
      </c>
      <c r="BSF7" s="1000" t="s">
        <v>11596</v>
      </c>
      <c r="BSG7" s="1000" t="s">
        <v>11597</v>
      </c>
      <c r="BSH7" s="1000" t="s">
        <v>11598</v>
      </c>
      <c r="BSI7" s="835" t="s">
        <v>13327</v>
      </c>
      <c r="BSJ7" s="835" t="s">
        <v>13327</v>
      </c>
      <c r="BSK7" s="835" t="s">
        <v>13327</v>
      </c>
      <c r="BSL7" s="835" t="s">
        <v>13327</v>
      </c>
      <c r="BSM7" s="835" t="s">
        <v>13327</v>
      </c>
      <c r="BSN7" s="835" t="s">
        <v>13327</v>
      </c>
      <c r="BSO7" s="835" t="s">
        <v>13327</v>
      </c>
      <c r="BSP7" s="835" t="s">
        <v>13327</v>
      </c>
      <c r="BSQ7" s="835" t="s">
        <v>13327</v>
      </c>
      <c r="BSR7" s="835" t="s">
        <v>13327</v>
      </c>
      <c r="BSS7" s="835" t="s">
        <v>13327</v>
      </c>
      <c r="BST7" s="835" t="s">
        <v>13327</v>
      </c>
      <c r="BSU7" s="835" t="s">
        <v>13327</v>
      </c>
      <c r="BSV7" s="835" t="s">
        <v>13327</v>
      </c>
      <c r="BSW7" s="835" t="s">
        <v>13327</v>
      </c>
      <c r="BSX7" s="835" t="s">
        <v>13327</v>
      </c>
      <c r="BSY7" s="835" t="s">
        <v>13327</v>
      </c>
      <c r="BSZ7" s="835" t="s">
        <v>13327</v>
      </c>
      <c r="BTA7" s="835" t="s">
        <v>13327</v>
      </c>
      <c r="BTB7" s="835" t="s">
        <v>13327</v>
      </c>
      <c r="BTC7" s="835" t="s">
        <v>13327</v>
      </c>
      <c r="BTD7" s="835" t="s">
        <v>13327</v>
      </c>
      <c r="BTE7" s="835" t="s">
        <v>13327</v>
      </c>
      <c r="BTF7" s="835" t="s">
        <v>13327</v>
      </c>
      <c r="BTG7" s="835" t="s">
        <v>13327</v>
      </c>
      <c r="BTH7" s="1707" t="s">
        <v>13327</v>
      </c>
      <c r="BTI7" s="1698" t="s">
        <v>7478</v>
      </c>
      <c r="BTJ7" s="835" t="s">
        <v>7478</v>
      </c>
      <c r="BTK7" s="835" t="s">
        <v>7478</v>
      </c>
      <c r="BTL7" s="835" t="s">
        <v>7478</v>
      </c>
      <c r="BTM7" s="835" t="s">
        <v>7478</v>
      </c>
      <c r="BTN7" s="835" t="s">
        <v>7478</v>
      </c>
      <c r="BTO7" s="835" t="s">
        <v>7478</v>
      </c>
      <c r="BTP7" s="835" t="s">
        <v>7478</v>
      </c>
      <c r="BTQ7" s="835" t="s">
        <v>7478</v>
      </c>
      <c r="BTR7" s="835" t="s">
        <v>7478</v>
      </c>
      <c r="BTS7" s="835" t="s">
        <v>7478</v>
      </c>
      <c r="BTT7" s="835" t="s">
        <v>7478</v>
      </c>
      <c r="BTU7" s="835" t="s">
        <v>7478</v>
      </c>
      <c r="BTV7" s="835" t="s">
        <v>7478</v>
      </c>
      <c r="BTW7" s="835" t="s">
        <v>7478</v>
      </c>
      <c r="BTX7" s="835" t="s">
        <v>7478</v>
      </c>
      <c r="BTY7" s="835" t="s">
        <v>7478</v>
      </c>
      <c r="BTZ7" s="835" t="s">
        <v>7478</v>
      </c>
      <c r="BUA7" s="835" t="s">
        <v>7478</v>
      </c>
      <c r="BUB7" s="835" t="s">
        <v>7478</v>
      </c>
      <c r="BUC7" s="835" t="s">
        <v>7478</v>
      </c>
      <c r="BUD7" s="835" t="s">
        <v>7478</v>
      </c>
      <c r="BUE7" s="835" t="s">
        <v>7478</v>
      </c>
      <c r="BUF7" s="835" t="s">
        <v>7478</v>
      </c>
      <c r="BUG7" s="835" t="s">
        <v>7478</v>
      </c>
      <c r="BUH7" s="835" t="s">
        <v>7478</v>
      </c>
      <c r="BUI7" s="835" t="s">
        <v>7478</v>
      </c>
      <c r="BUJ7" s="835" t="s">
        <v>7478</v>
      </c>
      <c r="BUK7" s="1707" t="s">
        <v>7478</v>
      </c>
      <c r="BUL7" s="1698" t="s">
        <v>7488</v>
      </c>
      <c r="BUM7" s="835" t="s">
        <v>7488</v>
      </c>
      <c r="BUN7" s="835" t="s">
        <v>7488</v>
      </c>
      <c r="BUO7" s="835" t="s">
        <v>7488</v>
      </c>
      <c r="BUP7" s="835" t="s">
        <v>7488</v>
      </c>
      <c r="BUQ7" s="835" t="s">
        <v>7488</v>
      </c>
      <c r="BUR7" s="835" t="s">
        <v>7488</v>
      </c>
      <c r="BUS7" s="835" t="s">
        <v>7488</v>
      </c>
      <c r="BUT7" s="835" t="s">
        <v>7488</v>
      </c>
      <c r="BUU7" s="835" t="s">
        <v>7488</v>
      </c>
      <c r="BUV7" s="835" t="s">
        <v>7488</v>
      </c>
      <c r="BUW7" s="835" t="s">
        <v>7488</v>
      </c>
      <c r="BUX7" s="835" t="s">
        <v>7488</v>
      </c>
      <c r="BUY7" s="835" t="s">
        <v>7488</v>
      </c>
      <c r="BUZ7" s="835" t="s">
        <v>7488</v>
      </c>
      <c r="BVA7" s="835" t="s">
        <v>7488</v>
      </c>
      <c r="BVB7" s="835" t="s">
        <v>7488</v>
      </c>
      <c r="BVC7" s="835" t="s">
        <v>7488</v>
      </c>
      <c r="BVD7" s="835" t="s">
        <v>7488</v>
      </c>
      <c r="BVE7" s="835" t="s">
        <v>7488</v>
      </c>
      <c r="BVF7" s="835" t="s">
        <v>7488</v>
      </c>
      <c r="BVG7" s="835" t="s">
        <v>7488</v>
      </c>
      <c r="BVH7" s="835" t="s">
        <v>7488</v>
      </c>
      <c r="BVI7" s="835" t="s">
        <v>7488</v>
      </c>
      <c r="BVJ7" s="835" t="s">
        <v>7488</v>
      </c>
      <c r="BVK7" s="835" t="s">
        <v>7488</v>
      </c>
      <c r="BVL7" s="835" t="s">
        <v>7488</v>
      </c>
      <c r="BVM7" s="835" t="s">
        <v>7488</v>
      </c>
      <c r="BVN7" s="835" t="s">
        <v>7488</v>
      </c>
      <c r="BVO7" s="835" t="s">
        <v>7488</v>
      </c>
      <c r="BVP7" s="1707" t="s">
        <v>7488</v>
      </c>
      <c r="BVQ7" s="1698" t="s">
        <v>7486</v>
      </c>
      <c r="BVR7" s="835" t="s">
        <v>7486</v>
      </c>
      <c r="BVS7" s="835" t="s">
        <v>7486</v>
      </c>
      <c r="BVT7" s="835" t="s">
        <v>7486</v>
      </c>
      <c r="BVU7" s="835" t="s">
        <v>7486</v>
      </c>
      <c r="BVV7" s="835" t="s">
        <v>7486</v>
      </c>
      <c r="BVW7" s="835" t="s">
        <v>7486</v>
      </c>
      <c r="BVX7" s="835" t="s">
        <v>7486</v>
      </c>
      <c r="BVY7" s="835" t="s">
        <v>7486</v>
      </c>
      <c r="BVZ7" s="835" t="s">
        <v>7486</v>
      </c>
      <c r="BWA7" s="835" t="s">
        <v>7486</v>
      </c>
      <c r="BWB7" s="835" t="s">
        <v>7486</v>
      </c>
      <c r="BWC7" s="835" t="s">
        <v>7486</v>
      </c>
      <c r="BWD7" s="835" t="s">
        <v>7486</v>
      </c>
      <c r="BWE7" s="835" t="s">
        <v>7486</v>
      </c>
      <c r="BWF7" s="835" t="s">
        <v>7486</v>
      </c>
      <c r="BWG7" s="835" t="s">
        <v>7486</v>
      </c>
      <c r="BWH7" s="835" t="s">
        <v>7486</v>
      </c>
      <c r="BWI7" s="835" t="s">
        <v>7486</v>
      </c>
      <c r="BWJ7" s="835" t="s">
        <v>7486</v>
      </c>
      <c r="BWK7" s="835" t="s">
        <v>7486</v>
      </c>
      <c r="BWL7" s="835" t="s">
        <v>7486</v>
      </c>
      <c r="BWM7" s="835" t="s">
        <v>7486</v>
      </c>
      <c r="BWN7" s="835" t="s">
        <v>7486</v>
      </c>
      <c r="BWO7" s="835" t="s">
        <v>7486</v>
      </c>
      <c r="BWP7" s="835" t="s">
        <v>7486</v>
      </c>
      <c r="BWQ7" s="835" t="s">
        <v>7486</v>
      </c>
      <c r="BWR7" s="835" t="s">
        <v>7486</v>
      </c>
      <c r="BWS7" s="835" t="s">
        <v>7486</v>
      </c>
      <c r="BWT7" s="1707" t="s">
        <v>7486</v>
      </c>
      <c r="BWU7" s="1698" t="s">
        <v>13340</v>
      </c>
      <c r="BWV7" s="835" t="s">
        <v>13340</v>
      </c>
      <c r="BWW7" s="835" t="s">
        <v>13340</v>
      </c>
      <c r="BWX7" s="835" t="s">
        <v>13340</v>
      </c>
      <c r="BWY7" s="835" t="s">
        <v>13340</v>
      </c>
      <c r="BWZ7" s="835" t="s">
        <v>13340</v>
      </c>
      <c r="BXA7" s="835" t="s">
        <v>13340</v>
      </c>
      <c r="BXB7" s="835" t="s">
        <v>13340</v>
      </c>
      <c r="BXC7" s="835" t="s">
        <v>13340</v>
      </c>
      <c r="BXD7" s="835" t="s">
        <v>13340</v>
      </c>
      <c r="BXE7" s="835" t="s">
        <v>13340</v>
      </c>
      <c r="BXF7" s="835" t="s">
        <v>13340</v>
      </c>
      <c r="BXG7" s="835" t="s">
        <v>13340</v>
      </c>
      <c r="BXH7" s="835" t="s">
        <v>13340</v>
      </c>
      <c r="BXI7" s="835" t="s">
        <v>13340</v>
      </c>
      <c r="BXJ7" s="835" t="s">
        <v>13340</v>
      </c>
      <c r="BXK7" s="835" t="s">
        <v>13340</v>
      </c>
      <c r="BXL7" s="835" t="s">
        <v>13340</v>
      </c>
      <c r="BXM7" s="835" t="s">
        <v>13340</v>
      </c>
      <c r="BXN7" s="835" t="s">
        <v>13340</v>
      </c>
      <c r="BXO7" s="835" t="s">
        <v>13340</v>
      </c>
      <c r="BXP7" s="835" t="s">
        <v>13340</v>
      </c>
      <c r="BXQ7" s="835" t="s">
        <v>13340</v>
      </c>
      <c r="BXR7" s="835" t="s">
        <v>13340</v>
      </c>
      <c r="BXS7" s="835" t="s">
        <v>13340</v>
      </c>
      <c r="BXT7" s="835" t="s">
        <v>13340</v>
      </c>
      <c r="BXU7" s="835" t="s">
        <v>13340</v>
      </c>
      <c r="BXV7" s="835" t="s">
        <v>13340</v>
      </c>
      <c r="BXW7" s="835" t="s">
        <v>13340</v>
      </c>
      <c r="BXX7" s="835" t="s">
        <v>13340</v>
      </c>
      <c r="BXY7" s="1707" t="s">
        <v>13340</v>
      </c>
      <c r="BXZ7" s="1698" t="s">
        <v>6223</v>
      </c>
      <c r="BYA7" s="835" t="s">
        <v>6223</v>
      </c>
      <c r="BYB7" s="835" t="s">
        <v>6223</v>
      </c>
      <c r="BYC7" s="835" t="s">
        <v>6223</v>
      </c>
      <c r="BYD7" s="835" t="s">
        <v>6223</v>
      </c>
      <c r="BYE7" s="835" t="s">
        <v>6223</v>
      </c>
      <c r="BYF7" s="835" t="s">
        <v>6223</v>
      </c>
      <c r="BYG7" s="835" t="s">
        <v>6223</v>
      </c>
      <c r="BYH7" s="835" t="s">
        <v>6223</v>
      </c>
      <c r="BYI7" s="835" t="s">
        <v>6223</v>
      </c>
      <c r="BYJ7" s="835" t="s">
        <v>6223</v>
      </c>
      <c r="BYK7" s="835" t="s">
        <v>6223</v>
      </c>
      <c r="BYL7" s="835" t="s">
        <v>6223</v>
      </c>
      <c r="BYM7" s="835" t="s">
        <v>6223</v>
      </c>
      <c r="BYN7" s="835" t="s">
        <v>6223</v>
      </c>
      <c r="BYO7" s="835" t="s">
        <v>6223</v>
      </c>
      <c r="BYP7" s="835" t="s">
        <v>6223</v>
      </c>
      <c r="BYQ7" s="835" t="s">
        <v>6223</v>
      </c>
      <c r="BYR7" s="835" t="s">
        <v>6223</v>
      </c>
      <c r="BYS7" s="835" t="s">
        <v>6223</v>
      </c>
      <c r="BYT7" s="835" t="s">
        <v>6223</v>
      </c>
      <c r="BYU7" s="835" t="s">
        <v>6223</v>
      </c>
      <c r="BYV7" s="835" t="s">
        <v>6223</v>
      </c>
      <c r="BYW7" s="835" t="s">
        <v>6223</v>
      </c>
      <c r="BYX7" s="835" t="s">
        <v>6223</v>
      </c>
      <c r="BYY7" s="835" t="s">
        <v>6223</v>
      </c>
      <c r="BYZ7" s="835" t="s">
        <v>6223</v>
      </c>
      <c r="BZA7" s="835" t="s">
        <v>6223</v>
      </c>
      <c r="BZB7" s="835" t="s">
        <v>6223</v>
      </c>
      <c r="BZC7" s="1707" t="s">
        <v>6223</v>
      </c>
      <c r="BZD7" s="1698" t="s">
        <v>6223</v>
      </c>
      <c r="BZE7" s="835" t="s">
        <v>6223</v>
      </c>
      <c r="BZF7" s="835" t="s">
        <v>6223</v>
      </c>
      <c r="BZG7" s="835" t="s">
        <v>6223</v>
      </c>
      <c r="BZH7" s="835" t="s">
        <v>6223</v>
      </c>
      <c r="BZI7" s="835" t="s">
        <v>6223</v>
      </c>
      <c r="BZJ7" s="835" t="s">
        <v>6223</v>
      </c>
      <c r="BZK7" s="835" t="s">
        <v>6223</v>
      </c>
      <c r="BZL7" s="835" t="s">
        <v>6223</v>
      </c>
      <c r="BZM7" s="835" t="s">
        <v>6223</v>
      </c>
      <c r="BZN7" s="835" t="s">
        <v>6223</v>
      </c>
      <c r="BZO7" s="835" t="s">
        <v>6223</v>
      </c>
      <c r="BZP7" s="835" t="s">
        <v>6223</v>
      </c>
      <c r="BZQ7" s="835" t="s">
        <v>6223</v>
      </c>
      <c r="BZR7" s="835" t="s">
        <v>6223</v>
      </c>
      <c r="BZS7" s="835" t="s">
        <v>6223</v>
      </c>
      <c r="BZT7" s="835" t="s">
        <v>6223</v>
      </c>
      <c r="BZU7" s="835" t="s">
        <v>6223</v>
      </c>
      <c r="BZV7" s="835" t="s">
        <v>6223</v>
      </c>
      <c r="BZW7" s="835" t="s">
        <v>6223</v>
      </c>
      <c r="BZX7" s="835" t="s">
        <v>6223</v>
      </c>
      <c r="BZY7" s="835" t="s">
        <v>6223</v>
      </c>
      <c r="BZZ7" s="835" t="s">
        <v>6223</v>
      </c>
      <c r="CAA7" s="835" t="s">
        <v>6223</v>
      </c>
      <c r="CAB7" s="835" t="s">
        <v>6223</v>
      </c>
      <c r="CAC7" s="835" t="s">
        <v>6223</v>
      </c>
      <c r="CAD7" s="835" t="s">
        <v>6223</v>
      </c>
      <c r="CAE7" s="835" t="s">
        <v>6223</v>
      </c>
      <c r="CAF7" s="835" t="s">
        <v>6223</v>
      </c>
      <c r="CAG7" s="835" t="s">
        <v>6223</v>
      </c>
      <c r="CAH7" s="1707" t="s">
        <v>6223</v>
      </c>
      <c r="CAI7" s="1698" t="s">
        <v>13349</v>
      </c>
      <c r="CAJ7" s="835" t="s">
        <v>13370</v>
      </c>
      <c r="CAK7" s="835" t="s">
        <v>13371</v>
      </c>
      <c r="CAL7" s="835" t="s">
        <v>13372</v>
      </c>
      <c r="CAM7" s="835" t="s">
        <v>13373</v>
      </c>
      <c r="CAN7" s="835" t="s">
        <v>13374</v>
      </c>
      <c r="CAO7" s="835" t="s">
        <v>13375</v>
      </c>
      <c r="CAP7" s="835" t="s">
        <v>13376</v>
      </c>
      <c r="CAQ7" s="835" t="s">
        <v>13377</v>
      </c>
      <c r="CAR7" s="835" t="s">
        <v>13378</v>
      </c>
      <c r="CAS7" s="835" t="s">
        <v>13379</v>
      </c>
      <c r="CAT7" s="835" t="s">
        <v>13380</v>
      </c>
      <c r="CAU7" s="835" t="s">
        <v>13381</v>
      </c>
      <c r="CAV7" s="835" t="s">
        <v>13382</v>
      </c>
      <c r="CAW7" s="835" t="s">
        <v>13383</v>
      </c>
      <c r="CAX7" s="835" t="s">
        <v>13384</v>
      </c>
      <c r="CAY7" s="835" t="s">
        <v>13385</v>
      </c>
      <c r="CAZ7" s="835" t="s">
        <v>13386</v>
      </c>
      <c r="CBA7" s="835" t="s">
        <v>13387</v>
      </c>
      <c r="CBB7" s="835" t="s">
        <v>13388</v>
      </c>
      <c r="CBC7" s="835" t="s">
        <v>13389</v>
      </c>
      <c r="CBD7" s="835" t="s">
        <v>13390</v>
      </c>
      <c r="CBE7" s="835" t="s">
        <v>13391</v>
      </c>
      <c r="CBF7" s="835" t="s">
        <v>13392</v>
      </c>
      <c r="CBG7" s="835" t="s">
        <v>13393</v>
      </c>
      <c r="CBH7" s="835" t="s">
        <v>13394</v>
      </c>
      <c r="CBI7" s="835" t="s">
        <v>13395</v>
      </c>
      <c r="CBJ7" s="835" t="s">
        <v>13396</v>
      </c>
      <c r="CBK7" s="835" t="s">
        <v>13397</v>
      </c>
      <c r="CBL7" s="835" t="s">
        <v>13398</v>
      </c>
      <c r="CBM7" s="1707" t="s">
        <v>13399</v>
      </c>
      <c r="CBN7" s="1698" t="s">
        <v>8730</v>
      </c>
      <c r="CBO7" s="835" t="s">
        <v>8730</v>
      </c>
      <c r="CBP7" s="835" t="s">
        <v>8730</v>
      </c>
      <c r="CBQ7" s="835" t="s">
        <v>8730</v>
      </c>
      <c r="CBR7" s="835" t="s">
        <v>8730</v>
      </c>
      <c r="CBS7" s="835" t="s">
        <v>8730</v>
      </c>
      <c r="CBT7" s="835" t="s">
        <v>8730</v>
      </c>
      <c r="CBU7" s="835" t="s">
        <v>8730</v>
      </c>
      <c r="CBV7" s="835" t="s">
        <v>8730</v>
      </c>
      <c r="CBW7" s="835" t="s">
        <v>8730</v>
      </c>
      <c r="CBX7" s="835" t="s">
        <v>8730</v>
      </c>
      <c r="CBY7" s="835" t="s">
        <v>8730</v>
      </c>
      <c r="CBZ7" s="835" t="s">
        <v>8730</v>
      </c>
      <c r="CCA7" s="835" t="s">
        <v>8730</v>
      </c>
      <c r="CCB7" s="835" t="s">
        <v>8730</v>
      </c>
      <c r="CCC7" s="835" t="s">
        <v>8730</v>
      </c>
      <c r="CCD7" s="835" t="s">
        <v>8730</v>
      </c>
      <c r="CCE7" s="835" t="s">
        <v>8730</v>
      </c>
      <c r="CCF7" s="835" t="s">
        <v>8730</v>
      </c>
      <c r="CCG7" s="835" t="s">
        <v>8730</v>
      </c>
      <c r="CCH7" s="835" t="s">
        <v>8730</v>
      </c>
      <c r="CCI7" s="835" t="s">
        <v>8730</v>
      </c>
      <c r="CCJ7" s="835" t="s">
        <v>8730</v>
      </c>
      <c r="CCK7" s="835" t="s">
        <v>8730</v>
      </c>
      <c r="CCL7" s="835" t="s">
        <v>8730</v>
      </c>
      <c r="CCM7" s="835" t="s">
        <v>8730</v>
      </c>
      <c r="CCN7" s="835" t="s">
        <v>8730</v>
      </c>
      <c r="CCO7" s="835" t="s">
        <v>8730</v>
      </c>
      <c r="CCP7" s="835" t="s">
        <v>8730</v>
      </c>
      <c r="CCQ7" s="1707" t="s">
        <v>8730</v>
      </c>
      <c r="CCR7" s="1698" t="s">
        <v>13369</v>
      </c>
      <c r="CCS7" s="835" t="s">
        <v>13369</v>
      </c>
      <c r="CCT7" s="835" t="s">
        <v>13369</v>
      </c>
      <c r="CCU7" s="835" t="s">
        <v>13369</v>
      </c>
      <c r="CCV7" s="835" t="s">
        <v>13369</v>
      </c>
      <c r="CCW7" s="835" t="s">
        <v>13369</v>
      </c>
      <c r="CCX7" s="835" t="s">
        <v>13369</v>
      </c>
      <c r="CCY7" s="835" t="s">
        <v>13369</v>
      </c>
      <c r="CCZ7" s="835" t="s">
        <v>13369</v>
      </c>
      <c r="CDA7" s="835" t="s">
        <v>13369</v>
      </c>
      <c r="CDB7" s="835" t="s">
        <v>13369</v>
      </c>
      <c r="CDC7" s="835" t="s">
        <v>13369</v>
      </c>
      <c r="CDD7" s="835" t="s">
        <v>13369</v>
      </c>
      <c r="CDE7" s="835" t="s">
        <v>13369</v>
      </c>
      <c r="CDF7" s="835" t="s">
        <v>13369</v>
      </c>
      <c r="CDG7" s="835" t="s">
        <v>13369</v>
      </c>
      <c r="CDH7" s="835" t="s">
        <v>13369</v>
      </c>
      <c r="CDI7" s="835" t="s">
        <v>13369</v>
      </c>
      <c r="CDJ7" s="835" t="s">
        <v>13369</v>
      </c>
      <c r="CDK7" s="835" t="s">
        <v>13369</v>
      </c>
      <c r="CDL7" s="835" t="s">
        <v>13369</v>
      </c>
      <c r="CDM7" s="835" t="s">
        <v>13369</v>
      </c>
      <c r="CDN7" s="835" t="s">
        <v>13369</v>
      </c>
      <c r="CDO7" s="835" t="s">
        <v>13369</v>
      </c>
      <c r="CDP7" s="835" t="s">
        <v>13369</v>
      </c>
      <c r="CDQ7" s="835" t="s">
        <v>13369</v>
      </c>
      <c r="CDR7" s="835" t="s">
        <v>13369</v>
      </c>
      <c r="CDS7" s="835" t="s">
        <v>13369</v>
      </c>
      <c r="CDT7" s="835" t="s">
        <v>13369</v>
      </c>
      <c r="CDU7" s="835" t="s">
        <v>13369</v>
      </c>
      <c r="CDV7" s="1707" t="s">
        <v>13369</v>
      </c>
      <c r="CDW7" s="1698" t="s">
        <v>11522</v>
      </c>
      <c r="CDX7" s="835" t="s">
        <v>11522</v>
      </c>
      <c r="CDY7" s="835" t="s">
        <v>11522</v>
      </c>
      <c r="CDZ7" s="835" t="s">
        <v>11522</v>
      </c>
      <c r="CEA7" s="835" t="s">
        <v>11522</v>
      </c>
      <c r="CEB7" s="835" t="s">
        <v>11522</v>
      </c>
      <c r="CEC7" s="835" t="s">
        <v>11522</v>
      </c>
      <c r="CED7" s="835" t="s">
        <v>11522</v>
      </c>
      <c r="CEE7" s="835" t="s">
        <v>11522</v>
      </c>
      <c r="CEF7" s="835" t="s">
        <v>11522</v>
      </c>
      <c r="CEG7" s="835" t="s">
        <v>11522</v>
      </c>
      <c r="CEH7" s="835" t="s">
        <v>11522</v>
      </c>
      <c r="CEI7" s="835" t="s">
        <v>11522</v>
      </c>
      <c r="CEJ7" s="835" t="s">
        <v>11522</v>
      </c>
      <c r="CEK7" s="835" t="s">
        <v>11522</v>
      </c>
      <c r="CEL7" s="835" t="s">
        <v>11522</v>
      </c>
      <c r="CEM7" s="835" t="s">
        <v>11522</v>
      </c>
      <c r="CEN7" s="835" t="s">
        <v>11522</v>
      </c>
      <c r="CEO7" s="835" t="s">
        <v>11522</v>
      </c>
      <c r="CEP7" s="835" t="s">
        <v>11522</v>
      </c>
      <c r="CEQ7" s="835" t="s">
        <v>11522</v>
      </c>
      <c r="CER7" s="835" t="s">
        <v>11522</v>
      </c>
      <c r="CES7" s="835" t="s">
        <v>11522</v>
      </c>
      <c r="CET7" s="835" t="s">
        <v>11522</v>
      </c>
      <c r="CEU7" s="835" t="s">
        <v>11522</v>
      </c>
      <c r="CEV7" s="835" t="s">
        <v>11522</v>
      </c>
      <c r="CEW7" s="835" t="s">
        <v>11522</v>
      </c>
      <c r="CEX7" s="835" t="s">
        <v>11522</v>
      </c>
      <c r="CEY7" s="835" t="s">
        <v>11522</v>
      </c>
      <c r="CEZ7" s="1707" t="s">
        <v>11522</v>
      </c>
      <c r="CFA7" s="1698" t="s">
        <v>13414</v>
      </c>
      <c r="CFB7" s="835" t="s">
        <v>13414</v>
      </c>
      <c r="CFC7" s="835" t="s">
        <v>13414</v>
      </c>
      <c r="CFD7" s="835" t="s">
        <v>13414</v>
      </c>
      <c r="CFE7" s="835" t="s">
        <v>13414</v>
      </c>
      <c r="CFF7" s="835" t="s">
        <v>13414</v>
      </c>
      <c r="CFG7" s="835" t="s">
        <v>13414</v>
      </c>
      <c r="CFH7" s="835" t="s">
        <v>13414</v>
      </c>
      <c r="CFI7" s="835" t="s">
        <v>13414</v>
      </c>
      <c r="CFJ7" s="835" t="s">
        <v>13414</v>
      </c>
      <c r="CFK7" s="835" t="s">
        <v>13414</v>
      </c>
      <c r="CFL7" s="835" t="s">
        <v>13414</v>
      </c>
      <c r="CFM7" s="835" t="s">
        <v>13414</v>
      </c>
      <c r="CFN7" s="835" t="s">
        <v>13414</v>
      </c>
      <c r="CFO7" s="835" t="s">
        <v>13414</v>
      </c>
      <c r="CFP7" s="835" t="s">
        <v>13414</v>
      </c>
      <c r="CFQ7" s="835" t="s">
        <v>13414</v>
      </c>
      <c r="CFR7" s="835" t="s">
        <v>13414</v>
      </c>
      <c r="CFS7" s="835" t="s">
        <v>13414</v>
      </c>
      <c r="CFT7" s="835" t="s">
        <v>13414</v>
      </c>
      <c r="CFU7" s="835" t="s">
        <v>13414</v>
      </c>
      <c r="CFV7" s="835" t="s">
        <v>13414</v>
      </c>
      <c r="CFW7" s="835" t="s">
        <v>13414</v>
      </c>
      <c r="CFX7" s="835" t="s">
        <v>13414</v>
      </c>
      <c r="CFY7" s="1000" t="s">
        <v>14996</v>
      </c>
      <c r="CFZ7" s="1000" t="s">
        <v>14997</v>
      </c>
      <c r="CGA7" s="1000" t="s">
        <v>14998</v>
      </c>
      <c r="CGB7" s="1000" t="s">
        <v>15001</v>
      </c>
      <c r="CGC7" s="1000" t="s">
        <v>15006</v>
      </c>
      <c r="CGD7" s="1000" t="s">
        <v>15014</v>
      </c>
      <c r="CGE7" s="1268" t="s">
        <v>15022</v>
      </c>
      <c r="CGF7" s="1258" t="s">
        <v>15023</v>
      </c>
      <c r="CGG7" s="1000" t="s">
        <v>15031</v>
      </c>
      <c r="CGH7" s="1000" t="s">
        <v>15033</v>
      </c>
      <c r="CGI7" s="1000" t="s">
        <v>15053</v>
      </c>
      <c r="CGJ7" s="1000" t="s">
        <v>15054</v>
      </c>
      <c r="CGK7" s="835" t="s">
        <v>14983</v>
      </c>
      <c r="CGL7" s="835" t="s">
        <v>14983</v>
      </c>
      <c r="CGM7" s="835" t="s">
        <v>14983</v>
      </c>
      <c r="CGN7" s="835" t="s">
        <v>14983</v>
      </c>
      <c r="CGO7" s="835" t="s">
        <v>14983</v>
      </c>
      <c r="CGP7" s="835" t="s">
        <v>14983</v>
      </c>
      <c r="CGQ7" s="835" t="s">
        <v>14983</v>
      </c>
      <c r="CGR7" s="835" t="s">
        <v>14983</v>
      </c>
      <c r="CGS7" s="835" t="s">
        <v>14983</v>
      </c>
      <c r="CGT7" s="835" t="s">
        <v>14983</v>
      </c>
      <c r="CGU7" s="835" t="s">
        <v>14983</v>
      </c>
      <c r="CGV7" s="835" t="s">
        <v>14983</v>
      </c>
      <c r="CGW7" s="835" t="s">
        <v>14983</v>
      </c>
      <c r="CGX7" s="835" t="s">
        <v>14983</v>
      </c>
      <c r="CGY7" s="835" t="s">
        <v>14983</v>
      </c>
      <c r="CGZ7" s="835" t="s">
        <v>14983</v>
      </c>
      <c r="CHA7" s="835" t="s">
        <v>14983</v>
      </c>
      <c r="CHB7" s="835" t="s">
        <v>14983</v>
      </c>
      <c r="CHC7" s="835" t="s">
        <v>14983</v>
      </c>
      <c r="CHD7" s="835" t="s">
        <v>14983</v>
      </c>
      <c r="CHE7" s="835" t="s">
        <v>14983</v>
      </c>
      <c r="CHF7" s="835" t="s">
        <v>14983</v>
      </c>
      <c r="CHG7" s="835" t="s">
        <v>14983</v>
      </c>
      <c r="CHH7" s="835" t="s">
        <v>14983</v>
      </c>
      <c r="CHI7" s="835" t="s">
        <v>14983</v>
      </c>
      <c r="CHJ7" s="2200" t="s">
        <v>14983</v>
      </c>
      <c r="CHK7" s="1698" t="s">
        <v>14989</v>
      </c>
      <c r="CHL7" s="835" t="s">
        <v>14989</v>
      </c>
      <c r="CHM7" s="835" t="s">
        <v>14989</v>
      </c>
      <c r="CHN7" s="835" t="s">
        <v>14989</v>
      </c>
      <c r="CHO7" s="835" t="s">
        <v>14989</v>
      </c>
      <c r="CHP7" s="835" t="s">
        <v>14989</v>
      </c>
      <c r="CHQ7" s="835" t="s">
        <v>14989</v>
      </c>
      <c r="CHR7" s="835" t="s">
        <v>14989</v>
      </c>
      <c r="CHS7" s="835" t="s">
        <v>14989</v>
      </c>
      <c r="CHT7" s="835" t="s">
        <v>14989</v>
      </c>
      <c r="CHU7" s="835" t="s">
        <v>14989</v>
      </c>
      <c r="CHV7" s="835" t="s">
        <v>14989</v>
      </c>
      <c r="CHW7" s="835" t="s">
        <v>14989</v>
      </c>
      <c r="CHX7" s="835" t="s">
        <v>14989</v>
      </c>
      <c r="CHY7" s="835" t="s">
        <v>14989</v>
      </c>
      <c r="CHZ7" s="835" t="s">
        <v>14989</v>
      </c>
      <c r="CIA7" s="835" t="s">
        <v>14989</v>
      </c>
      <c r="CIB7" s="835" t="s">
        <v>14989</v>
      </c>
      <c r="CIC7" s="835" t="s">
        <v>14989</v>
      </c>
      <c r="CID7" s="835" t="s">
        <v>14989</v>
      </c>
      <c r="CIE7" s="835" t="s">
        <v>14989</v>
      </c>
      <c r="CIF7" s="835" t="s">
        <v>14989</v>
      </c>
      <c r="CIG7" s="835" t="s">
        <v>14989</v>
      </c>
      <c r="CIH7" s="835" t="s">
        <v>14989</v>
      </c>
      <c r="CII7" s="835" t="s">
        <v>14989</v>
      </c>
      <c r="CIJ7" s="835" t="s">
        <v>14989</v>
      </c>
      <c r="CIK7" s="835" t="s">
        <v>14989</v>
      </c>
      <c r="CIL7" s="2200" t="s">
        <v>14989</v>
      </c>
      <c r="CIM7" s="1698" t="s">
        <v>14995</v>
      </c>
      <c r="CIN7" s="835" t="s">
        <v>14995</v>
      </c>
      <c r="CIO7" s="835" t="s">
        <v>14995</v>
      </c>
      <c r="CIP7" s="835" t="s">
        <v>14995</v>
      </c>
      <c r="CIQ7" s="835" t="s">
        <v>14995</v>
      </c>
      <c r="CIR7" s="835" t="s">
        <v>14995</v>
      </c>
      <c r="CIS7" s="835" t="s">
        <v>14995</v>
      </c>
      <c r="CIT7" s="835" t="s">
        <v>14995</v>
      </c>
      <c r="CIU7" s="835" t="s">
        <v>14995</v>
      </c>
      <c r="CIV7" s="835" t="s">
        <v>14995</v>
      </c>
      <c r="CIW7" s="835" t="s">
        <v>14995</v>
      </c>
      <c r="CIX7" s="835" t="s">
        <v>14995</v>
      </c>
      <c r="CIY7" s="835" t="s">
        <v>14995</v>
      </c>
      <c r="CIZ7" s="835" t="s">
        <v>14995</v>
      </c>
      <c r="CJA7" s="835" t="s">
        <v>14995</v>
      </c>
      <c r="CJB7" s="835" t="s">
        <v>14995</v>
      </c>
      <c r="CJC7" s="835" t="s">
        <v>14995</v>
      </c>
      <c r="CJD7" s="835" t="s">
        <v>14995</v>
      </c>
      <c r="CJE7" s="835" t="s">
        <v>14995</v>
      </c>
      <c r="CJF7" s="835" t="s">
        <v>14995</v>
      </c>
      <c r="CJG7" s="835" t="s">
        <v>14995</v>
      </c>
      <c r="CJH7" s="835" t="s">
        <v>14995</v>
      </c>
      <c r="CJI7" s="835" t="s">
        <v>14995</v>
      </c>
      <c r="CJJ7" s="835" t="s">
        <v>14995</v>
      </c>
      <c r="CJK7" s="835" t="s">
        <v>14995</v>
      </c>
      <c r="CJL7" s="835" t="s">
        <v>14995</v>
      </c>
      <c r="CJM7" s="835" t="s">
        <v>14995</v>
      </c>
      <c r="CJN7" s="835" t="s">
        <v>14995</v>
      </c>
      <c r="CJO7" s="835" t="s">
        <v>14995</v>
      </c>
      <c r="CJP7" s="835" t="s">
        <v>14995</v>
      </c>
      <c r="CJQ7" s="2200" t="s">
        <v>14995</v>
      </c>
      <c r="CJR7" s="1698" t="s">
        <v>15000</v>
      </c>
      <c r="CJS7" s="1698" t="s">
        <v>15000</v>
      </c>
      <c r="CJT7" s="1698" t="s">
        <v>15000</v>
      </c>
      <c r="CJU7" s="1698" t="s">
        <v>15000</v>
      </c>
      <c r="CJV7" s="1698" t="s">
        <v>15000</v>
      </c>
      <c r="CJW7" s="1698" t="s">
        <v>15000</v>
      </c>
      <c r="CJX7" s="1698" t="s">
        <v>15000</v>
      </c>
      <c r="CJY7" s="1698" t="s">
        <v>15000</v>
      </c>
      <c r="CJZ7" s="1698" t="s">
        <v>15000</v>
      </c>
      <c r="CKA7" s="1698" t="s">
        <v>15000</v>
      </c>
      <c r="CKB7" s="1698" t="s">
        <v>15000</v>
      </c>
      <c r="CKC7" s="1698" t="s">
        <v>15000</v>
      </c>
      <c r="CKD7" s="1698" t="s">
        <v>15000</v>
      </c>
      <c r="CKE7" s="1698" t="s">
        <v>15000</v>
      </c>
      <c r="CKF7" s="1698" t="s">
        <v>15000</v>
      </c>
      <c r="CKG7" s="1698" t="s">
        <v>15000</v>
      </c>
      <c r="CKH7" s="1698" t="s">
        <v>15000</v>
      </c>
      <c r="CKI7" s="1698" t="s">
        <v>15000</v>
      </c>
      <c r="CKJ7" s="1698" t="s">
        <v>15000</v>
      </c>
      <c r="CKK7" s="1698" t="s">
        <v>15000</v>
      </c>
      <c r="CKL7" s="1698" t="s">
        <v>15000</v>
      </c>
      <c r="CKM7" s="1698" t="s">
        <v>15000</v>
      </c>
      <c r="CKN7" s="1698" t="s">
        <v>15000</v>
      </c>
      <c r="CKO7" s="1698" t="s">
        <v>15000</v>
      </c>
      <c r="CKP7" s="1698" t="s">
        <v>15000</v>
      </c>
      <c r="CKQ7" s="1698" t="s">
        <v>15000</v>
      </c>
      <c r="CKR7" s="1698" t="s">
        <v>15000</v>
      </c>
      <c r="CKS7" s="1698" t="s">
        <v>15000</v>
      </c>
      <c r="CKT7" s="1698" t="s">
        <v>15000</v>
      </c>
      <c r="CKU7" s="1698" t="s">
        <v>15000</v>
      </c>
      <c r="CKV7" s="1698" t="s">
        <v>15007</v>
      </c>
      <c r="CKW7" s="1698" t="s">
        <v>15007</v>
      </c>
      <c r="CKX7" s="1698" t="s">
        <v>15007</v>
      </c>
      <c r="CKY7" s="1698" t="s">
        <v>15007</v>
      </c>
      <c r="CKZ7" s="1698" t="s">
        <v>15007</v>
      </c>
      <c r="CLA7" s="1698" t="s">
        <v>15007</v>
      </c>
      <c r="CLB7" s="1698" t="s">
        <v>15007</v>
      </c>
      <c r="CLC7" s="1698" t="s">
        <v>15007</v>
      </c>
      <c r="CLD7" s="1698" t="s">
        <v>15007</v>
      </c>
      <c r="CLE7" s="1698" t="s">
        <v>15007</v>
      </c>
      <c r="CLF7" s="1698" t="s">
        <v>15007</v>
      </c>
      <c r="CLG7" s="1698" t="s">
        <v>15007</v>
      </c>
      <c r="CLH7" s="1698" t="s">
        <v>15007</v>
      </c>
      <c r="CLI7" s="1698" t="s">
        <v>15007</v>
      </c>
      <c r="CLJ7" s="1698" t="s">
        <v>15007</v>
      </c>
      <c r="CLK7" s="1698" t="s">
        <v>15007</v>
      </c>
      <c r="CLL7" s="1698" t="s">
        <v>15007</v>
      </c>
      <c r="CLM7" s="1698" t="s">
        <v>15007</v>
      </c>
      <c r="CLN7" s="1698" t="s">
        <v>15007</v>
      </c>
      <c r="CLO7" s="1698" t="s">
        <v>15007</v>
      </c>
      <c r="CLP7" s="1698" t="s">
        <v>15007</v>
      </c>
      <c r="CLQ7" s="1698" t="s">
        <v>15007</v>
      </c>
      <c r="CLR7" s="1698" t="s">
        <v>15007</v>
      </c>
      <c r="CLS7" s="1698" t="s">
        <v>15007</v>
      </c>
      <c r="CLT7" s="1698" t="s">
        <v>15007</v>
      </c>
      <c r="CLU7" s="1698" t="s">
        <v>15007</v>
      </c>
      <c r="CLV7" s="1698" t="s">
        <v>15007</v>
      </c>
      <c r="CLW7" s="1698" t="s">
        <v>15007</v>
      </c>
      <c r="CLX7" s="1698" t="s">
        <v>15007</v>
      </c>
      <c r="CLY7" s="1698" t="s">
        <v>15007</v>
      </c>
      <c r="CLZ7" s="2467" t="s">
        <v>15007</v>
      </c>
      <c r="CMA7" s="2468" t="s">
        <v>15013</v>
      </c>
      <c r="CMB7" s="1698" t="s">
        <v>15013</v>
      </c>
      <c r="CMC7" s="1698" t="s">
        <v>15013</v>
      </c>
      <c r="CMD7" s="1698" t="s">
        <v>15013</v>
      </c>
      <c r="CME7" s="1698" t="s">
        <v>15013</v>
      </c>
      <c r="CMF7" s="1698" t="s">
        <v>15013</v>
      </c>
      <c r="CMG7" s="1698" t="s">
        <v>15013</v>
      </c>
      <c r="CMH7" s="1698" t="s">
        <v>15013</v>
      </c>
      <c r="CMI7" s="1698" t="s">
        <v>15013</v>
      </c>
      <c r="CMJ7" s="1698" t="s">
        <v>15013</v>
      </c>
      <c r="CMK7" s="1698" t="s">
        <v>15013</v>
      </c>
      <c r="CML7" s="1698" t="s">
        <v>15013</v>
      </c>
      <c r="CMM7" s="1698" t="s">
        <v>15013</v>
      </c>
      <c r="CMN7" s="1698" t="s">
        <v>15013</v>
      </c>
      <c r="CMO7" s="1698" t="s">
        <v>15013</v>
      </c>
      <c r="CMP7" s="1698" t="s">
        <v>15013</v>
      </c>
      <c r="CMQ7" s="1698" t="s">
        <v>15013</v>
      </c>
      <c r="CMR7" s="1698" t="s">
        <v>15013</v>
      </c>
      <c r="CMS7" s="1698" t="s">
        <v>15013</v>
      </c>
      <c r="CMT7" s="1698" t="s">
        <v>15013</v>
      </c>
      <c r="CMU7" s="1698" t="s">
        <v>15013</v>
      </c>
      <c r="CMV7" s="1698" t="s">
        <v>15013</v>
      </c>
      <c r="CMW7" s="1698" t="s">
        <v>15013</v>
      </c>
      <c r="CMX7" s="1698" t="s">
        <v>15013</v>
      </c>
      <c r="CMY7" s="1698" t="s">
        <v>15013</v>
      </c>
      <c r="CMZ7" s="1698" t="s">
        <v>15013</v>
      </c>
      <c r="CNA7" s="1698" t="s">
        <v>15013</v>
      </c>
      <c r="CNB7" s="1698" t="s">
        <v>15013</v>
      </c>
      <c r="CNC7" s="1698" t="s">
        <v>15013</v>
      </c>
      <c r="CND7" s="1698" t="s">
        <v>15013</v>
      </c>
      <c r="CNE7" s="1698" t="s">
        <v>15025</v>
      </c>
      <c r="CNF7" s="1698" t="s">
        <v>15025</v>
      </c>
      <c r="CNG7" s="1698" t="s">
        <v>15025</v>
      </c>
      <c r="CNH7" s="1698" t="s">
        <v>15025</v>
      </c>
      <c r="CNI7" s="1698" t="s">
        <v>15025</v>
      </c>
      <c r="CNJ7" s="1698" t="s">
        <v>15025</v>
      </c>
      <c r="CNK7" s="1698" t="s">
        <v>15025</v>
      </c>
      <c r="CNL7" s="1698" t="s">
        <v>15025</v>
      </c>
      <c r="CNM7" s="1698" t="s">
        <v>15025</v>
      </c>
      <c r="CNN7" s="1698" t="s">
        <v>15025</v>
      </c>
      <c r="CNO7" s="1698" t="s">
        <v>15025</v>
      </c>
      <c r="CNP7" s="1698" t="s">
        <v>15025</v>
      </c>
      <c r="CNQ7" s="1698" t="s">
        <v>15025</v>
      </c>
      <c r="CNR7" s="1698" t="s">
        <v>15025</v>
      </c>
      <c r="CNS7" s="1698" t="s">
        <v>15025</v>
      </c>
      <c r="CNT7" s="1698" t="s">
        <v>15025</v>
      </c>
      <c r="CNU7" s="1698" t="s">
        <v>15025</v>
      </c>
      <c r="CNV7" s="1698" t="s">
        <v>15025</v>
      </c>
      <c r="CNW7" s="1698" t="s">
        <v>15025</v>
      </c>
      <c r="CNX7" s="1698" t="s">
        <v>15025</v>
      </c>
      <c r="CNY7" s="1698" t="s">
        <v>15025</v>
      </c>
      <c r="CNZ7" s="1698" t="s">
        <v>15025</v>
      </c>
      <c r="COA7" s="1698" t="s">
        <v>15025</v>
      </c>
      <c r="COB7" s="1698" t="s">
        <v>15025</v>
      </c>
      <c r="COC7" s="1698" t="s">
        <v>15025</v>
      </c>
      <c r="COD7" s="1698" t="s">
        <v>15025</v>
      </c>
      <c r="COE7" s="1698" t="s">
        <v>15025</v>
      </c>
      <c r="COF7" s="1698" t="s">
        <v>15025</v>
      </c>
      <c r="COG7" s="1698" t="s">
        <v>15025</v>
      </c>
      <c r="COH7" s="1698" t="s">
        <v>15025</v>
      </c>
      <c r="COI7" s="1698" t="s">
        <v>15025</v>
      </c>
      <c r="COJ7" s="1698" t="s">
        <v>15024</v>
      </c>
      <c r="COK7" s="1698" t="s">
        <v>15024</v>
      </c>
      <c r="COL7" s="1698" t="s">
        <v>15024</v>
      </c>
      <c r="COM7" s="1698" t="s">
        <v>15024</v>
      </c>
      <c r="CON7" s="1698" t="s">
        <v>15024</v>
      </c>
      <c r="COO7" s="1698" t="s">
        <v>15024</v>
      </c>
      <c r="COP7" s="1698" t="s">
        <v>15024</v>
      </c>
      <c r="COQ7" s="1698" t="s">
        <v>15024</v>
      </c>
      <c r="COR7" s="1698" t="s">
        <v>15024</v>
      </c>
      <c r="COS7" s="1698" t="s">
        <v>15024</v>
      </c>
      <c r="COT7" s="1698" t="s">
        <v>15024</v>
      </c>
      <c r="COU7" s="1698" t="s">
        <v>15024</v>
      </c>
      <c r="COV7" s="1698" t="s">
        <v>15024</v>
      </c>
      <c r="COW7" s="1698" t="s">
        <v>15024</v>
      </c>
      <c r="COX7" s="1698" t="s">
        <v>15024</v>
      </c>
      <c r="COY7" s="1698" t="s">
        <v>15024</v>
      </c>
      <c r="COZ7" s="1698" t="s">
        <v>15024</v>
      </c>
      <c r="CPA7" s="1698" t="s">
        <v>15024</v>
      </c>
      <c r="CPB7" s="1698" t="s">
        <v>15024</v>
      </c>
      <c r="CPC7" s="1698" t="s">
        <v>15024</v>
      </c>
      <c r="CPD7" s="1698" t="s">
        <v>15024</v>
      </c>
      <c r="CPE7" s="1698" t="s">
        <v>15024</v>
      </c>
      <c r="CPF7" s="1698" t="s">
        <v>15024</v>
      </c>
      <c r="CPG7" s="1698" t="s">
        <v>15024</v>
      </c>
      <c r="CPH7" s="1698" t="s">
        <v>15024</v>
      </c>
      <c r="CPI7" s="1698" t="s">
        <v>15024</v>
      </c>
      <c r="CPJ7" s="1698" t="s">
        <v>15024</v>
      </c>
      <c r="CPK7" s="1698" t="s">
        <v>15024</v>
      </c>
      <c r="CPL7" s="1698" t="s">
        <v>15024</v>
      </c>
      <c r="CPM7" s="1698" t="s">
        <v>15024</v>
      </c>
      <c r="CPN7" s="1698" t="s">
        <v>15024</v>
      </c>
      <c r="CPO7" s="1698" t="s">
        <v>7478</v>
      </c>
      <c r="CPP7" s="1698" t="s">
        <v>7478</v>
      </c>
      <c r="CPQ7" s="1698" t="s">
        <v>7478</v>
      </c>
      <c r="CPR7" s="1698" t="s">
        <v>7478</v>
      </c>
      <c r="CPS7" s="1698" t="s">
        <v>7478</v>
      </c>
      <c r="CPT7" s="1698" t="s">
        <v>7478</v>
      </c>
      <c r="CPU7" s="1698" t="s">
        <v>7478</v>
      </c>
      <c r="CPV7" s="1698" t="s">
        <v>7478</v>
      </c>
      <c r="CPW7" s="1698" t="s">
        <v>7478</v>
      </c>
      <c r="CPX7" s="1698" t="s">
        <v>7478</v>
      </c>
      <c r="CPY7" s="1698" t="s">
        <v>7478</v>
      </c>
      <c r="CPZ7" s="1698" t="s">
        <v>7478</v>
      </c>
      <c r="CQA7" s="1698" t="s">
        <v>7478</v>
      </c>
      <c r="CQB7" s="1698" t="s">
        <v>7478</v>
      </c>
      <c r="CQC7" s="1698" t="s">
        <v>7478</v>
      </c>
      <c r="CQD7" s="1698" t="s">
        <v>7478</v>
      </c>
      <c r="CQE7" s="1698" t="s">
        <v>7478</v>
      </c>
      <c r="CQF7" s="1698" t="s">
        <v>7478</v>
      </c>
      <c r="CQG7" s="1698" t="s">
        <v>7478</v>
      </c>
      <c r="CQH7" s="1698" t="s">
        <v>7478</v>
      </c>
      <c r="CQI7" s="1698" t="s">
        <v>7478</v>
      </c>
      <c r="CQJ7" s="1698" t="s">
        <v>7478</v>
      </c>
      <c r="CQK7" s="1698" t="s">
        <v>7478</v>
      </c>
      <c r="CQL7" s="1698" t="s">
        <v>7478</v>
      </c>
      <c r="CQM7" s="1698" t="s">
        <v>7478</v>
      </c>
      <c r="CQN7" s="1698" t="s">
        <v>7478</v>
      </c>
      <c r="CQO7" s="1698" t="s">
        <v>7478</v>
      </c>
      <c r="CQP7" s="1698" t="s">
        <v>7478</v>
      </c>
      <c r="CQQ7" s="1698" t="s">
        <v>7478</v>
      </c>
      <c r="CQR7" s="1698" t="s">
        <v>7478</v>
      </c>
      <c r="CQS7" s="1698" t="s">
        <v>15032</v>
      </c>
      <c r="CQT7" s="1698" t="s">
        <v>15032</v>
      </c>
      <c r="CQU7" s="1698" t="s">
        <v>15032</v>
      </c>
      <c r="CQV7" s="1698" t="s">
        <v>15032</v>
      </c>
      <c r="CQW7" s="1698" t="s">
        <v>15032</v>
      </c>
      <c r="CQX7" s="1698" t="s">
        <v>15032</v>
      </c>
      <c r="CQY7" s="1698" t="s">
        <v>15032</v>
      </c>
      <c r="CQZ7" s="1698" t="s">
        <v>15032</v>
      </c>
      <c r="CRA7" s="1698" t="s">
        <v>15032</v>
      </c>
      <c r="CRB7" s="1698" t="s">
        <v>15032</v>
      </c>
      <c r="CRC7" s="1698" t="s">
        <v>15032</v>
      </c>
      <c r="CRD7" s="1698" t="s">
        <v>15032</v>
      </c>
      <c r="CRE7" s="1698" t="s">
        <v>15032</v>
      </c>
      <c r="CRF7" s="1698" t="s">
        <v>15032</v>
      </c>
      <c r="CRG7" s="1698" t="s">
        <v>15032</v>
      </c>
      <c r="CRH7" s="1698" t="s">
        <v>15032</v>
      </c>
      <c r="CRI7" s="1698" t="s">
        <v>15032</v>
      </c>
      <c r="CRJ7" s="1698" t="s">
        <v>15032</v>
      </c>
      <c r="CRK7" s="1698" t="s">
        <v>15032</v>
      </c>
      <c r="CRL7" s="1698" t="s">
        <v>15032</v>
      </c>
      <c r="CRM7" s="1698" t="s">
        <v>15032</v>
      </c>
      <c r="CRN7" s="1698" t="s">
        <v>15032</v>
      </c>
      <c r="CRO7" s="1698" t="s">
        <v>15032</v>
      </c>
      <c r="CRP7" s="1698" t="s">
        <v>15032</v>
      </c>
      <c r="CRQ7" s="1698" t="s">
        <v>15032</v>
      </c>
      <c r="CRR7" s="1698" t="s">
        <v>15032</v>
      </c>
      <c r="CRS7" s="1698" t="s">
        <v>15032</v>
      </c>
      <c r="CRT7" s="1698" t="s">
        <v>15032</v>
      </c>
      <c r="CRU7" s="1698" t="s">
        <v>15032</v>
      </c>
      <c r="CRV7" s="1698" t="s">
        <v>15032</v>
      </c>
      <c r="CRW7" s="1698" t="s">
        <v>15032</v>
      </c>
      <c r="CRX7" s="1698" t="s">
        <v>7478</v>
      </c>
      <c r="CRY7" s="1698" t="s">
        <v>7478</v>
      </c>
      <c r="CRZ7" s="1698" t="s">
        <v>7478</v>
      </c>
      <c r="CSA7" s="1698" t="s">
        <v>7478</v>
      </c>
      <c r="CSB7" s="1698" t="s">
        <v>7478</v>
      </c>
      <c r="CSC7" s="1698" t="s">
        <v>7478</v>
      </c>
      <c r="CSD7" s="1698" t="s">
        <v>7478</v>
      </c>
      <c r="CSE7" s="1698" t="s">
        <v>7478</v>
      </c>
      <c r="CSF7" s="1698" t="s">
        <v>7478</v>
      </c>
      <c r="CSG7" s="1698" t="s">
        <v>7478</v>
      </c>
      <c r="CSH7" s="1698" t="s">
        <v>7478</v>
      </c>
      <c r="CSI7" s="1698" t="s">
        <v>7478</v>
      </c>
      <c r="CSJ7" s="1698" t="s">
        <v>7478</v>
      </c>
      <c r="CSK7" s="1698" t="s">
        <v>7478</v>
      </c>
      <c r="CSL7" s="1698" t="s">
        <v>7478</v>
      </c>
      <c r="CSM7" s="1698" t="s">
        <v>7478</v>
      </c>
      <c r="CSN7" s="1698" t="s">
        <v>7478</v>
      </c>
      <c r="CSO7" s="1698" t="s">
        <v>7478</v>
      </c>
      <c r="CSP7" s="1698" t="s">
        <v>7478</v>
      </c>
      <c r="CSQ7" s="1698" t="s">
        <v>7478</v>
      </c>
      <c r="CSR7" s="1698" t="s">
        <v>7478</v>
      </c>
      <c r="CSS7" s="1698" t="s">
        <v>7478</v>
      </c>
      <c r="CST7" s="1698" t="s">
        <v>7478</v>
      </c>
      <c r="CSU7" s="1698" t="s">
        <v>7478</v>
      </c>
      <c r="CSV7" s="1698" t="s">
        <v>7478</v>
      </c>
      <c r="CSW7" s="1698" t="s">
        <v>7478</v>
      </c>
      <c r="CSX7" s="1698" t="s">
        <v>7478</v>
      </c>
      <c r="CSY7" s="1698" t="s">
        <v>7478</v>
      </c>
      <c r="CSZ7" s="1698" t="s">
        <v>7478</v>
      </c>
      <c r="CTA7" s="1698" t="s">
        <v>7478</v>
      </c>
      <c r="CTB7" s="1698" t="s">
        <v>7478</v>
      </c>
      <c r="CTC7" s="1698" t="s">
        <v>7478</v>
      </c>
      <c r="CTD7" s="1698" t="s">
        <v>7478</v>
      </c>
      <c r="CTE7" s="1698" t="s">
        <v>7478</v>
      </c>
      <c r="CTF7" s="1698" t="s">
        <v>7478</v>
      </c>
      <c r="CTG7" s="1698" t="s">
        <v>7478</v>
      </c>
      <c r="CTH7" s="1698" t="s">
        <v>7478</v>
      </c>
      <c r="CTI7" s="1698" t="s">
        <v>7478</v>
      </c>
      <c r="CTJ7" s="1698" t="s">
        <v>7478</v>
      </c>
      <c r="CTK7" s="1698" t="s">
        <v>7478</v>
      </c>
      <c r="CTL7" s="1698" t="s">
        <v>7478</v>
      </c>
      <c r="CTM7" s="1698" t="s">
        <v>7478</v>
      </c>
      <c r="CTN7" s="1698" t="s">
        <v>7478</v>
      </c>
      <c r="CTO7" s="1698" t="s">
        <v>7478</v>
      </c>
      <c r="CTP7" s="1698" t="s">
        <v>7478</v>
      </c>
      <c r="CTQ7" s="1698" t="s">
        <v>7478</v>
      </c>
      <c r="CTR7" s="1698" t="s">
        <v>7478</v>
      </c>
      <c r="CTS7" s="1698" t="s">
        <v>7478</v>
      </c>
      <c r="CTT7" s="1698" t="s">
        <v>7478</v>
      </c>
      <c r="CTU7" s="1698" t="s">
        <v>7478</v>
      </c>
      <c r="CTV7" s="1698" t="s">
        <v>7478</v>
      </c>
      <c r="CTW7" s="1698" t="s">
        <v>7478</v>
      </c>
      <c r="CTX7" s="1698" t="s">
        <v>7478</v>
      </c>
      <c r="CTY7" s="1698" t="s">
        <v>7478</v>
      </c>
      <c r="CTZ7" s="1000" t="s">
        <v>18490</v>
      </c>
      <c r="CUA7" s="1000" t="s">
        <v>18423</v>
      </c>
      <c r="CUB7" s="1000" t="s">
        <v>18491</v>
      </c>
      <c r="CUC7" s="1000" t="s">
        <v>18492</v>
      </c>
      <c r="CUD7" s="1000" t="s">
        <v>18493</v>
      </c>
      <c r="CUE7" s="1000" t="s">
        <v>18486</v>
      </c>
      <c r="CUF7" s="2209" t="s">
        <v>18487</v>
      </c>
      <c r="CUG7" s="1258" t="s">
        <v>18485</v>
      </c>
      <c r="CUH7" s="1000" t="s">
        <v>18489</v>
      </c>
      <c r="CUI7" s="1000" t="s">
        <v>18488</v>
      </c>
      <c r="CUJ7" s="1000" t="s">
        <v>18503</v>
      </c>
      <c r="CUK7" s="1000" t="s">
        <v>11598</v>
      </c>
      <c r="CUL7" s="835" t="s">
        <v>14594</v>
      </c>
      <c r="CUM7" s="835" t="s">
        <v>14594</v>
      </c>
      <c r="CUN7" s="835" t="s">
        <v>14594</v>
      </c>
      <c r="CUO7" s="835" t="s">
        <v>14594</v>
      </c>
      <c r="CUP7" s="835" t="s">
        <v>14594</v>
      </c>
      <c r="CUQ7" s="835" t="s">
        <v>14594</v>
      </c>
      <c r="CUR7" s="835" t="s">
        <v>14594</v>
      </c>
      <c r="CUS7" s="835" t="s">
        <v>14594</v>
      </c>
      <c r="CUT7" s="835" t="s">
        <v>14594</v>
      </c>
      <c r="CUU7" s="835" t="s">
        <v>14594</v>
      </c>
      <c r="CUV7" s="835" t="s">
        <v>14594</v>
      </c>
      <c r="CUW7" s="835" t="s">
        <v>14594</v>
      </c>
      <c r="CUX7" s="835" t="s">
        <v>14594</v>
      </c>
      <c r="CUY7" s="835" t="s">
        <v>14594</v>
      </c>
      <c r="CUZ7" s="835" t="s">
        <v>14594</v>
      </c>
      <c r="CVA7" s="835" t="s">
        <v>14594</v>
      </c>
      <c r="CVB7" s="835" t="s">
        <v>14594</v>
      </c>
      <c r="CVC7" s="835" t="s">
        <v>14594</v>
      </c>
      <c r="CVD7" s="835" t="s">
        <v>14594</v>
      </c>
      <c r="CVE7" s="835" t="s">
        <v>14594</v>
      </c>
      <c r="CVF7" s="835" t="s">
        <v>14594</v>
      </c>
      <c r="CVG7" s="835" t="s">
        <v>14594</v>
      </c>
      <c r="CVH7" s="835" t="s">
        <v>14594</v>
      </c>
      <c r="CVI7" s="835" t="s">
        <v>14594</v>
      </c>
      <c r="CVJ7" s="835" t="s">
        <v>14594</v>
      </c>
      <c r="CVK7" s="2200" t="s">
        <v>14594</v>
      </c>
      <c r="CVL7" s="1698" t="s">
        <v>18422</v>
      </c>
      <c r="CVM7" s="1698" t="s">
        <v>18422</v>
      </c>
      <c r="CVN7" s="1698" t="s">
        <v>18422</v>
      </c>
      <c r="CVO7" s="1698" t="s">
        <v>18422</v>
      </c>
      <c r="CVP7" s="1698" t="s">
        <v>18422</v>
      </c>
      <c r="CVQ7" s="1698" t="s">
        <v>18422</v>
      </c>
      <c r="CVR7" s="1698" t="s">
        <v>18422</v>
      </c>
      <c r="CVS7" s="1698" t="s">
        <v>18422</v>
      </c>
      <c r="CVT7" s="1698" t="s">
        <v>18422</v>
      </c>
      <c r="CVU7" s="1698" t="s">
        <v>18422</v>
      </c>
      <c r="CVV7" s="1698" t="s">
        <v>18422</v>
      </c>
      <c r="CVW7" s="1698" t="s">
        <v>18422</v>
      </c>
      <c r="CVX7" s="1698" t="s">
        <v>18422</v>
      </c>
      <c r="CVY7" s="1698" t="s">
        <v>18422</v>
      </c>
      <c r="CVZ7" s="1698" t="s">
        <v>18422</v>
      </c>
      <c r="CWA7" s="1698" t="s">
        <v>18422</v>
      </c>
      <c r="CWB7" s="1698" t="s">
        <v>18422</v>
      </c>
      <c r="CWC7" s="1698" t="s">
        <v>18422</v>
      </c>
      <c r="CWD7" s="1698" t="s">
        <v>18422</v>
      </c>
      <c r="CWE7" s="1698" t="s">
        <v>18422</v>
      </c>
      <c r="CWF7" s="1698" t="s">
        <v>18422</v>
      </c>
      <c r="CWG7" s="1698" t="s">
        <v>18422</v>
      </c>
      <c r="CWH7" s="1698" t="s">
        <v>18422</v>
      </c>
      <c r="CWI7" s="1698" t="s">
        <v>18422</v>
      </c>
      <c r="CWJ7" s="1698" t="s">
        <v>18422</v>
      </c>
      <c r="CWK7" s="1698" t="s">
        <v>18422</v>
      </c>
      <c r="CWL7" s="1698" t="s">
        <v>18422</v>
      </c>
      <c r="CWM7" s="1698" t="s">
        <v>18422</v>
      </c>
      <c r="CWN7" s="1698" t="s">
        <v>18429</v>
      </c>
      <c r="CWO7" s="1698" t="s">
        <v>18429</v>
      </c>
      <c r="CWP7" s="1698" t="s">
        <v>18429</v>
      </c>
      <c r="CWQ7" s="1698" t="s">
        <v>18429</v>
      </c>
      <c r="CWR7" s="1698" t="s">
        <v>18429</v>
      </c>
      <c r="CWS7" s="1698" t="s">
        <v>18429</v>
      </c>
      <c r="CWT7" s="1698" t="s">
        <v>18429</v>
      </c>
      <c r="CWU7" s="1698" t="s">
        <v>18429</v>
      </c>
      <c r="CWV7" s="1698" t="s">
        <v>18429</v>
      </c>
      <c r="CWW7" s="1698" t="s">
        <v>18429</v>
      </c>
      <c r="CWX7" s="1698" t="s">
        <v>18429</v>
      </c>
      <c r="CWY7" s="1698" t="s">
        <v>18429</v>
      </c>
      <c r="CWZ7" s="1698" t="s">
        <v>18429</v>
      </c>
      <c r="CXA7" s="1698" t="s">
        <v>18429</v>
      </c>
      <c r="CXB7" s="1698" t="s">
        <v>18429</v>
      </c>
      <c r="CXC7" s="1698" t="s">
        <v>18429</v>
      </c>
      <c r="CXD7" s="1698" t="s">
        <v>18429</v>
      </c>
      <c r="CXE7" s="1698" t="s">
        <v>18429</v>
      </c>
      <c r="CXF7" s="1698" t="s">
        <v>18429</v>
      </c>
      <c r="CXG7" s="1698" t="s">
        <v>18429</v>
      </c>
      <c r="CXH7" s="1698" t="s">
        <v>18429</v>
      </c>
      <c r="CXI7" s="1698" t="s">
        <v>18429</v>
      </c>
      <c r="CXJ7" s="1698" t="s">
        <v>18429</v>
      </c>
      <c r="CXK7" s="1698" t="s">
        <v>18429</v>
      </c>
      <c r="CXL7" s="1698" t="s">
        <v>18429</v>
      </c>
      <c r="CXM7" s="1698" t="s">
        <v>18429</v>
      </c>
      <c r="CXN7" s="1698" t="s">
        <v>18429</v>
      </c>
      <c r="CXO7" s="1698" t="s">
        <v>18429</v>
      </c>
      <c r="CXP7" s="1698" t="s">
        <v>18429</v>
      </c>
      <c r="CXQ7" s="1698" t="s">
        <v>18429</v>
      </c>
      <c r="CXR7" s="2786" t="s">
        <v>18429</v>
      </c>
      <c r="CXS7" s="1698" t="s">
        <v>18432</v>
      </c>
      <c r="CXT7" s="1698" t="s">
        <v>18432</v>
      </c>
      <c r="CXU7" s="1698" t="s">
        <v>18432</v>
      </c>
      <c r="CXV7" s="1698" t="s">
        <v>18432</v>
      </c>
      <c r="CXW7" s="1698" t="s">
        <v>18432</v>
      </c>
      <c r="CXX7" s="1698" t="s">
        <v>18432</v>
      </c>
      <c r="CXY7" s="1698" t="s">
        <v>18432</v>
      </c>
      <c r="CXZ7" s="1698" t="s">
        <v>18432</v>
      </c>
      <c r="CYA7" s="1698" t="s">
        <v>18432</v>
      </c>
      <c r="CYB7" s="1698" t="s">
        <v>18432</v>
      </c>
      <c r="CYC7" s="1698" t="s">
        <v>18432</v>
      </c>
      <c r="CYD7" s="1698" t="s">
        <v>18432</v>
      </c>
      <c r="CYE7" s="1698" t="s">
        <v>18432</v>
      </c>
      <c r="CYF7" s="1698" t="s">
        <v>18432</v>
      </c>
      <c r="CYG7" s="1698" t="s">
        <v>18432</v>
      </c>
      <c r="CYH7" s="1698" t="s">
        <v>18432</v>
      </c>
      <c r="CYI7" s="1698" t="s">
        <v>18432</v>
      </c>
      <c r="CYJ7" s="1698" t="s">
        <v>18432</v>
      </c>
      <c r="CYK7" s="1698" t="s">
        <v>18432</v>
      </c>
      <c r="CYL7" s="1698" t="s">
        <v>18432</v>
      </c>
      <c r="CYM7" s="1698" t="s">
        <v>18432</v>
      </c>
      <c r="CYN7" s="1698" t="s">
        <v>18432</v>
      </c>
      <c r="CYO7" s="1698" t="s">
        <v>18432</v>
      </c>
      <c r="CYP7" s="1698" t="s">
        <v>18432</v>
      </c>
      <c r="CYQ7" s="1698" t="s">
        <v>18432</v>
      </c>
      <c r="CYR7" s="1698" t="s">
        <v>18432</v>
      </c>
      <c r="CYS7" s="1698" t="s">
        <v>18432</v>
      </c>
      <c r="CYT7" s="1698" t="s">
        <v>18432</v>
      </c>
      <c r="CYU7" s="1698" t="s">
        <v>18432</v>
      </c>
      <c r="CYV7" s="2467" t="s">
        <v>18432</v>
      </c>
      <c r="CYW7" s="2792" t="s">
        <v>18435</v>
      </c>
      <c r="CYX7" s="2792" t="s">
        <v>18435</v>
      </c>
      <c r="CYY7" s="2792" t="s">
        <v>18435</v>
      </c>
      <c r="CYZ7" s="2792" t="s">
        <v>18435</v>
      </c>
      <c r="CZA7" s="2792" t="s">
        <v>18435</v>
      </c>
      <c r="CZB7" s="2792" t="s">
        <v>18435</v>
      </c>
      <c r="CZC7" s="2792" t="s">
        <v>18435</v>
      </c>
      <c r="CZD7" s="2792" t="s">
        <v>18435</v>
      </c>
      <c r="CZE7" s="2792" t="s">
        <v>18435</v>
      </c>
      <c r="CZF7" s="2792" t="s">
        <v>18435</v>
      </c>
      <c r="CZG7" s="2792" t="s">
        <v>18435</v>
      </c>
      <c r="CZH7" s="2792" t="s">
        <v>18435</v>
      </c>
      <c r="CZI7" s="2792" t="s">
        <v>18435</v>
      </c>
      <c r="CZJ7" s="2792" t="s">
        <v>18435</v>
      </c>
      <c r="CZK7" s="2792" t="s">
        <v>18435</v>
      </c>
      <c r="CZL7" s="2792" t="s">
        <v>18435</v>
      </c>
      <c r="CZM7" s="2792" t="s">
        <v>18435</v>
      </c>
      <c r="CZN7" s="2792" t="s">
        <v>18435</v>
      </c>
      <c r="CZO7" s="2792" t="s">
        <v>18435</v>
      </c>
      <c r="CZP7" s="2792" t="s">
        <v>18435</v>
      </c>
      <c r="CZQ7" s="2792" t="s">
        <v>18435</v>
      </c>
      <c r="CZR7" s="2792" t="s">
        <v>18435</v>
      </c>
      <c r="CZS7" s="2792" t="s">
        <v>18435</v>
      </c>
      <c r="CZT7" s="2792" t="s">
        <v>18435</v>
      </c>
      <c r="CZU7" s="2792" t="s">
        <v>18435</v>
      </c>
      <c r="CZV7" s="2792" t="s">
        <v>18435</v>
      </c>
      <c r="CZW7" s="2792" t="s">
        <v>18435</v>
      </c>
      <c r="CZX7" s="2792" t="s">
        <v>18435</v>
      </c>
      <c r="CZY7" s="2792" t="s">
        <v>18435</v>
      </c>
      <c r="CZZ7" s="2798" t="s">
        <v>18435</v>
      </c>
      <c r="DAA7" s="2786" t="s">
        <v>18435</v>
      </c>
      <c r="DAB7" s="1698" t="s">
        <v>18446</v>
      </c>
      <c r="DAC7" s="1698" t="s">
        <v>18446</v>
      </c>
      <c r="DAD7" s="1698" t="s">
        <v>18446</v>
      </c>
      <c r="DAE7" s="1698" t="s">
        <v>18446</v>
      </c>
      <c r="DAF7" s="1698" t="s">
        <v>18446</v>
      </c>
      <c r="DAG7" s="1698" t="s">
        <v>18446</v>
      </c>
      <c r="DAH7" s="1698" t="s">
        <v>18446</v>
      </c>
      <c r="DAI7" s="1698" t="s">
        <v>18446</v>
      </c>
      <c r="DAJ7" s="1698" t="s">
        <v>18446</v>
      </c>
      <c r="DAK7" s="1698" t="s">
        <v>18446</v>
      </c>
      <c r="DAL7" s="1698" t="s">
        <v>18446</v>
      </c>
      <c r="DAM7" s="1698" t="s">
        <v>18446</v>
      </c>
      <c r="DAN7" s="1698" t="s">
        <v>18446</v>
      </c>
      <c r="DAO7" s="1698" t="s">
        <v>18446</v>
      </c>
      <c r="DAP7" s="1698" t="s">
        <v>18446</v>
      </c>
      <c r="DAQ7" s="1698" t="s">
        <v>18446</v>
      </c>
      <c r="DAR7" s="1698" t="s">
        <v>18446</v>
      </c>
      <c r="DAS7" s="1698" t="s">
        <v>18446</v>
      </c>
      <c r="DAT7" s="1698" t="s">
        <v>18446</v>
      </c>
      <c r="DAU7" s="1698" t="s">
        <v>18446</v>
      </c>
      <c r="DAV7" s="1698" t="s">
        <v>18446</v>
      </c>
      <c r="DAW7" s="1698" t="s">
        <v>18446</v>
      </c>
      <c r="DAX7" s="1698" t="s">
        <v>18446</v>
      </c>
      <c r="DAY7" s="1698" t="s">
        <v>18446</v>
      </c>
      <c r="DAZ7" s="1698" t="s">
        <v>18446</v>
      </c>
      <c r="DBA7" s="1698" t="s">
        <v>18446</v>
      </c>
      <c r="DBB7" s="1698" t="s">
        <v>18446</v>
      </c>
      <c r="DBC7" s="1698" t="s">
        <v>18446</v>
      </c>
      <c r="DBD7" s="1698" t="s">
        <v>18446</v>
      </c>
      <c r="DBE7" s="1698" t="s">
        <v>18446</v>
      </c>
      <c r="DBF7" s="1698" t="s">
        <v>18454</v>
      </c>
      <c r="DBG7" s="1698" t="s">
        <v>18454</v>
      </c>
      <c r="DBH7" s="1698" t="s">
        <v>18454</v>
      </c>
      <c r="DBI7" s="1698" t="s">
        <v>18454</v>
      </c>
      <c r="DBJ7" s="1698" t="s">
        <v>18454</v>
      </c>
      <c r="DBK7" s="1698" t="s">
        <v>18454</v>
      </c>
      <c r="DBL7" s="1698" t="s">
        <v>18454</v>
      </c>
      <c r="DBM7" s="1698" t="s">
        <v>18454</v>
      </c>
      <c r="DBN7" s="1698" t="s">
        <v>18454</v>
      </c>
      <c r="DBO7" s="1698" t="s">
        <v>18454</v>
      </c>
      <c r="DBP7" s="1698" t="s">
        <v>18454</v>
      </c>
      <c r="DBQ7" s="1698" t="s">
        <v>18454</v>
      </c>
      <c r="DBR7" s="1698" t="s">
        <v>18454</v>
      </c>
      <c r="DBS7" s="1698" t="s">
        <v>18454</v>
      </c>
      <c r="DBT7" s="1698" t="s">
        <v>18454</v>
      </c>
      <c r="DBU7" s="1698" t="s">
        <v>18454</v>
      </c>
      <c r="DBV7" s="1698" t="s">
        <v>18454</v>
      </c>
      <c r="DBW7" s="1698" t="s">
        <v>18454</v>
      </c>
      <c r="DBX7" s="1698" t="s">
        <v>18454</v>
      </c>
      <c r="DBY7" s="1698" t="s">
        <v>18454</v>
      </c>
      <c r="DBZ7" s="1698" t="s">
        <v>18454</v>
      </c>
      <c r="DCA7" s="1698" t="s">
        <v>18454</v>
      </c>
      <c r="DCB7" s="1698" t="s">
        <v>18454</v>
      </c>
      <c r="DCC7" s="1698" t="s">
        <v>18454</v>
      </c>
      <c r="DCD7" s="3136" t="s">
        <v>18454</v>
      </c>
      <c r="DCE7" s="3136" t="s">
        <v>18454</v>
      </c>
      <c r="DCF7" s="3136" t="s">
        <v>18454</v>
      </c>
      <c r="DCG7" s="3136" t="s">
        <v>18454</v>
      </c>
      <c r="DCH7" s="3136" t="s">
        <v>18454</v>
      </c>
      <c r="DCI7" s="3136" t="s">
        <v>18454</v>
      </c>
      <c r="DCJ7" s="3137" t="s">
        <v>18454</v>
      </c>
      <c r="DCK7" s="3136" t="s">
        <v>18460</v>
      </c>
      <c r="DCL7" s="1698" t="s">
        <v>18460</v>
      </c>
      <c r="DCM7" s="1698" t="s">
        <v>18460</v>
      </c>
      <c r="DCN7" s="1698" t="s">
        <v>18460</v>
      </c>
      <c r="DCO7" s="1698" t="s">
        <v>18460</v>
      </c>
      <c r="DCP7" s="1698" t="s">
        <v>18460</v>
      </c>
      <c r="DCQ7" s="1698" t="s">
        <v>18460</v>
      </c>
      <c r="DCR7" s="1698" t="s">
        <v>18460</v>
      </c>
      <c r="DCS7" s="1698" t="s">
        <v>18460</v>
      </c>
      <c r="DCT7" s="1698" t="s">
        <v>18460</v>
      </c>
      <c r="DCU7" s="1698" t="s">
        <v>18460</v>
      </c>
      <c r="DCV7" s="1698" t="s">
        <v>18460</v>
      </c>
      <c r="DCW7" s="1698" t="s">
        <v>18460</v>
      </c>
      <c r="DCX7" s="1698" t="s">
        <v>18460</v>
      </c>
      <c r="DCY7" s="1698" t="s">
        <v>18460</v>
      </c>
      <c r="DCZ7" s="1698" t="s">
        <v>18460</v>
      </c>
      <c r="DDA7" s="1698" t="s">
        <v>18460</v>
      </c>
      <c r="DDB7" s="1698" t="s">
        <v>18460</v>
      </c>
      <c r="DDC7" s="1698" t="s">
        <v>18460</v>
      </c>
      <c r="DDD7" s="1698" t="s">
        <v>18460</v>
      </c>
      <c r="DDE7" s="1698" t="s">
        <v>18460</v>
      </c>
      <c r="DDF7" s="1698" t="s">
        <v>18460</v>
      </c>
      <c r="DDG7" s="1698" t="s">
        <v>18460</v>
      </c>
      <c r="DDH7" s="1698" t="s">
        <v>18460</v>
      </c>
      <c r="DDI7" s="1698" t="s">
        <v>18460</v>
      </c>
      <c r="DDJ7" s="1698" t="s">
        <v>18460</v>
      </c>
      <c r="DDK7" s="1698" t="s">
        <v>18460</v>
      </c>
      <c r="DDL7" s="1698" t="s">
        <v>18460</v>
      </c>
      <c r="DDM7" s="1698" t="s">
        <v>18460</v>
      </c>
      <c r="DDN7" s="1698" t="s">
        <v>18460</v>
      </c>
      <c r="DDO7" s="2786" t="s">
        <v>18460</v>
      </c>
      <c r="DDP7" s="2803" t="s">
        <v>18482</v>
      </c>
      <c r="DDQ7" s="2803" t="s">
        <v>18482</v>
      </c>
      <c r="DDR7" s="2803" t="s">
        <v>18482</v>
      </c>
      <c r="DDS7" s="2803" t="s">
        <v>18482</v>
      </c>
      <c r="DDT7" s="2803" t="s">
        <v>18482</v>
      </c>
      <c r="DDU7" s="2803" t="s">
        <v>18482</v>
      </c>
      <c r="DDV7" s="2803" t="s">
        <v>18482</v>
      </c>
      <c r="DDW7" s="2803" t="s">
        <v>18482</v>
      </c>
      <c r="DDX7" s="2803" t="s">
        <v>18482</v>
      </c>
      <c r="DDY7" s="2803" t="s">
        <v>18482</v>
      </c>
      <c r="DDZ7" s="2803" t="s">
        <v>18482</v>
      </c>
      <c r="DEA7" s="2803" t="s">
        <v>18482</v>
      </c>
      <c r="DEB7" s="2803" t="s">
        <v>18482</v>
      </c>
      <c r="DEC7" s="2803" t="s">
        <v>18482</v>
      </c>
      <c r="DED7" s="2803" t="s">
        <v>18482</v>
      </c>
      <c r="DEE7" s="2803" t="s">
        <v>18482</v>
      </c>
      <c r="DEF7" s="2803" t="s">
        <v>18482</v>
      </c>
      <c r="DEG7" s="2803" t="s">
        <v>18482</v>
      </c>
      <c r="DEH7" s="2803" t="s">
        <v>18482</v>
      </c>
      <c r="DEI7" s="2803" t="s">
        <v>18482</v>
      </c>
      <c r="DEJ7" s="2803" t="s">
        <v>18482</v>
      </c>
      <c r="DEK7" s="2803" t="s">
        <v>18482</v>
      </c>
      <c r="DEL7" s="2803" t="s">
        <v>18482</v>
      </c>
      <c r="DEM7" s="2803" t="s">
        <v>18482</v>
      </c>
      <c r="DEN7" s="2803" t="s">
        <v>18482</v>
      </c>
      <c r="DEO7" s="2803" t="s">
        <v>18482</v>
      </c>
      <c r="DEP7" s="2803" t="s">
        <v>18482</v>
      </c>
      <c r="DEQ7" s="2803" t="s">
        <v>18482</v>
      </c>
      <c r="DER7" s="2803" t="s">
        <v>18482</v>
      </c>
      <c r="DES7" s="2786" t="s">
        <v>18482</v>
      </c>
      <c r="DET7" s="835" t="s">
        <v>18481</v>
      </c>
      <c r="DEU7" s="835" t="s">
        <v>18481</v>
      </c>
      <c r="DEV7" s="835" t="s">
        <v>18481</v>
      </c>
      <c r="DEW7" s="835" t="s">
        <v>18481</v>
      </c>
      <c r="DEX7" s="835" t="s">
        <v>18481</v>
      </c>
      <c r="DEY7" s="835" t="s">
        <v>18481</v>
      </c>
      <c r="DEZ7" s="835" t="s">
        <v>18481</v>
      </c>
      <c r="DFA7" s="835" t="s">
        <v>18481</v>
      </c>
      <c r="DFB7" s="835" t="s">
        <v>18481</v>
      </c>
      <c r="DFC7" s="835" t="s">
        <v>18481</v>
      </c>
      <c r="DFD7" s="835" t="s">
        <v>18481</v>
      </c>
      <c r="DFE7" s="835" t="s">
        <v>18481</v>
      </c>
      <c r="DFF7" s="835" t="s">
        <v>18481</v>
      </c>
      <c r="DFG7" s="835" t="s">
        <v>18481</v>
      </c>
      <c r="DFH7" s="835" t="s">
        <v>18481</v>
      </c>
      <c r="DFI7" s="835" t="s">
        <v>18481</v>
      </c>
      <c r="DFJ7" s="835" t="s">
        <v>18481</v>
      </c>
      <c r="DFK7" s="835" t="s">
        <v>18481</v>
      </c>
      <c r="DFL7" s="835" t="s">
        <v>18481</v>
      </c>
      <c r="DFM7" s="835" t="s">
        <v>18481</v>
      </c>
      <c r="DFN7" s="835" t="s">
        <v>18481</v>
      </c>
      <c r="DFO7" s="835" t="s">
        <v>18481</v>
      </c>
      <c r="DFP7" s="835" t="s">
        <v>18481</v>
      </c>
      <c r="DFQ7" s="835" t="s">
        <v>18481</v>
      </c>
      <c r="DFR7" s="835" t="s">
        <v>18481</v>
      </c>
      <c r="DFS7" s="835" t="s">
        <v>18481</v>
      </c>
      <c r="DFT7" s="835" t="s">
        <v>18481</v>
      </c>
      <c r="DFU7" s="835" t="s">
        <v>18481</v>
      </c>
      <c r="DFV7" s="835" t="s">
        <v>18481</v>
      </c>
      <c r="DFW7" s="835" t="s">
        <v>18481</v>
      </c>
      <c r="DFX7" s="2786" t="s">
        <v>18481</v>
      </c>
      <c r="DFY7" s="835" t="s">
        <v>18505</v>
      </c>
      <c r="DFZ7" s="835" t="s">
        <v>18505</v>
      </c>
      <c r="DGA7" s="835" t="s">
        <v>18505</v>
      </c>
      <c r="DGB7" s="835" t="s">
        <v>18505</v>
      </c>
      <c r="DGC7" s="835" t="s">
        <v>18505</v>
      </c>
      <c r="DGD7" s="835" t="s">
        <v>18505</v>
      </c>
      <c r="DGE7" s="835" t="s">
        <v>18505</v>
      </c>
      <c r="DGF7" s="835" t="s">
        <v>18505</v>
      </c>
      <c r="DGG7" s="835" t="s">
        <v>18505</v>
      </c>
      <c r="DGH7" s="835" t="s">
        <v>18505</v>
      </c>
      <c r="DGI7" s="835" t="s">
        <v>18505</v>
      </c>
      <c r="DGJ7" s="835" t="s">
        <v>18505</v>
      </c>
      <c r="DGK7" s="835" t="s">
        <v>18505</v>
      </c>
      <c r="DGL7" s="835" t="s">
        <v>18505</v>
      </c>
      <c r="DGM7" s="835" t="s">
        <v>18505</v>
      </c>
      <c r="DGN7" s="835" t="s">
        <v>18505</v>
      </c>
      <c r="DGO7" s="835" t="s">
        <v>18505</v>
      </c>
      <c r="DGP7" s="835" t="s">
        <v>18505</v>
      </c>
      <c r="DGQ7" s="835" t="s">
        <v>18505</v>
      </c>
      <c r="DGR7" s="835" t="s">
        <v>18505</v>
      </c>
      <c r="DGS7" s="835" t="s">
        <v>18505</v>
      </c>
      <c r="DGT7" s="835" t="s">
        <v>18505</v>
      </c>
      <c r="DGU7" s="835" t="s">
        <v>18505</v>
      </c>
      <c r="DGV7" s="835" t="s">
        <v>18505</v>
      </c>
      <c r="DGW7" s="835" t="s">
        <v>18505</v>
      </c>
      <c r="DGX7" s="835" t="s">
        <v>18505</v>
      </c>
      <c r="DGY7" s="835" t="s">
        <v>18505</v>
      </c>
      <c r="DGZ7" s="835" t="s">
        <v>18505</v>
      </c>
      <c r="DHA7" s="835" t="s">
        <v>18505</v>
      </c>
      <c r="DHB7" s="2786" t="s">
        <v>18505</v>
      </c>
      <c r="DHC7" s="1698" t="s">
        <v>7478</v>
      </c>
      <c r="DHD7" s="835" t="s">
        <v>7478</v>
      </c>
      <c r="DHE7" s="835" t="s">
        <v>7478</v>
      </c>
      <c r="DHF7" s="835" t="s">
        <v>7478</v>
      </c>
      <c r="DHG7" s="835" t="s">
        <v>7478</v>
      </c>
      <c r="DHH7" s="835" t="s">
        <v>7478</v>
      </c>
      <c r="DHI7" s="835" t="s">
        <v>7478</v>
      </c>
      <c r="DHJ7" s="835" t="s">
        <v>7478</v>
      </c>
      <c r="DHK7" s="835" t="s">
        <v>7478</v>
      </c>
      <c r="DHL7" s="835" t="s">
        <v>7478</v>
      </c>
      <c r="DHM7" s="835" t="s">
        <v>7478</v>
      </c>
      <c r="DHN7" s="835" t="s">
        <v>7478</v>
      </c>
      <c r="DHO7" s="835" t="s">
        <v>7478</v>
      </c>
      <c r="DHP7" s="835" t="s">
        <v>7478</v>
      </c>
      <c r="DHQ7" s="835" t="s">
        <v>7478</v>
      </c>
      <c r="DHR7" s="835" t="s">
        <v>7478</v>
      </c>
      <c r="DHS7" s="835" t="s">
        <v>7478</v>
      </c>
      <c r="DHT7" s="835" t="s">
        <v>7478</v>
      </c>
      <c r="DHU7" s="835" t="s">
        <v>7478</v>
      </c>
      <c r="DHV7" s="835" t="s">
        <v>7478</v>
      </c>
      <c r="DHW7" s="835" t="s">
        <v>7478</v>
      </c>
      <c r="DHX7" s="835" t="s">
        <v>7478</v>
      </c>
      <c r="DHY7" s="835" t="s">
        <v>7478</v>
      </c>
      <c r="DHZ7" s="835" t="s">
        <v>7478</v>
      </c>
      <c r="DIA7" s="1000" t="s">
        <v>11588</v>
      </c>
      <c r="DIB7" s="1000" t="s">
        <v>11587</v>
      </c>
      <c r="DIC7" s="1000" t="s">
        <v>11589</v>
      </c>
      <c r="DID7" s="1000" t="s">
        <v>11590</v>
      </c>
      <c r="DIE7" s="1000" t="s">
        <v>11591</v>
      </c>
      <c r="DIF7" s="1000" t="s">
        <v>11592</v>
      </c>
      <c r="DIG7" s="2209" t="s">
        <v>11593</v>
      </c>
      <c r="DIH7" s="1258" t="s">
        <v>11594</v>
      </c>
      <c r="DII7" s="1000" t="s">
        <v>11595</v>
      </c>
      <c r="DIJ7" s="1000" t="s">
        <v>11596</v>
      </c>
      <c r="DIK7" s="1000" t="s">
        <v>11597</v>
      </c>
      <c r="DIL7" s="1000" t="s">
        <v>11598</v>
      </c>
      <c r="DJL7" s="2200"/>
      <c r="DJM7" s="1698"/>
      <c r="DKN7" s="2200"/>
      <c r="DKO7" s="1698"/>
      <c r="DLS7" s="2200"/>
      <c r="DLT7" s="1698"/>
      <c r="DMW7" s="2200"/>
      <c r="DMX7" s="1698"/>
      <c r="DOB7" s="2200"/>
      <c r="DOC7" s="1698"/>
      <c r="DPF7" s="2200"/>
      <c r="DPG7" s="1698"/>
      <c r="DQK7" s="2200"/>
      <c r="DQL7" s="1698"/>
      <c r="DRP7" s="2200"/>
      <c r="DRQ7" s="1698"/>
      <c r="DST7" s="2200"/>
      <c r="DSU7" s="1698"/>
      <c r="DTY7" s="2200"/>
      <c r="DTZ7" s="1698"/>
      <c r="DVC7" s="2200"/>
      <c r="DVD7" s="1698"/>
      <c r="DWB7" s="1000" t="s">
        <v>11588</v>
      </c>
      <c r="DWC7" s="1000" t="s">
        <v>11587</v>
      </c>
      <c r="DWD7" s="1000" t="s">
        <v>11589</v>
      </c>
      <c r="DWE7" s="1000" t="s">
        <v>11590</v>
      </c>
      <c r="DWF7" s="1000" t="s">
        <v>11591</v>
      </c>
      <c r="DWG7" s="1000" t="s">
        <v>11592</v>
      </c>
      <c r="DWH7" s="2209" t="s">
        <v>11593</v>
      </c>
      <c r="DWI7" s="1258" t="s">
        <v>11594</v>
      </c>
      <c r="DWJ7" s="1000" t="s">
        <v>11595</v>
      </c>
      <c r="DWK7" s="1000" t="s">
        <v>11596</v>
      </c>
      <c r="DWL7" s="1000" t="s">
        <v>11597</v>
      </c>
      <c r="DWM7" s="1000" t="s">
        <v>11598</v>
      </c>
      <c r="EKD7" s="1000" t="s">
        <v>11588</v>
      </c>
      <c r="EKE7" s="1000" t="s">
        <v>11587</v>
      </c>
      <c r="EKF7" s="1000" t="s">
        <v>11589</v>
      </c>
      <c r="EKG7" s="1000" t="s">
        <v>11590</v>
      </c>
      <c r="EKH7" s="1000" t="s">
        <v>11591</v>
      </c>
      <c r="EKI7" s="1000" t="s">
        <v>11592</v>
      </c>
      <c r="EKJ7" s="1000" t="s">
        <v>11593</v>
      </c>
      <c r="EKK7" s="1000" t="s">
        <v>11594</v>
      </c>
      <c r="EKL7" s="1000" t="s">
        <v>11595</v>
      </c>
      <c r="EKM7" s="1000" t="s">
        <v>11596</v>
      </c>
      <c r="EKN7" s="1000" t="s">
        <v>11597</v>
      </c>
      <c r="EKO7" s="1000" t="s">
        <v>11598</v>
      </c>
      <c r="EYE7" s="1000" t="s">
        <v>11588</v>
      </c>
      <c r="EYF7" s="1000" t="s">
        <v>11587</v>
      </c>
      <c r="EYG7" s="1000" t="s">
        <v>11589</v>
      </c>
      <c r="EYH7" s="1000" t="s">
        <v>11590</v>
      </c>
      <c r="EYI7" s="1000" t="s">
        <v>11591</v>
      </c>
      <c r="EYJ7" s="1000" t="s">
        <v>11592</v>
      </c>
      <c r="EYK7" s="1000" t="s">
        <v>11593</v>
      </c>
      <c r="EYL7" s="1000" t="s">
        <v>11594</v>
      </c>
      <c r="EYM7" s="1000" t="s">
        <v>11595</v>
      </c>
      <c r="EYN7" s="1000" t="s">
        <v>11596</v>
      </c>
      <c r="EYO7" s="1000" t="s">
        <v>11597</v>
      </c>
      <c r="EYP7" s="1000" t="s">
        <v>11598</v>
      </c>
    </row>
    <row r="8" spans="1:6601" s="853" customFormat="1" ht="32" customHeight="1" thickBot="1">
      <c r="A8" s="3200" t="s">
        <v>20007</v>
      </c>
      <c r="B8" s="918"/>
      <c r="C8" s="919"/>
      <c r="D8" s="919"/>
      <c r="E8" s="919"/>
      <c r="F8" s="919"/>
      <c r="G8" s="919"/>
      <c r="H8" s="919"/>
      <c r="I8" s="919"/>
      <c r="J8" s="919"/>
      <c r="K8" s="919"/>
      <c r="L8" s="919"/>
      <c r="M8" s="919"/>
      <c r="N8" s="919"/>
      <c r="O8" s="919"/>
      <c r="P8" s="919"/>
      <c r="QS8" s="838"/>
      <c r="RN8" s="838"/>
      <c r="RU8" s="838"/>
      <c r="SB8" s="838"/>
      <c r="SI8" s="838"/>
      <c r="SP8" s="838"/>
      <c r="ST8" s="838"/>
      <c r="SW8" s="838"/>
      <c r="TD8" s="838"/>
      <c r="TE8" s="838"/>
      <c r="TK8" s="838"/>
      <c r="TO8" s="855"/>
      <c r="TR8" s="838"/>
      <c r="TY8" s="838"/>
      <c r="UF8" s="838"/>
      <c r="UM8" s="838"/>
      <c r="UT8" s="838"/>
      <c r="VA8" s="838"/>
      <c r="VH8" s="838"/>
      <c r="VL8" s="838"/>
      <c r="VO8" s="838"/>
      <c r="VV8" s="838"/>
      <c r="WC8" s="838"/>
      <c r="WJ8" s="838"/>
      <c r="WQ8" s="838"/>
      <c r="WR8" s="838"/>
      <c r="WX8" s="838"/>
      <c r="XE8" s="838"/>
      <c r="XL8" s="838"/>
      <c r="XS8" s="838"/>
      <c r="XZ8" s="838"/>
      <c r="YG8" s="838"/>
      <c r="YN8" s="838"/>
      <c r="YO8" s="855"/>
      <c r="YU8" s="838"/>
      <c r="ZB8" s="838"/>
      <c r="ZI8" s="838"/>
      <c r="ZP8" s="838"/>
      <c r="ZQ8" s="855"/>
      <c r="ZR8" s="838"/>
      <c r="ZW8" s="838"/>
      <c r="AAB8" s="838"/>
      <c r="AAD8" s="838"/>
      <c r="AAG8" s="855"/>
      <c r="AAK8" s="838"/>
      <c r="AAR8" s="838"/>
      <c r="AAY8" s="838"/>
      <c r="ABF8" s="838"/>
      <c r="ABM8" s="838"/>
      <c r="ABT8" s="837"/>
      <c r="ABU8" s="837"/>
      <c r="ABV8" s="856"/>
      <c r="ABW8" s="856"/>
      <c r="ABX8" s="856"/>
      <c r="ABY8" s="856"/>
      <c r="ABZ8" s="856"/>
      <c r="ACA8" s="837"/>
      <c r="ACB8" s="856"/>
      <c r="ACC8" s="856"/>
      <c r="ACD8" s="856"/>
      <c r="ACE8" s="856"/>
      <c r="ACH8" s="838"/>
      <c r="ACO8" s="838"/>
      <c r="ACV8" s="838"/>
      <c r="ADC8" s="838"/>
      <c r="ADJ8" s="838"/>
      <c r="ADQ8" s="838"/>
      <c r="ADX8" s="838"/>
      <c r="AEE8" s="838"/>
      <c r="AEF8" s="855"/>
      <c r="AEL8" s="838"/>
      <c r="AES8" s="838"/>
      <c r="AEZ8" s="838"/>
      <c r="AFG8" s="838"/>
      <c r="AFN8" s="838"/>
      <c r="AFU8" s="838"/>
      <c r="AFZ8" s="838"/>
      <c r="AGB8" s="838"/>
      <c r="AGC8" s="838"/>
      <c r="AGI8" s="838"/>
      <c r="AGP8" s="838"/>
      <c r="AGQ8" s="838">
        <v>1180</v>
      </c>
      <c r="AGW8" s="838"/>
      <c r="AGX8" s="838"/>
      <c r="AHD8" s="838"/>
      <c r="AHK8" s="838"/>
      <c r="AHO8" s="838"/>
      <c r="AHP8" s="855"/>
      <c r="AHR8" s="838"/>
      <c r="AHY8" s="838"/>
      <c r="AHZ8" s="838"/>
      <c r="AIF8" s="838"/>
      <c r="AIM8" s="838"/>
      <c r="AIN8" s="855"/>
      <c r="AIT8" s="838"/>
      <c r="AJA8" s="838"/>
      <c r="AJH8" s="838"/>
      <c r="AJM8" s="838"/>
      <c r="AJO8" s="838"/>
      <c r="AJV8" s="838"/>
      <c r="AKC8" s="838"/>
      <c r="AKJ8" s="838"/>
      <c r="AKQ8" s="838"/>
      <c r="AKS8" s="838"/>
      <c r="AKX8" s="838"/>
      <c r="ALE8" s="838"/>
      <c r="ALZ8" s="838"/>
      <c r="AMG8" s="838"/>
      <c r="AMN8" s="838"/>
      <c r="AMP8" s="855"/>
      <c r="AMU8" s="838"/>
      <c r="ANB8" s="838"/>
      <c r="ANI8" s="838"/>
      <c r="ANP8" s="838"/>
      <c r="ANR8" s="855"/>
      <c r="ANS8" s="838"/>
      <c r="ANW8" s="838"/>
      <c r="AOC8" s="838"/>
      <c r="AOD8" s="838"/>
      <c r="AOK8" s="838"/>
      <c r="AON8" s="855"/>
      <c r="AOR8" s="838"/>
      <c r="AOY8" s="838"/>
      <c r="APF8" s="838"/>
      <c r="APM8" s="838"/>
      <c r="APT8" s="838"/>
      <c r="APU8" s="838"/>
      <c r="APV8" s="838"/>
      <c r="AQA8" s="838"/>
      <c r="AQB8" s="857"/>
      <c r="BEB8" s="1070"/>
      <c r="BEC8" s="1071"/>
      <c r="BEG8" s="1070"/>
      <c r="BOR8" s="855"/>
      <c r="BPK8" s="920"/>
      <c r="BPL8" s="920"/>
      <c r="BPM8" s="920"/>
      <c r="BPN8" s="920"/>
      <c r="BPO8" s="920"/>
      <c r="BPP8" s="920"/>
      <c r="BPQ8" s="920"/>
      <c r="BPR8" s="920"/>
      <c r="BSC8" s="1269"/>
      <c r="BSD8" s="1259"/>
      <c r="BTH8" s="1269"/>
      <c r="BTI8" s="1259"/>
      <c r="BUK8" s="1269"/>
      <c r="BUL8" s="1259"/>
      <c r="BVP8" s="1269"/>
      <c r="BVQ8" s="1259"/>
      <c r="BVY8" s="1587"/>
      <c r="BWT8" s="1269"/>
      <c r="BWU8" s="1259"/>
      <c r="BXY8" s="1269"/>
      <c r="BXZ8" s="1259"/>
      <c r="CDE8" s="920" t="s">
        <v>7366</v>
      </c>
      <c r="CDF8" s="920" t="s">
        <v>9310</v>
      </c>
      <c r="CDG8" s="1708" t="s">
        <v>7370</v>
      </c>
      <c r="CDH8" s="1699" t="s">
        <v>7368</v>
      </c>
      <c r="CDI8" s="920" t="s">
        <v>7365</v>
      </c>
      <c r="CDJ8" s="920" t="s">
        <v>9311</v>
      </c>
      <c r="CDK8" s="920" t="s">
        <v>7367</v>
      </c>
      <c r="CDL8" s="920" t="s">
        <v>7369</v>
      </c>
      <c r="CEN8" s="920"/>
      <c r="CEO8" s="920"/>
      <c r="CEP8" s="1708"/>
      <c r="CEQ8" s="1699"/>
      <c r="CER8" s="920"/>
      <c r="CES8" s="920"/>
      <c r="CHJ8" s="1269"/>
      <c r="CJC8" s="920"/>
      <c r="CJD8" s="920"/>
      <c r="CJE8" s="1708"/>
      <c r="CJF8" s="1699"/>
      <c r="CJG8" s="920"/>
      <c r="CJH8" s="920"/>
      <c r="CJI8" s="920"/>
      <c r="CJJ8" s="920"/>
      <c r="CLZ8" s="1070"/>
      <c r="CMA8" s="1071"/>
      <c r="CMJ8" s="920"/>
      <c r="CMK8" s="920"/>
      <c r="CML8" s="920"/>
      <c r="CMM8" s="920"/>
      <c r="CPE8" s="920"/>
      <c r="CSG8" s="920" t="s">
        <v>7366</v>
      </c>
      <c r="CSH8" s="920" t="s">
        <v>9310</v>
      </c>
      <c r="CSI8" s="1708" t="s">
        <v>7370</v>
      </c>
      <c r="CSJ8" s="1699" t="s">
        <v>7368</v>
      </c>
      <c r="CSK8" s="920" t="s">
        <v>7365</v>
      </c>
      <c r="CSL8" s="920" t="s">
        <v>9311</v>
      </c>
      <c r="CSM8" s="920" t="s">
        <v>7367</v>
      </c>
      <c r="CSN8" s="920" t="s">
        <v>7369</v>
      </c>
      <c r="DCJ8" s="1269"/>
      <c r="DED8" s="1699" t="s">
        <v>7366</v>
      </c>
      <c r="DEE8" s="920" t="s">
        <v>9310</v>
      </c>
      <c r="DEF8" s="1708" t="s">
        <v>7370</v>
      </c>
      <c r="DEG8" s="1699" t="s">
        <v>7368</v>
      </c>
      <c r="DEH8" s="920" t="s">
        <v>7365</v>
      </c>
      <c r="DEI8" s="920" t="s">
        <v>9311</v>
      </c>
      <c r="DEJ8" s="920" t="s">
        <v>7367</v>
      </c>
      <c r="DEK8" s="920" t="s">
        <v>7369</v>
      </c>
      <c r="DEL8" s="2801" t="s">
        <v>18456</v>
      </c>
      <c r="DEM8" s="3053" t="s">
        <v>19363</v>
      </c>
      <c r="DES8" s="1269"/>
      <c r="DET8" s="1259"/>
      <c r="DFX8" s="1269"/>
      <c r="DFY8" s="1259"/>
      <c r="DHB8" s="1269"/>
      <c r="DHC8" s="1259"/>
      <c r="DIG8" s="1269"/>
      <c r="DIH8" s="1259"/>
      <c r="DJL8" s="1269"/>
      <c r="DJM8" s="1259"/>
      <c r="DKN8" s="1269"/>
      <c r="DKO8" s="1259"/>
      <c r="DLS8" s="1269"/>
      <c r="DLT8" s="1259"/>
      <c r="DMW8" s="1269"/>
      <c r="DMX8" s="1259"/>
      <c r="DOB8" s="1269"/>
      <c r="DOC8" s="1259"/>
      <c r="DPF8" s="1269"/>
      <c r="DPG8" s="1259"/>
      <c r="DQK8" s="1269"/>
      <c r="DQL8" s="1259"/>
      <c r="DRP8" s="1269"/>
      <c r="DRQ8" s="1259"/>
      <c r="DST8" s="1269"/>
      <c r="DSU8" s="1259"/>
      <c r="DTY8" s="1269"/>
      <c r="DTZ8" s="1259"/>
      <c r="DVC8" s="1269"/>
      <c r="DVD8" s="1259"/>
      <c r="DWH8" s="1269"/>
      <c r="DWI8" s="1259"/>
      <c r="EJM8" s="857"/>
      <c r="EJT8" s="857"/>
    </row>
    <row r="9" spans="1:6601" s="2325" customFormat="1" ht="140" customHeight="1" thickBot="1">
      <c r="A9" s="1752" t="s">
        <v>6257</v>
      </c>
      <c r="B9" s="2326"/>
      <c r="C9" s="795"/>
      <c r="D9" s="795"/>
      <c r="E9" s="795"/>
      <c r="F9" s="795"/>
      <c r="G9" s="795"/>
      <c r="H9" s="795"/>
      <c r="I9" s="795"/>
      <c r="J9" s="795"/>
      <c r="K9" s="795"/>
      <c r="L9" s="795"/>
      <c r="M9" s="795"/>
      <c r="N9" s="795"/>
      <c r="O9" s="795"/>
      <c r="P9" s="795"/>
      <c r="AD9" s="2325" t="s">
        <v>6208</v>
      </c>
      <c r="AE9" s="2325" t="s">
        <v>6550</v>
      </c>
      <c r="AF9" s="2325" t="s">
        <v>6215</v>
      </c>
      <c r="AG9" s="2325" t="s">
        <v>6550</v>
      </c>
      <c r="AH9" s="2325" t="s">
        <v>6208</v>
      </c>
      <c r="AI9" s="2325" t="s">
        <v>6217</v>
      </c>
      <c r="AJ9" s="2325" t="s">
        <v>6216</v>
      </c>
      <c r="AK9" s="2325" t="s">
        <v>6222</v>
      </c>
      <c r="AL9" s="2325" t="s">
        <v>6294</v>
      </c>
      <c r="AM9" s="2325" t="s">
        <v>6221</v>
      </c>
      <c r="AN9" s="2325" t="s">
        <v>6294</v>
      </c>
      <c r="AO9" s="2325" t="s">
        <v>6223</v>
      </c>
      <c r="AP9" s="2325" t="s">
        <v>6550</v>
      </c>
      <c r="AQ9" s="2325" t="s">
        <v>6551</v>
      </c>
      <c r="AR9" s="2325" t="s">
        <v>6226</v>
      </c>
      <c r="AS9" s="2325" t="s">
        <v>6208</v>
      </c>
      <c r="AT9" s="2325" t="s">
        <v>6208</v>
      </c>
      <c r="AU9" s="2325" t="s">
        <v>6552</v>
      </c>
      <c r="AV9" s="2325" t="s">
        <v>6231</v>
      </c>
      <c r="AX9" s="2325" t="s">
        <v>6208</v>
      </c>
      <c r="AY9" s="2325" t="s">
        <v>6232</v>
      </c>
      <c r="AZ9" s="2325" t="s">
        <v>6208</v>
      </c>
      <c r="BA9" s="2325" t="s">
        <v>6553</v>
      </c>
      <c r="BB9" s="2325" t="s">
        <v>6554</v>
      </c>
      <c r="BC9" s="2325" t="s">
        <v>6555</v>
      </c>
      <c r="BD9" s="2325" t="s">
        <v>6303</v>
      </c>
      <c r="BE9" s="2325" t="s">
        <v>6222</v>
      </c>
      <c r="BF9" s="2325" t="s">
        <v>6208</v>
      </c>
      <c r="BG9" s="2325" t="s">
        <v>6208</v>
      </c>
      <c r="BH9" s="2325" t="s">
        <v>6208</v>
      </c>
      <c r="BI9" s="2325" t="s">
        <v>6208</v>
      </c>
      <c r="BJ9" s="2325" t="s">
        <v>6208</v>
      </c>
      <c r="BK9" s="2325" t="s">
        <v>6208</v>
      </c>
      <c r="BL9" s="2325" t="s">
        <v>6208</v>
      </c>
      <c r="BM9" s="2325" t="s">
        <v>6216</v>
      </c>
      <c r="BN9" s="2325" t="s">
        <v>6216</v>
      </c>
      <c r="BO9" s="2325" t="s">
        <v>6208</v>
      </c>
      <c r="BP9" s="2325" t="s">
        <v>6243</v>
      </c>
      <c r="BQ9" s="2325" t="s">
        <v>6556</v>
      </c>
      <c r="BR9" s="2325" t="s">
        <v>6556</v>
      </c>
      <c r="BS9" s="2325" t="s">
        <v>6556</v>
      </c>
      <c r="BT9" s="2325" t="s">
        <v>6208</v>
      </c>
      <c r="BU9" s="2325" t="s">
        <v>6208</v>
      </c>
      <c r="BV9" s="2325" t="s">
        <v>6216</v>
      </c>
      <c r="BW9" s="2325" t="s">
        <v>6215</v>
      </c>
      <c r="BX9" s="2325" t="s">
        <v>6217</v>
      </c>
      <c r="BY9" s="2325" t="s">
        <v>6221</v>
      </c>
      <c r="BZ9" s="2325" t="s">
        <v>6557</v>
      </c>
      <c r="CA9" s="2325" t="s">
        <v>6217</v>
      </c>
      <c r="CB9" s="2325" t="s">
        <v>6217</v>
      </c>
      <c r="CC9" s="2325" t="s">
        <v>6215</v>
      </c>
      <c r="CD9" s="2325" t="s">
        <v>6222</v>
      </c>
      <c r="CE9" s="2325" t="s">
        <v>6222</v>
      </c>
      <c r="CF9" s="2325" t="s">
        <v>6252</v>
      </c>
      <c r="CG9" s="2325" t="s">
        <v>6222</v>
      </c>
      <c r="CH9" s="2325" t="s">
        <v>6253</v>
      </c>
      <c r="CI9" s="2325" t="s">
        <v>6216</v>
      </c>
      <c r="CJ9" s="2325" t="s">
        <v>6216</v>
      </c>
      <c r="CK9" s="2325" t="s">
        <v>6216</v>
      </c>
      <c r="CL9" s="2325" t="s">
        <v>6216</v>
      </c>
      <c r="CM9" s="2325" t="s">
        <v>6216</v>
      </c>
      <c r="CN9" s="2325" t="s">
        <v>6255</v>
      </c>
      <c r="CO9" s="2325" t="s">
        <v>6216</v>
      </c>
      <c r="CP9" s="2325" t="s">
        <v>6216</v>
      </c>
      <c r="CQ9" s="2325" t="s">
        <v>6216</v>
      </c>
      <c r="CR9" s="2325" t="s">
        <v>6216</v>
      </c>
      <c r="CS9" s="2325" t="s">
        <v>6256</v>
      </c>
      <c r="CT9" s="2325" t="s">
        <v>6216</v>
      </c>
      <c r="CU9" s="2325" t="s">
        <v>6216</v>
      </c>
      <c r="CV9" s="2325" t="s">
        <v>6216</v>
      </c>
      <c r="CW9" s="2325" t="s">
        <v>6216</v>
      </c>
      <c r="CX9" s="2325" t="s">
        <v>6216</v>
      </c>
      <c r="CY9" s="2325" t="s">
        <v>6310</v>
      </c>
      <c r="CZ9" s="2325" t="s">
        <v>6208</v>
      </c>
      <c r="DA9" s="2325" t="s">
        <v>6216</v>
      </c>
      <c r="DB9" s="2325" t="s">
        <v>6285</v>
      </c>
      <c r="DC9" s="2325" t="s">
        <v>6286</v>
      </c>
      <c r="DD9" s="2325" t="s">
        <v>6287</v>
      </c>
      <c r="DE9" s="2325" t="s">
        <v>6288</v>
      </c>
      <c r="DF9" s="2325" t="s">
        <v>6222</v>
      </c>
      <c r="DG9" s="2325" t="s">
        <v>6215</v>
      </c>
      <c r="DH9" s="2325" t="s">
        <v>6558</v>
      </c>
      <c r="DI9" s="2325" t="s">
        <v>6292</v>
      </c>
      <c r="DJ9" s="2325" t="s">
        <v>6215</v>
      </c>
      <c r="DK9" s="2325" t="s">
        <v>6293</v>
      </c>
      <c r="DL9" s="2325" t="s">
        <v>6559</v>
      </c>
      <c r="DM9" s="2325" t="s">
        <v>6215</v>
      </c>
      <c r="DN9" s="2325" t="s">
        <v>6216</v>
      </c>
      <c r="DO9" s="2325" t="s">
        <v>6560</v>
      </c>
      <c r="DP9" s="2325" t="s">
        <v>6216</v>
      </c>
      <c r="DQ9" s="2325" t="s">
        <v>6216</v>
      </c>
      <c r="DR9" s="2325" t="s">
        <v>6216</v>
      </c>
      <c r="DS9" s="2325" t="s">
        <v>6310</v>
      </c>
      <c r="DT9" s="2325" t="s">
        <v>6216</v>
      </c>
      <c r="DU9" s="2325" t="s">
        <v>6561</v>
      </c>
      <c r="DV9" s="2325" t="s">
        <v>6216</v>
      </c>
      <c r="DW9" s="2325" t="s">
        <v>6216</v>
      </c>
      <c r="DX9" s="2325" t="s">
        <v>6216</v>
      </c>
      <c r="DY9" s="2325" t="s">
        <v>6562</v>
      </c>
      <c r="DZ9" s="2325" t="s">
        <v>6563</v>
      </c>
      <c r="EA9" s="2325" t="s">
        <v>6216</v>
      </c>
      <c r="EB9" s="2325" t="s">
        <v>6216</v>
      </c>
      <c r="EC9" s="2325" t="s">
        <v>6216</v>
      </c>
      <c r="ED9" s="2325" t="s">
        <v>6216</v>
      </c>
      <c r="EE9" s="2325" t="s">
        <v>6216</v>
      </c>
      <c r="EF9" s="2325" t="s">
        <v>6216</v>
      </c>
      <c r="EG9" s="2325" t="s">
        <v>6216</v>
      </c>
      <c r="EH9" s="2325" t="s">
        <v>6308</v>
      </c>
      <c r="EI9" s="2325" t="s">
        <v>6564</v>
      </c>
      <c r="EJ9" s="2325" t="s">
        <v>6565</v>
      </c>
      <c r="EK9" s="2325" t="s">
        <v>6309</v>
      </c>
      <c r="EL9" s="2325" t="s">
        <v>6216</v>
      </c>
      <c r="EM9" s="2325" t="s">
        <v>6310</v>
      </c>
      <c r="EN9" s="2325" t="s">
        <v>6293</v>
      </c>
      <c r="EO9" s="2325" t="s">
        <v>6294</v>
      </c>
      <c r="EP9" s="2325" t="s">
        <v>6215</v>
      </c>
      <c r="EQ9" s="2327" t="s">
        <v>6566</v>
      </c>
      <c r="ER9" s="2325" t="s">
        <v>6567</v>
      </c>
      <c r="ES9" s="2325" t="s">
        <v>6216</v>
      </c>
      <c r="ET9" s="2325" t="s">
        <v>6361</v>
      </c>
      <c r="EU9" s="2325" t="s">
        <v>6208</v>
      </c>
      <c r="EV9" s="2325" t="s">
        <v>6362</v>
      </c>
      <c r="EW9" s="2325" t="s">
        <v>6361</v>
      </c>
      <c r="EX9" s="2325" t="s">
        <v>6216</v>
      </c>
      <c r="EY9" s="2325" t="s">
        <v>6568</v>
      </c>
      <c r="EZ9" s="2325" t="s">
        <v>6569</v>
      </c>
      <c r="FA9" s="2325" t="s">
        <v>6570</v>
      </c>
      <c r="FB9" s="2325" t="s">
        <v>6294</v>
      </c>
      <c r="FC9" s="2325" t="s">
        <v>6216</v>
      </c>
      <c r="FD9" s="2325" t="s">
        <v>6216</v>
      </c>
      <c r="FE9" s="2325" t="s">
        <v>6216</v>
      </c>
      <c r="FF9" s="2325" t="s">
        <v>6571</v>
      </c>
      <c r="FG9" s="2325" t="s">
        <v>6571</v>
      </c>
      <c r="FH9" s="2325" t="s">
        <v>6216</v>
      </c>
      <c r="FI9" s="2325" t="s">
        <v>6216</v>
      </c>
      <c r="FJ9" s="2325" t="s">
        <v>6385</v>
      </c>
      <c r="FK9" s="2325" t="s">
        <v>6572</v>
      </c>
      <c r="FL9" s="2325" t="s">
        <v>6573</v>
      </c>
      <c r="FM9" s="2325" t="s">
        <v>6385</v>
      </c>
      <c r="FN9" s="2325" t="s">
        <v>6304</v>
      </c>
      <c r="FO9" s="2325" t="s">
        <v>6513</v>
      </c>
      <c r="FP9" s="2325" t="s">
        <v>6391</v>
      </c>
      <c r="FQ9" s="2325" t="s">
        <v>6392</v>
      </c>
      <c r="FR9" s="2325" t="s">
        <v>6513</v>
      </c>
      <c r="FS9" s="2325" t="s">
        <v>6574</v>
      </c>
      <c r="FT9" s="2325" t="s">
        <v>6400</v>
      </c>
      <c r="FU9" s="2325" t="s">
        <v>6216</v>
      </c>
      <c r="FV9" s="2325" t="s">
        <v>6216</v>
      </c>
      <c r="FW9" s="2325" t="s">
        <v>6216</v>
      </c>
      <c r="FX9" s="2325" t="s">
        <v>6528</v>
      </c>
      <c r="FY9" s="2325" t="s">
        <v>6575</v>
      </c>
      <c r="FZ9" s="2325" t="s">
        <v>6216</v>
      </c>
      <c r="GA9" s="2325" t="s">
        <v>6208</v>
      </c>
      <c r="GB9" s="2325" t="s">
        <v>6208</v>
      </c>
      <c r="GC9" s="2325" t="s">
        <v>6216</v>
      </c>
      <c r="GD9" s="2325" t="s">
        <v>6497</v>
      </c>
      <c r="GE9" s="2325" t="s">
        <v>6215</v>
      </c>
      <c r="GF9" s="2325" t="s">
        <v>6512</v>
      </c>
      <c r="GG9" s="2325" t="s">
        <v>6576</v>
      </c>
      <c r="GH9" s="2325" t="s">
        <v>6309</v>
      </c>
      <c r="GI9" s="2325" t="s">
        <v>6513</v>
      </c>
      <c r="GJ9" s="2325" t="s">
        <v>6517</v>
      </c>
      <c r="GK9" s="2325" t="s">
        <v>6518</v>
      </c>
      <c r="GL9" s="2325" t="s">
        <v>6208</v>
      </c>
      <c r="GM9" s="2325" t="s">
        <v>6215</v>
      </c>
      <c r="GN9" s="2325" t="s">
        <v>6577</v>
      </c>
      <c r="GO9" s="2325" t="s">
        <v>6304</v>
      </c>
      <c r="GP9" s="2325" t="s">
        <v>6513</v>
      </c>
      <c r="GQ9" s="2325" t="s">
        <v>6513</v>
      </c>
      <c r="GR9" s="2325" t="s">
        <v>6216</v>
      </c>
      <c r="GS9" s="2325" t="s">
        <v>6304</v>
      </c>
      <c r="GT9" s="2325" t="s">
        <v>6216</v>
      </c>
      <c r="GU9" s="2325" t="s">
        <v>6208</v>
      </c>
      <c r="GV9" s="2325" t="s">
        <v>6216</v>
      </c>
      <c r="GW9" s="2325" t="s">
        <v>6216</v>
      </c>
      <c r="GX9" s="2325" t="s">
        <v>6216</v>
      </c>
      <c r="GY9" s="2325" t="s">
        <v>6216</v>
      </c>
      <c r="GZ9" s="2325" t="s">
        <v>6216</v>
      </c>
      <c r="HA9" s="2325" t="s">
        <v>9097</v>
      </c>
      <c r="HB9" s="2325" t="s">
        <v>6579</v>
      </c>
      <c r="HC9" s="2325" t="s">
        <v>6528</v>
      </c>
      <c r="HD9" s="2325" t="s">
        <v>6232</v>
      </c>
      <c r="HE9" s="2325" t="s">
        <v>6304</v>
      </c>
      <c r="HF9" s="2325" t="s">
        <v>6216</v>
      </c>
      <c r="HG9" s="2325" t="s">
        <v>6216</v>
      </c>
      <c r="HH9" s="2325" t="s">
        <v>6310</v>
      </c>
      <c r="HI9" s="2325" t="s">
        <v>6208</v>
      </c>
      <c r="HJ9" s="2325" t="s">
        <v>6216</v>
      </c>
      <c r="HK9" s="2325" t="s">
        <v>6216</v>
      </c>
      <c r="HL9" s="2325" t="s">
        <v>6216</v>
      </c>
      <c r="HM9" s="2325" t="s">
        <v>6544</v>
      </c>
      <c r="HN9" s="2325" t="s">
        <v>6545</v>
      </c>
      <c r="HO9" s="2325" t="s">
        <v>6547</v>
      </c>
      <c r="HP9" s="2325" t="s">
        <v>6216</v>
      </c>
      <c r="HQ9" s="2325" t="s">
        <v>6216</v>
      </c>
      <c r="HR9" s="2325" t="s">
        <v>6310</v>
      </c>
      <c r="HS9" s="2325" t="s">
        <v>6208</v>
      </c>
      <c r="HT9" s="2325" t="s">
        <v>6578</v>
      </c>
      <c r="HU9" s="2325" t="s">
        <v>6591</v>
      </c>
      <c r="HV9" s="2325" t="s">
        <v>6594</v>
      </c>
      <c r="HW9" s="2325" t="s">
        <v>6595</v>
      </c>
      <c r="HX9" s="2325" t="s">
        <v>6304</v>
      </c>
      <c r="HY9" s="2325" t="s">
        <v>6597</v>
      </c>
      <c r="HZ9" s="2325" t="s">
        <v>6208</v>
      </c>
      <c r="IA9" s="2325" t="s">
        <v>6216</v>
      </c>
      <c r="IB9" s="2328" t="s">
        <v>9105</v>
      </c>
      <c r="IC9" s="2325" t="s">
        <v>6216</v>
      </c>
      <c r="ID9" s="2325" t="s">
        <v>6216</v>
      </c>
      <c r="IE9" s="2325" t="s">
        <v>6601</v>
      </c>
      <c r="IF9" s="2325" t="s">
        <v>6216</v>
      </c>
      <c r="IG9" s="2325" t="s">
        <v>6400</v>
      </c>
      <c r="IH9" s="2325" t="s">
        <v>6216</v>
      </c>
      <c r="II9" s="2325" t="s">
        <v>6603</v>
      </c>
      <c r="IJ9" s="2325" t="s">
        <v>9093</v>
      </c>
      <c r="IK9" s="2325" t="s">
        <v>6208</v>
      </c>
      <c r="IL9" s="2325" t="s">
        <v>6216</v>
      </c>
      <c r="IM9" s="2325" t="s">
        <v>9094</v>
      </c>
      <c r="IN9" s="2329" t="s">
        <v>9095</v>
      </c>
      <c r="IO9" s="2329" t="s">
        <v>6294</v>
      </c>
      <c r="IP9" s="2329" t="s">
        <v>6606</v>
      </c>
      <c r="IQ9" s="2329" t="s">
        <v>6208</v>
      </c>
      <c r="IR9" s="2329" t="s">
        <v>6607</v>
      </c>
      <c r="IS9" s="2329" t="s">
        <v>6609</v>
      </c>
      <c r="IT9" s="2329" t="s">
        <v>6609</v>
      </c>
      <c r="IU9" s="2329" t="s">
        <v>6216</v>
      </c>
      <c r="IV9" s="2329" t="s">
        <v>6216</v>
      </c>
      <c r="IW9" s="2329" t="s">
        <v>6216</v>
      </c>
      <c r="IX9" s="2329" t="s">
        <v>6618</v>
      </c>
      <c r="IY9" s="2329" t="s">
        <v>6619</v>
      </c>
      <c r="IZ9" s="2329" t="s">
        <v>6609</v>
      </c>
      <c r="JA9" s="2329" t="s">
        <v>6216</v>
      </c>
      <c r="JB9" s="2329" t="s">
        <v>6216</v>
      </c>
      <c r="JC9" s="2329" t="s">
        <v>6216</v>
      </c>
      <c r="JD9" s="2329" t="s">
        <v>6216</v>
      </c>
      <c r="JE9" s="2329" t="s">
        <v>6216</v>
      </c>
      <c r="JF9" s="2329" t="s">
        <v>6609</v>
      </c>
      <c r="JG9" s="2329" t="s">
        <v>6294</v>
      </c>
      <c r="JH9" s="2329" t="s">
        <v>6609</v>
      </c>
      <c r="JI9" s="2329" t="s">
        <v>6624</v>
      </c>
      <c r="JJ9" s="2329" t="s">
        <v>6216</v>
      </c>
      <c r="JK9" s="2329" t="s">
        <v>6625</v>
      </c>
      <c r="JL9" s="2329" t="s">
        <v>6208</v>
      </c>
      <c r="JM9" s="2329" t="s">
        <v>6310</v>
      </c>
      <c r="JN9" s="2329" t="s">
        <v>6208</v>
      </c>
      <c r="JO9" s="2329" t="s">
        <v>6216</v>
      </c>
      <c r="JP9" s="2329" t="s">
        <v>6216</v>
      </c>
      <c r="JQ9" s="2329" t="s">
        <v>6216</v>
      </c>
      <c r="JR9" s="2329" t="s">
        <v>6632</v>
      </c>
      <c r="JS9" s="2329" t="s">
        <v>6633</v>
      </c>
      <c r="JT9" s="2329" t="s">
        <v>6634</v>
      </c>
      <c r="JU9" s="2329" t="s">
        <v>6208</v>
      </c>
      <c r="JV9" s="2329" t="s">
        <v>6208</v>
      </c>
      <c r="JW9" s="2329" t="s">
        <v>6638</v>
      </c>
      <c r="JX9" s="2329" t="s">
        <v>6222</v>
      </c>
      <c r="JY9" s="2329" t="s">
        <v>6650</v>
      </c>
      <c r="JZ9" s="2329" t="s">
        <v>6216</v>
      </c>
      <c r="KA9" s="2329" t="s">
        <v>6216</v>
      </c>
      <c r="KB9" s="2329" t="s">
        <v>6294</v>
      </c>
      <c r="KC9" s="2329" t="s">
        <v>6294</v>
      </c>
      <c r="KD9" s="2329" t="s">
        <v>6208</v>
      </c>
      <c r="KE9" s="2329" t="s">
        <v>6651</v>
      </c>
      <c r="KF9" s="2329" t="s">
        <v>6217</v>
      </c>
      <c r="KG9" s="2329" t="s">
        <v>6513</v>
      </c>
      <c r="KH9" s="2329" t="s">
        <v>6216</v>
      </c>
      <c r="KI9" s="2329" t="s">
        <v>6216</v>
      </c>
      <c r="KJ9" s="2329" t="s">
        <v>6216</v>
      </c>
      <c r="KK9" s="2329" t="s">
        <v>6216</v>
      </c>
      <c r="KL9" s="2329" t="s">
        <v>6216</v>
      </c>
      <c r="KM9" s="2329" t="s">
        <v>6661</v>
      </c>
      <c r="KN9" s="2329" t="s">
        <v>6662</v>
      </c>
      <c r="KO9" s="2329" t="s">
        <v>6606</v>
      </c>
      <c r="KP9" s="2329" t="s">
        <v>6606</v>
      </c>
      <c r="KQ9" s="2329" t="s">
        <v>6606</v>
      </c>
      <c r="KR9" s="2329" t="s">
        <v>6208</v>
      </c>
      <c r="KS9" s="2329" t="s">
        <v>6208</v>
      </c>
      <c r="KT9" s="2329" t="s">
        <v>6208</v>
      </c>
      <c r="KU9" s="2329" t="s">
        <v>6674</v>
      </c>
      <c r="KV9" s="2329" t="s">
        <v>6216</v>
      </c>
      <c r="KW9" s="2329" t="s">
        <v>6513</v>
      </c>
      <c r="KX9" s="2329" t="s">
        <v>6208</v>
      </c>
      <c r="KY9" s="2329" t="s">
        <v>6208</v>
      </c>
      <c r="KZ9" s="2329" t="s">
        <v>6208</v>
      </c>
      <c r="LA9" s="2329" t="s">
        <v>6208</v>
      </c>
      <c r="LB9" s="2329" t="s">
        <v>6632</v>
      </c>
      <c r="LC9" s="2329" t="s">
        <v>6216</v>
      </c>
      <c r="LD9" s="2329"/>
      <c r="LE9" s="2329"/>
      <c r="LF9" s="2329"/>
      <c r="LG9" s="2329"/>
      <c r="LH9" s="2329"/>
      <c r="LI9" s="2329"/>
      <c r="LJ9" s="2329"/>
      <c r="LK9" s="2329"/>
      <c r="LP9" s="2325" t="s">
        <v>6695</v>
      </c>
      <c r="LQ9" s="2325" t="s">
        <v>6696</v>
      </c>
      <c r="LR9" s="2325" t="s">
        <v>6697</v>
      </c>
      <c r="LS9" s="2325" t="s">
        <v>6662</v>
      </c>
      <c r="LT9" s="2325" t="s">
        <v>6216</v>
      </c>
      <c r="LU9" s="2325" t="s">
        <v>6712</v>
      </c>
      <c r="LV9" s="2325" t="s">
        <v>6208</v>
      </c>
      <c r="LW9" s="2325" t="s">
        <v>6216</v>
      </c>
      <c r="LX9" s="2325" t="s">
        <v>6400</v>
      </c>
      <c r="LY9" s="2325" t="s">
        <v>6216</v>
      </c>
      <c r="LZ9" s="2325" t="s">
        <v>6216</v>
      </c>
      <c r="MA9" s="2325" t="s">
        <v>6216</v>
      </c>
      <c r="MB9" s="2325" t="s">
        <v>6625</v>
      </c>
      <c r="MC9" s="2325" t="s">
        <v>6662</v>
      </c>
      <c r="MD9" s="2325" t="s">
        <v>6732</v>
      </c>
      <c r="ME9" s="2325" t="s">
        <v>6216</v>
      </c>
      <c r="MF9" s="2325" t="s">
        <v>6606</v>
      </c>
      <c r="MG9" s="2325" t="s">
        <v>6208</v>
      </c>
      <c r="MH9" s="2325" t="s">
        <v>6736</v>
      </c>
      <c r="MI9" s="2325" t="s">
        <v>6737</v>
      </c>
      <c r="MJ9" s="2325" t="s">
        <v>6738</v>
      </c>
      <c r="MK9" s="2325" t="s">
        <v>6739</v>
      </c>
      <c r="ML9" s="2325" t="s">
        <v>6208</v>
      </c>
      <c r="MM9" s="2325" t="s">
        <v>6208</v>
      </c>
      <c r="MN9" s="2325" t="s">
        <v>6606</v>
      </c>
      <c r="MO9" s="2325" t="s">
        <v>6208</v>
      </c>
      <c r="MP9" s="2325" t="s">
        <v>9106</v>
      </c>
      <c r="MQ9" s="2325" t="s">
        <v>9107</v>
      </c>
      <c r="MR9" s="2325" t="s">
        <v>6837</v>
      </c>
      <c r="MS9" s="2330" t="s">
        <v>6606</v>
      </c>
      <c r="MT9" s="2330" t="s">
        <v>6844</v>
      </c>
      <c r="MU9" s="2330" t="s">
        <v>9108</v>
      </c>
      <c r="MV9" s="2330" t="s">
        <v>6216</v>
      </c>
      <c r="MW9" s="2330" t="s">
        <v>6632</v>
      </c>
      <c r="MX9" s="2330" t="s">
        <v>6216</v>
      </c>
      <c r="MY9" s="854" t="s">
        <v>9109</v>
      </c>
      <c r="MZ9" s="2330" t="s">
        <v>6624</v>
      </c>
      <c r="NA9" s="2330" t="s">
        <v>6513</v>
      </c>
      <c r="NB9" s="2330" t="s">
        <v>9110</v>
      </c>
      <c r="NC9" s="2330" t="s">
        <v>6216</v>
      </c>
      <c r="ND9" s="2330" t="s">
        <v>9111</v>
      </c>
      <c r="NE9" s="2330" t="s">
        <v>6208</v>
      </c>
      <c r="NF9" s="854" t="s">
        <v>7577</v>
      </c>
      <c r="NG9" s="2330" t="s">
        <v>9112</v>
      </c>
      <c r="NH9" s="2325" t="s">
        <v>6867</v>
      </c>
      <c r="NI9" s="2325" t="s">
        <v>6868</v>
      </c>
      <c r="NJ9" s="2325" t="s">
        <v>6606</v>
      </c>
      <c r="NK9" s="2325" t="s">
        <v>6208</v>
      </c>
      <c r="NL9" s="2325" t="s">
        <v>6216</v>
      </c>
      <c r="NM9" s="854" t="s">
        <v>7166</v>
      </c>
      <c r="NN9" s="2325" t="s">
        <v>6844</v>
      </c>
      <c r="NO9" s="2325" t="s">
        <v>6216</v>
      </c>
      <c r="NP9" s="2325" t="s">
        <v>6216</v>
      </c>
      <c r="NQ9" s="2330" t="s">
        <v>7275</v>
      </c>
      <c r="NR9" s="2331" t="s">
        <v>9099</v>
      </c>
      <c r="NS9" s="2331" t="s">
        <v>9100</v>
      </c>
      <c r="NT9" s="854"/>
      <c r="NU9" s="2330"/>
      <c r="NY9" s="2331" t="s">
        <v>6714</v>
      </c>
      <c r="OA9" s="854"/>
      <c r="OD9" s="2332" t="s">
        <v>7307</v>
      </c>
      <c r="OE9" s="2325" t="s">
        <v>7312</v>
      </c>
      <c r="OF9" s="2325" t="s">
        <v>7314</v>
      </c>
      <c r="OG9" s="2325" t="s">
        <v>7315</v>
      </c>
      <c r="OH9" s="854" t="s">
        <v>6632</v>
      </c>
      <c r="OI9" s="2325" t="s">
        <v>6215</v>
      </c>
      <c r="OJ9" s="2325" t="s">
        <v>7329</v>
      </c>
      <c r="OK9" s="2325" t="s">
        <v>6215</v>
      </c>
      <c r="OL9" s="2325" t="s">
        <v>7332</v>
      </c>
      <c r="OM9" s="2325" t="s">
        <v>7333</v>
      </c>
      <c r="ON9" s="2325" t="s">
        <v>7334</v>
      </c>
      <c r="OO9" s="854" t="s">
        <v>7335</v>
      </c>
      <c r="OP9" s="2325" t="s">
        <v>7336</v>
      </c>
      <c r="OQ9" s="2325" t="s">
        <v>7337</v>
      </c>
      <c r="OR9" s="2325" t="s">
        <v>7338</v>
      </c>
      <c r="OS9" s="2325" t="s">
        <v>6216</v>
      </c>
      <c r="OT9" s="2325" t="s">
        <v>7339</v>
      </c>
      <c r="OU9" s="2325" t="s">
        <v>7350</v>
      </c>
      <c r="OV9" s="854" t="s">
        <v>7347</v>
      </c>
      <c r="OW9" s="2325" t="s">
        <v>7349</v>
      </c>
      <c r="OX9" s="2325" t="s">
        <v>7349</v>
      </c>
      <c r="OY9" s="2325" t="s">
        <v>6208</v>
      </c>
      <c r="OZ9" s="2325" t="s">
        <v>6294</v>
      </c>
      <c r="PA9" s="2325" t="s">
        <v>6513</v>
      </c>
      <c r="PB9" s="2325" t="s">
        <v>7357</v>
      </c>
      <c r="PC9" s="854" t="s">
        <v>6606</v>
      </c>
      <c r="PD9" s="2325" t="s">
        <v>6208</v>
      </c>
      <c r="PE9" s="2325" t="s">
        <v>6208</v>
      </c>
      <c r="PF9" s="2325" t="s">
        <v>7364</v>
      </c>
      <c r="PG9" s="2325" t="s">
        <v>7375</v>
      </c>
      <c r="PH9" s="2325" t="s">
        <v>6662</v>
      </c>
      <c r="PI9" s="2325" t="s">
        <v>6216</v>
      </c>
      <c r="PJ9" s="854" t="s">
        <v>6844</v>
      </c>
      <c r="PK9" s="2332" t="s">
        <v>7390</v>
      </c>
      <c r="PL9" s="2325" t="s">
        <v>7392</v>
      </c>
      <c r="PM9" s="2332" t="s">
        <v>7393</v>
      </c>
      <c r="PN9" s="2325" t="s">
        <v>7394</v>
      </c>
      <c r="PO9" s="2325" t="s">
        <v>7396</v>
      </c>
      <c r="PP9" s="2325" t="s">
        <v>6606</v>
      </c>
      <c r="PQ9" s="854" t="s">
        <v>6632</v>
      </c>
      <c r="PR9" s="2325" t="s">
        <v>6208</v>
      </c>
      <c r="PS9" s="2325" t="s">
        <v>6208</v>
      </c>
      <c r="PT9" s="2325" t="s">
        <v>6208</v>
      </c>
      <c r="PU9" s="2325" t="s">
        <v>6662</v>
      </c>
      <c r="PV9" s="2325" t="s">
        <v>6555</v>
      </c>
      <c r="PW9" s="2325" t="s">
        <v>7416</v>
      </c>
      <c r="PX9" s="854" t="s">
        <v>6662</v>
      </c>
      <c r="PY9" s="2325" t="s">
        <v>7418</v>
      </c>
      <c r="PZ9" s="2325" t="s">
        <v>7421</v>
      </c>
      <c r="QA9" s="2325" t="s">
        <v>7423</v>
      </c>
      <c r="QB9" s="2325" t="s">
        <v>7424</v>
      </c>
      <c r="QC9" s="2325" t="s">
        <v>7427</v>
      </c>
      <c r="QD9" s="2325" t="s">
        <v>7428</v>
      </c>
      <c r="QE9" s="854" t="s">
        <v>6208</v>
      </c>
      <c r="QF9" s="2325" t="s">
        <v>6208</v>
      </c>
      <c r="QG9" s="2325" t="s">
        <v>7429</v>
      </c>
      <c r="QH9" s="2325" t="s">
        <v>7430</v>
      </c>
      <c r="QI9" s="2325" t="s">
        <v>7432</v>
      </c>
      <c r="QJ9" s="2325" t="s">
        <v>6606</v>
      </c>
      <c r="QK9" s="2325" t="s">
        <v>7449</v>
      </c>
      <c r="QL9" s="854" t="s">
        <v>7450</v>
      </c>
      <c r="QM9" s="2325" t="s">
        <v>7451</v>
      </c>
      <c r="QN9" s="2325" t="s">
        <v>7452</v>
      </c>
      <c r="QO9" s="2325" t="s">
        <v>6216</v>
      </c>
      <c r="QP9" s="2330" t="s">
        <v>6208</v>
      </c>
      <c r="QQ9" s="2325" t="s">
        <v>6216</v>
      </c>
      <c r="QR9" s="2325" t="s">
        <v>7455</v>
      </c>
      <c r="QS9" s="854" t="s">
        <v>7457</v>
      </c>
      <c r="QT9" s="2325" t="s">
        <v>7458</v>
      </c>
      <c r="QU9" s="2325" t="s">
        <v>7459</v>
      </c>
      <c r="QV9" s="2325" t="s">
        <v>7460</v>
      </c>
      <c r="QW9" s="2325" t="s">
        <v>6216</v>
      </c>
      <c r="QX9" s="2325" t="s">
        <v>6216</v>
      </c>
      <c r="QY9" s="2325" t="s">
        <v>6216</v>
      </c>
      <c r="QZ9" s="854" t="s">
        <v>7475</v>
      </c>
      <c r="RA9" s="2325" t="s">
        <v>6223</v>
      </c>
      <c r="RB9" s="2325" t="s">
        <v>7476</v>
      </c>
      <c r="RC9" s="2325" t="s">
        <v>7477</v>
      </c>
      <c r="RD9" s="2325" t="s">
        <v>7478</v>
      </c>
      <c r="RE9" s="854" t="s">
        <v>7479</v>
      </c>
      <c r="RF9" s="2325" t="s">
        <v>7480</v>
      </c>
      <c r="RG9" s="854" t="s">
        <v>7481</v>
      </c>
      <c r="RH9" s="854" t="s">
        <v>7482</v>
      </c>
      <c r="RI9" s="2325" t="s">
        <v>7483</v>
      </c>
      <c r="RJ9" s="2325" t="s">
        <v>7484</v>
      </c>
      <c r="RK9" s="2325" t="s">
        <v>7485</v>
      </c>
      <c r="RL9" s="2325" t="s">
        <v>7486</v>
      </c>
      <c r="RM9" s="2325" t="s">
        <v>7487</v>
      </c>
      <c r="RN9" s="854" t="s">
        <v>7478</v>
      </c>
      <c r="RO9" s="2325" t="s">
        <v>7488</v>
      </c>
      <c r="RP9" s="2325" t="s">
        <v>7489</v>
      </c>
      <c r="RQ9" s="2325" t="s">
        <v>7491</v>
      </c>
      <c r="RR9" s="2325" t="s">
        <v>7493</v>
      </c>
      <c r="RS9" s="2325" t="s">
        <v>6223</v>
      </c>
      <c r="RT9" s="2325" t="s">
        <v>7478</v>
      </c>
      <c r="RU9" s="854" t="s">
        <v>6223</v>
      </c>
      <c r="RV9" s="2325" t="s">
        <v>15495</v>
      </c>
      <c r="RW9" s="2325" t="s">
        <v>7502</v>
      </c>
      <c r="RX9" s="2325" t="s">
        <v>7505</v>
      </c>
      <c r="RY9" s="2325" t="s">
        <v>7506</v>
      </c>
      <c r="RZ9" s="2325" t="s">
        <v>7509</v>
      </c>
      <c r="SA9" s="2325" t="s">
        <v>7512</v>
      </c>
      <c r="SB9" s="854" t="s">
        <v>7513</v>
      </c>
      <c r="SC9" s="2325" t="s">
        <v>7516</v>
      </c>
      <c r="SD9" s="2325" t="s">
        <v>6216</v>
      </c>
      <c r="SE9" s="2325" t="s">
        <v>6216</v>
      </c>
      <c r="SF9" s="2325" t="s">
        <v>7518</v>
      </c>
      <c r="SG9" s="2325" t="s">
        <v>7519</v>
      </c>
      <c r="SH9" s="2325" t="s">
        <v>7520</v>
      </c>
      <c r="SI9" s="854" t="s">
        <v>7523</v>
      </c>
      <c r="SJ9" s="2325" t="s">
        <v>7524</v>
      </c>
      <c r="SK9" s="2325" t="s">
        <v>7525</v>
      </c>
      <c r="SL9" s="2325" t="s">
        <v>7529</v>
      </c>
      <c r="SM9" s="2325" t="s">
        <v>7528</v>
      </c>
      <c r="SN9" s="2325" t="s">
        <v>7491</v>
      </c>
      <c r="SO9" s="2325" t="s">
        <v>7530</v>
      </c>
      <c r="SP9" s="854" t="s">
        <v>7531</v>
      </c>
      <c r="SQ9" s="2325" t="s">
        <v>7532</v>
      </c>
      <c r="SR9" s="2325" t="s">
        <v>7534</v>
      </c>
      <c r="SS9" s="2325" t="s">
        <v>6223</v>
      </c>
      <c r="ST9" s="854" t="s">
        <v>6223</v>
      </c>
      <c r="SU9" s="2325" t="s">
        <v>6223</v>
      </c>
      <c r="SV9" s="2325" t="s">
        <v>6223</v>
      </c>
      <c r="SW9" s="854" t="s">
        <v>6223</v>
      </c>
      <c r="SX9" s="2325" t="s">
        <v>7537</v>
      </c>
      <c r="SY9" s="2325" t="s">
        <v>7538</v>
      </c>
      <c r="SZ9" s="2325" t="s">
        <v>7539</v>
      </c>
      <c r="TA9" s="2325" t="s">
        <v>7542</v>
      </c>
      <c r="TB9" s="2325" t="s">
        <v>7544</v>
      </c>
      <c r="TC9" s="2325" t="s">
        <v>7545</v>
      </c>
      <c r="TD9" s="854" t="s">
        <v>7530</v>
      </c>
      <c r="TE9" s="854" t="s">
        <v>7530</v>
      </c>
      <c r="TF9" s="2325" t="s">
        <v>7557</v>
      </c>
      <c r="TG9" s="2325" t="s">
        <v>7558</v>
      </c>
      <c r="TH9" s="2325" t="s">
        <v>6662</v>
      </c>
      <c r="TI9" s="2325" t="s">
        <v>6223</v>
      </c>
      <c r="TJ9" s="2325" t="s">
        <v>7560</v>
      </c>
      <c r="TK9" s="854" t="s">
        <v>7562</v>
      </c>
      <c r="TL9" s="2325" t="s">
        <v>7563</v>
      </c>
      <c r="TM9" s="2325" t="s">
        <v>7565</v>
      </c>
      <c r="TN9" s="2325" t="s">
        <v>7566</v>
      </c>
      <c r="TO9" s="2332" t="s">
        <v>7577</v>
      </c>
      <c r="TP9" s="2325" t="s">
        <v>7578</v>
      </c>
      <c r="TQ9" s="2325" t="s">
        <v>7584</v>
      </c>
      <c r="TR9" s="854" t="s">
        <v>7585</v>
      </c>
      <c r="TS9" s="2325" t="s">
        <v>7588</v>
      </c>
      <c r="TT9" s="2325" t="s">
        <v>7591</v>
      </c>
      <c r="TU9" s="2325" t="s">
        <v>7491</v>
      </c>
      <c r="TV9" s="2325" t="s">
        <v>7594</v>
      </c>
      <c r="TW9" s="2325" t="s">
        <v>7594</v>
      </c>
      <c r="TX9" s="2325" t="s">
        <v>7595</v>
      </c>
      <c r="TY9" s="854" t="s">
        <v>7597</v>
      </c>
      <c r="TZ9" s="2325" t="s">
        <v>7598</v>
      </c>
      <c r="UA9" s="2325" t="s">
        <v>7601</v>
      </c>
      <c r="UB9" s="2325" t="s">
        <v>7600</v>
      </c>
      <c r="UC9" s="2325" t="s">
        <v>7602</v>
      </c>
      <c r="UD9" s="2325" t="s">
        <v>7603</v>
      </c>
      <c r="UE9" s="2325" t="s">
        <v>7604</v>
      </c>
      <c r="UF9" s="854" t="s">
        <v>7488</v>
      </c>
      <c r="UG9" s="2325" t="s">
        <v>7608</v>
      </c>
      <c r="UH9" s="2325" t="s">
        <v>7611</v>
      </c>
      <c r="UI9" s="2325" t="s">
        <v>7616</v>
      </c>
      <c r="UJ9" s="2325" t="s">
        <v>7488</v>
      </c>
      <c r="UK9" s="2325" t="s">
        <v>7620</v>
      </c>
      <c r="UL9" s="2325" t="s">
        <v>7621</v>
      </c>
      <c r="UM9" s="854" t="s">
        <v>7624</v>
      </c>
      <c r="UN9" s="2325" t="s">
        <v>7625</v>
      </c>
      <c r="UO9" s="2325" t="s">
        <v>7627</v>
      </c>
      <c r="UP9" s="2325" t="s">
        <v>7628</v>
      </c>
      <c r="UQ9" s="2325" t="s">
        <v>6223</v>
      </c>
      <c r="UR9" s="2325" t="s">
        <v>7630</v>
      </c>
      <c r="US9" s="2325" t="s">
        <v>7631</v>
      </c>
      <c r="UT9" s="854" t="s">
        <v>7491</v>
      </c>
      <c r="UU9" s="2330" t="s">
        <v>7491</v>
      </c>
      <c r="UV9" s="2325" t="s">
        <v>7634</v>
      </c>
      <c r="UW9" s="2325" t="s">
        <v>7635</v>
      </c>
      <c r="UX9" s="2325" t="s">
        <v>7636</v>
      </c>
      <c r="UY9" s="2325" t="s">
        <v>7639</v>
      </c>
      <c r="UZ9" s="2325" t="s">
        <v>7640</v>
      </c>
      <c r="VA9" s="854" t="s">
        <v>7641</v>
      </c>
      <c r="VB9" s="2325" t="s">
        <v>6223</v>
      </c>
      <c r="VC9" s="2325" t="s">
        <v>7642</v>
      </c>
      <c r="VD9" s="2325" t="s">
        <v>7642</v>
      </c>
      <c r="VE9" s="2325" t="s">
        <v>6223</v>
      </c>
      <c r="VF9" s="2325" t="s">
        <v>7642</v>
      </c>
      <c r="VG9" s="2325" t="s">
        <v>6223</v>
      </c>
      <c r="VH9" s="854" t="s">
        <v>6223</v>
      </c>
      <c r="VI9" s="2325" t="s">
        <v>7647</v>
      </c>
      <c r="VJ9" s="2325" t="s">
        <v>7650</v>
      </c>
      <c r="VK9" s="2325" t="s">
        <v>6650</v>
      </c>
      <c r="VL9" s="854" t="s">
        <v>7651</v>
      </c>
      <c r="VM9" s="2325" t="s">
        <v>7641</v>
      </c>
      <c r="VN9" s="2325" t="s">
        <v>6223</v>
      </c>
      <c r="VO9" s="854" t="s">
        <v>6223</v>
      </c>
      <c r="VP9" s="2325" t="s">
        <v>6223</v>
      </c>
      <c r="VQ9" s="2325" t="s">
        <v>6223</v>
      </c>
      <c r="VR9" s="2325" t="s">
        <v>7660</v>
      </c>
      <c r="VS9" s="2325" t="s">
        <v>7662</v>
      </c>
      <c r="VT9" s="2325" t="s">
        <v>7663</v>
      </c>
      <c r="VU9" s="2325" t="s">
        <v>7664</v>
      </c>
      <c r="VV9" s="854" t="s">
        <v>7650</v>
      </c>
      <c r="VW9" s="2325" t="s">
        <v>7665</v>
      </c>
      <c r="VX9" s="2325" t="s">
        <v>7669</v>
      </c>
      <c r="VY9" s="2325" t="s">
        <v>7670</v>
      </c>
      <c r="VZ9" s="2325" t="s">
        <v>7673</v>
      </c>
      <c r="WA9" s="2325" t="s">
        <v>7674</v>
      </c>
      <c r="WB9" s="2325" t="s">
        <v>7676</v>
      </c>
      <c r="WC9" s="854" t="s">
        <v>7677</v>
      </c>
      <c r="WD9" s="2325" t="s">
        <v>6223</v>
      </c>
      <c r="WE9" s="2325" t="s">
        <v>7680</v>
      </c>
      <c r="WF9" s="2325" t="s">
        <v>7681</v>
      </c>
      <c r="WG9" s="2325" t="s">
        <v>7682</v>
      </c>
      <c r="WH9" s="2325" t="s">
        <v>7683</v>
      </c>
      <c r="WI9" s="2325" t="s">
        <v>7641</v>
      </c>
      <c r="WJ9" s="854" t="s">
        <v>7670</v>
      </c>
      <c r="WK9" s="2325" t="s">
        <v>7685</v>
      </c>
      <c r="WL9" s="2325" t="s">
        <v>7530</v>
      </c>
      <c r="WM9" s="2325" t="s">
        <v>7691</v>
      </c>
      <c r="WN9" s="2325" t="s">
        <v>7692</v>
      </c>
      <c r="WO9" s="2325" t="s">
        <v>7506</v>
      </c>
      <c r="WP9" s="2325" t="s">
        <v>7670</v>
      </c>
      <c r="WQ9" s="854" t="s">
        <v>7799</v>
      </c>
      <c r="WR9" s="854" t="s">
        <v>7799</v>
      </c>
      <c r="WS9" s="2325" t="s">
        <v>7670</v>
      </c>
      <c r="WT9" s="2325" t="s">
        <v>8478</v>
      </c>
      <c r="WU9" s="2325" t="s">
        <v>8644</v>
      </c>
      <c r="WV9" s="2325" t="s">
        <v>8730</v>
      </c>
      <c r="WW9" s="2325" t="s">
        <v>8731</v>
      </c>
      <c r="WX9" s="854" t="s">
        <v>8732</v>
      </c>
      <c r="WY9" s="2325" t="s">
        <v>7491</v>
      </c>
      <c r="WZ9" s="2325" t="s">
        <v>6223</v>
      </c>
      <c r="XA9" s="2325" t="s">
        <v>6223</v>
      </c>
      <c r="XB9" s="2325" t="s">
        <v>6223</v>
      </c>
      <c r="XC9" s="2325" t="s">
        <v>6223</v>
      </c>
      <c r="XD9" s="2325" t="s">
        <v>8736</v>
      </c>
      <c r="XE9" s="854" t="s">
        <v>8737</v>
      </c>
      <c r="XF9" s="2325" t="s">
        <v>8738</v>
      </c>
      <c r="XG9" s="2325" t="s">
        <v>8740</v>
      </c>
      <c r="XH9" s="2325" t="s">
        <v>8741</v>
      </c>
      <c r="XI9" s="2325" t="s">
        <v>8740</v>
      </c>
      <c r="XJ9" s="2325" t="s">
        <v>7491</v>
      </c>
      <c r="XK9" s="2325" t="s">
        <v>8743</v>
      </c>
      <c r="XL9" s="854" t="s">
        <v>8746</v>
      </c>
      <c r="XM9" s="2325" t="s">
        <v>8747</v>
      </c>
      <c r="XN9" s="2325" t="s">
        <v>6223</v>
      </c>
      <c r="XO9" s="2325" t="s">
        <v>6223</v>
      </c>
      <c r="XP9" s="2325" t="s">
        <v>6223</v>
      </c>
      <c r="XQ9" s="2325" t="s">
        <v>8743</v>
      </c>
      <c r="XR9" s="2325" t="s">
        <v>8751</v>
      </c>
      <c r="XS9" s="854" t="s">
        <v>8752</v>
      </c>
      <c r="XT9" s="2325" t="s">
        <v>8753</v>
      </c>
      <c r="XU9" s="2325" t="s">
        <v>6223</v>
      </c>
      <c r="XV9" s="2325" t="s">
        <v>8756</v>
      </c>
      <c r="XW9" s="2325" t="s">
        <v>8758</v>
      </c>
      <c r="XX9" s="2325" t="s">
        <v>7478</v>
      </c>
      <c r="XY9" s="2325" t="s">
        <v>8730</v>
      </c>
      <c r="XZ9" s="854" t="s">
        <v>7542</v>
      </c>
      <c r="YA9" s="2325" t="s">
        <v>8759</v>
      </c>
      <c r="YB9" s="2325" t="s">
        <v>7506</v>
      </c>
      <c r="YC9" s="2325" t="s">
        <v>8761</v>
      </c>
      <c r="YD9" s="2325" t="s">
        <v>6223</v>
      </c>
      <c r="YE9" s="2325" t="s">
        <v>8761</v>
      </c>
      <c r="YF9" s="2325" t="s">
        <v>8764</v>
      </c>
      <c r="YG9" s="854" t="s">
        <v>8767</v>
      </c>
      <c r="YH9" s="2325" t="s">
        <v>8768</v>
      </c>
      <c r="YI9" s="2325" t="s">
        <v>7491</v>
      </c>
      <c r="YJ9" s="2325" t="s">
        <v>8764</v>
      </c>
      <c r="YK9" s="2325" t="s">
        <v>8764</v>
      </c>
      <c r="YL9" s="2325" t="s">
        <v>8771</v>
      </c>
      <c r="YM9" s="2325" t="s">
        <v>8772</v>
      </c>
      <c r="YN9" s="854"/>
      <c r="YO9" s="2332" t="s">
        <v>8768</v>
      </c>
      <c r="YP9" s="2325" t="s">
        <v>8768</v>
      </c>
      <c r="YQ9" s="2325" t="s">
        <v>6223</v>
      </c>
      <c r="YR9" s="2325" t="s">
        <v>7478</v>
      </c>
      <c r="YS9" s="2325" t="s">
        <v>8776</v>
      </c>
      <c r="YT9" s="2325" t="s">
        <v>8777</v>
      </c>
      <c r="YU9" s="854" t="s">
        <v>8746</v>
      </c>
      <c r="YV9" s="2325" t="s">
        <v>7641</v>
      </c>
      <c r="YW9" s="2325" t="s">
        <v>7639</v>
      </c>
      <c r="YX9" s="2325" t="s">
        <v>8778</v>
      </c>
      <c r="YY9" s="2325" t="s">
        <v>8779</v>
      </c>
      <c r="YZ9" s="2325" t="s">
        <v>8781</v>
      </c>
      <c r="ZA9" s="2325" t="s">
        <v>7650</v>
      </c>
      <c r="ZB9" s="854" t="s">
        <v>8783</v>
      </c>
      <c r="ZC9" s="2325" t="s">
        <v>7530</v>
      </c>
      <c r="ZD9" s="2325" t="s">
        <v>8785</v>
      </c>
      <c r="ZE9" s="2325" t="s">
        <v>8786</v>
      </c>
      <c r="ZF9" s="2325" t="s">
        <v>8790</v>
      </c>
      <c r="ZG9" s="2325" t="s">
        <v>8791</v>
      </c>
      <c r="ZH9" s="2325" t="s">
        <v>6662</v>
      </c>
      <c r="ZI9" s="854" t="s">
        <v>7641</v>
      </c>
      <c r="ZJ9" s="2325" t="s">
        <v>8792</v>
      </c>
      <c r="ZK9" s="2325" t="s">
        <v>8793</v>
      </c>
      <c r="ZL9" s="2325" t="s">
        <v>8793</v>
      </c>
      <c r="ZM9" s="2325" t="s">
        <v>6223</v>
      </c>
      <c r="ZN9" s="2325" t="s">
        <v>6223</v>
      </c>
      <c r="ZO9" s="2325" t="s">
        <v>8796</v>
      </c>
      <c r="ZP9" s="854" t="s">
        <v>6223</v>
      </c>
      <c r="ZQ9" s="2332" t="s">
        <v>6223</v>
      </c>
      <c r="ZR9" s="854" t="s">
        <v>6223</v>
      </c>
      <c r="ZS9" s="2325" t="s">
        <v>8798</v>
      </c>
      <c r="ZT9" s="2325" t="s">
        <v>6223</v>
      </c>
      <c r="ZU9" s="2325" t="s">
        <v>8800</v>
      </c>
      <c r="ZV9" s="2325" t="s">
        <v>8801</v>
      </c>
      <c r="ZW9" s="854" t="s">
        <v>8802</v>
      </c>
      <c r="ZX9" s="2325" t="s">
        <v>8805</v>
      </c>
      <c r="ZY9" s="2325" t="s">
        <v>8804</v>
      </c>
      <c r="ZZ9" s="2325" t="s">
        <v>8806</v>
      </c>
      <c r="AAA9" s="2325" t="s">
        <v>8815</v>
      </c>
      <c r="AAB9" s="854" t="s">
        <v>8816</v>
      </c>
      <c r="AAC9" s="2325" t="s">
        <v>8817</v>
      </c>
      <c r="AAD9" s="854" t="s">
        <v>8817</v>
      </c>
      <c r="AAE9" s="2325" t="s">
        <v>8818</v>
      </c>
      <c r="AAF9" s="2325" t="s">
        <v>8821</v>
      </c>
      <c r="AAG9" s="2332" t="s">
        <v>8822</v>
      </c>
      <c r="AAH9" s="2325" t="s">
        <v>7650</v>
      </c>
      <c r="AAI9" s="2325" t="s">
        <v>8824</v>
      </c>
      <c r="AAJ9" s="2325" t="s">
        <v>8825</v>
      </c>
      <c r="AAK9" s="854" t="s">
        <v>7506</v>
      </c>
      <c r="AAL9" s="2325" t="s">
        <v>7650</v>
      </c>
      <c r="AAM9" s="2325" t="s">
        <v>7650</v>
      </c>
      <c r="AAN9" s="2325" t="s">
        <v>8830</v>
      </c>
      <c r="AAO9" s="2325" t="s">
        <v>7486</v>
      </c>
      <c r="AAP9" s="2325" t="s">
        <v>7486</v>
      </c>
      <c r="AAQ9" s="2325" t="s">
        <v>7486</v>
      </c>
      <c r="AAR9" s="854" t="s">
        <v>8837</v>
      </c>
      <c r="AAS9" s="2325" t="s">
        <v>8853</v>
      </c>
      <c r="AAT9" s="2325" t="s">
        <v>8854</v>
      </c>
      <c r="AAU9" s="2325" t="s">
        <v>6223</v>
      </c>
      <c r="AAV9" s="2325" t="s">
        <v>6223</v>
      </c>
      <c r="AAW9" s="2325" t="s">
        <v>8857</v>
      </c>
      <c r="AAX9" s="2325" t="s">
        <v>8859</v>
      </c>
      <c r="AAY9" s="854" t="s">
        <v>6223</v>
      </c>
      <c r="AAZ9" s="2325" t="s">
        <v>6223</v>
      </c>
      <c r="ABA9" s="2325" t="s">
        <v>6223</v>
      </c>
      <c r="ABB9" s="2325" t="s">
        <v>6223</v>
      </c>
      <c r="ABC9" s="2325" t="s">
        <v>8478</v>
      </c>
      <c r="ABD9" s="2325" t="s">
        <v>6223</v>
      </c>
      <c r="ABE9" s="2325" t="s">
        <v>6223</v>
      </c>
      <c r="ABF9" s="854" t="s">
        <v>8862</v>
      </c>
      <c r="ABG9" s="2325" t="s">
        <v>7478</v>
      </c>
      <c r="ABH9" s="2325" t="s">
        <v>7506</v>
      </c>
      <c r="ABI9" s="2325" t="s">
        <v>7506</v>
      </c>
      <c r="ABJ9" s="2325" t="s">
        <v>8865</v>
      </c>
      <c r="ABK9" s="2325" t="s">
        <v>8866</v>
      </c>
      <c r="ABL9" s="2325" t="s">
        <v>7486</v>
      </c>
      <c r="ABM9" s="854" t="s">
        <v>7486</v>
      </c>
      <c r="ABN9" s="2325" t="s">
        <v>7506</v>
      </c>
      <c r="ABO9" s="2325" t="s">
        <v>8869</v>
      </c>
      <c r="ABP9" s="2325" t="s">
        <v>8870</v>
      </c>
      <c r="ABQ9" s="2325" t="s">
        <v>8874</v>
      </c>
      <c r="ABR9" s="2325" t="s">
        <v>8796</v>
      </c>
      <c r="ABS9" s="2325" t="s">
        <v>8882</v>
      </c>
      <c r="ABT9" s="854"/>
      <c r="ABU9" s="854"/>
      <c r="ACA9" s="854"/>
      <c r="ACF9" s="2325" t="s">
        <v>8899</v>
      </c>
      <c r="ACG9" s="2325" t="s">
        <v>8903</v>
      </c>
      <c r="ACH9" s="854" t="s">
        <v>7478</v>
      </c>
      <c r="ACI9" s="2325" t="s">
        <v>7478</v>
      </c>
      <c r="ACJ9" s="2325" t="s">
        <v>8915</v>
      </c>
      <c r="ACK9" s="2325" t="s">
        <v>8916</v>
      </c>
      <c r="ACL9" s="2325" t="s">
        <v>8925</v>
      </c>
      <c r="ACM9" s="2325" t="s">
        <v>8926</v>
      </c>
      <c r="ACN9" s="2325" t="s">
        <v>8928</v>
      </c>
      <c r="ACO9" s="854" t="s">
        <v>8929</v>
      </c>
      <c r="ACP9" s="2330" t="s">
        <v>8930</v>
      </c>
      <c r="ACQ9" s="2325" t="s">
        <v>7478</v>
      </c>
      <c r="ACR9" s="2325" t="s">
        <v>7597</v>
      </c>
      <c r="ACS9" s="2325" t="s">
        <v>6223</v>
      </c>
      <c r="ACT9" s="2325" t="s">
        <v>6223</v>
      </c>
      <c r="ACU9" s="2325" t="s">
        <v>6223</v>
      </c>
      <c r="ACV9" s="854" t="s">
        <v>6223</v>
      </c>
      <c r="ACW9" s="2325" t="s">
        <v>6223</v>
      </c>
      <c r="ACX9" s="2325" t="s">
        <v>8944</v>
      </c>
      <c r="ACY9" s="2325" t="s">
        <v>8953</v>
      </c>
      <c r="ACZ9" s="2325" t="s">
        <v>8967</v>
      </c>
      <c r="ADA9" s="2325" t="s">
        <v>8968</v>
      </c>
      <c r="ADB9" s="2325" t="s">
        <v>7506</v>
      </c>
      <c r="ADC9" s="854" t="s">
        <v>8732</v>
      </c>
      <c r="ADD9" s="2325" t="s">
        <v>8970</v>
      </c>
      <c r="ADE9" s="2325" t="s">
        <v>8971</v>
      </c>
      <c r="ADF9" s="2325" t="s">
        <v>8974</v>
      </c>
      <c r="ADG9" s="2325" t="s">
        <v>8975</v>
      </c>
      <c r="ADH9" s="2325" t="s">
        <v>8979</v>
      </c>
      <c r="ADI9" s="2325" t="s">
        <v>8970</v>
      </c>
      <c r="ADJ9" s="854" t="s">
        <v>8988</v>
      </c>
      <c r="ADK9" s="2325" t="s">
        <v>8990</v>
      </c>
      <c r="ADL9" s="2325" t="s">
        <v>8746</v>
      </c>
      <c r="ADM9" s="2325" t="s">
        <v>8796</v>
      </c>
      <c r="ADN9" s="2325" t="s">
        <v>8996</v>
      </c>
      <c r="ADO9" s="2325" t="s">
        <v>8997</v>
      </c>
      <c r="ADP9" s="2325" t="s">
        <v>9000</v>
      </c>
      <c r="ADQ9" s="854" t="s">
        <v>8768</v>
      </c>
      <c r="ADR9" s="2325" t="s">
        <v>9012</v>
      </c>
      <c r="ADS9" s="2325" t="s">
        <v>9013</v>
      </c>
      <c r="ADT9" s="2325" t="s">
        <v>6223</v>
      </c>
      <c r="ADU9" s="2325" t="s">
        <v>9024</v>
      </c>
      <c r="ADV9" s="2325" t="s">
        <v>9025</v>
      </c>
      <c r="ADW9" s="2325" t="s">
        <v>9026</v>
      </c>
      <c r="ADX9" s="854" t="s">
        <v>7670</v>
      </c>
      <c r="ADY9" s="2325" t="s">
        <v>9030</v>
      </c>
      <c r="ADZ9" s="2325" t="s">
        <v>9031</v>
      </c>
      <c r="AEA9" s="2325" t="s">
        <v>7650</v>
      </c>
      <c r="AEB9" s="2325" t="s">
        <v>9038</v>
      </c>
      <c r="AEC9" s="2325" t="s">
        <v>9062</v>
      </c>
      <c r="AED9" s="2325" t="s">
        <v>6223</v>
      </c>
      <c r="AEE9" s="854" t="s">
        <v>6223</v>
      </c>
      <c r="AEF9" s="2332" t="s">
        <v>9071</v>
      </c>
      <c r="AEG9" s="2325" t="s">
        <v>9070</v>
      </c>
      <c r="AEH9" s="2325" t="s">
        <v>9073</v>
      </c>
      <c r="AEI9" s="2325" t="s">
        <v>9075</v>
      </c>
      <c r="AEJ9" s="2325" t="s">
        <v>7506</v>
      </c>
      <c r="AEK9" s="2325" t="s">
        <v>9078</v>
      </c>
      <c r="AEL9" s="854" t="s">
        <v>9080</v>
      </c>
      <c r="AEM9" s="2325" t="s">
        <v>9082</v>
      </c>
      <c r="AEN9" s="2325" t="s">
        <v>9086</v>
      </c>
      <c r="AEO9" s="2325" t="s">
        <v>9089</v>
      </c>
      <c r="AEP9" s="2325" t="s">
        <v>9090</v>
      </c>
      <c r="AEQ9" s="2325" t="s">
        <v>6223</v>
      </c>
      <c r="AER9" s="2325" t="s">
        <v>9092</v>
      </c>
      <c r="AES9" s="854" t="s">
        <v>6223</v>
      </c>
      <c r="AET9" s="2325" t="s">
        <v>6223</v>
      </c>
      <c r="AEU9" s="2325" t="s">
        <v>6223</v>
      </c>
      <c r="AEV9" s="2325" t="s">
        <v>6223</v>
      </c>
      <c r="AEW9" s="2325" t="s">
        <v>6223</v>
      </c>
      <c r="AEX9" s="2325" t="s">
        <v>9103</v>
      </c>
      <c r="AEY9" s="2325" t="s">
        <v>9104</v>
      </c>
      <c r="AEZ9" s="854" t="s">
        <v>9113</v>
      </c>
      <c r="AFA9" s="2325" t="s">
        <v>8776</v>
      </c>
      <c r="AFB9" s="2325" t="s">
        <v>9118</v>
      </c>
      <c r="AFC9" s="2325" t="s">
        <v>7506</v>
      </c>
      <c r="AFD9" s="2325" t="s">
        <v>6223</v>
      </c>
      <c r="AFE9" s="2325" t="s">
        <v>8796</v>
      </c>
      <c r="AFF9" s="2325" t="s">
        <v>8768</v>
      </c>
      <c r="AFG9" s="854" t="s">
        <v>6223</v>
      </c>
      <c r="AFH9" s="2325" t="s">
        <v>6223</v>
      </c>
      <c r="AFI9" s="2325" t="s">
        <v>7491</v>
      </c>
      <c r="AFJ9" s="2325" t="s">
        <v>6223</v>
      </c>
      <c r="AFK9" s="2325" t="s">
        <v>9251</v>
      </c>
      <c r="AFL9" s="2325" t="s">
        <v>7491</v>
      </c>
      <c r="AFM9" s="2325" t="s">
        <v>7506</v>
      </c>
      <c r="AFN9" s="854" t="s">
        <v>9259</v>
      </c>
      <c r="AFO9" s="2325" t="s">
        <v>7491</v>
      </c>
      <c r="AFP9" s="2325" t="s">
        <v>7506</v>
      </c>
      <c r="AFQ9" s="2325" t="s">
        <v>9261</v>
      </c>
      <c r="AFR9" s="2325" t="s">
        <v>6223</v>
      </c>
      <c r="AFS9" s="2325" t="s">
        <v>6223</v>
      </c>
      <c r="AFT9" s="2325" t="s">
        <v>6223</v>
      </c>
      <c r="AFU9" s="2333" t="s">
        <v>6223</v>
      </c>
      <c r="AFV9" s="2325" t="s">
        <v>9267</v>
      </c>
      <c r="AFW9" s="2325" t="s">
        <v>9268</v>
      </c>
      <c r="AFX9" s="2325" t="s">
        <v>8783</v>
      </c>
      <c r="AFY9" s="2325" t="s">
        <v>9270</v>
      </c>
      <c r="AFZ9" s="854" t="s">
        <v>7478</v>
      </c>
      <c r="AGA9" s="2325" t="s">
        <v>9277</v>
      </c>
      <c r="AGB9" s="854" t="s">
        <v>8971</v>
      </c>
      <c r="AGC9" s="854" t="s">
        <v>7530</v>
      </c>
      <c r="AGD9" s="2325" t="s">
        <v>9281</v>
      </c>
      <c r="AGE9" s="2325" t="s">
        <v>7683</v>
      </c>
      <c r="AGF9" s="2325" t="s">
        <v>6223</v>
      </c>
      <c r="AGG9" s="2325" t="s">
        <v>9284</v>
      </c>
      <c r="AGH9" s="2325" t="s">
        <v>8837</v>
      </c>
      <c r="AGI9" s="854" t="s">
        <v>9290</v>
      </c>
      <c r="AGJ9" s="2325" t="s">
        <v>6223</v>
      </c>
      <c r="AGK9" s="2325" t="s">
        <v>9293</v>
      </c>
      <c r="AGL9" s="2325" t="s">
        <v>9296</v>
      </c>
      <c r="AGM9" s="2325" t="s">
        <v>8970</v>
      </c>
      <c r="AGN9" s="2325" t="s">
        <v>9298</v>
      </c>
      <c r="AGO9" s="2325" t="s">
        <v>8478</v>
      </c>
      <c r="AGP9" s="854" t="s">
        <v>7670</v>
      </c>
      <c r="AGQ9" s="854" t="s">
        <v>7677</v>
      </c>
      <c r="AGR9" s="2325" t="s">
        <v>8753</v>
      </c>
      <c r="AGS9" s="2325" t="s">
        <v>9302</v>
      </c>
      <c r="AGT9" s="2325" t="s">
        <v>9303</v>
      </c>
      <c r="AGU9" s="2325" t="s">
        <v>9305</v>
      </c>
      <c r="AGV9" s="2325" t="s">
        <v>9307</v>
      </c>
      <c r="AGW9" s="854" t="s">
        <v>9309</v>
      </c>
      <c r="AGX9" s="854" t="s">
        <v>8944</v>
      </c>
      <c r="AGY9" s="2325" t="s">
        <v>9073</v>
      </c>
      <c r="AGZ9" s="2325" t="s">
        <v>6223</v>
      </c>
      <c r="AHA9" s="2325" t="s">
        <v>9323</v>
      </c>
      <c r="AHB9" s="2325" t="s">
        <v>9324</v>
      </c>
      <c r="AHC9" s="2325" t="s">
        <v>9298</v>
      </c>
      <c r="AHD9" s="854" t="s">
        <v>9328</v>
      </c>
      <c r="AHE9" s="2325" t="s">
        <v>6223</v>
      </c>
      <c r="AHF9" s="2325" t="s">
        <v>6223</v>
      </c>
      <c r="AHG9" s="2325" t="s">
        <v>6223</v>
      </c>
      <c r="AHH9" s="2325" t="s">
        <v>9334</v>
      </c>
      <c r="AHI9" s="2325" t="s">
        <v>9104</v>
      </c>
      <c r="AHJ9" s="2325" t="s">
        <v>9367</v>
      </c>
      <c r="AHK9" s="854" t="s">
        <v>6223</v>
      </c>
      <c r="AHL9" s="2325" t="s">
        <v>6223</v>
      </c>
      <c r="AHM9" s="2325" t="s">
        <v>7491</v>
      </c>
      <c r="AHN9" s="2325" t="s">
        <v>9377</v>
      </c>
      <c r="AHO9" s="854" t="s">
        <v>6223</v>
      </c>
      <c r="AHP9" s="2332" t="s">
        <v>6223</v>
      </c>
      <c r="AHQ9" s="2325" t="s">
        <v>6223</v>
      </c>
      <c r="AHR9" s="854" t="s">
        <v>9389</v>
      </c>
      <c r="AHS9" s="2325" t="s">
        <v>9390</v>
      </c>
      <c r="AHT9" s="2325" t="s">
        <v>9393</v>
      </c>
      <c r="AHU9" s="2325" t="s">
        <v>9367</v>
      </c>
      <c r="AHV9" s="2325" t="s">
        <v>7506</v>
      </c>
      <c r="AHW9" s="2325" t="s">
        <v>9398</v>
      </c>
      <c r="AHX9" s="2325" t="s">
        <v>9401</v>
      </c>
      <c r="AHY9" s="854" t="s">
        <v>9405</v>
      </c>
      <c r="AHZ9" s="854" t="s">
        <v>7650</v>
      </c>
      <c r="AIA9" s="2325" t="s">
        <v>7683</v>
      </c>
      <c r="AIB9" s="2325" t="s">
        <v>9411</v>
      </c>
      <c r="AIC9" s="2325" t="s">
        <v>9251</v>
      </c>
      <c r="AID9" s="2325" t="s">
        <v>9415</v>
      </c>
      <c r="AIE9" s="2325" t="s">
        <v>9417</v>
      </c>
      <c r="AIF9" s="854" t="s">
        <v>6223</v>
      </c>
      <c r="AIG9" s="2325" t="s">
        <v>8743</v>
      </c>
      <c r="AIH9" s="2325" t="s">
        <v>8478</v>
      </c>
      <c r="AII9" s="2325" t="s">
        <v>9427</v>
      </c>
      <c r="AIJ9" s="2325" t="s">
        <v>9430</v>
      </c>
      <c r="AIK9" s="2325" t="s">
        <v>9432</v>
      </c>
      <c r="AIL9" s="2325" t="s">
        <v>8767</v>
      </c>
      <c r="AIM9" s="854" t="s">
        <v>9438</v>
      </c>
      <c r="AIN9" s="2332" t="s">
        <v>6223</v>
      </c>
      <c r="AIO9" s="2325" t="s">
        <v>6223</v>
      </c>
      <c r="AIP9" s="2325" t="s">
        <v>6223</v>
      </c>
      <c r="AIQ9" s="2325" t="s">
        <v>7674</v>
      </c>
      <c r="AIR9" s="2325" t="s">
        <v>9417</v>
      </c>
      <c r="AIS9" s="2325" t="s">
        <v>9453</v>
      </c>
      <c r="AIT9" s="854" t="s">
        <v>9454</v>
      </c>
      <c r="AIU9" s="2325" t="s">
        <v>9460</v>
      </c>
      <c r="AIV9" s="2325" t="s">
        <v>9462</v>
      </c>
      <c r="AIW9" s="2325" t="s">
        <v>9467</v>
      </c>
      <c r="AIX9" s="2325" t="s">
        <v>9469</v>
      </c>
      <c r="AIY9" s="2325" t="s">
        <v>9471</v>
      </c>
      <c r="AIZ9" s="2325" t="s">
        <v>9474</v>
      </c>
      <c r="AJA9" s="854" t="s">
        <v>9480</v>
      </c>
      <c r="AJB9" s="2325" t="s">
        <v>7597</v>
      </c>
      <c r="AJC9" s="2325" t="s">
        <v>6223</v>
      </c>
      <c r="AJD9" s="2325" t="s">
        <v>6223</v>
      </c>
      <c r="AJE9" s="2325" t="s">
        <v>6223</v>
      </c>
      <c r="AJF9" s="2325" t="s">
        <v>9494</v>
      </c>
      <c r="AJG9" s="2325" t="s">
        <v>9495</v>
      </c>
      <c r="AJH9" s="854" t="s">
        <v>9498</v>
      </c>
      <c r="AJI9" s="2325" t="s">
        <v>9500</v>
      </c>
      <c r="AJJ9" s="2325" t="s">
        <v>9502</v>
      </c>
      <c r="AJK9" s="2325" t="s">
        <v>8746</v>
      </c>
      <c r="AJL9" s="2325" t="s">
        <v>9270</v>
      </c>
      <c r="AJM9" s="854" t="s">
        <v>7683</v>
      </c>
      <c r="AJN9" s="2325" t="s">
        <v>7597</v>
      </c>
      <c r="AJO9" s="854" t="s">
        <v>7650</v>
      </c>
      <c r="AJP9" s="2325" t="s">
        <v>7670</v>
      </c>
      <c r="AJQ9" s="2325" t="s">
        <v>7670</v>
      </c>
      <c r="AJR9" s="2325" t="s">
        <v>9531</v>
      </c>
      <c r="AJS9" s="2325" t="s">
        <v>9532</v>
      </c>
      <c r="AJT9" s="2325" t="s">
        <v>9534</v>
      </c>
      <c r="AJU9" s="2325" t="s">
        <v>9540</v>
      </c>
      <c r="AJV9" s="854" t="s">
        <v>7650</v>
      </c>
      <c r="AJW9" s="2325" t="s">
        <v>9543</v>
      </c>
      <c r="AJX9" s="2325" t="s">
        <v>9543</v>
      </c>
      <c r="AJY9" s="2325" t="s">
        <v>9552</v>
      </c>
      <c r="AJZ9" s="2325" t="s">
        <v>9555</v>
      </c>
      <c r="AKA9" s="2325" t="s">
        <v>7506</v>
      </c>
      <c r="AKB9" s="2325" t="s">
        <v>6223</v>
      </c>
      <c r="AKC9" s="854" t="s">
        <v>9563</v>
      </c>
      <c r="AKD9" s="2325" t="s">
        <v>8743</v>
      </c>
      <c r="AKE9" s="2325" t="s">
        <v>9566</v>
      </c>
      <c r="AKF9" s="2325" t="s">
        <v>9569</v>
      </c>
      <c r="AKG9" s="2325" t="s">
        <v>9570</v>
      </c>
      <c r="AKH9" s="2325" t="s">
        <v>9571</v>
      </c>
      <c r="AKI9" s="2325" t="s">
        <v>7478</v>
      </c>
      <c r="AKJ9" s="854" t="s">
        <v>6223</v>
      </c>
      <c r="AKK9" s="2325" t="s">
        <v>6223</v>
      </c>
      <c r="AKL9" s="2325" t="s">
        <v>7683</v>
      </c>
      <c r="AKM9" s="2325" t="s">
        <v>7491</v>
      </c>
      <c r="AKN9" s="2325" t="s">
        <v>9589</v>
      </c>
      <c r="AKO9" s="2325" t="s">
        <v>9592</v>
      </c>
      <c r="AKP9" s="2325" t="s">
        <v>9593</v>
      </c>
      <c r="AKQ9" s="854" t="s">
        <v>7651</v>
      </c>
      <c r="AKR9" s="2325" t="s">
        <v>9595</v>
      </c>
      <c r="AKS9" s="854" t="s">
        <v>9598</v>
      </c>
      <c r="AKT9" s="2325" t="s">
        <v>7683</v>
      </c>
      <c r="AKU9" s="2325" t="s">
        <v>9453</v>
      </c>
      <c r="AKV9" s="2325" t="s">
        <v>9603</v>
      </c>
      <c r="AKW9" s="2325" t="s">
        <v>9606</v>
      </c>
      <c r="AKX9" s="854" t="s">
        <v>9609</v>
      </c>
      <c r="AKY9" s="2325" t="s">
        <v>9612</v>
      </c>
      <c r="AKZ9" s="2325" t="s">
        <v>9270</v>
      </c>
      <c r="ALA9" s="2325" t="s">
        <v>9417</v>
      </c>
      <c r="ALB9" s="2325" t="s">
        <v>9617</v>
      </c>
      <c r="ALC9" s="2325" t="s">
        <v>6223</v>
      </c>
      <c r="ALD9" s="2325" t="s">
        <v>6223</v>
      </c>
      <c r="ALE9" s="854" t="s">
        <v>9625</v>
      </c>
      <c r="ALF9" s="2325" t="s">
        <v>6223</v>
      </c>
      <c r="ALG9" s="2325" t="s">
        <v>6223</v>
      </c>
      <c r="ALH9" s="2325" t="s">
        <v>9632</v>
      </c>
      <c r="ALI9" s="2325" t="s">
        <v>7530</v>
      </c>
      <c r="ALJ9" s="2325" t="s">
        <v>7557</v>
      </c>
      <c r="ALK9" s="2325" t="s">
        <v>9637</v>
      </c>
      <c r="ALL9" s="854" t="s">
        <v>8737</v>
      </c>
      <c r="ALM9" s="2325" t="s">
        <v>7478</v>
      </c>
      <c r="ALN9" s="2325" t="s">
        <v>7491</v>
      </c>
      <c r="ALO9" s="2325" t="s">
        <v>9643</v>
      </c>
      <c r="ALP9" s="2325" t="s">
        <v>7506</v>
      </c>
      <c r="ALQ9" s="2325" t="s">
        <v>7478</v>
      </c>
      <c r="ALR9" s="2325" t="s">
        <v>9649</v>
      </c>
      <c r="ALS9" s="854" t="s">
        <v>8743</v>
      </c>
      <c r="ALT9" s="2325" t="s">
        <v>9651</v>
      </c>
      <c r="ALU9" s="2325" t="s">
        <v>9678</v>
      </c>
      <c r="ALV9" s="2325" t="s">
        <v>9685</v>
      </c>
      <c r="ALW9" s="2325" t="s">
        <v>9687</v>
      </c>
      <c r="ALX9" s="2325" t="s">
        <v>9688</v>
      </c>
      <c r="ALY9" s="2325" t="s">
        <v>7683</v>
      </c>
      <c r="ALZ9" s="854" t="s">
        <v>7530</v>
      </c>
      <c r="AMA9" s="2325" t="s">
        <v>9694</v>
      </c>
      <c r="AMB9" s="2325" t="s">
        <v>9695</v>
      </c>
      <c r="AMC9" s="2325" t="s">
        <v>6223</v>
      </c>
      <c r="AMD9" s="2325" t="s">
        <v>6223</v>
      </c>
      <c r="AME9" s="2325" t="s">
        <v>6223</v>
      </c>
      <c r="AMF9" s="2325" t="s">
        <v>8478</v>
      </c>
      <c r="AMG9" s="854" t="s">
        <v>6223</v>
      </c>
      <c r="AMH9" s="2325" t="s">
        <v>8478</v>
      </c>
      <c r="AMI9" s="2325" t="s">
        <v>7491</v>
      </c>
      <c r="AMJ9" s="2325" t="s">
        <v>6223</v>
      </c>
      <c r="AMK9" s="2325" t="s">
        <v>6223</v>
      </c>
      <c r="AML9" s="2325" t="s">
        <v>9270</v>
      </c>
      <c r="AMM9" s="2325" t="s">
        <v>9717</v>
      </c>
      <c r="AMN9" s="854" t="s">
        <v>6223</v>
      </c>
      <c r="AMO9" s="2325" t="s">
        <v>9721</v>
      </c>
      <c r="AMP9" s="2332" t="s">
        <v>9722</v>
      </c>
      <c r="AMQ9" s="2325" t="s">
        <v>7650</v>
      </c>
      <c r="AMR9" s="2325" t="s">
        <v>9717</v>
      </c>
      <c r="AMS9" s="2325" t="s">
        <v>9730</v>
      </c>
      <c r="AMT9" s="2325" t="s">
        <v>9732</v>
      </c>
      <c r="AMU9" s="854" t="s">
        <v>7530</v>
      </c>
      <c r="AMV9" s="2325" t="s">
        <v>9738</v>
      </c>
      <c r="AMW9" s="2325" t="s">
        <v>9739</v>
      </c>
      <c r="AMX9" s="2325" t="s">
        <v>8738</v>
      </c>
      <c r="AMY9" s="2325" t="s">
        <v>7650</v>
      </c>
      <c r="AMZ9" s="2325" t="s">
        <v>6223</v>
      </c>
      <c r="ANA9" s="2325" t="s">
        <v>6223</v>
      </c>
      <c r="ANB9" s="854" t="s">
        <v>6223</v>
      </c>
      <c r="ANC9" s="2325" t="s">
        <v>6223</v>
      </c>
      <c r="AND9" s="2325" t="s">
        <v>6223</v>
      </c>
      <c r="ANE9" s="2325" t="s">
        <v>6223</v>
      </c>
      <c r="ANF9" s="2325" t="s">
        <v>9757</v>
      </c>
      <c r="ANG9" s="2325" t="s">
        <v>9760</v>
      </c>
      <c r="ANH9" s="2325" t="s">
        <v>8746</v>
      </c>
      <c r="ANI9" s="854" t="s">
        <v>9762</v>
      </c>
      <c r="ANJ9" s="2325" t="s">
        <v>9469</v>
      </c>
      <c r="ANK9" s="2325" t="s">
        <v>7650</v>
      </c>
      <c r="ANL9" s="2325" t="s">
        <v>8743</v>
      </c>
      <c r="ANM9" s="2325" t="s">
        <v>9769</v>
      </c>
      <c r="ANN9" s="2325" t="s">
        <v>9025</v>
      </c>
      <c r="ANO9" s="2325" t="s">
        <v>7478</v>
      </c>
      <c r="ANP9" s="854" t="s">
        <v>7478</v>
      </c>
      <c r="ANQ9" s="2325" t="s">
        <v>8478</v>
      </c>
      <c r="ANR9" s="2332" t="s">
        <v>9777</v>
      </c>
      <c r="ANS9" s="854" t="s">
        <v>8764</v>
      </c>
      <c r="ANT9" s="2325" t="s">
        <v>9779</v>
      </c>
      <c r="ANU9" s="2325" t="s">
        <v>9782</v>
      </c>
      <c r="ANV9" s="2325" t="s">
        <v>9783</v>
      </c>
      <c r="ANW9" s="854" t="s">
        <v>9789</v>
      </c>
      <c r="ANX9" s="2325" t="s">
        <v>7650</v>
      </c>
      <c r="ANY9" s="2325" t="s">
        <v>9790</v>
      </c>
      <c r="ANZ9" s="2325" t="s">
        <v>9793</v>
      </c>
      <c r="AOA9" s="2325" t="s">
        <v>7478</v>
      </c>
      <c r="AOB9" s="2325" t="s">
        <v>7530</v>
      </c>
      <c r="AOC9" s="854" t="s">
        <v>9804</v>
      </c>
      <c r="AOD9" s="854" t="s">
        <v>9809</v>
      </c>
      <c r="AOE9" s="2325" t="s">
        <v>9810</v>
      </c>
      <c r="AOF9" s="2325" t="s">
        <v>9814</v>
      </c>
      <c r="AOG9" s="2325" t="s">
        <v>9815</v>
      </c>
      <c r="AOH9" s="2325" t="s">
        <v>9819</v>
      </c>
      <c r="AOI9" s="2325" t="s">
        <v>9821</v>
      </c>
      <c r="AOJ9" s="2325" t="s">
        <v>9823</v>
      </c>
      <c r="AOK9" s="854" t="s">
        <v>7650</v>
      </c>
      <c r="AOL9" s="2325" t="s">
        <v>7650</v>
      </c>
      <c r="AOM9" s="2325" t="s">
        <v>8738</v>
      </c>
      <c r="AON9" s="2332" t="s">
        <v>9417</v>
      </c>
      <c r="AOO9" s="2325" t="s">
        <v>8478</v>
      </c>
      <c r="AOP9" s="2325" t="s">
        <v>9827</v>
      </c>
      <c r="AOQ9" s="2325" t="s">
        <v>9834</v>
      </c>
      <c r="AOR9" s="854" t="s">
        <v>9835</v>
      </c>
      <c r="AOS9" s="2325" t="s">
        <v>7650</v>
      </c>
      <c r="AOT9" s="2325" t="s">
        <v>9839</v>
      </c>
      <c r="AOU9" s="2325" t="s">
        <v>9843</v>
      </c>
      <c r="AOV9" s="2325" t="s">
        <v>9846</v>
      </c>
      <c r="AOW9" s="2325" t="s">
        <v>9848</v>
      </c>
      <c r="AOX9" s="2334" t="s">
        <v>7478</v>
      </c>
      <c r="AOY9" s="854" t="s">
        <v>9850</v>
      </c>
      <c r="AOZ9" s="2325" t="s">
        <v>7478</v>
      </c>
      <c r="APA9" s="2325" t="s">
        <v>7478</v>
      </c>
      <c r="APB9" s="2325" t="s">
        <v>7478</v>
      </c>
      <c r="APC9" s="2325" t="s">
        <v>7670</v>
      </c>
      <c r="APD9" s="2325" t="s">
        <v>9860</v>
      </c>
      <c r="APE9" s="2325" t="s">
        <v>7506</v>
      </c>
      <c r="APF9" s="854" t="s">
        <v>9863</v>
      </c>
      <c r="APG9" s="2325" t="s">
        <v>9881</v>
      </c>
      <c r="APH9" s="2325" t="s">
        <v>9882</v>
      </c>
      <c r="API9" s="2325" t="s">
        <v>9883</v>
      </c>
      <c r="APJ9" s="2325" t="s">
        <v>9886</v>
      </c>
      <c r="APK9" s="2325" t="s">
        <v>7478</v>
      </c>
      <c r="APL9" s="2325" t="s">
        <v>9888</v>
      </c>
      <c r="APM9" s="854" t="s">
        <v>9892</v>
      </c>
      <c r="APN9" s="2325" t="s">
        <v>7478</v>
      </c>
      <c r="APO9" s="2325" t="s">
        <v>7486</v>
      </c>
      <c r="APP9" s="2325" t="s">
        <v>7478</v>
      </c>
      <c r="APQ9" s="2325" t="s">
        <v>8746</v>
      </c>
      <c r="APR9" s="2325" t="s">
        <v>9760</v>
      </c>
      <c r="APS9" s="2325" t="s">
        <v>7478</v>
      </c>
      <c r="APT9" s="854" t="s">
        <v>7506</v>
      </c>
      <c r="APU9" s="854" t="s">
        <v>377</v>
      </c>
      <c r="APV9" s="854" t="s">
        <v>377</v>
      </c>
      <c r="APW9" s="2325" t="s">
        <v>377</v>
      </c>
      <c r="APX9" s="2325" t="s">
        <v>377</v>
      </c>
      <c r="APY9" s="2325" t="s">
        <v>377</v>
      </c>
      <c r="APZ9" s="2325" t="s">
        <v>377</v>
      </c>
      <c r="AQA9" s="854" t="s">
        <v>377</v>
      </c>
      <c r="AQB9" s="1181" t="s">
        <v>377</v>
      </c>
      <c r="AQC9" s="2325" t="s">
        <v>377</v>
      </c>
      <c r="AQD9" s="2325" t="s">
        <v>377</v>
      </c>
      <c r="AQE9" s="2325" t="s">
        <v>377</v>
      </c>
      <c r="AQF9" s="2325" t="s">
        <v>377</v>
      </c>
      <c r="AQG9" s="2330" t="s">
        <v>9941</v>
      </c>
      <c r="AQH9" s="1181" t="s">
        <v>9942</v>
      </c>
      <c r="AQI9" s="2325" t="s">
        <v>9944</v>
      </c>
      <c r="AQJ9" s="2325" t="s">
        <v>9946</v>
      </c>
      <c r="AQK9" s="2325" t="s">
        <v>7478</v>
      </c>
      <c r="AQL9" s="2325" t="s">
        <v>9949</v>
      </c>
      <c r="AQM9" s="2325" t="s">
        <v>9951</v>
      </c>
      <c r="AQN9" s="2325" t="s">
        <v>9951</v>
      </c>
      <c r="AQO9" s="1181" t="s">
        <v>9769</v>
      </c>
      <c r="AQP9" s="2325" t="s">
        <v>7478</v>
      </c>
      <c r="AQQ9" s="2325" t="s">
        <v>9960</v>
      </c>
      <c r="AQR9" s="2325" t="s">
        <v>9965</v>
      </c>
      <c r="AQS9" s="2325" t="s">
        <v>8746</v>
      </c>
      <c r="AQT9" s="2325" t="s">
        <v>9967</v>
      </c>
      <c r="AQU9" s="2325" t="s">
        <v>9968</v>
      </c>
      <c r="AQV9" s="1181" t="s">
        <v>7506</v>
      </c>
      <c r="AQW9" s="2325" t="s">
        <v>9973</v>
      </c>
      <c r="AQX9" s="2325" t="s">
        <v>7478</v>
      </c>
      <c r="AQY9" s="2325" t="s">
        <v>8478</v>
      </c>
      <c r="AQZ9" s="2325" t="s">
        <v>8732</v>
      </c>
      <c r="ARA9" s="2325" t="s">
        <v>8971</v>
      </c>
      <c r="ARB9" s="2325" t="s">
        <v>7486</v>
      </c>
      <c r="ARC9" s="1181" t="s">
        <v>9981</v>
      </c>
      <c r="ARD9" s="2325" t="s">
        <v>9983</v>
      </c>
      <c r="ARE9" s="2325" t="s">
        <v>8990</v>
      </c>
      <c r="ARF9" s="2325" t="s">
        <v>9987</v>
      </c>
      <c r="ARG9" s="2325" t="s">
        <v>9990</v>
      </c>
      <c r="ARH9" s="2325" t="s">
        <v>7557</v>
      </c>
      <c r="ARI9" s="2325" t="s">
        <v>9991</v>
      </c>
      <c r="ARJ9" s="1181" t="s">
        <v>10001</v>
      </c>
      <c r="ARK9" s="2325" t="s">
        <v>7478</v>
      </c>
      <c r="ARL9" s="2325" t="s">
        <v>10011</v>
      </c>
      <c r="ARM9" s="2325" t="s">
        <v>7486</v>
      </c>
      <c r="ARN9" s="2325" t="s">
        <v>10013</v>
      </c>
      <c r="ARO9" s="2325" t="s">
        <v>10015</v>
      </c>
      <c r="ARP9" s="2325" t="s">
        <v>7478</v>
      </c>
      <c r="ARQ9" s="1181" t="s">
        <v>10032</v>
      </c>
      <c r="ARR9" s="2325" t="s">
        <v>7506</v>
      </c>
      <c r="ARS9" s="2325" t="s">
        <v>6223</v>
      </c>
      <c r="ART9" s="2325" t="s">
        <v>9270</v>
      </c>
      <c r="ARU9" s="2325" t="s">
        <v>7530</v>
      </c>
      <c r="ARV9" s="2325" t="s">
        <v>7506</v>
      </c>
      <c r="ARW9" s="2325" t="s">
        <v>10039</v>
      </c>
      <c r="ARX9" s="1181" t="s">
        <v>7478</v>
      </c>
      <c r="ARY9" s="2325" t="s">
        <v>7478</v>
      </c>
      <c r="ARZ9" s="2325" t="s">
        <v>7478</v>
      </c>
      <c r="ASA9" s="2325" t="s">
        <v>7506</v>
      </c>
      <c r="ASB9" s="2325" t="s">
        <v>7478</v>
      </c>
      <c r="ASC9" s="2325" t="s">
        <v>7478</v>
      </c>
      <c r="ASD9" s="2325" t="s">
        <v>9270</v>
      </c>
      <c r="ASE9" s="1181" t="s">
        <v>6223</v>
      </c>
      <c r="ASF9" s="2325" t="s">
        <v>6223</v>
      </c>
      <c r="ASG9" s="2325" t="s">
        <v>6223</v>
      </c>
      <c r="ASH9" s="2325" t="s">
        <v>10056</v>
      </c>
      <c r="ASI9" s="2325" t="s">
        <v>7478</v>
      </c>
      <c r="ASJ9" s="2325" t="s">
        <v>10067</v>
      </c>
      <c r="ASK9" s="2325" t="s">
        <v>10071</v>
      </c>
      <c r="ASL9" s="1181" t="s">
        <v>10073</v>
      </c>
      <c r="ASM9" s="2325" t="s">
        <v>8764</v>
      </c>
      <c r="ASN9" s="2325" t="s">
        <v>9080</v>
      </c>
      <c r="ASO9" s="2325" t="s">
        <v>7683</v>
      </c>
      <c r="ASP9" s="2325" t="s">
        <v>8730</v>
      </c>
      <c r="ASQ9" s="2325" t="s">
        <v>7478</v>
      </c>
      <c r="ASR9" s="2325" t="s">
        <v>10091</v>
      </c>
      <c r="ASS9" s="1181" t="s">
        <v>7488</v>
      </c>
      <c r="AST9" s="2325" t="s">
        <v>7478</v>
      </c>
      <c r="ASU9" s="2325" t="s">
        <v>7530</v>
      </c>
      <c r="ASV9" s="2325" t="s">
        <v>6223</v>
      </c>
      <c r="ASW9" s="2325" t="s">
        <v>7530</v>
      </c>
      <c r="ASX9" s="2325" t="s">
        <v>7683</v>
      </c>
      <c r="ASY9" s="2325" t="s">
        <v>10107</v>
      </c>
      <c r="ASZ9" s="1181" t="s">
        <v>7478</v>
      </c>
      <c r="ATA9" s="2325" t="s">
        <v>7478</v>
      </c>
      <c r="ATB9" s="2325" t="s">
        <v>10109</v>
      </c>
      <c r="ATC9" s="2325" t="s">
        <v>7670</v>
      </c>
      <c r="ATD9" s="2325" t="s">
        <v>10117</v>
      </c>
      <c r="ATE9" s="2325" t="s">
        <v>7650</v>
      </c>
      <c r="ATF9" s="2325" t="s">
        <v>8778</v>
      </c>
      <c r="ATG9" s="1181" t="s">
        <v>6223</v>
      </c>
      <c r="ATH9" s="2325" t="s">
        <v>10127</v>
      </c>
      <c r="ATI9" s="2325" t="s">
        <v>10127</v>
      </c>
      <c r="ATJ9" s="2325" t="s">
        <v>10131</v>
      </c>
      <c r="ATK9" s="2325" t="s">
        <v>7639</v>
      </c>
      <c r="ATL9" s="1181" t="s">
        <v>8746</v>
      </c>
      <c r="ATM9" s="2325" t="s">
        <v>10139</v>
      </c>
      <c r="ATN9" s="1181" t="s">
        <v>10140</v>
      </c>
      <c r="ATO9" s="1181" t="s">
        <v>7639</v>
      </c>
      <c r="ATP9" s="2325" t="s">
        <v>7639</v>
      </c>
      <c r="ATQ9" s="2325" t="s">
        <v>10155</v>
      </c>
      <c r="ATR9" s="2325" t="s">
        <v>10157</v>
      </c>
      <c r="ATS9" s="2325" t="s">
        <v>6223</v>
      </c>
      <c r="ATT9" s="2330" t="s">
        <v>8478</v>
      </c>
      <c r="ATU9" s="1181" t="s">
        <v>7639</v>
      </c>
      <c r="ATV9" s="2325" t="s">
        <v>10163</v>
      </c>
      <c r="ATW9" s="2325" t="s">
        <v>7530</v>
      </c>
      <c r="ATX9" s="2325" t="s">
        <v>8783</v>
      </c>
      <c r="ATY9" s="2325" t="s">
        <v>10183</v>
      </c>
      <c r="ATZ9" s="2325" t="s">
        <v>10185</v>
      </c>
      <c r="AUA9" s="2325" t="s">
        <v>10056</v>
      </c>
      <c r="AUB9" s="1181" t="s">
        <v>9782</v>
      </c>
      <c r="AUC9" s="2325" t="s">
        <v>8478</v>
      </c>
      <c r="AUD9" s="2325" t="s">
        <v>6223</v>
      </c>
      <c r="AUE9" s="2325" t="s">
        <v>6223</v>
      </c>
      <c r="AUF9" s="2325" t="s">
        <v>6223</v>
      </c>
      <c r="AUG9" s="2325" t="s">
        <v>6223</v>
      </c>
      <c r="AUH9" s="2325" t="s">
        <v>8478</v>
      </c>
      <c r="AUI9" s="1181" t="s">
        <v>10056</v>
      </c>
      <c r="AUJ9" s="2325" t="s">
        <v>10193</v>
      </c>
      <c r="AUK9" s="2325" t="s">
        <v>8743</v>
      </c>
      <c r="AUL9" s="2325" t="s">
        <v>8738</v>
      </c>
      <c r="AUM9" s="2325" t="s">
        <v>7683</v>
      </c>
      <c r="AUN9" s="2325" t="s">
        <v>8783</v>
      </c>
      <c r="AUO9" s="2325" t="s">
        <v>10206</v>
      </c>
      <c r="AUP9" s="1181" t="s">
        <v>10208</v>
      </c>
      <c r="AUQ9" s="2325" t="s">
        <v>7506</v>
      </c>
      <c r="AUR9" s="1181" t="s">
        <v>8776</v>
      </c>
      <c r="AUS9" s="2325" t="s">
        <v>7478</v>
      </c>
      <c r="AUT9" s="2325" t="s">
        <v>7478</v>
      </c>
      <c r="AUU9" s="2325" t="s">
        <v>10218</v>
      </c>
      <c r="AUV9" s="2325" t="s">
        <v>6223</v>
      </c>
      <c r="AUW9" s="1181" t="s">
        <v>6223</v>
      </c>
      <c r="AUX9" s="2325" t="s">
        <v>6223</v>
      </c>
      <c r="AUY9" s="1181" t="s">
        <v>6223</v>
      </c>
      <c r="AUZ9" s="2325" t="s">
        <v>10223</v>
      </c>
      <c r="AVA9" s="1181" t="s">
        <v>10224</v>
      </c>
      <c r="AVB9" s="2325" t="s">
        <v>6223</v>
      </c>
      <c r="AVC9" s="2325" t="s">
        <v>10227</v>
      </c>
      <c r="AVD9" s="1181" t="s">
        <v>10231</v>
      </c>
      <c r="AVE9" s="2325" t="s">
        <v>10232</v>
      </c>
      <c r="AVG9" s="2325" t="s">
        <v>10235</v>
      </c>
      <c r="AVH9" s="2325" t="s">
        <v>7506</v>
      </c>
      <c r="AVI9" s="2325" t="s">
        <v>7491</v>
      </c>
      <c r="AVJ9" s="2325" t="s">
        <v>6223</v>
      </c>
      <c r="AVK9" s="1181" t="s">
        <v>10242</v>
      </c>
      <c r="AVL9" s="1181"/>
      <c r="AVM9" s="2325" t="s">
        <v>10244</v>
      </c>
      <c r="AVN9" s="2325" t="s">
        <v>10246</v>
      </c>
      <c r="AVO9" s="2325" t="s">
        <v>8790</v>
      </c>
      <c r="AVP9" s="2325" t="s">
        <v>6223</v>
      </c>
      <c r="AVQ9" s="2325" t="s">
        <v>10250</v>
      </c>
      <c r="AVR9" s="1181" t="s">
        <v>10251</v>
      </c>
      <c r="AVS9" s="2325" t="s">
        <v>10254</v>
      </c>
      <c r="AVT9" s="2325" t="s">
        <v>10256</v>
      </c>
      <c r="AVU9" s="2325" t="s">
        <v>10258</v>
      </c>
      <c r="AVV9" s="2325" t="s">
        <v>10260</v>
      </c>
      <c r="AVW9" s="2325" t="s">
        <v>10262</v>
      </c>
      <c r="AVX9" s="2325" t="s">
        <v>10262</v>
      </c>
      <c r="AVY9" s="1181" t="s">
        <v>8478</v>
      </c>
      <c r="AVZ9" s="2325" t="s">
        <v>6223</v>
      </c>
      <c r="AWA9" s="2325" t="s">
        <v>8783</v>
      </c>
      <c r="AWB9" s="2325" t="s">
        <v>10264</v>
      </c>
      <c r="AWF9" s="1181" t="s">
        <v>10265</v>
      </c>
      <c r="AWG9" s="2325" t="s">
        <v>10271</v>
      </c>
      <c r="AWH9" s="2325" t="s">
        <v>9078</v>
      </c>
      <c r="AWI9" s="2325" t="s">
        <v>7650</v>
      </c>
      <c r="AWJ9" s="2325" t="s">
        <v>9298</v>
      </c>
      <c r="AWK9" s="2332" t="s">
        <v>10283</v>
      </c>
      <c r="AWL9" s="2325" t="s">
        <v>7641</v>
      </c>
      <c r="AWM9" s="1181" t="s">
        <v>10285</v>
      </c>
      <c r="AWN9" s="2325" t="s">
        <v>6223</v>
      </c>
      <c r="AWO9" s="2332" t="s">
        <v>10290</v>
      </c>
      <c r="AWP9" s="2325" t="s">
        <v>6223</v>
      </c>
      <c r="AWQ9" s="2325" t="s">
        <v>10139</v>
      </c>
      <c r="AWR9" s="2325" t="s">
        <v>7491</v>
      </c>
      <c r="AWS9" s="2325" t="s">
        <v>6223</v>
      </c>
      <c r="AWT9" s="1181" t="s">
        <v>8478</v>
      </c>
      <c r="AWU9" s="2325" t="s">
        <v>6223</v>
      </c>
      <c r="AWV9" s="2325" t="s">
        <v>6223</v>
      </c>
      <c r="AWW9" s="2325" t="s">
        <v>6223</v>
      </c>
      <c r="AWX9" s="2325" t="s">
        <v>8478</v>
      </c>
      <c r="AWY9" s="2325" t="s">
        <v>7506</v>
      </c>
      <c r="AWZ9" s="2325" t="s">
        <v>8764</v>
      </c>
      <c r="AXA9" s="1181" t="s">
        <v>6223</v>
      </c>
      <c r="AXB9" s="2325" t="s">
        <v>6223</v>
      </c>
      <c r="AXC9" s="2325" t="s">
        <v>9298</v>
      </c>
      <c r="AXD9" s="2325" t="s">
        <v>10311</v>
      </c>
      <c r="AXE9" s="2325" t="s">
        <v>8746</v>
      </c>
      <c r="AXF9" s="2325" t="s">
        <v>8837</v>
      </c>
      <c r="AXG9" s="2325" t="s">
        <v>8478</v>
      </c>
      <c r="AXH9" s="1181" t="s">
        <v>10139</v>
      </c>
      <c r="AXI9" s="2325" t="s">
        <v>10320</v>
      </c>
      <c r="AXJ9" s="2325" t="s">
        <v>10321</v>
      </c>
      <c r="AXK9" s="2325" t="s">
        <v>7545</v>
      </c>
      <c r="AXL9" s="2325" t="s">
        <v>8478</v>
      </c>
      <c r="AXM9" s="2325" t="s">
        <v>6223</v>
      </c>
      <c r="AXN9" s="1181" t="s">
        <v>10336</v>
      </c>
      <c r="AXO9" s="1181" t="s">
        <v>10337</v>
      </c>
      <c r="AXP9" s="2325" t="s">
        <v>6223</v>
      </c>
      <c r="AXQ9" s="2325" t="s">
        <v>10386</v>
      </c>
      <c r="AXR9" s="2325" t="s">
        <v>6223</v>
      </c>
      <c r="AXS9" s="2325" t="s">
        <v>6223</v>
      </c>
      <c r="AXT9" s="2325" t="s">
        <v>10389</v>
      </c>
      <c r="AXU9" s="2325" t="s">
        <v>8730</v>
      </c>
      <c r="AXV9" s="1181" t="s">
        <v>10390</v>
      </c>
      <c r="AXW9" s="2325" t="s">
        <v>6223</v>
      </c>
      <c r="AXX9" s="2325" t="s">
        <v>6223</v>
      </c>
      <c r="AXY9" s="2325" t="s">
        <v>6223</v>
      </c>
      <c r="AXZ9" s="2325" t="s">
        <v>6223</v>
      </c>
      <c r="AYA9" s="2325" t="s">
        <v>10395</v>
      </c>
      <c r="AYB9" s="2325" t="s">
        <v>8732</v>
      </c>
      <c r="AYC9" s="1181" t="s">
        <v>9417</v>
      </c>
      <c r="AYD9" s="2325" t="s">
        <v>6223</v>
      </c>
      <c r="AYE9" s="2325" t="s">
        <v>10397</v>
      </c>
      <c r="AYF9" s="2325" t="s">
        <v>10406</v>
      </c>
      <c r="AYG9" s="2325" t="s">
        <v>9453</v>
      </c>
      <c r="AYH9" s="2335" t="s">
        <v>6223</v>
      </c>
      <c r="AYI9" s="2325" t="s">
        <v>10408</v>
      </c>
      <c r="AYJ9" s="1181" t="s">
        <v>6223</v>
      </c>
      <c r="AYK9" s="2336" t="s">
        <v>6223</v>
      </c>
      <c r="AYL9" s="2336" t="s">
        <v>10411</v>
      </c>
      <c r="AYM9" s="2325" t="s">
        <v>10413</v>
      </c>
      <c r="AYN9" s="2325" t="s">
        <v>10414</v>
      </c>
      <c r="AYO9" s="2325" t="s">
        <v>10418</v>
      </c>
      <c r="AYP9" s="2325" t="s">
        <v>10419</v>
      </c>
      <c r="AYQ9" s="1181" t="s">
        <v>6223</v>
      </c>
      <c r="AYR9" s="2325" t="s">
        <v>10425</v>
      </c>
      <c r="AYS9" s="2325" t="s">
        <v>8764</v>
      </c>
      <c r="AYT9" s="1181" t="s">
        <v>7491</v>
      </c>
      <c r="AYU9" s="2325" t="s">
        <v>6223</v>
      </c>
      <c r="AYV9" s="2325" t="s">
        <v>10427</v>
      </c>
      <c r="AYW9" s="2325" t="s">
        <v>9453</v>
      </c>
      <c r="AYX9" s="1181" t="s">
        <v>10011</v>
      </c>
      <c r="AYY9" s="2325" t="s">
        <v>7491</v>
      </c>
      <c r="AYZ9" s="2325" t="s">
        <v>6223</v>
      </c>
      <c r="AZA9" s="2325" t="s">
        <v>6223</v>
      </c>
      <c r="AZB9" s="2325" t="s">
        <v>10491</v>
      </c>
      <c r="AZC9" s="2325" t="s">
        <v>10494</v>
      </c>
      <c r="AZD9" s="2325" t="s">
        <v>10495</v>
      </c>
      <c r="AZE9" s="1181" t="s">
        <v>10502</v>
      </c>
      <c r="AZF9" s="2325" t="s">
        <v>8732</v>
      </c>
      <c r="AZG9" s="2325" t="s">
        <v>8768</v>
      </c>
      <c r="AZH9" s="2325" t="s">
        <v>10509</v>
      </c>
      <c r="AZI9" s="2325" t="s">
        <v>10505</v>
      </c>
      <c r="AZJ9" s="2325" t="s">
        <v>9804</v>
      </c>
      <c r="AZK9" s="2325" t="s">
        <v>7506</v>
      </c>
      <c r="AZL9" s="1181" t="s">
        <v>7478</v>
      </c>
      <c r="AZM9" s="2325" t="s">
        <v>8768</v>
      </c>
      <c r="AZN9" s="2325" t="s">
        <v>10515</v>
      </c>
      <c r="AZO9" s="2325" t="s">
        <v>8478</v>
      </c>
      <c r="AZP9" s="2325" t="s">
        <v>10525</v>
      </c>
      <c r="AZQ9" s="2325" t="s">
        <v>8944</v>
      </c>
      <c r="AZR9" s="2325" t="s">
        <v>6223</v>
      </c>
      <c r="AZS9" s="1181" t="s">
        <v>6223</v>
      </c>
      <c r="AZT9" s="2325" t="s">
        <v>10139</v>
      </c>
      <c r="AZU9" s="2325" t="s">
        <v>6223</v>
      </c>
      <c r="AZV9" s="2325" t="s">
        <v>6223</v>
      </c>
      <c r="AZW9" s="2325" t="s">
        <v>10543</v>
      </c>
      <c r="AZX9" s="2325" t="s">
        <v>10545</v>
      </c>
      <c r="AZY9" s="2325" t="s">
        <v>8478</v>
      </c>
      <c r="AZZ9" s="1181" t="s">
        <v>8478</v>
      </c>
      <c r="BAA9" s="2325" t="s">
        <v>6223</v>
      </c>
      <c r="BAB9" s="2325" t="s">
        <v>10557</v>
      </c>
      <c r="BAC9" s="2325" t="s">
        <v>6223</v>
      </c>
      <c r="BAD9" s="2325" t="s">
        <v>6223</v>
      </c>
      <c r="BAE9" s="2325" t="s">
        <v>9717</v>
      </c>
      <c r="BAF9" s="2325" t="s">
        <v>7557</v>
      </c>
      <c r="BAG9" s="1181" t="s">
        <v>10565</v>
      </c>
      <c r="BAH9" s="2325" t="s">
        <v>9453</v>
      </c>
      <c r="BAI9" s="2325" t="s">
        <v>6223</v>
      </c>
      <c r="BAJ9" s="2325" t="s">
        <v>6223</v>
      </c>
      <c r="BAK9" s="2325" t="s">
        <v>6223</v>
      </c>
      <c r="BAL9" s="2325" t="s">
        <v>6223</v>
      </c>
      <c r="BAM9" s="2325" t="s">
        <v>6223</v>
      </c>
      <c r="BAN9" s="1181" t="s">
        <v>6216</v>
      </c>
      <c r="BAO9" s="2325" t="s">
        <v>7544</v>
      </c>
      <c r="BAP9" s="2325" t="s">
        <v>7478</v>
      </c>
      <c r="BAQ9" s="2332" t="s">
        <v>10575</v>
      </c>
      <c r="BAR9" s="2325" t="s">
        <v>6223</v>
      </c>
      <c r="BAS9" s="2325" t="s">
        <v>6223</v>
      </c>
      <c r="BAT9" s="2325" t="s">
        <v>10583</v>
      </c>
      <c r="BAU9" s="1181" t="s">
        <v>8764</v>
      </c>
      <c r="BAV9" s="2325" t="s">
        <v>8778</v>
      </c>
      <c r="BAW9" s="2325" t="s">
        <v>6223</v>
      </c>
      <c r="BAX9" s="2325" t="s">
        <v>10589</v>
      </c>
      <c r="BAY9" s="2325" t="s">
        <v>10624</v>
      </c>
      <c r="BAZ9" s="2325" t="s">
        <v>9609</v>
      </c>
      <c r="BBA9" s="2325" t="s">
        <v>6223</v>
      </c>
      <c r="BBB9" s="1181" t="s">
        <v>6223</v>
      </c>
      <c r="BBC9" s="2325" t="s">
        <v>6223</v>
      </c>
      <c r="BBD9" s="2325" t="s">
        <v>8478</v>
      </c>
      <c r="BBE9" s="2325" t="s">
        <v>6223</v>
      </c>
      <c r="BBF9" s="2325" t="s">
        <v>6223</v>
      </c>
      <c r="BBG9" s="2325" t="s">
        <v>6223</v>
      </c>
      <c r="BBH9" s="2325" t="s">
        <v>9769</v>
      </c>
      <c r="BBI9" s="1181" t="s">
        <v>6223</v>
      </c>
      <c r="BBJ9" s="2325" t="s">
        <v>6223</v>
      </c>
      <c r="BBK9" s="2325" t="s">
        <v>8478</v>
      </c>
      <c r="BBL9" s="2325" t="s">
        <v>10635</v>
      </c>
      <c r="BBM9" s="2325" t="s">
        <v>7506</v>
      </c>
      <c r="BBN9" s="2325" t="s">
        <v>8743</v>
      </c>
      <c r="BBO9" s="2325" t="s">
        <v>10641</v>
      </c>
      <c r="BBP9" s="1181" t="s">
        <v>10643</v>
      </c>
      <c r="BBQ9" s="2325" t="s">
        <v>8837</v>
      </c>
      <c r="BBR9" s="2325" t="s">
        <v>10644</v>
      </c>
      <c r="BBS9" s="2332" t="s">
        <v>7478</v>
      </c>
      <c r="BBT9" s="1181" t="s">
        <v>7544</v>
      </c>
      <c r="BBU9" s="2325" t="s">
        <v>6223</v>
      </c>
      <c r="BBV9" s="2325" t="s">
        <v>7639</v>
      </c>
      <c r="BBW9" s="1181" t="s">
        <v>10653</v>
      </c>
      <c r="BBX9" s="2325" t="s">
        <v>7478</v>
      </c>
      <c r="BBY9" s="2325" t="s">
        <v>10654</v>
      </c>
      <c r="BBZ9" s="2325" t="s">
        <v>7557</v>
      </c>
      <c r="BCA9" s="2325" t="s">
        <v>8837</v>
      </c>
      <c r="BCB9" s="2325" t="s">
        <v>8732</v>
      </c>
      <c r="BCC9" s="2325" t="s">
        <v>7544</v>
      </c>
      <c r="BCD9" s="1181" t="s">
        <v>10659</v>
      </c>
      <c r="BCE9" s="2325" t="s">
        <v>7557</v>
      </c>
      <c r="BCK9" s="1181"/>
      <c r="BCL9" s="2330"/>
      <c r="BCN9" s="2332"/>
      <c r="BCR9" s="1181"/>
      <c r="BCY9" s="1181" t="s">
        <v>7530</v>
      </c>
      <c r="BCZ9" s="2325" t="s">
        <v>7488</v>
      </c>
      <c r="BDA9" s="2325" t="s">
        <v>7488</v>
      </c>
      <c r="BDB9" s="2325" t="s">
        <v>8869</v>
      </c>
      <c r="BDC9" s="2325" t="s">
        <v>10671</v>
      </c>
      <c r="BDD9" s="2325" t="s">
        <v>10673</v>
      </c>
      <c r="BDE9" s="2325" t="s">
        <v>7530</v>
      </c>
      <c r="BDF9" s="1181" t="s">
        <v>7530</v>
      </c>
      <c r="BDG9" s="2325" t="s">
        <v>7530</v>
      </c>
      <c r="BDH9" s="2325" t="s">
        <v>7597</v>
      </c>
      <c r="BDI9" s="2325" t="s">
        <v>9261</v>
      </c>
      <c r="BDJ9" s="2325" t="s">
        <v>7478</v>
      </c>
      <c r="BDK9" s="2325" t="s">
        <v>7478</v>
      </c>
      <c r="BDL9" s="2325" t="s">
        <v>10678</v>
      </c>
      <c r="BDM9" s="1181" t="s">
        <v>10679</v>
      </c>
      <c r="BDN9" s="2325" t="s">
        <v>9026</v>
      </c>
      <c r="BDO9" s="2325" t="s">
        <v>6223</v>
      </c>
      <c r="BDP9" s="2325" t="s">
        <v>10683</v>
      </c>
      <c r="BDQ9" s="2325" t="s">
        <v>7530</v>
      </c>
      <c r="BDR9" s="2325" t="s">
        <v>7677</v>
      </c>
      <c r="BDS9" s="2325" t="s">
        <v>7530</v>
      </c>
      <c r="BDT9" s="1181" t="s">
        <v>10688</v>
      </c>
      <c r="BDU9" s="2325" t="s">
        <v>10690</v>
      </c>
      <c r="BDV9" s="1181" t="s">
        <v>10691</v>
      </c>
      <c r="BDW9" s="1181" t="s">
        <v>6223</v>
      </c>
      <c r="BDX9" s="2325" t="s">
        <v>6223</v>
      </c>
      <c r="BDY9" s="2325" t="s">
        <v>10723</v>
      </c>
      <c r="BDZ9" s="2325" t="s">
        <v>10725</v>
      </c>
      <c r="BEA9" s="1181" t="s">
        <v>10683</v>
      </c>
      <c r="BEB9" s="2337" t="s">
        <v>10727</v>
      </c>
      <c r="BEC9" s="2338" t="s">
        <v>10729</v>
      </c>
      <c r="BED9" s="2325" t="s">
        <v>10730</v>
      </c>
      <c r="BEE9" s="2325" t="s">
        <v>10734</v>
      </c>
      <c r="BEF9" s="2339" t="s">
        <v>7506</v>
      </c>
      <c r="BEG9" s="2325" t="s">
        <v>10735</v>
      </c>
      <c r="BEH9" s="2340" t="s">
        <v>10736</v>
      </c>
      <c r="BEI9" s="2325" t="s">
        <v>7650</v>
      </c>
      <c r="BEJ9" s="2325" t="s">
        <v>7488</v>
      </c>
      <c r="BEK9" s="2325" t="s">
        <v>10908</v>
      </c>
      <c r="BEL9" s="2325" t="s">
        <v>7478</v>
      </c>
      <c r="BEM9" s="2325" t="s">
        <v>10910</v>
      </c>
      <c r="BEN9" s="2325" t="s">
        <v>10913</v>
      </c>
      <c r="BEO9" s="1181" t="s">
        <v>11179</v>
      </c>
      <c r="BEP9" s="2325" t="s">
        <v>7530</v>
      </c>
      <c r="BEQ9" s="2325" t="s">
        <v>7506</v>
      </c>
      <c r="BER9" s="2325" t="s">
        <v>11187</v>
      </c>
      <c r="BES9" s="2325" t="s">
        <v>11192</v>
      </c>
      <c r="BET9" s="2325" t="s">
        <v>7506</v>
      </c>
      <c r="BEU9" s="2325" t="s">
        <v>11199</v>
      </c>
      <c r="BEV9" s="1181" t="s">
        <v>7478</v>
      </c>
      <c r="BEW9" s="2325" t="s">
        <v>7506</v>
      </c>
      <c r="BEX9" s="2325" t="s">
        <v>11209</v>
      </c>
      <c r="BEY9" s="2325" t="s">
        <v>8869</v>
      </c>
      <c r="BEZ9" s="2325" t="s">
        <v>11213</v>
      </c>
      <c r="BFA9" s="2325" t="s">
        <v>11215</v>
      </c>
      <c r="BFB9" s="2325" t="s">
        <v>11225</v>
      </c>
      <c r="BFC9" s="1181" t="s">
        <v>11226</v>
      </c>
      <c r="BFD9" s="2325" t="s">
        <v>11227</v>
      </c>
      <c r="BFE9" s="2325" t="s">
        <v>11234</v>
      </c>
      <c r="BFF9" s="2325" t="s">
        <v>11236</v>
      </c>
      <c r="BFG9" s="2325" t="s">
        <v>11241</v>
      </c>
      <c r="BFH9" s="2325" t="s">
        <v>11243</v>
      </c>
      <c r="BFI9" s="2325" t="s">
        <v>11245</v>
      </c>
      <c r="BFJ9" s="1181" t="s">
        <v>7650</v>
      </c>
      <c r="BFK9" s="2325" t="s">
        <v>6223</v>
      </c>
      <c r="BFL9" s="2325" t="s">
        <v>6223</v>
      </c>
      <c r="BFM9" s="2325" t="s">
        <v>6223</v>
      </c>
      <c r="BFN9" s="2325" t="s">
        <v>9469</v>
      </c>
      <c r="BFO9" s="2325" t="s">
        <v>11275</v>
      </c>
      <c r="BFP9" s="2325" t="s">
        <v>11325</v>
      </c>
      <c r="BFQ9" s="1181" t="s">
        <v>8802</v>
      </c>
      <c r="BFR9" s="2325" t="s">
        <v>9469</v>
      </c>
      <c r="BFS9" s="2325" t="s">
        <v>8730</v>
      </c>
      <c r="BFT9" s="2325" t="s">
        <v>6223</v>
      </c>
      <c r="BFU9" s="2325" t="s">
        <v>6223</v>
      </c>
      <c r="BFV9" s="2325" t="s">
        <v>6223</v>
      </c>
      <c r="BFW9" s="2325" t="s">
        <v>6223</v>
      </c>
      <c r="BFX9" s="1181" t="s">
        <v>6223</v>
      </c>
      <c r="BFY9" s="2325" t="s">
        <v>6223</v>
      </c>
      <c r="BFZ9" s="2325" t="s">
        <v>10206</v>
      </c>
      <c r="BGA9" s="2325" t="s">
        <v>7545</v>
      </c>
      <c r="BGB9" s="2325" t="s">
        <v>6223</v>
      </c>
      <c r="BGC9" s="2325" t="s">
        <v>7650</v>
      </c>
      <c r="BGD9" s="2325" t="s">
        <v>6223</v>
      </c>
      <c r="BGE9" s="1181" t="s">
        <v>6223</v>
      </c>
      <c r="BGF9" s="2325" t="s">
        <v>6223</v>
      </c>
      <c r="BGG9" s="2325" t="s">
        <v>6223</v>
      </c>
      <c r="BGH9" s="2325" t="s">
        <v>6223</v>
      </c>
      <c r="BGI9" s="2325" t="s">
        <v>9298</v>
      </c>
      <c r="BGJ9" s="2325" t="s">
        <v>11445</v>
      </c>
      <c r="BGK9" s="2325" t="s">
        <v>11451</v>
      </c>
      <c r="BGL9" s="1181" t="s">
        <v>7650</v>
      </c>
      <c r="BGM9" s="2325" t="s">
        <v>7530</v>
      </c>
      <c r="BGN9" s="2325" t="s">
        <v>11459</v>
      </c>
      <c r="BGO9" s="2325" t="s">
        <v>9261</v>
      </c>
      <c r="BGP9" s="2325" t="s">
        <v>7683</v>
      </c>
      <c r="BGQ9" s="2325" t="s">
        <v>8738</v>
      </c>
      <c r="BGR9" s="2325" t="s">
        <v>7530</v>
      </c>
      <c r="BGS9" s="1181" t="s">
        <v>11473</v>
      </c>
      <c r="BGT9" s="2325" t="s">
        <v>9846</v>
      </c>
      <c r="BGU9" s="2325" t="s">
        <v>9261</v>
      </c>
      <c r="BGV9" s="2325" t="s">
        <v>9080</v>
      </c>
      <c r="BGW9" s="2325" t="s">
        <v>11514</v>
      </c>
      <c r="BGX9" s="2325" t="s">
        <v>11518</v>
      </c>
      <c r="BGY9" s="2325" t="s">
        <v>11522</v>
      </c>
      <c r="BGZ9" s="1181" t="s">
        <v>11571</v>
      </c>
      <c r="BHA9" s="2325" t="s">
        <v>7478</v>
      </c>
      <c r="BHB9" s="2325" t="s">
        <v>8743</v>
      </c>
      <c r="BHC9" s="2325" t="s">
        <v>6223</v>
      </c>
      <c r="BHD9" s="2325" t="s">
        <v>6223</v>
      </c>
      <c r="BHE9" s="2325" t="s">
        <v>6223</v>
      </c>
      <c r="BHF9" s="2325" t="s">
        <v>6223</v>
      </c>
      <c r="BHG9" s="1181" t="s">
        <v>10320</v>
      </c>
      <c r="BHH9" s="2325" t="s">
        <v>9367</v>
      </c>
      <c r="BHI9" s="2325" t="s">
        <v>7597</v>
      </c>
      <c r="BHJ9" s="2325" t="s">
        <v>9261</v>
      </c>
      <c r="BHK9" s="2325" t="s">
        <v>6223</v>
      </c>
      <c r="BHL9" s="2325" t="s">
        <v>6223</v>
      </c>
      <c r="BHM9" s="2325" t="s">
        <v>8740</v>
      </c>
      <c r="BHN9" s="1181" t="s">
        <v>6223</v>
      </c>
      <c r="BHO9" s="2325" t="s">
        <v>6223</v>
      </c>
      <c r="BHP9" s="2325" t="s">
        <v>8478</v>
      </c>
      <c r="BHQ9" s="2325" t="s">
        <v>8746</v>
      </c>
      <c r="BHR9" s="2325" t="s">
        <v>11724</v>
      </c>
      <c r="BHS9" s="2325" t="s">
        <v>7557</v>
      </c>
      <c r="BHT9" s="2325" t="s">
        <v>6223</v>
      </c>
      <c r="BHU9" s="1181" t="s">
        <v>8746</v>
      </c>
      <c r="BHV9" s="2325" t="s">
        <v>7650</v>
      </c>
      <c r="BHW9" s="2325" t="s">
        <v>7478</v>
      </c>
      <c r="BHX9" s="2325" t="s">
        <v>11739</v>
      </c>
      <c r="BHY9" s="2325" t="s">
        <v>6223</v>
      </c>
      <c r="BHZ9" s="2325" t="s">
        <v>7557</v>
      </c>
      <c r="BIA9" s="2325" t="s">
        <v>11754</v>
      </c>
      <c r="BIB9" s="1181" t="s">
        <v>11755</v>
      </c>
      <c r="BIC9" s="2325" t="s">
        <v>6223</v>
      </c>
      <c r="BID9" s="2325" t="s">
        <v>11769</v>
      </c>
      <c r="BIE9" s="2325" t="s">
        <v>7641</v>
      </c>
      <c r="BIF9" s="2325" t="s">
        <v>6223</v>
      </c>
      <c r="BIG9" s="1181" t="s">
        <v>6223</v>
      </c>
      <c r="BIH9" s="2325" t="s">
        <v>6223</v>
      </c>
      <c r="BII9" s="1181" t="s">
        <v>8478</v>
      </c>
      <c r="BIJ9" s="1181" t="s">
        <v>6223</v>
      </c>
      <c r="BIK9" s="2325" t="s">
        <v>7506</v>
      </c>
      <c r="BIL9" s="2325" t="s">
        <v>11850</v>
      </c>
      <c r="BIM9" s="2325" t="s">
        <v>11864</v>
      </c>
      <c r="BIN9" s="2325" t="s">
        <v>11866</v>
      </c>
      <c r="BIO9" s="2325" t="s">
        <v>11881</v>
      </c>
      <c r="BIP9" s="1181" t="s">
        <v>8837</v>
      </c>
      <c r="BIQ9" s="2325" t="s">
        <v>11893</v>
      </c>
      <c r="BIR9" s="2325" t="s">
        <v>11900</v>
      </c>
      <c r="BIS9" s="1181" t="s">
        <v>6223</v>
      </c>
      <c r="BIT9" s="2325" t="s">
        <v>6223</v>
      </c>
      <c r="BIU9" s="2325" t="s">
        <v>7488</v>
      </c>
      <c r="BIV9" s="2325" t="s">
        <v>11923</v>
      </c>
      <c r="BIW9" s="1181" t="s">
        <v>11926</v>
      </c>
      <c r="BIX9" s="2325" t="s">
        <v>11935</v>
      </c>
      <c r="BIY9" s="2325" t="s">
        <v>11939</v>
      </c>
      <c r="BIZ9" s="1181" t="s">
        <v>7520</v>
      </c>
      <c r="BJA9" s="2325" t="s">
        <v>7488</v>
      </c>
      <c r="BJB9" s="2325" t="s">
        <v>7650</v>
      </c>
      <c r="BJC9" s="2325" t="s">
        <v>7530</v>
      </c>
      <c r="BJD9" s="1181" t="s">
        <v>8730</v>
      </c>
      <c r="BJE9" s="2325" t="s">
        <v>6223</v>
      </c>
      <c r="BJF9" s="2325" t="s">
        <v>8740</v>
      </c>
      <c r="BJG9" s="2325" t="s">
        <v>8783</v>
      </c>
      <c r="BJH9" s="2325" t="s">
        <v>8730</v>
      </c>
      <c r="BJI9" s="2325" t="s">
        <v>6223</v>
      </c>
      <c r="BJJ9" s="2325" t="s">
        <v>11980</v>
      </c>
      <c r="BJK9" s="1181" t="s">
        <v>11984</v>
      </c>
      <c r="BJL9" s="2325" t="s">
        <v>11989</v>
      </c>
      <c r="BJM9" s="2325" t="s">
        <v>7542</v>
      </c>
      <c r="BJN9" s="2325" t="s">
        <v>6223</v>
      </c>
      <c r="BJO9" s="2325" t="s">
        <v>6223</v>
      </c>
      <c r="BJP9" s="2325" t="s">
        <v>9261</v>
      </c>
      <c r="BJQ9" s="2325" t="s">
        <v>8478</v>
      </c>
      <c r="BJR9" s="1181" t="s">
        <v>9305</v>
      </c>
      <c r="BJS9" s="2325" t="s">
        <v>12038</v>
      </c>
      <c r="BJT9" s="2325" t="s">
        <v>7530</v>
      </c>
      <c r="BJU9" s="2325" t="s">
        <v>12051</v>
      </c>
      <c r="BJV9" s="1181" t="s">
        <v>6223</v>
      </c>
      <c r="BJW9" s="2325" t="s">
        <v>12060</v>
      </c>
      <c r="BJX9" s="2325" t="s">
        <v>6223</v>
      </c>
      <c r="BJY9" s="1181" t="s">
        <v>6223</v>
      </c>
      <c r="BJZ9" s="2325" t="s">
        <v>12071</v>
      </c>
      <c r="BKA9" s="2325" t="s">
        <v>6223</v>
      </c>
      <c r="BKB9" s="2325" t="s">
        <v>12085</v>
      </c>
      <c r="BKC9" s="2325" t="s">
        <v>12090</v>
      </c>
      <c r="BKD9" s="2325" t="s">
        <v>12102</v>
      </c>
      <c r="BKE9" s="2325" t="s">
        <v>6223</v>
      </c>
      <c r="BKF9" s="1181" t="s">
        <v>12116</v>
      </c>
      <c r="BKG9" s="1181" t="s">
        <v>12125</v>
      </c>
      <c r="BKH9" s="2325" t="s">
        <v>12127</v>
      </c>
      <c r="BKI9" s="2325" t="s">
        <v>12134</v>
      </c>
      <c r="BKJ9" s="2325" t="s">
        <v>6223</v>
      </c>
      <c r="BKK9" s="2325" t="s">
        <v>8786</v>
      </c>
      <c r="BKL9" s="2325" t="s">
        <v>12157</v>
      </c>
      <c r="BKM9" s="1181" t="s">
        <v>7506</v>
      </c>
      <c r="BKN9" s="2325" t="s">
        <v>6223</v>
      </c>
      <c r="BKO9" s="2325" t="s">
        <v>12164</v>
      </c>
      <c r="BKP9" s="2325" t="s">
        <v>12168</v>
      </c>
      <c r="BKQ9" s="2332" t="s">
        <v>12175</v>
      </c>
      <c r="BKR9" s="2325" t="s">
        <v>7641</v>
      </c>
      <c r="BKS9" s="2325" t="s">
        <v>12180</v>
      </c>
      <c r="BKT9" s="1181" t="s">
        <v>7665</v>
      </c>
      <c r="BKU9" s="2325" t="s">
        <v>12188</v>
      </c>
      <c r="BKV9" s="2325" t="s">
        <v>12188</v>
      </c>
      <c r="BKW9" s="2325" t="s">
        <v>6223</v>
      </c>
      <c r="BKX9" s="2325" t="s">
        <v>6223</v>
      </c>
      <c r="BKY9" s="2325" t="s">
        <v>6223</v>
      </c>
      <c r="BKZ9" s="2325" t="s">
        <v>6223</v>
      </c>
      <c r="BLA9" s="1181" t="s">
        <v>6223</v>
      </c>
      <c r="BLB9" s="2325" t="s">
        <v>10290</v>
      </c>
      <c r="BLC9" s="2325" t="s">
        <v>6223</v>
      </c>
      <c r="BLD9" s="2325" t="s">
        <v>6223</v>
      </c>
      <c r="BLE9" s="2325" t="s">
        <v>6223</v>
      </c>
      <c r="BLF9" s="2325" t="s">
        <v>6223</v>
      </c>
      <c r="BLG9" s="2325" t="s">
        <v>9261</v>
      </c>
      <c r="BLH9" s="1181" t="s">
        <v>8738</v>
      </c>
      <c r="BLI9" s="2325" t="s">
        <v>12254</v>
      </c>
      <c r="BLJ9" s="2325" t="s">
        <v>6223</v>
      </c>
      <c r="BLK9" s="2325" t="s">
        <v>6223</v>
      </c>
      <c r="BLL9" s="2325" t="s">
        <v>12274</v>
      </c>
      <c r="BLM9" s="2325" t="s">
        <v>7683</v>
      </c>
      <c r="BLN9" s="2325" t="s">
        <v>8732</v>
      </c>
      <c r="BLO9" s="1181" t="s">
        <v>12282</v>
      </c>
      <c r="BLP9" s="2325" t="s">
        <v>12283</v>
      </c>
      <c r="BLQ9" s="2325" t="s">
        <v>6223</v>
      </c>
      <c r="BLR9" s="2325" t="s">
        <v>6223</v>
      </c>
      <c r="BLS9" s="2325" t="s">
        <v>12521</v>
      </c>
      <c r="BLT9" s="2325" t="s">
        <v>7597</v>
      </c>
      <c r="BLU9" s="2325" t="s">
        <v>8478</v>
      </c>
      <c r="BLV9" s="1181" t="s">
        <v>12526</v>
      </c>
      <c r="BLW9" s="2325" t="s">
        <v>12529</v>
      </c>
      <c r="BLX9" s="2325" t="s">
        <v>6223</v>
      </c>
      <c r="BLY9" s="2325" t="s">
        <v>6223</v>
      </c>
      <c r="BLZ9" s="2325" t="s">
        <v>6223</v>
      </c>
      <c r="BMA9" s="2325" t="s">
        <v>12556</v>
      </c>
      <c r="BMB9" s="2325" t="s">
        <v>12559</v>
      </c>
      <c r="BMC9" s="1181" t="s">
        <v>7530</v>
      </c>
      <c r="BMD9" s="2325" t="s">
        <v>12566</v>
      </c>
      <c r="BME9" s="2325" t="s">
        <v>12571</v>
      </c>
      <c r="BMF9" s="2325" t="s">
        <v>8732</v>
      </c>
      <c r="BMG9" s="2325" t="s">
        <v>12586</v>
      </c>
      <c r="BMH9" s="2325" t="s">
        <v>12591</v>
      </c>
      <c r="BMI9" s="2325" t="s">
        <v>7491</v>
      </c>
      <c r="BMJ9" s="1181" t="s">
        <v>12636</v>
      </c>
      <c r="BMK9" s="2325" t="s">
        <v>10290</v>
      </c>
      <c r="BML9" s="2325" t="s">
        <v>12662</v>
      </c>
      <c r="BMM9" s="2325" t="s">
        <v>9717</v>
      </c>
      <c r="BMN9" s="2332" t="s">
        <v>7491</v>
      </c>
      <c r="BMO9" s="2325" t="s">
        <v>12697</v>
      </c>
      <c r="BMP9" s="2325" t="s">
        <v>8732</v>
      </c>
      <c r="BMQ9" s="1181" t="s">
        <v>12710</v>
      </c>
      <c r="BMR9" s="2325" t="s">
        <v>12714</v>
      </c>
      <c r="BMS9" s="2325" t="s">
        <v>7506</v>
      </c>
      <c r="BMT9" s="2325" t="s">
        <v>8478</v>
      </c>
      <c r="BMU9" s="1181" t="s">
        <v>9025</v>
      </c>
      <c r="BMV9" s="2325" t="s">
        <v>8478</v>
      </c>
      <c r="BMW9" s="2325" t="s">
        <v>7650</v>
      </c>
      <c r="BMX9" s="1181" t="s">
        <v>12743</v>
      </c>
      <c r="BMY9" s="2325" t="s">
        <v>12742</v>
      </c>
      <c r="BMZ9" s="2325" t="s">
        <v>12750</v>
      </c>
      <c r="BNA9" s="2325" t="s">
        <v>6223</v>
      </c>
      <c r="BNB9" s="2325" t="s">
        <v>6223</v>
      </c>
      <c r="BNC9" s="2325" t="s">
        <v>6223</v>
      </c>
      <c r="BND9" s="2325" t="s">
        <v>6223</v>
      </c>
      <c r="BNE9" s="1181" t="s">
        <v>6223</v>
      </c>
      <c r="BNF9" s="2325" t="s">
        <v>6223</v>
      </c>
      <c r="BNG9" s="2325" t="s">
        <v>6223</v>
      </c>
      <c r="BNH9" s="2325" t="s">
        <v>9298</v>
      </c>
      <c r="BNI9" s="2325" t="s">
        <v>12787</v>
      </c>
      <c r="BNJ9" s="2325" t="s">
        <v>6223</v>
      </c>
      <c r="BNK9" s="2325" t="s">
        <v>6223</v>
      </c>
      <c r="BNL9" s="1181" t="s">
        <v>10206</v>
      </c>
      <c r="BNM9" s="2325" t="s">
        <v>8478</v>
      </c>
      <c r="BNN9" s="2325" t="s">
        <v>6223</v>
      </c>
      <c r="BNO9" s="2325" t="s">
        <v>6223</v>
      </c>
      <c r="BNP9" s="2325" t="s">
        <v>7478</v>
      </c>
      <c r="BNQ9" s="2325" t="s">
        <v>7506</v>
      </c>
      <c r="BNR9" s="2325" t="s">
        <v>12844</v>
      </c>
      <c r="BNS9" s="1181" t="s">
        <v>12852</v>
      </c>
      <c r="BNT9" s="2325" t="s">
        <v>12854</v>
      </c>
      <c r="BNU9" s="2325" t="s">
        <v>12864</v>
      </c>
      <c r="BNV9" s="2325" t="s">
        <v>6223</v>
      </c>
      <c r="BNW9" s="2325" t="s">
        <v>6223</v>
      </c>
      <c r="BNX9" s="2325" t="s">
        <v>6223</v>
      </c>
      <c r="BNY9" s="2325" t="s">
        <v>8478</v>
      </c>
      <c r="BNZ9" s="1181" t="s">
        <v>6223</v>
      </c>
      <c r="BOA9" s="2325" t="s">
        <v>6223</v>
      </c>
      <c r="BOB9" s="2325" t="s">
        <v>7506</v>
      </c>
      <c r="BOC9" s="2325" t="s">
        <v>6223</v>
      </c>
      <c r="BOD9" s="2325" t="s">
        <v>15496</v>
      </c>
      <c r="BOE9" s="2325" t="s">
        <v>6223</v>
      </c>
      <c r="BOF9" s="2325" t="s">
        <v>6223</v>
      </c>
      <c r="BOG9" s="1181" t="s">
        <v>7478</v>
      </c>
      <c r="BOJ9" s="2325" t="s">
        <v>7530</v>
      </c>
      <c r="BOK9" s="2325" t="s">
        <v>10127</v>
      </c>
      <c r="BOL9" s="2325" t="s">
        <v>12907</v>
      </c>
      <c r="BOM9" s="2325" t="s">
        <v>7478</v>
      </c>
      <c r="BON9" s="1181" t="s">
        <v>12910</v>
      </c>
      <c r="BOO9" s="2325" t="s">
        <v>7478</v>
      </c>
      <c r="BOP9" s="2325" t="s">
        <v>12930</v>
      </c>
      <c r="BOQ9" s="2325" t="s">
        <v>8971</v>
      </c>
      <c r="BOR9" s="2332" t="s">
        <v>6223</v>
      </c>
      <c r="BOS9" s="2325" t="s">
        <v>9469</v>
      </c>
      <c r="BOT9" s="2325" t="s">
        <v>9025</v>
      </c>
      <c r="BOU9" s="1181" t="s">
        <v>7478</v>
      </c>
      <c r="BOV9" s="2325" t="s">
        <v>8837</v>
      </c>
      <c r="BOW9" s="2325" t="s">
        <v>10206</v>
      </c>
      <c r="BOX9" s="2325" t="s">
        <v>7530</v>
      </c>
      <c r="BOY9" s="2325" t="s">
        <v>12971</v>
      </c>
      <c r="BOZ9" s="2325" t="s">
        <v>12979</v>
      </c>
      <c r="BPA9" s="2325" t="s">
        <v>9717</v>
      </c>
      <c r="BPB9" s="1181" t="s">
        <v>12985</v>
      </c>
      <c r="BPC9" s="2325" t="s">
        <v>6223</v>
      </c>
      <c r="BPD9" s="2325" t="s">
        <v>11769</v>
      </c>
      <c r="BPE9" s="2325" t="s">
        <v>9270</v>
      </c>
      <c r="BPF9" s="2325" t="s">
        <v>7530</v>
      </c>
      <c r="BPG9" s="2325" t="s">
        <v>13004</v>
      </c>
      <c r="BPH9" s="2325" t="s">
        <v>7530</v>
      </c>
      <c r="BPI9" s="1181" t="s">
        <v>7506</v>
      </c>
      <c r="BPJ9" s="2325" t="s">
        <v>7530</v>
      </c>
      <c r="BPK9" s="2325" t="s">
        <v>7478</v>
      </c>
      <c r="BPL9" s="2325" t="s">
        <v>7486</v>
      </c>
      <c r="BPM9" s="2325" t="s">
        <v>7486</v>
      </c>
      <c r="BPN9" s="2325" t="s">
        <v>10206</v>
      </c>
      <c r="BPO9" s="2325" t="s">
        <v>6223</v>
      </c>
      <c r="BPP9" s="1181" t="s">
        <v>9717</v>
      </c>
      <c r="BPQ9" s="2325" t="s">
        <v>13054</v>
      </c>
      <c r="BPR9" s="2325" t="s">
        <v>10505</v>
      </c>
      <c r="BPS9" s="2325" t="s">
        <v>10505</v>
      </c>
      <c r="BPT9" s="2332" t="s">
        <v>10505</v>
      </c>
      <c r="BPU9" s="1181" t="s">
        <v>7544</v>
      </c>
      <c r="BPV9" s="2325" t="s">
        <v>10683</v>
      </c>
      <c r="BPW9" s="1181" t="s">
        <v>13081</v>
      </c>
      <c r="BPX9" s="2325" t="s">
        <v>13083</v>
      </c>
      <c r="BPY9" s="2325" t="s">
        <v>9717</v>
      </c>
      <c r="BPZ9" s="2325" t="s">
        <v>7530</v>
      </c>
      <c r="BQA9" s="2325" t="s">
        <v>7506</v>
      </c>
      <c r="BQB9" s="2325" t="s">
        <v>8837</v>
      </c>
      <c r="BQC9" s="2325" t="s">
        <v>10690</v>
      </c>
      <c r="BQD9" s="1181" t="s">
        <v>13127</v>
      </c>
      <c r="BQE9" s="1181" t="s">
        <v>13126</v>
      </c>
      <c r="BQF9" s="2325" t="s">
        <v>13129</v>
      </c>
      <c r="BQG9" s="2325" t="s">
        <v>9261</v>
      </c>
      <c r="BQH9" s="2330" t="s">
        <v>7557</v>
      </c>
      <c r="BQI9" s="2325" t="s">
        <v>7650</v>
      </c>
      <c r="BQJ9" s="2325" t="s">
        <v>13139</v>
      </c>
      <c r="BQK9" s="1181" t="s">
        <v>7530</v>
      </c>
      <c r="BQL9" s="2325" t="s">
        <v>13161</v>
      </c>
      <c r="BQM9" s="2325" t="s">
        <v>13163</v>
      </c>
      <c r="BQN9" s="2330" t="s">
        <v>13167</v>
      </c>
      <c r="BQO9" s="2341" t="s">
        <v>7670</v>
      </c>
      <c r="BQP9" s="2325" t="s">
        <v>13173</v>
      </c>
      <c r="BQQ9" s="2325" t="s">
        <v>13126</v>
      </c>
      <c r="BQR9" s="1181" t="s">
        <v>13184</v>
      </c>
      <c r="BQS9" s="2325" t="s">
        <v>10505</v>
      </c>
      <c r="BQT9" s="2325" t="s">
        <v>7650</v>
      </c>
      <c r="BQU9" s="2325" t="s">
        <v>7488</v>
      </c>
      <c r="BQV9" s="2325" t="s">
        <v>13207</v>
      </c>
      <c r="BQW9" s="2325" t="s">
        <v>13207</v>
      </c>
      <c r="BQX9" s="2325" t="s">
        <v>6223</v>
      </c>
      <c r="BQY9" s="1181" t="s">
        <v>13222</v>
      </c>
      <c r="BQZ9" s="2325" t="s">
        <v>8778</v>
      </c>
      <c r="BRA9" s="2325" t="s">
        <v>6223</v>
      </c>
      <c r="BRB9" s="2325" t="s">
        <v>6223</v>
      </c>
      <c r="BRC9" s="2325" t="s">
        <v>6223</v>
      </c>
      <c r="BRD9" s="2325" t="s">
        <v>13249</v>
      </c>
      <c r="BRE9" s="2325" t="s">
        <v>8971</v>
      </c>
      <c r="BRF9" s="1181" t="s">
        <v>8746</v>
      </c>
      <c r="BRG9" s="2325" t="s">
        <v>8971</v>
      </c>
      <c r="BRH9" s="2325" t="s">
        <v>9284</v>
      </c>
      <c r="BRI9" s="2325" t="s">
        <v>13261</v>
      </c>
      <c r="BRJ9" s="2325" t="s">
        <v>13262</v>
      </c>
      <c r="BRK9" s="2325" t="s">
        <v>13265</v>
      </c>
      <c r="BRL9" s="2325" t="s">
        <v>13271</v>
      </c>
      <c r="BRM9" s="1181" t="s">
        <v>13276</v>
      </c>
      <c r="BRN9" s="2325" t="s">
        <v>8730</v>
      </c>
      <c r="BRO9" s="2325" t="s">
        <v>13293</v>
      </c>
      <c r="BRP9" s="2325" t="s">
        <v>7683</v>
      </c>
      <c r="BRQ9" s="2325" t="s">
        <v>6223</v>
      </c>
      <c r="BRR9" s="2325" t="s">
        <v>7488</v>
      </c>
      <c r="BRS9" s="2325" t="s">
        <v>13306</v>
      </c>
      <c r="BRT9" s="1181" t="s">
        <v>15497</v>
      </c>
      <c r="BRU9" s="2325" t="s">
        <v>8971</v>
      </c>
      <c r="BRV9" s="2325" t="s">
        <v>7530</v>
      </c>
      <c r="BRW9" s="1181" t="s">
        <v>13327</v>
      </c>
      <c r="BRX9" s="1181" t="s">
        <v>7478</v>
      </c>
      <c r="BRY9" s="2325" t="s">
        <v>8971</v>
      </c>
      <c r="BRZ9" s="2325" t="s">
        <v>10505</v>
      </c>
      <c r="BSA9" s="1181" t="s">
        <v>13340</v>
      </c>
      <c r="BSB9" s="2325" t="s">
        <v>6223</v>
      </c>
      <c r="BSC9" s="2342" t="s">
        <v>6223</v>
      </c>
      <c r="BSD9" s="2343" t="s">
        <v>13349</v>
      </c>
      <c r="BSE9" s="2325" t="s">
        <v>7641</v>
      </c>
      <c r="BSF9" s="2325" t="s">
        <v>13369</v>
      </c>
      <c r="BSG9" s="2325" t="s">
        <v>11522</v>
      </c>
      <c r="BSH9" s="1181" t="s">
        <v>13414</v>
      </c>
      <c r="BSI9" s="2332" t="s">
        <v>6223</v>
      </c>
      <c r="BSJ9" s="2325" t="s">
        <v>8730</v>
      </c>
      <c r="BSK9" s="2325" t="s">
        <v>7478</v>
      </c>
      <c r="BSL9" s="2325" t="s">
        <v>7478</v>
      </c>
      <c r="BSM9" s="2325" t="s">
        <v>13441</v>
      </c>
      <c r="BSN9" s="2325" t="s">
        <v>7478</v>
      </c>
      <c r="BSO9" s="1181" t="s">
        <v>13443</v>
      </c>
      <c r="BSP9" s="2325" t="s">
        <v>10183</v>
      </c>
      <c r="BSQ9" s="2325" t="s">
        <v>8478</v>
      </c>
      <c r="BSR9" s="2325" t="s">
        <v>8740</v>
      </c>
      <c r="BSS9" s="2325" t="s">
        <v>8730</v>
      </c>
      <c r="BST9" s="2325" t="s">
        <v>13458</v>
      </c>
      <c r="BSU9" s="2325" t="s">
        <v>13461</v>
      </c>
      <c r="BSV9" s="1181" t="s">
        <v>13464</v>
      </c>
      <c r="BSW9" s="2325" t="s">
        <v>6223</v>
      </c>
      <c r="BSX9" s="2325" t="s">
        <v>6223</v>
      </c>
      <c r="BSY9" s="2325" t="s">
        <v>13486</v>
      </c>
      <c r="BSZ9" s="2325" t="s">
        <v>13487</v>
      </c>
      <c r="BTA9" s="2325" t="s">
        <v>6223</v>
      </c>
      <c r="BTB9" s="2325" t="s">
        <v>10206</v>
      </c>
      <c r="BTC9" s="1181" t="s">
        <v>8478</v>
      </c>
      <c r="BTD9" s="2325" t="s">
        <v>13535</v>
      </c>
      <c r="BTE9" s="2325" t="s">
        <v>9025</v>
      </c>
      <c r="BTF9" s="2325" t="s">
        <v>11923</v>
      </c>
      <c r="BTG9" s="2325" t="s">
        <v>9717</v>
      </c>
      <c r="BTH9" s="2344" t="s">
        <v>7544</v>
      </c>
      <c r="BTI9" s="2329" t="s">
        <v>7530</v>
      </c>
      <c r="BTJ9" s="1181" t="s">
        <v>15498</v>
      </c>
      <c r="BTK9" s="2325" t="s">
        <v>13541</v>
      </c>
      <c r="BTL9" s="2325" t="s">
        <v>13545</v>
      </c>
      <c r="BTM9" s="2325" t="s">
        <v>13551</v>
      </c>
      <c r="BTN9" s="2325" t="s">
        <v>6223</v>
      </c>
      <c r="BTO9" s="2325" t="s">
        <v>6223</v>
      </c>
      <c r="BTP9" s="2325" t="s">
        <v>6223</v>
      </c>
      <c r="BTQ9" s="1181" t="s">
        <v>10206</v>
      </c>
      <c r="BTR9" s="2325" t="s">
        <v>13591</v>
      </c>
      <c r="BTS9" s="2325" t="s">
        <v>13592</v>
      </c>
      <c r="BTT9" s="2325" t="s">
        <v>13594</v>
      </c>
      <c r="BTU9" s="2325" t="s">
        <v>8837</v>
      </c>
      <c r="BTV9" s="2325" t="s">
        <v>13603</v>
      </c>
      <c r="BTW9" s="2325" t="s">
        <v>12566</v>
      </c>
      <c r="BTX9" s="1181" t="s">
        <v>9270</v>
      </c>
      <c r="BTY9" s="2325" t="s">
        <v>11518</v>
      </c>
      <c r="BTZ9" s="2325" t="s">
        <v>9502</v>
      </c>
      <c r="BUA9" s="2325" t="s">
        <v>13617</v>
      </c>
      <c r="BUB9" s="2325" t="s">
        <v>7506</v>
      </c>
      <c r="BUC9" s="2325" t="s">
        <v>13622</v>
      </c>
      <c r="BUD9" s="2325" t="s">
        <v>6223</v>
      </c>
      <c r="BUE9" s="1181" t="s">
        <v>7478</v>
      </c>
      <c r="BUF9" s="2325" t="s">
        <v>7651</v>
      </c>
      <c r="BUG9" s="2325" t="s">
        <v>13637</v>
      </c>
      <c r="BUH9" s="2325" t="s">
        <v>13640</v>
      </c>
      <c r="BUI9" s="2325" t="s">
        <v>13649</v>
      </c>
      <c r="BUJ9" s="2325" t="s">
        <v>7478</v>
      </c>
      <c r="BUK9" s="2344" t="s">
        <v>13659</v>
      </c>
      <c r="BUL9" s="2343" t="s">
        <v>8837</v>
      </c>
      <c r="BUM9" s="2325" t="s">
        <v>9717</v>
      </c>
      <c r="BUN9" s="2325" t="s">
        <v>13666</v>
      </c>
      <c r="BUO9" s="2325" t="s">
        <v>7650</v>
      </c>
      <c r="BUP9" s="2325" t="s">
        <v>7488</v>
      </c>
      <c r="BUQ9" s="2325" t="s">
        <v>13683</v>
      </c>
      <c r="BUR9" s="2325" t="s">
        <v>7650</v>
      </c>
      <c r="BUS9" s="1181" t="s">
        <v>13687</v>
      </c>
      <c r="BUT9" s="2325" t="s">
        <v>7488</v>
      </c>
      <c r="BUU9" s="2325" t="s">
        <v>7488</v>
      </c>
      <c r="BUV9" s="2325" t="s">
        <v>13697</v>
      </c>
      <c r="BUW9" s="2325" t="s">
        <v>9080</v>
      </c>
      <c r="BUX9" s="2325" t="s">
        <v>6223</v>
      </c>
      <c r="BUY9" s="2325" t="s">
        <v>13706</v>
      </c>
      <c r="BUZ9" s="1181" t="s">
        <v>6223</v>
      </c>
      <c r="BVA9" s="2325" t="s">
        <v>13717</v>
      </c>
      <c r="BVB9" s="2325" t="s">
        <v>12979</v>
      </c>
      <c r="BVC9" s="2325" t="s">
        <v>13722</v>
      </c>
      <c r="BVD9" s="2325" t="s">
        <v>13722</v>
      </c>
      <c r="BVE9" s="2325" t="s">
        <v>10139</v>
      </c>
      <c r="BVF9" s="2325" t="s">
        <v>13730</v>
      </c>
      <c r="BVG9" s="1181" t="s">
        <v>13732</v>
      </c>
      <c r="BVH9" s="2325" t="s">
        <v>6223</v>
      </c>
      <c r="BVI9" s="2325" t="s">
        <v>6223</v>
      </c>
      <c r="BVJ9" s="2325" t="s">
        <v>6223</v>
      </c>
      <c r="BVK9" s="2325" t="s">
        <v>7491</v>
      </c>
      <c r="BVL9" s="2325" t="s">
        <v>6223</v>
      </c>
      <c r="BVM9" s="2325" t="s">
        <v>6223</v>
      </c>
      <c r="BVN9" s="2330" t="s">
        <v>13745</v>
      </c>
      <c r="BVO9" s="2330" t="s">
        <v>13749</v>
      </c>
      <c r="BVP9" s="2344" t="s">
        <v>6223</v>
      </c>
      <c r="BVQ9" s="2329" t="s">
        <v>6223</v>
      </c>
      <c r="BVR9" s="2325" t="s">
        <v>6223</v>
      </c>
      <c r="BVS9" s="2325" t="s">
        <v>10242</v>
      </c>
      <c r="BVT9" s="2325" t="s">
        <v>6223</v>
      </c>
      <c r="BVU9" s="1181" t="s">
        <v>6223</v>
      </c>
      <c r="BVV9" s="2325" t="s">
        <v>6223</v>
      </c>
      <c r="BVW9" s="2325" t="s">
        <v>6223</v>
      </c>
      <c r="BVX9" s="2325" t="s">
        <v>8736</v>
      </c>
      <c r="BVY9" s="2345" t="s">
        <v>6223</v>
      </c>
      <c r="BVZ9" s="1181" t="s">
        <v>13783</v>
      </c>
      <c r="BWA9" s="2325" t="s">
        <v>6223</v>
      </c>
      <c r="BWB9" s="1181" t="s">
        <v>12060</v>
      </c>
      <c r="BWC9" s="1181" t="s">
        <v>7491</v>
      </c>
      <c r="BWD9" s="2325" t="s">
        <v>6223</v>
      </c>
      <c r="BWE9" s="2325" t="s">
        <v>6223</v>
      </c>
      <c r="BWF9" s="2325" t="s">
        <v>6223</v>
      </c>
      <c r="BWG9" s="2325" t="s">
        <v>13803</v>
      </c>
      <c r="BWH9" s="2325" t="s">
        <v>8478</v>
      </c>
      <c r="BWI9" s="1181" t="s">
        <v>13808</v>
      </c>
      <c r="BWJ9" s="2325" t="s">
        <v>8740</v>
      </c>
      <c r="BWK9" s="2325" t="s">
        <v>13813</v>
      </c>
      <c r="BWL9" s="2325" t="s">
        <v>6223</v>
      </c>
      <c r="BWM9" s="2325" t="s">
        <v>6223</v>
      </c>
      <c r="BWN9" s="2325" t="s">
        <v>8478</v>
      </c>
      <c r="BWO9" s="2325" t="s">
        <v>13825</v>
      </c>
      <c r="BWP9" s="1181" t="s">
        <v>9453</v>
      </c>
      <c r="BWQ9" s="2325" t="s">
        <v>8478</v>
      </c>
      <c r="BWR9" s="2325" t="s">
        <v>13840</v>
      </c>
      <c r="BWS9" s="2325" t="s">
        <v>13842</v>
      </c>
      <c r="BWT9" s="2344" t="s">
        <v>9113</v>
      </c>
      <c r="BWU9" s="2343" t="s">
        <v>9643</v>
      </c>
      <c r="BWV9" s="2325" t="s">
        <v>7478</v>
      </c>
      <c r="BWW9" s="1181" t="s">
        <v>9261</v>
      </c>
      <c r="BWX9" s="2325" t="s">
        <v>8730</v>
      </c>
      <c r="BWY9" s="2325" t="s">
        <v>7478</v>
      </c>
      <c r="BWZ9" s="2325" t="s">
        <v>9284</v>
      </c>
      <c r="BXA9" s="2325" t="s">
        <v>13340</v>
      </c>
      <c r="BXB9" s="1181" t="s">
        <v>8478</v>
      </c>
      <c r="BXC9" s="2325" t="s">
        <v>13897</v>
      </c>
      <c r="BXD9" s="1181" t="s">
        <v>7545</v>
      </c>
      <c r="BXE9" s="2325" t="s">
        <v>15499</v>
      </c>
      <c r="BXF9" s="2325" t="s">
        <v>8478</v>
      </c>
      <c r="BXG9" s="2325" t="s">
        <v>13911</v>
      </c>
      <c r="BXH9" s="2325" t="s">
        <v>11866</v>
      </c>
      <c r="BXI9" s="2325" t="s">
        <v>7478</v>
      </c>
      <c r="BXJ9" s="2325" t="s">
        <v>8751</v>
      </c>
      <c r="BXK9" s="1181" t="s">
        <v>6223</v>
      </c>
      <c r="BXL9" s="2325" t="s">
        <v>6223</v>
      </c>
      <c r="BXM9" s="2325" t="s">
        <v>8478</v>
      </c>
      <c r="BXN9" s="2325" t="s">
        <v>7491</v>
      </c>
      <c r="BXO9" s="1181" t="s">
        <v>6223</v>
      </c>
      <c r="BXP9" s="2325" t="s">
        <v>13935</v>
      </c>
      <c r="BXQ9" s="2325" t="s">
        <v>13939</v>
      </c>
      <c r="BXR9" s="1181" t="s">
        <v>8730</v>
      </c>
      <c r="BXS9" s="2325" t="s">
        <v>8478</v>
      </c>
      <c r="BXT9" s="2325" t="s">
        <v>6223</v>
      </c>
      <c r="BXU9" s="2325" t="s">
        <v>6223</v>
      </c>
      <c r="BXV9" s="2325" t="s">
        <v>8730</v>
      </c>
      <c r="BXW9" s="2325" t="s">
        <v>6223</v>
      </c>
      <c r="BXX9" s="2325" t="s">
        <v>8478</v>
      </c>
      <c r="BXY9" s="2346" t="s">
        <v>8478</v>
      </c>
      <c r="BXZ9" s="2343" t="s">
        <v>6223</v>
      </c>
      <c r="BYA9" s="2325" t="s">
        <v>7670</v>
      </c>
      <c r="BYB9" s="2325" t="s">
        <v>13967</v>
      </c>
      <c r="BYC9" s="2325" t="s">
        <v>13978</v>
      </c>
      <c r="BYD9" s="2325" t="s">
        <v>11866</v>
      </c>
      <c r="BYE9" s="2325" t="s">
        <v>7542</v>
      </c>
      <c r="BYF9" s="1181" t="s">
        <v>7506</v>
      </c>
      <c r="BYG9" s="2325" t="s">
        <v>14007</v>
      </c>
      <c r="BYH9" s="2325" t="s">
        <v>14011</v>
      </c>
      <c r="BYI9" s="2325" t="s">
        <v>14014</v>
      </c>
      <c r="BYJ9" s="2325" t="s">
        <v>7486</v>
      </c>
      <c r="BYK9" s="2325" t="s">
        <v>8732</v>
      </c>
      <c r="BYL9" s="2325" t="s">
        <v>14023</v>
      </c>
      <c r="BYM9" s="1181" t="s">
        <v>7478</v>
      </c>
      <c r="BYN9" s="2325" t="s">
        <v>14029</v>
      </c>
      <c r="BYO9" s="2325" t="s">
        <v>14033</v>
      </c>
      <c r="BYP9" s="2325" t="s">
        <v>7530</v>
      </c>
      <c r="BYQ9" s="2325" t="s">
        <v>14042</v>
      </c>
      <c r="BYR9" s="2325" t="s">
        <v>11769</v>
      </c>
      <c r="BYS9" s="2325" t="s">
        <v>14046</v>
      </c>
      <c r="BYT9" s="1181" t="s">
        <v>7491</v>
      </c>
      <c r="BYU9" s="2325" t="s">
        <v>9453</v>
      </c>
      <c r="BYV9" s="2325" t="s">
        <v>6223</v>
      </c>
      <c r="BYW9" s="2325" t="s">
        <v>6223</v>
      </c>
      <c r="BYX9" s="2325" t="s">
        <v>6223</v>
      </c>
      <c r="BYY9" s="2325" t="s">
        <v>14090</v>
      </c>
      <c r="BYZ9" s="2325" t="s">
        <v>14097</v>
      </c>
      <c r="BZA9" s="1181" t="s">
        <v>10673</v>
      </c>
      <c r="BZB9" s="2325" t="s">
        <v>14100</v>
      </c>
      <c r="BZC9" s="2344" t="s">
        <v>8732</v>
      </c>
      <c r="BZD9" s="2329" t="s">
        <v>14112</v>
      </c>
      <c r="BZE9" s="2325" t="s">
        <v>13697</v>
      </c>
      <c r="BZF9" s="2325" t="s">
        <v>8478</v>
      </c>
      <c r="BZG9" s="2325" t="s">
        <v>10320</v>
      </c>
      <c r="BZH9" s="1181" t="s">
        <v>8730</v>
      </c>
      <c r="BZI9" s="2325" t="s">
        <v>9593</v>
      </c>
      <c r="BZJ9" s="2325" t="s">
        <v>14126</v>
      </c>
      <c r="BZK9" s="2325" t="s">
        <v>14131</v>
      </c>
      <c r="BZL9" s="2325" t="s">
        <v>9270</v>
      </c>
      <c r="BZM9" s="2325" t="s">
        <v>9261</v>
      </c>
      <c r="BZN9" s="2325" t="s">
        <v>14148</v>
      </c>
      <c r="BZO9" s="1181" t="s">
        <v>6223</v>
      </c>
      <c r="BZP9" s="2325" t="s">
        <v>14154</v>
      </c>
      <c r="BZQ9" s="1181" t="s">
        <v>8478</v>
      </c>
      <c r="BZR9" s="2325" t="s">
        <v>14157</v>
      </c>
      <c r="BZS9" s="2325" t="s">
        <v>14161</v>
      </c>
      <c r="BZT9" s="2325" t="s">
        <v>12274</v>
      </c>
      <c r="BZU9" s="2325" t="s">
        <v>8732</v>
      </c>
      <c r="BZV9" s="1181" t="s">
        <v>10139</v>
      </c>
      <c r="BZW9" s="2325" t="s">
        <v>8732</v>
      </c>
      <c r="BZX9" s="2325" t="s">
        <v>14179</v>
      </c>
      <c r="BZY9" s="2325" t="s">
        <v>8732</v>
      </c>
      <c r="BZZ9" s="2325" t="s">
        <v>6223</v>
      </c>
      <c r="CAA9" s="2325" t="s">
        <v>14193</v>
      </c>
      <c r="CAB9" s="2325" t="s">
        <v>14195</v>
      </c>
      <c r="CAC9" s="1181" t="s">
        <v>14197</v>
      </c>
      <c r="CAD9" s="2325" t="s">
        <v>6223</v>
      </c>
      <c r="CAE9" s="2325" t="s">
        <v>7491</v>
      </c>
      <c r="CAF9" s="2325" t="s">
        <v>14204</v>
      </c>
      <c r="CAG9" s="2325" t="s">
        <v>6223</v>
      </c>
      <c r="CAH9" s="2325" t="s">
        <v>6223</v>
      </c>
      <c r="CAI9" s="2329" t="s">
        <v>14212</v>
      </c>
      <c r="CAJ9" s="1181" t="s">
        <v>14214</v>
      </c>
      <c r="CAK9" s="2325" t="s">
        <v>12750</v>
      </c>
      <c r="CAL9" s="2325" t="s">
        <v>14221</v>
      </c>
      <c r="CAM9" s="2325" t="s">
        <v>6223</v>
      </c>
      <c r="CAN9" s="2325" t="s">
        <v>6223</v>
      </c>
      <c r="CAO9" s="2325" t="s">
        <v>6223</v>
      </c>
      <c r="CAP9" s="2325" t="s">
        <v>6223</v>
      </c>
      <c r="CAQ9" s="1181" t="s">
        <v>6223</v>
      </c>
      <c r="CAR9" s="2325" t="s">
        <v>14236</v>
      </c>
      <c r="CAS9" s="2325" t="s">
        <v>14238</v>
      </c>
      <c r="CAT9" s="2325" t="s">
        <v>14242</v>
      </c>
      <c r="CAU9" s="2325" t="s">
        <v>14305</v>
      </c>
      <c r="CAV9" s="2325" t="s">
        <v>9025</v>
      </c>
      <c r="CAW9" s="2325" t="s">
        <v>9267</v>
      </c>
      <c r="CAX9" s="1181" t="s">
        <v>14319</v>
      </c>
      <c r="CAY9" s="2325" t="s">
        <v>14322</v>
      </c>
      <c r="CAZ9" s="2325" t="s">
        <v>9305</v>
      </c>
      <c r="CBA9" s="2325" t="s">
        <v>10242</v>
      </c>
      <c r="CBB9" s="2325" t="s">
        <v>14339</v>
      </c>
      <c r="CBC9" s="2325" t="s">
        <v>14342</v>
      </c>
      <c r="CBD9" s="2325" t="s">
        <v>14346</v>
      </c>
      <c r="CBE9" s="1181" t="s">
        <v>8732</v>
      </c>
      <c r="CBF9" s="2325" t="s">
        <v>14351</v>
      </c>
      <c r="CBG9" s="2325" t="s">
        <v>9298</v>
      </c>
      <c r="CBH9" s="2325" t="s">
        <v>12164</v>
      </c>
      <c r="CBI9" s="2325" t="s">
        <v>14371</v>
      </c>
      <c r="CBJ9" s="2325" t="s">
        <v>14378</v>
      </c>
      <c r="CBK9" s="2325" t="s">
        <v>14381</v>
      </c>
      <c r="CBL9" s="1181" t="s">
        <v>9810</v>
      </c>
      <c r="CBM9" s="2344" t="s">
        <v>14386</v>
      </c>
      <c r="CBN9" s="2329" t="s">
        <v>14391</v>
      </c>
      <c r="CBO9" s="2325" t="s">
        <v>14396</v>
      </c>
      <c r="CBP9" s="2325" t="s">
        <v>8730</v>
      </c>
      <c r="CBQ9" s="2325" t="s">
        <v>6223</v>
      </c>
      <c r="CBR9" s="2325" t="s">
        <v>8767</v>
      </c>
      <c r="CBS9" s="1181" t="s">
        <v>14411</v>
      </c>
      <c r="CBT9" s="2325" t="s">
        <v>6223</v>
      </c>
      <c r="CBU9" s="2325" t="s">
        <v>6223</v>
      </c>
      <c r="CBV9" s="2325" t="s">
        <v>6223</v>
      </c>
      <c r="CBW9" s="2325" t="s">
        <v>14422</v>
      </c>
      <c r="CBX9" s="2325" t="s">
        <v>10290</v>
      </c>
      <c r="CBY9" s="2325" t="s">
        <v>14444</v>
      </c>
      <c r="CBZ9" s="1181" t="s">
        <v>6223</v>
      </c>
      <c r="CCA9" s="2325" t="s">
        <v>6223</v>
      </c>
      <c r="CCB9" s="2325" t="s">
        <v>6223</v>
      </c>
      <c r="CCC9" s="2325" t="s">
        <v>14462</v>
      </c>
      <c r="CCD9" s="2325" t="s">
        <v>14470</v>
      </c>
      <c r="CCE9" s="2325" t="s">
        <v>6223</v>
      </c>
      <c r="CCF9" s="2325" t="s">
        <v>6223</v>
      </c>
      <c r="CCG9" s="1181" t="s">
        <v>6223</v>
      </c>
      <c r="CCH9" s="2325" t="s">
        <v>14487</v>
      </c>
      <c r="CCI9" s="2325" t="s">
        <v>14491</v>
      </c>
      <c r="CCJ9" s="2325" t="s">
        <v>14495</v>
      </c>
      <c r="CCK9" s="2325" t="s">
        <v>14501</v>
      </c>
      <c r="CCL9" s="2325" t="s">
        <v>7530</v>
      </c>
      <c r="CCM9" s="2325" t="s">
        <v>14503</v>
      </c>
      <c r="CCN9" s="1181" t="s">
        <v>14506</v>
      </c>
      <c r="CCO9" s="2325" t="s">
        <v>14509</v>
      </c>
      <c r="CCP9" s="2325" t="s">
        <v>14515</v>
      </c>
      <c r="CCQ9" s="2344" t="s">
        <v>7670</v>
      </c>
      <c r="CCR9" s="2329" t="s">
        <v>14517</v>
      </c>
      <c r="CCS9" s="2325" t="s">
        <v>7650</v>
      </c>
      <c r="CCT9" s="2325" t="s">
        <v>14538</v>
      </c>
      <c r="CCU9" s="1181" t="s">
        <v>14542</v>
      </c>
      <c r="CCV9" s="2325" t="s">
        <v>13083</v>
      </c>
      <c r="CCW9" s="2325" t="s">
        <v>14560</v>
      </c>
      <c r="CCX9" s="2325" t="s">
        <v>14563</v>
      </c>
      <c r="CCY9" s="2325" t="s">
        <v>9469</v>
      </c>
      <c r="CCZ9" s="2325" t="s">
        <v>7478</v>
      </c>
      <c r="CDA9" s="2325" t="s">
        <v>14571</v>
      </c>
      <c r="CDB9" s="1181" t="s">
        <v>9113</v>
      </c>
      <c r="CDC9" s="2325" t="s">
        <v>7478</v>
      </c>
      <c r="CDD9" s="2325" t="s">
        <v>14584</v>
      </c>
      <c r="CDE9" s="2325" t="s">
        <v>14592</v>
      </c>
      <c r="CDF9" s="2325" t="s">
        <v>14594</v>
      </c>
      <c r="CDG9" s="2325" t="s">
        <v>8796</v>
      </c>
      <c r="CDH9" s="2325" t="s">
        <v>14604</v>
      </c>
      <c r="CDI9" s="1181" t="s">
        <v>7670</v>
      </c>
      <c r="CDJ9" s="2325" t="s">
        <v>9417</v>
      </c>
      <c r="CDK9" s="2325" t="s">
        <v>14607</v>
      </c>
      <c r="CDL9" s="2325" t="s">
        <v>14610</v>
      </c>
      <c r="CDM9" s="2325" t="s">
        <v>14620</v>
      </c>
      <c r="CDN9" s="2325" t="s">
        <v>9810</v>
      </c>
      <c r="CDO9" s="2325" t="s">
        <v>7478</v>
      </c>
      <c r="CDP9" s="1181" t="s">
        <v>14627</v>
      </c>
      <c r="CDQ9" s="2325" t="s">
        <v>14631</v>
      </c>
      <c r="CDR9" s="2325" t="s">
        <v>14636</v>
      </c>
      <c r="CDS9" s="2325" t="s">
        <v>11866</v>
      </c>
      <c r="CDT9" s="2325" t="s">
        <v>8971</v>
      </c>
      <c r="CDU9" s="2325" t="s">
        <v>14652</v>
      </c>
      <c r="CDV9" s="2344" t="s">
        <v>8764</v>
      </c>
      <c r="CDW9" s="2343" t="s">
        <v>10185</v>
      </c>
      <c r="CDX9" s="2325" t="s">
        <v>7478</v>
      </c>
      <c r="CDY9" s="2325" t="s">
        <v>7478</v>
      </c>
      <c r="CDZ9" s="2325" t="s">
        <v>14675</v>
      </c>
      <c r="CEA9" s="2325" t="s">
        <v>7506</v>
      </c>
      <c r="CEB9" s="2325" t="s">
        <v>6223</v>
      </c>
      <c r="CEC9" s="2325" t="s">
        <v>6223</v>
      </c>
      <c r="CED9" s="1181" t="s">
        <v>7478</v>
      </c>
      <c r="CEE9" s="2325" t="s">
        <v>14696</v>
      </c>
      <c r="CEF9" s="2325" t="s">
        <v>14696</v>
      </c>
      <c r="CEG9" s="1181" t="s">
        <v>14705</v>
      </c>
      <c r="CEH9" s="2325" t="s">
        <v>14709</v>
      </c>
      <c r="CEI9" s="2325" t="s">
        <v>14717</v>
      </c>
      <c r="CEJ9" s="2325" t="s">
        <v>6223</v>
      </c>
      <c r="CEK9" s="1181" t="s">
        <v>14724</v>
      </c>
      <c r="CEL9" s="2325" t="s">
        <v>14726</v>
      </c>
      <c r="CEM9" s="2325" t="s">
        <v>8730</v>
      </c>
      <c r="CEN9" s="2332" t="s">
        <v>6223</v>
      </c>
      <c r="CEO9" s="2325" t="s">
        <v>14741</v>
      </c>
      <c r="CEP9" s="2325" t="s">
        <v>7557</v>
      </c>
      <c r="CEQ9" s="2325" t="s">
        <v>6223</v>
      </c>
      <c r="CER9" s="1181" t="s">
        <v>13717</v>
      </c>
      <c r="CES9" s="2325" t="s">
        <v>8930</v>
      </c>
      <c r="CET9" s="2325" t="s">
        <v>10505</v>
      </c>
      <c r="CEU9" s="2325" t="s">
        <v>7491</v>
      </c>
      <c r="CEV9" s="2325" t="s">
        <v>6223</v>
      </c>
      <c r="CEW9" s="2325" t="s">
        <v>9270</v>
      </c>
      <c r="CEX9" s="2325" t="s">
        <v>14781</v>
      </c>
      <c r="CEY9" s="1181" t="s">
        <v>8796</v>
      </c>
      <c r="CEZ9" s="2344" t="s">
        <v>6223</v>
      </c>
      <c r="CFA9" s="2329" t="s">
        <v>14789</v>
      </c>
      <c r="CFB9" s="2325" t="s">
        <v>8796</v>
      </c>
      <c r="CFC9" s="2325" t="s">
        <v>7506</v>
      </c>
      <c r="CFD9" s="2325" t="s">
        <v>7530</v>
      </c>
      <c r="CFE9" s="2325" t="s">
        <v>14827</v>
      </c>
      <c r="CFF9" s="1181" t="s">
        <v>10505</v>
      </c>
      <c r="CFG9" s="2325" t="s">
        <v>14835</v>
      </c>
      <c r="CFH9" s="2325" t="s">
        <v>14842</v>
      </c>
      <c r="CFI9" s="2325" t="s">
        <v>14845</v>
      </c>
      <c r="CFJ9" s="2325" t="s">
        <v>14892</v>
      </c>
      <c r="CFK9" s="2325" t="s">
        <v>14899</v>
      </c>
      <c r="CFL9" s="2325" t="s">
        <v>7530</v>
      </c>
      <c r="CFM9" s="1181" t="s">
        <v>14907</v>
      </c>
      <c r="CFN9" s="2325" t="s">
        <v>9261</v>
      </c>
      <c r="CFO9" s="2325" t="s">
        <v>7505</v>
      </c>
      <c r="CFP9" s="2325" t="s">
        <v>10206</v>
      </c>
      <c r="CFQ9" s="2325" t="s">
        <v>8730</v>
      </c>
      <c r="CFR9" s="2325" t="s">
        <v>14934</v>
      </c>
      <c r="CFS9" s="2325" t="s">
        <v>14948</v>
      </c>
      <c r="CFT9" s="1181" t="s">
        <v>11866</v>
      </c>
      <c r="CFU9" s="2325" t="s">
        <v>9469</v>
      </c>
      <c r="CFV9" s="2325" t="s">
        <v>7544</v>
      </c>
      <c r="CFW9" s="2325" t="s">
        <v>14973</v>
      </c>
      <c r="CFX9" s="2325" t="s">
        <v>14981</v>
      </c>
      <c r="CFY9" s="1181" t="s">
        <v>14983</v>
      </c>
      <c r="CFZ9" s="1181" t="s">
        <v>14989</v>
      </c>
      <c r="CGA9" s="1181" t="s">
        <v>10673</v>
      </c>
      <c r="CGB9" s="2325" t="s">
        <v>15000</v>
      </c>
      <c r="CGC9" s="2325" t="s">
        <v>15005</v>
      </c>
      <c r="CGD9" s="2325" t="s">
        <v>15012</v>
      </c>
      <c r="CGE9" s="2347" t="s">
        <v>15025</v>
      </c>
      <c r="CGF9" s="2343" t="s">
        <v>15021</v>
      </c>
      <c r="CGG9" s="2325" t="s">
        <v>8837</v>
      </c>
      <c r="CGH9" s="1181" t="s">
        <v>15032</v>
      </c>
      <c r="CGI9" s="2325" t="s">
        <v>7478</v>
      </c>
      <c r="CGJ9" s="2325" t="s">
        <v>7478</v>
      </c>
      <c r="CGK9" s="2325" t="s">
        <v>15052</v>
      </c>
      <c r="CGL9" s="2325" t="s">
        <v>15052</v>
      </c>
      <c r="CGM9" s="2325" t="s">
        <v>6739</v>
      </c>
      <c r="CGN9" s="2325" t="s">
        <v>7478</v>
      </c>
      <c r="CGO9" s="1181" t="s">
        <v>10011</v>
      </c>
      <c r="CGP9" s="2325" t="s">
        <v>6223</v>
      </c>
      <c r="CGQ9" s="2325" t="s">
        <v>15087</v>
      </c>
      <c r="CGR9" s="2325" t="s">
        <v>8746</v>
      </c>
      <c r="CGS9" s="2325" t="s">
        <v>15094</v>
      </c>
      <c r="CGT9" s="2325" t="s">
        <v>15096</v>
      </c>
      <c r="CGU9" s="2325" t="s">
        <v>10206</v>
      </c>
      <c r="CGV9" s="1181" t="s">
        <v>15103</v>
      </c>
      <c r="CGW9" s="2325" t="s">
        <v>15108</v>
      </c>
      <c r="CGX9" s="2325" t="s">
        <v>15113</v>
      </c>
      <c r="CGY9" s="2325" t="s">
        <v>9502</v>
      </c>
      <c r="CGZ9" s="2325" t="s">
        <v>7530</v>
      </c>
      <c r="CHA9" s="2325" t="s">
        <v>15128</v>
      </c>
      <c r="CHB9" s="2325" t="s">
        <v>15129</v>
      </c>
      <c r="CHC9" s="1181" t="s">
        <v>15134</v>
      </c>
      <c r="CHD9" s="2325" t="s">
        <v>15135</v>
      </c>
      <c r="CHE9" s="2325" t="s">
        <v>7650</v>
      </c>
      <c r="CHF9" s="2325" t="s">
        <v>15144</v>
      </c>
      <c r="CHG9" s="2325" t="s">
        <v>7488</v>
      </c>
      <c r="CHH9" s="2325" t="s">
        <v>15158</v>
      </c>
      <c r="CHI9" s="2325" t="s">
        <v>15169</v>
      </c>
      <c r="CHJ9" s="2346" t="s">
        <v>13222</v>
      </c>
      <c r="CHK9" s="2329" t="s">
        <v>7488</v>
      </c>
      <c r="CHL9" s="2325" t="s">
        <v>7530</v>
      </c>
      <c r="CHM9" s="2325" t="s">
        <v>7488</v>
      </c>
      <c r="CHN9" s="2325" t="s">
        <v>15233</v>
      </c>
      <c r="CHO9" s="2325" t="s">
        <v>15237</v>
      </c>
      <c r="CHP9" s="2325" t="s">
        <v>15241</v>
      </c>
      <c r="CHQ9" s="1181" t="s">
        <v>15246</v>
      </c>
      <c r="CHR9" s="2325" t="s">
        <v>15135</v>
      </c>
      <c r="CHS9" s="2325" t="s">
        <v>15254</v>
      </c>
      <c r="CHT9" s="2325" t="s">
        <v>15255</v>
      </c>
      <c r="CHU9" s="2325" t="s">
        <v>15259</v>
      </c>
      <c r="CHV9" s="2325" t="s">
        <v>6223</v>
      </c>
      <c r="CHW9" s="2325" t="s">
        <v>6223</v>
      </c>
      <c r="CHX9" s="1181" t="s">
        <v>6223</v>
      </c>
      <c r="CHY9" s="2325" t="s">
        <v>13461</v>
      </c>
      <c r="CHZ9" s="2325" t="s">
        <v>7506</v>
      </c>
      <c r="CIA9" s="2325" t="s">
        <v>15313</v>
      </c>
      <c r="CIB9" s="2325" t="s">
        <v>15320</v>
      </c>
      <c r="CIC9" s="2325" t="s">
        <v>15327</v>
      </c>
      <c r="CID9" s="2325" t="s">
        <v>15330</v>
      </c>
      <c r="CIE9" s="1181" t="s">
        <v>6223</v>
      </c>
      <c r="CIF9" s="2325" t="s">
        <v>15343</v>
      </c>
      <c r="CIG9" s="2325" t="s">
        <v>15349</v>
      </c>
      <c r="CIH9" s="2325" t="s">
        <v>6223</v>
      </c>
      <c r="CII9" s="2325" t="s">
        <v>6223</v>
      </c>
      <c r="CIJ9" s="2325" t="s">
        <v>15370</v>
      </c>
      <c r="CIK9" s="2325" t="s">
        <v>6223</v>
      </c>
      <c r="CIL9" s="2346" t="s">
        <v>6223</v>
      </c>
      <c r="CIM9" s="2329" t="s">
        <v>6223</v>
      </c>
      <c r="CIN9" s="2329" t="s">
        <v>6223</v>
      </c>
      <c r="CIO9" s="2325" t="s">
        <v>7478</v>
      </c>
      <c r="CIP9" s="2325" t="s">
        <v>15404</v>
      </c>
      <c r="CIQ9" s="2325" t="s">
        <v>9026</v>
      </c>
      <c r="CIR9" s="2325" t="s">
        <v>6223</v>
      </c>
      <c r="CIS9" s="1181" t="s">
        <v>7639</v>
      </c>
      <c r="CIT9" s="2325" t="s">
        <v>6223</v>
      </c>
      <c r="CIU9" s="2325" t="s">
        <v>7506</v>
      </c>
      <c r="CIV9" s="2325" t="s">
        <v>10013</v>
      </c>
      <c r="CIW9" s="2325" t="s">
        <v>14995</v>
      </c>
      <c r="CIX9" s="2325" t="s">
        <v>14995</v>
      </c>
      <c r="CIY9" s="2325" t="s">
        <v>15449</v>
      </c>
      <c r="CIZ9" s="1181" t="s">
        <v>15460</v>
      </c>
      <c r="CJA9" s="2325" t="s">
        <v>15469</v>
      </c>
      <c r="CJB9" s="2325" t="s">
        <v>15473</v>
      </c>
      <c r="CJC9" s="2325" t="s">
        <v>15478</v>
      </c>
      <c r="CJD9" s="2325" t="s">
        <v>15480</v>
      </c>
      <c r="CJE9" s="2325" t="s">
        <v>15492</v>
      </c>
      <c r="CJF9" s="2325" t="s">
        <v>8730</v>
      </c>
      <c r="CJG9" s="1181" t="s">
        <v>15505</v>
      </c>
      <c r="CJH9" s="2325" t="s">
        <v>7478</v>
      </c>
      <c r="CJI9" s="2325" t="s">
        <v>15370</v>
      </c>
      <c r="CJJ9" s="2325" t="s">
        <v>6223</v>
      </c>
      <c r="CJK9" s="2325" t="s">
        <v>8478</v>
      </c>
      <c r="CJL9" s="2325" t="s">
        <v>15533</v>
      </c>
      <c r="CJM9" s="2325" t="s">
        <v>7478</v>
      </c>
      <c r="CJN9" s="1181" t="s">
        <v>6223</v>
      </c>
      <c r="CJO9" s="2325" t="s">
        <v>6223</v>
      </c>
      <c r="CJP9" s="2325" t="s">
        <v>6223</v>
      </c>
      <c r="CJQ9" s="2344" t="s">
        <v>6223</v>
      </c>
      <c r="CJR9" s="2329" t="s">
        <v>6223</v>
      </c>
      <c r="CJS9" s="1181" t="s">
        <v>6223</v>
      </c>
      <c r="CJT9" s="2325" t="s">
        <v>9305</v>
      </c>
      <c r="CJU9" s="1181" t="s">
        <v>7491</v>
      </c>
      <c r="CJV9" s="1181" t="s">
        <v>15575</v>
      </c>
      <c r="CJW9" s="2325" t="s">
        <v>15579</v>
      </c>
      <c r="CJX9" s="2325" t="s">
        <v>15603</v>
      </c>
      <c r="CJY9" s="2325" t="s">
        <v>15609</v>
      </c>
      <c r="CJZ9" s="2325" t="s">
        <v>15613</v>
      </c>
      <c r="CKA9" s="2325" t="s">
        <v>7478</v>
      </c>
      <c r="CKB9" s="1181" t="s">
        <v>15622</v>
      </c>
      <c r="CKC9" s="2325" t="s">
        <v>15625</v>
      </c>
      <c r="CKD9" s="2325" t="s">
        <v>15628</v>
      </c>
      <c r="CKE9" s="2325" t="s">
        <v>9261</v>
      </c>
      <c r="CKF9" s="2325" t="s">
        <v>15638</v>
      </c>
      <c r="CKG9" s="2325" t="s">
        <v>15644</v>
      </c>
      <c r="CKH9" s="2325" t="s">
        <v>9305</v>
      </c>
      <c r="CKI9" s="1181" t="s">
        <v>15665</v>
      </c>
      <c r="CKJ9" s="2325" t="s">
        <v>9779</v>
      </c>
      <c r="CKK9" s="2325" t="s">
        <v>15681</v>
      </c>
      <c r="CKL9" s="2325" t="s">
        <v>15684</v>
      </c>
      <c r="CKM9" s="2325" t="s">
        <v>15690</v>
      </c>
      <c r="CKN9" s="2325" t="s">
        <v>6223</v>
      </c>
      <c r="CKO9" s="2325" t="s">
        <v>6223</v>
      </c>
      <c r="CKP9" s="1181" t="s">
        <v>6223</v>
      </c>
      <c r="CKQ9" s="2325" t="s">
        <v>6223</v>
      </c>
      <c r="CKR9" s="2325" t="s">
        <v>15710</v>
      </c>
      <c r="CKS9" s="2325" t="s">
        <v>15722</v>
      </c>
      <c r="CKT9" s="2325" t="s">
        <v>7683</v>
      </c>
      <c r="CKU9" s="2344" t="s">
        <v>15733</v>
      </c>
      <c r="CKV9" s="2343" t="s">
        <v>7478</v>
      </c>
      <c r="CKW9" s="1181" t="s">
        <v>15740</v>
      </c>
      <c r="CKX9" s="2325" t="s">
        <v>15744</v>
      </c>
      <c r="CKY9" s="2325" t="s">
        <v>15751</v>
      </c>
      <c r="CKZ9" s="2325" t="s">
        <v>9532</v>
      </c>
      <c r="CLA9" s="2325" t="s">
        <v>15769</v>
      </c>
      <c r="CLB9" s="2325" t="s">
        <v>10690</v>
      </c>
      <c r="CLC9" s="1181" t="s">
        <v>8478</v>
      </c>
      <c r="CLD9" s="1181" t="s">
        <v>8478</v>
      </c>
      <c r="CLE9" s="2325" t="s">
        <v>15793</v>
      </c>
      <c r="CLF9" s="2325" t="s">
        <v>13697</v>
      </c>
      <c r="CLG9" s="2325" t="s">
        <v>15801</v>
      </c>
      <c r="CLH9" s="1181" t="s">
        <v>9783</v>
      </c>
      <c r="CLI9" s="2325" t="s">
        <v>15822</v>
      </c>
      <c r="CLJ9" s="2325" t="s">
        <v>15829</v>
      </c>
      <c r="CLK9" s="1181" t="s">
        <v>15835</v>
      </c>
      <c r="CLL9" s="2325" t="s">
        <v>9532</v>
      </c>
      <c r="CLM9" s="2325" t="s">
        <v>9532</v>
      </c>
      <c r="CLN9" s="2325" t="s">
        <v>15857</v>
      </c>
      <c r="CLO9" s="2325" t="s">
        <v>6518</v>
      </c>
      <c r="CLP9" s="2325" t="s">
        <v>7650</v>
      </c>
      <c r="CLQ9" s="2325" t="s">
        <v>12060</v>
      </c>
      <c r="CLR9" s="1181" t="s">
        <v>15884</v>
      </c>
      <c r="CLS9" s="1181" t="s">
        <v>12060</v>
      </c>
      <c r="CLT9" s="2325" t="s">
        <v>13603</v>
      </c>
      <c r="CLU9" s="2325" t="s">
        <v>15906</v>
      </c>
      <c r="CLV9" s="2325" t="s">
        <v>9783</v>
      </c>
      <c r="CLW9" s="2325" t="s">
        <v>6223</v>
      </c>
      <c r="CLX9" s="2325" t="s">
        <v>15931</v>
      </c>
      <c r="CLY9" s="1181" t="s">
        <v>6223</v>
      </c>
      <c r="CLZ9" s="2344" t="s">
        <v>6223</v>
      </c>
      <c r="CMA9" s="2329" t="s">
        <v>6223</v>
      </c>
      <c r="CMB9" s="2329" t="s">
        <v>15954</v>
      </c>
      <c r="CMC9" s="2325" t="s">
        <v>15961</v>
      </c>
      <c r="CMD9" s="2325" t="s">
        <v>15966</v>
      </c>
      <c r="CME9" s="2325" t="s">
        <v>8786</v>
      </c>
      <c r="CMF9" s="1181" t="s">
        <v>8796</v>
      </c>
      <c r="CMG9" s="2325" t="s">
        <v>15013</v>
      </c>
      <c r="CMH9" s="2325" t="s">
        <v>15985</v>
      </c>
      <c r="CMI9" s="2325" t="s">
        <v>15998</v>
      </c>
      <c r="CMJ9" s="2325" t="s">
        <v>16001</v>
      </c>
      <c r="CMK9" s="2325" t="s">
        <v>6223</v>
      </c>
      <c r="CML9" s="2325" t="s">
        <v>6223</v>
      </c>
      <c r="CMM9" s="1181" t="s">
        <v>6223</v>
      </c>
      <c r="CMN9" s="2325" t="s">
        <v>6223</v>
      </c>
      <c r="CMO9" s="2325" t="s">
        <v>16032</v>
      </c>
      <c r="CMP9" s="2325" t="s">
        <v>6223</v>
      </c>
      <c r="CMQ9" s="2325" t="s">
        <v>16037</v>
      </c>
      <c r="CMR9" s="2325" t="s">
        <v>16043</v>
      </c>
      <c r="CMS9" s="2325" t="s">
        <v>16046</v>
      </c>
      <c r="CMT9" s="1181" t="s">
        <v>16051</v>
      </c>
      <c r="CMU9" s="2325" t="s">
        <v>16054</v>
      </c>
      <c r="CMV9" s="2325" t="s">
        <v>16062</v>
      </c>
      <c r="CMW9" s="2325" t="s">
        <v>16063</v>
      </c>
      <c r="CMX9" s="795" t="s">
        <v>16068</v>
      </c>
      <c r="CMY9" s="2325" t="s">
        <v>16071</v>
      </c>
      <c r="CMZ9" s="2325" t="s">
        <v>16075</v>
      </c>
      <c r="CNA9" s="1181" t="s">
        <v>16077</v>
      </c>
      <c r="CNB9" s="2325" t="s">
        <v>8732</v>
      </c>
      <c r="CNC9" s="2325" t="s">
        <v>9810</v>
      </c>
      <c r="CND9" s="2344" t="s">
        <v>7530</v>
      </c>
      <c r="CNE9" s="2329" t="s">
        <v>8971</v>
      </c>
      <c r="CNF9" s="2325" t="s">
        <v>7491</v>
      </c>
      <c r="CNG9" s="2325" t="s">
        <v>16112</v>
      </c>
      <c r="CNH9" s="1181" t="s">
        <v>8971</v>
      </c>
      <c r="CNI9" s="2325" t="s">
        <v>6518</v>
      </c>
      <c r="CNJ9" s="2325" t="s">
        <v>16126</v>
      </c>
      <c r="CNK9" s="2325" t="s">
        <v>7506</v>
      </c>
      <c r="CNL9" s="2325" t="s">
        <v>9810</v>
      </c>
      <c r="CNM9" s="2325" t="s">
        <v>8732</v>
      </c>
      <c r="CNN9" s="2325" t="s">
        <v>16143</v>
      </c>
      <c r="CNO9" s="1181" t="s">
        <v>8732</v>
      </c>
      <c r="CNP9" s="2325" t="s">
        <v>16155</v>
      </c>
      <c r="CNQ9" s="2325" t="s">
        <v>10235</v>
      </c>
      <c r="CNR9" s="1181" t="s">
        <v>9277</v>
      </c>
      <c r="CNS9" s="2325" t="s">
        <v>16159</v>
      </c>
      <c r="CNT9" s="2325" t="s">
        <v>16164</v>
      </c>
      <c r="CNU9" s="2325" t="s">
        <v>16166</v>
      </c>
      <c r="CNV9" s="1181" t="s">
        <v>7670</v>
      </c>
      <c r="CNW9" s="2325" t="s">
        <v>16172</v>
      </c>
      <c r="CNX9" s="2325" t="s">
        <v>16181</v>
      </c>
      <c r="CNY9" s="2325" t="s">
        <v>16190</v>
      </c>
      <c r="CNZ9" s="2325" t="s">
        <v>16191</v>
      </c>
      <c r="COA9" s="2325" t="s">
        <v>16195</v>
      </c>
      <c r="COB9" s="2325" t="s">
        <v>16203</v>
      </c>
      <c r="COC9" s="1181" t="s">
        <v>16205</v>
      </c>
      <c r="COD9" s="2325" t="s">
        <v>16210</v>
      </c>
      <c r="COE9" s="2325" t="s">
        <v>16213</v>
      </c>
      <c r="COF9" s="2325" t="s">
        <v>16217</v>
      </c>
      <c r="COG9" s="2325" t="s">
        <v>16218</v>
      </c>
      <c r="COH9" s="2325" t="s">
        <v>16223</v>
      </c>
      <c r="COI9" s="2344" t="s">
        <v>9305</v>
      </c>
      <c r="COJ9" s="2343" t="s">
        <v>16230</v>
      </c>
      <c r="COK9" s="2325" t="s">
        <v>14381</v>
      </c>
      <c r="COL9" s="2325" t="s">
        <v>9113</v>
      </c>
      <c r="COM9" s="2325" t="s">
        <v>13461</v>
      </c>
      <c r="CON9" s="2325" t="s">
        <v>16243</v>
      </c>
      <c r="COO9" s="2325" t="s">
        <v>16250</v>
      </c>
      <c r="COP9" s="2325" t="s">
        <v>7544</v>
      </c>
      <c r="COQ9" s="1181" t="s">
        <v>16256</v>
      </c>
      <c r="COR9" s="2325" t="s">
        <v>16257</v>
      </c>
      <c r="COS9" s="2325" t="s">
        <v>16261</v>
      </c>
      <c r="COT9" s="2325" t="s">
        <v>16264</v>
      </c>
      <c r="COU9" s="2325" t="s">
        <v>16257</v>
      </c>
      <c r="COV9" s="2325" t="s">
        <v>16269</v>
      </c>
      <c r="COW9" s="2325" t="s">
        <v>16271</v>
      </c>
      <c r="COX9" s="1181" t="s">
        <v>16277</v>
      </c>
      <c r="COY9" s="2325" t="s">
        <v>16293</v>
      </c>
      <c r="COZ9" s="2325" t="s">
        <v>16336</v>
      </c>
      <c r="CPA9" s="2325" t="s">
        <v>16337</v>
      </c>
      <c r="CPB9" s="2325" t="s">
        <v>16342</v>
      </c>
      <c r="CPC9" s="2325" t="s">
        <v>7597</v>
      </c>
      <c r="CPD9" s="2325" t="s">
        <v>16349</v>
      </c>
      <c r="CPE9" s="1181" t="s">
        <v>16367</v>
      </c>
      <c r="CPF9" s="2325" t="s">
        <v>16376</v>
      </c>
      <c r="CPG9" s="2325" t="s">
        <v>16378</v>
      </c>
      <c r="CPH9" s="2325" t="s">
        <v>16382</v>
      </c>
      <c r="CPI9" s="2325" t="s">
        <v>16395</v>
      </c>
      <c r="CPJ9" s="2325" t="s">
        <v>16407</v>
      </c>
      <c r="CPK9" s="2325" t="s">
        <v>12750</v>
      </c>
      <c r="CPL9" s="1181" t="s">
        <v>9030</v>
      </c>
      <c r="CPM9" s="2325" t="s">
        <v>16421</v>
      </c>
      <c r="CPN9" s="2344" t="s">
        <v>8738</v>
      </c>
      <c r="CPO9" s="2329" t="s">
        <v>16428</v>
      </c>
      <c r="CPP9" s="2325" t="s">
        <v>6223</v>
      </c>
      <c r="CPQ9" s="2325" t="s">
        <v>16440</v>
      </c>
      <c r="CPR9" s="2325" t="s">
        <v>16445</v>
      </c>
      <c r="CPS9" s="1181" t="s">
        <v>10139</v>
      </c>
      <c r="CPT9" s="2325" t="s">
        <v>6223</v>
      </c>
      <c r="CPU9" s="2325" t="s">
        <v>6223</v>
      </c>
      <c r="CPV9" s="2325" t="s">
        <v>6223</v>
      </c>
      <c r="CPW9" s="2325" t="s">
        <v>16460</v>
      </c>
      <c r="CPX9" s="2325" t="s">
        <v>13083</v>
      </c>
      <c r="CPY9" s="2325" t="s">
        <v>16480</v>
      </c>
      <c r="CPZ9" s="1181" t="s">
        <v>7491</v>
      </c>
      <c r="CQA9" s="2325" t="s">
        <v>16486</v>
      </c>
      <c r="CQB9" s="2325" t="s">
        <v>16494</v>
      </c>
      <c r="CQC9" s="2325" t="s">
        <v>9025</v>
      </c>
      <c r="CQD9" s="2325" t="s">
        <v>16501</v>
      </c>
      <c r="CQE9" s="2325" t="s">
        <v>16509</v>
      </c>
      <c r="CQF9" s="2325" t="s">
        <v>16271</v>
      </c>
      <c r="CQG9" s="1181" t="s">
        <v>16516</v>
      </c>
      <c r="CQH9" s="2325" t="s">
        <v>8738</v>
      </c>
      <c r="CQI9" s="2325" t="s">
        <v>16526</v>
      </c>
      <c r="CQJ9" s="2325" t="s">
        <v>6223</v>
      </c>
      <c r="CQK9" s="2325" t="s">
        <v>6223</v>
      </c>
      <c r="CQL9" s="2325" t="s">
        <v>16540</v>
      </c>
      <c r="CQM9" s="2325" t="s">
        <v>9267</v>
      </c>
      <c r="CQN9" s="1181" t="s">
        <v>16576</v>
      </c>
      <c r="CQO9" s="2325" t="s">
        <v>16585</v>
      </c>
      <c r="CQP9" s="2325" t="s">
        <v>8764</v>
      </c>
      <c r="CQQ9" s="2325" t="s">
        <v>16587</v>
      </c>
      <c r="CQR9" s="2344" t="s">
        <v>16594</v>
      </c>
      <c r="CQS9" s="2329" t="s">
        <v>6223</v>
      </c>
      <c r="CQT9" s="2325" t="s">
        <v>16608</v>
      </c>
      <c r="CQU9" s="1181" t="s">
        <v>14011</v>
      </c>
      <c r="CQV9" s="2325" t="s">
        <v>16614</v>
      </c>
      <c r="CQW9" s="2325" t="s">
        <v>16620</v>
      </c>
      <c r="CQX9" s="2325" t="s">
        <v>16624</v>
      </c>
      <c r="CQY9" s="2325" t="s">
        <v>7506</v>
      </c>
      <c r="CQZ9" s="2325" t="s">
        <v>16628</v>
      </c>
      <c r="CRA9" s="2325" t="s">
        <v>6223</v>
      </c>
      <c r="CRB9" s="1181" t="s">
        <v>6223</v>
      </c>
      <c r="CRC9" s="2325" t="s">
        <v>13935</v>
      </c>
      <c r="CRD9" s="2325" t="s">
        <v>16812</v>
      </c>
      <c r="CRE9" s="2325" t="s">
        <v>16816</v>
      </c>
      <c r="CRF9" s="2325" t="s">
        <v>6223</v>
      </c>
      <c r="CRG9" s="2325" t="s">
        <v>14934</v>
      </c>
      <c r="CRH9" s="2325" t="s">
        <v>9305</v>
      </c>
      <c r="CRI9" s="1181" t="s">
        <v>16834</v>
      </c>
      <c r="CRJ9" s="2325" t="s">
        <v>17402</v>
      </c>
      <c r="CRK9" s="2325" t="s">
        <v>17550</v>
      </c>
      <c r="CRL9" s="2325" t="s">
        <v>17976</v>
      </c>
      <c r="CRM9" s="2325" t="s">
        <v>18014</v>
      </c>
      <c r="CRN9" s="2325" t="s">
        <v>16257</v>
      </c>
      <c r="CRO9" s="2325" t="s">
        <v>16257</v>
      </c>
      <c r="CRP9" s="1181" t="s">
        <v>6223</v>
      </c>
      <c r="CRQ9" s="2325" t="s">
        <v>8783</v>
      </c>
      <c r="CRR9" s="2325" t="s">
        <v>18050</v>
      </c>
      <c r="CRS9" s="2325" t="s">
        <v>16257</v>
      </c>
      <c r="CRT9" s="2325" t="s">
        <v>6223</v>
      </c>
      <c r="CRU9" s="2325" t="s">
        <v>6223</v>
      </c>
      <c r="CRV9" s="2325" t="s">
        <v>18070</v>
      </c>
      <c r="CRW9" s="2346" t="s">
        <v>18076</v>
      </c>
      <c r="CRX9" s="2343" t="s">
        <v>18081</v>
      </c>
      <c r="CRY9" s="2325" t="s">
        <v>9810</v>
      </c>
      <c r="CRZ9" s="2325" t="s">
        <v>7530</v>
      </c>
      <c r="CSA9" s="2325" t="s">
        <v>7488</v>
      </c>
      <c r="CSB9" s="2325" t="s">
        <v>11473</v>
      </c>
      <c r="CSC9" s="2325" t="s">
        <v>6223</v>
      </c>
      <c r="CSD9" s="1181" t="s">
        <v>18099</v>
      </c>
      <c r="CSE9" s="2325" t="s">
        <v>18104</v>
      </c>
      <c r="CSF9" s="2325" t="s">
        <v>6223</v>
      </c>
      <c r="CSG9" s="2325" t="s">
        <v>7478</v>
      </c>
      <c r="CSH9" s="1181" t="s">
        <v>18120</v>
      </c>
      <c r="CSI9" s="2325" t="s">
        <v>18187</v>
      </c>
      <c r="CSJ9" s="2522" t="s">
        <v>18228</v>
      </c>
      <c r="CSK9" s="1181" t="s">
        <v>18232</v>
      </c>
      <c r="CSL9" s="2325" t="s">
        <v>18235</v>
      </c>
      <c r="CSM9" s="2325" t="s">
        <v>8796</v>
      </c>
      <c r="CSN9" s="2330" t="s">
        <v>8979</v>
      </c>
      <c r="CSO9" s="2325" t="s">
        <v>18251</v>
      </c>
      <c r="CSP9" s="2325" t="s">
        <v>18254</v>
      </c>
      <c r="CSQ9" s="2325" t="s">
        <v>18256</v>
      </c>
      <c r="CSR9" s="1181" t="s">
        <v>18261</v>
      </c>
      <c r="CSS9" s="2325" t="s">
        <v>18267</v>
      </c>
      <c r="CST9" s="2325" t="s">
        <v>18268</v>
      </c>
      <c r="CSU9" s="2325" t="s">
        <v>6223</v>
      </c>
      <c r="CSV9" s="2325" t="s">
        <v>18276</v>
      </c>
      <c r="CSW9" s="2325" t="s">
        <v>13535</v>
      </c>
      <c r="CSX9" s="2325" t="s">
        <v>18281</v>
      </c>
      <c r="CSY9" s="1181" t="s">
        <v>18285</v>
      </c>
      <c r="CSZ9" s="2325" t="s">
        <v>18286</v>
      </c>
      <c r="CTA9" s="2344" t="s">
        <v>18293</v>
      </c>
      <c r="CTB9" s="2329" t="s">
        <v>9810</v>
      </c>
      <c r="CTC9" s="2325" t="s">
        <v>18297</v>
      </c>
      <c r="CTD9" s="2325" t="s">
        <v>18299</v>
      </c>
      <c r="CTE9" s="2325" t="s">
        <v>12125</v>
      </c>
      <c r="CTF9" s="1181" t="s">
        <v>18310</v>
      </c>
      <c r="CTG9" s="2325" t="s">
        <v>7478</v>
      </c>
      <c r="CTH9" s="2325" t="s">
        <v>18316</v>
      </c>
      <c r="CTI9" s="2325" t="s">
        <v>7478</v>
      </c>
      <c r="CTJ9" s="2325" t="s">
        <v>9782</v>
      </c>
      <c r="CTK9" s="2325" t="s">
        <v>18328</v>
      </c>
      <c r="CTL9" s="2325" t="s">
        <v>18329</v>
      </c>
      <c r="CTM9" s="1181" t="s">
        <v>6208</v>
      </c>
      <c r="CTN9" s="2325" t="s">
        <v>7486</v>
      </c>
      <c r="CTO9" s="2325" t="s">
        <v>8730</v>
      </c>
      <c r="CTP9" s="2325" t="s">
        <v>7486</v>
      </c>
      <c r="CTQ9" s="2325" t="s">
        <v>13732</v>
      </c>
      <c r="CTR9" s="2325" t="s">
        <v>18360</v>
      </c>
      <c r="CTS9" s="2325" t="s">
        <v>18386</v>
      </c>
      <c r="CTT9" s="1181" t="s">
        <v>18387</v>
      </c>
      <c r="CTU9" s="2325" t="s">
        <v>18391</v>
      </c>
      <c r="CTV9" s="2325" t="s">
        <v>6223</v>
      </c>
      <c r="CTW9" s="2325" t="s">
        <v>18399</v>
      </c>
      <c r="CTX9" s="2325" t="s">
        <v>8730</v>
      </c>
      <c r="CTY9" s="2325" t="s">
        <v>18412</v>
      </c>
      <c r="CTZ9" s="1181" t="s">
        <v>14594</v>
      </c>
      <c r="CUA9" s="1181" t="s">
        <v>18422</v>
      </c>
      <c r="CUB9" s="2325" t="s">
        <v>18429</v>
      </c>
      <c r="CUC9" s="2325" t="s">
        <v>18432</v>
      </c>
      <c r="CUD9" s="2325" t="s">
        <v>18435</v>
      </c>
      <c r="CUE9" s="2325" t="s">
        <v>18439</v>
      </c>
      <c r="CUF9" s="2344" t="s">
        <v>18454</v>
      </c>
      <c r="CUG9" s="2343" t="s">
        <v>18460</v>
      </c>
      <c r="CUH9" s="1181" t="s">
        <v>8884</v>
      </c>
      <c r="CUI9" s="2325" t="s">
        <v>18481</v>
      </c>
      <c r="CUJ9" s="2325" t="s">
        <v>18505</v>
      </c>
      <c r="CUK9" s="2325" t="s">
        <v>7478</v>
      </c>
      <c r="CUL9" s="2325" t="s">
        <v>7506</v>
      </c>
      <c r="CUM9" s="2325" t="s">
        <v>18522</v>
      </c>
      <c r="CUN9" s="2325" t="s">
        <v>18527</v>
      </c>
      <c r="CUO9" s="1181" t="s">
        <v>18528</v>
      </c>
      <c r="CUP9" s="2325" t="s">
        <v>6624</v>
      </c>
      <c r="CUQ9" s="2325" t="s">
        <v>18460</v>
      </c>
      <c r="CUR9" s="2325" t="s">
        <v>6223</v>
      </c>
      <c r="CUS9" s="2325" t="s">
        <v>6223</v>
      </c>
      <c r="CUT9" s="2325" t="s">
        <v>6223</v>
      </c>
      <c r="CUU9" s="2325" t="s">
        <v>18558</v>
      </c>
      <c r="CUV9" s="1181" t="s">
        <v>18568</v>
      </c>
      <c r="CUW9" s="2325" t="s">
        <v>18571</v>
      </c>
      <c r="CUX9" s="2325" t="s">
        <v>7478</v>
      </c>
      <c r="CUY9" s="2325" t="s">
        <v>9261</v>
      </c>
      <c r="CUZ9" s="2325" t="s">
        <v>18582</v>
      </c>
      <c r="CVA9" s="2325" t="s">
        <v>10206</v>
      </c>
      <c r="CVB9" s="2325" t="s">
        <v>7478</v>
      </c>
      <c r="CVC9" s="1181" t="s">
        <v>18597</v>
      </c>
      <c r="CVD9" s="2325" t="s">
        <v>6223</v>
      </c>
      <c r="CVE9" s="2325" t="s">
        <v>6223</v>
      </c>
      <c r="CVF9" s="2325" t="s">
        <v>8944</v>
      </c>
      <c r="CVG9" s="2325" t="s">
        <v>9790</v>
      </c>
      <c r="CVH9" s="2325" t="s">
        <v>8730</v>
      </c>
      <c r="CVI9" s="2325" t="s">
        <v>18633</v>
      </c>
      <c r="CVJ9" s="1181" t="s">
        <v>18636</v>
      </c>
      <c r="CVK9" s="2344" t="s">
        <v>18643</v>
      </c>
      <c r="CVL9" s="2329" t="s">
        <v>18650</v>
      </c>
      <c r="CVM9" s="2325" t="s">
        <v>9030</v>
      </c>
      <c r="CVN9" s="2325" t="s">
        <v>9367</v>
      </c>
      <c r="CVO9" s="2325" t="s">
        <v>18675</v>
      </c>
      <c r="CVP9" s="2325" t="s">
        <v>8730</v>
      </c>
      <c r="CVQ9" s="1181" t="s">
        <v>15473</v>
      </c>
      <c r="CVR9" s="2325" t="s">
        <v>18685</v>
      </c>
      <c r="CVS9" s="2325" t="s">
        <v>18686</v>
      </c>
      <c r="CVT9" s="2325" t="s">
        <v>6223</v>
      </c>
      <c r="CVU9" s="2325" t="s">
        <v>18701</v>
      </c>
      <c r="CVV9" s="2325" t="s">
        <v>18703</v>
      </c>
      <c r="CVW9" s="2325" t="s">
        <v>6223</v>
      </c>
      <c r="CVX9" s="1181" t="s">
        <v>6223</v>
      </c>
      <c r="CVY9" s="2325" t="s">
        <v>18719</v>
      </c>
      <c r="CVZ9" s="2325" t="s">
        <v>18763</v>
      </c>
      <c r="CWA9" s="2325" t="s">
        <v>18766</v>
      </c>
      <c r="CWB9" s="2325" t="s">
        <v>7493</v>
      </c>
      <c r="CWC9" s="2325" t="s">
        <v>18779</v>
      </c>
      <c r="CWD9" s="2325" t="s">
        <v>18781</v>
      </c>
      <c r="CWE9" s="1181" t="s">
        <v>12274</v>
      </c>
      <c r="CWF9" s="2325" t="s">
        <v>18792</v>
      </c>
      <c r="CWG9" s="2325" t="s">
        <v>18799</v>
      </c>
      <c r="CWH9" s="2325" t="s">
        <v>18801</v>
      </c>
      <c r="CWI9" s="2325" t="s">
        <v>18815</v>
      </c>
      <c r="CWJ9" s="2325" t="s">
        <v>18825</v>
      </c>
      <c r="CWK9" s="2325" t="s">
        <v>18830</v>
      </c>
      <c r="CWL9" s="1181" t="s">
        <v>6223</v>
      </c>
      <c r="CWM9" s="2344" t="s">
        <v>6223</v>
      </c>
      <c r="CWN9" s="2329" t="s">
        <v>8478</v>
      </c>
      <c r="CWO9" s="2325" t="s">
        <v>18849</v>
      </c>
      <c r="CWP9" s="2325" t="s">
        <v>6223</v>
      </c>
      <c r="CWQ9" s="2325" t="s">
        <v>6223</v>
      </c>
      <c r="CWR9" s="2325" t="s">
        <v>6223</v>
      </c>
      <c r="CWS9" s="1181" t="s">
        <v>6223</v>
      </c>
      <c r="CWT9" s="2325" t="s">
        <v>6223</v>
      </c>
      <c r="CWU9" s="2325" t="s">
        <v>6223</v>
      </c>
      <c r="CWV9" s="2325" t="s">
        <v>6223</v>
      </c>
      <c r="CWW9" s="2325" t="s">
        <v>6223</v>
      </c>
      <c r="CWX9" s="2325" t="s">
        <v>18900</v>
      </c>
      <c r="CWY9" s="2325" t="s">
        <v>18902</v>
      </c>
      <c r="CWZ9" s="1181" t="s">
        <v>18908</v>
      </c>
      <c r="CXA9" s="2325" t="s">
        <v>6223</v>
      </c>
      <c r="CXB9" s="2325" t="s">
        <v>18914</v>
      </c>
      <c r="CXC9" s="2325" t="s">
        <v>18917</v>
      </c>
      <c r="CXD9" s="2325" t="s">
        <v>18920</v>
      </c>
      <c r="CXE9" s="2325" t="s">
        <v>7478</v>
      </c>
      <c r="CXF9" s="2325" t="s">
        <v>6223</v>
      </c>
      <c r="CXG9" s="1181" t="s">
        <v>18944</v>
      </c>
      <c r="CXH9" s="2325" t="s">
        <v>6223</v>
      </c>
      <c r="CXI9" s="2325" t="s">
        <v>6223</v>
      </c>
      <c r="CXJ9" s="2325" t="s">
        <v>6223</v>
      </c>
      <c r="CXK9" s="2325" t="s">
        <v>6223</v>
      </c>
      <c r="CXL9" s="2325" t="s">
        <v>6223</v>
      </c>
      <c r="CXM9" s="2325" t="s">
        <v>6223</v>
      </c>
      <c r="CXN9" s="2325" t="s">
        <v>6223</v>
      </c>
      <c r="CXO9" s="2325" t="s">
        <v>6223</v>
      </c>
      <c r="CXP9" s="2325" t="s">
        <v>7478</v>
      </c>
      <c r="CXQ9" s="2325" t="s">
        <v>18989</v>
      </c>
      <c r="CXR9" s="2325" t="s">
        <v>18999</v>
      </c>
      <c r="CXS9" s="2329" t="s">
        <v>19016</v>
      </c>
      <c r="CXT9" s="2325" t="s">
        <v>19019</v>
      </c>
      <c r="CXU9" s="1181" t="s">
        <v>19032</v>
      </c>
      <c r="CXV9" s="2325" t="s">
        <v>19035</v>
      </c>
      <c r="CXW9" s="2325" t="s">
        <v>19061</v>
      </c>
      <c r="CXX9" s="2325" t="s">
        <v>19080</v>
      </c>
      <c r="CXY9" s="2325" t="s">
        <v>19085</v>
      </c>
      <c r="CXZ9" s="2325" t="s">
        <v>19107</v>
      </c>
      <c r="CYA9" s="2325" t="s">
        <v>19182</v>
      </c>
      <c r="CYB9" s="1181" t="s">
        <v>19117</v>
      </c>
      <c r="CYC9" s="2325" t="s">
        <v>19124</v>
      </c>
      <c r="CYD9" s="2325" t="s">
        <v>19128</v>
      </c>
      <c r="CYE9" s="2325" t="s">
        <v>19128</v>
      </c>
      <c r="CYF9" s="2325" t="s">
        <v>14011</v>
      </c>
      <c r="CYG9" s="2325" t="s">
        <v>19160</v>
      </c>
      <c r="CYH9" s="2325" t="s">
        <v>8764</v>
      </c>
      <c r="CYI9" s="1181" t="s">
        <v>6223</v>
      </c>
      <c r="CYJ9" s="1181" t="s">
        <v>6223</v>
      </c>
      <c r="CYK9" s="2325" t="s">
        <v>12164</v>
      </c>
      <c r="CYL9" s="2325" t="s">
        <v>8764</v>
      </c>
      <c r="CYM9" s="2325" t="s">
        <v>6223</v>
      </c>
      <c r="CYN9" s="2325" t="s">
        <v>8478</v>
      </c>
      <c r="CYO9" s="2325" t="s">
        <v>19205</v>
      </c>
      <c r="CYP9" s="1181" t="s">
        <v>19210</v>
      </c>
      <c r="CYQ9" s="2325" t="s">
        <v>19214</v>
      </c>
      <c r="CYR9" s="2325" t="s">
        <v>19214</v>
      </c>
      <c r="CYS9" s="2325" t="s">
        <v>19227</v>
      </c>
      <c r="CYT9" s="2325" t="s">
        <v>6223</v>
      </c>
      <c r="CYU9" s="2325" t="s">
        <v>19242</v>
      </c>
      <c r="CYV9" s="2337" t="s">
        <v>19245</v>
      </c>
      <c r="CYW9" s="2793" t="s">
        <v>19250</v>
      </c>
      <c r="CYX9" s="2329" t="s">
        <v>8478</v>
      </c>
      <c r="CYY9" s="2325" t="s">
        <v>19264</v>
      </c>
      <c r="CYZ9" s="2325" t="s">
        <v>19278</v>
      </c>
      <c r="CZA9" s="2325" t="s">
        <v>19280</v>
      </c>
      <c r="CZB9" s="2325" t="s">
        <v>7493</v>
      </c>
      <c r="CZC9" s="2325" t="s">
        <v>6223</v>
      </c>
      <c r="CZD9" s="1181" t="s">
        <v>19300</v>
      </c>
      <c r="CZE9" s="2325" t="s">
        <v>16271</v>
      </c>
      <c r="CZF9" s="2325" t="s">
        <v>9261</v>
      </c>
      <c r="CZG9" s="2325" t="s">
        <v>6223</v>
      </c>
      <c r="CZH9" s="2325" t="s">
        <v>19329</v>
      </c>
      <c r="CZI9" s="2325" t="s">
        <v>19335</v>
      </c>
      <c r="CZJ9" s="2325" t="s">
        <v>19341</v>
      </c>
      <c r="CZK9" s="1181" t="s">
        <v>8783</v>
      </c>
      <c r="CZL9" s="2325" t="s">
        <v>19355</v>
      </c>
      <c r="CZM9" s="2325" t="s">
        <v>14607</v>
      </c>
      <c r="CZN9" s="2325" t="s">
        <v>6223</v>
      </c>
      <c r="CZO9" s="2325" t="s">
        <v>9377</v>
      </c>
      <c r="CZP9" s="2325" t="s">
        <v>19373</v>
      </c>
      <c r="CZQ9" s="2325" t="s">
        <v>6223</v>
      </c>
      <c r="CZR9" s="1181" t="s">
        <v>19380</v>
      </c>
      <c r="CZS9" s="2325" t="s">
        <v>19382</v>
      </c>
      <c r="CZT9" s="2325" t="s">
        <v>19393</v>
      </c>
      <c r="CZU9" s="2325" t="s">
        <v>6223</v>
      </c>
      <c r="CZV9" s="1181" t="s">
        <v>19402</v>
      </c>
      <c r="CZW9" s="2325" t="s">
        <v>19406</v>
      </c>
      <c r="CZX9" s="2325" t="s">
        <v>16271</v>
      </c>
      <c r="CZY9" s="1181" t="s">
        <v>9298</v>
      </c>
      <c r="CZZ9" s="2325" t="s">
        <v>14126</v>
      </c>
      <c r="DAA9" s="2344" t="s">
        <v>19414</v>
      </c>
      <c r="DAB9" s="2329" t="s">
        <v>8478</v>
      </c>
      <c r="DAC9" s="2325" t="s">
        <v>14675</v>
      </c>
      <c r="DAD9" s="2325" t="s">
        <v>19426</v>
      </c>
      <c r="DAE9" s="2325" t="s">
        <v>19430</v>
      </c>
      <c r="DAF9" s="1181" t="s">
        <v>19435</v>
      </c>
      <c r="DAG9" s="1181" t="s">
        <v>9783</v>
      </c>
      <c r="DAH9" s="2325" t="s">
        <v>19438</v>
      </c>
      <c r="DAI9" s="2325" t="s">
        <v>19446</v>
      </c>
      <c r="DAJ9" s="2325" t="s">
        <v>19454</v>
      </c>
      <c r="DAK9" s="2325" t="s">
        <v>6223</v>
      </c>
      <c r="DAL9" s="2325" t="s">
        <v>16271</v>
      </c>
      <c r="DAM9" s="1181" t="s">
        <v>19583</v>
      </c>
      <c r="DAN9" s="2325" t="s">
        <v>19585</v>
      </c>
      <c r="DAO9" s="2325" t="s">
        <v>6223</v>
      </c>
      <c r="DAP9" s="2325" t="s">
        <v>6223</v>
      </c>
      <c r="DAQ9" s="2325" t="s">
        <v>6223</v>
      </c>
      <c r="DAR9" s="2325" t="s">
        <v>6223</v>
      </c>
      <c r="DAS9" s="2325" t="s">
        <v>6223</v>
      </c>
      <c r="DAT9" s="1181" t="s">
        <v>6223</v>
      </c>
      <c r="DAU9" s="2325" t="s">
        <v>19605</v>
      </c>
      <c r="DAV9" s="2325" t="s">
        <v>19610</v>
      </c>
      <c r="DAW9" s="2325" t="s">
        <v>19615</v>
      </c>
      <c r="DAX9" s="2325" t="s">
        <v>19619</v>
      </c>
      <c r="DAY9" s="2325" t="s">
        <v>19622</v>
      </c>
      <c r="DAZ9" s="2325" t="s">
        <v>8478</v>
      </c>
      <c r="DBA9" s="1181" t="s">
        <v>19626</v>
      </c>
      <c r="DBB9" s="2325" t="s">
        <v>11866</v>
      </c>
      <c r="DBC9" s="2325" t="s">
        <v>19631</v>
      </c>
      <c r="DBD9" s="2325" t="s">
        <v>8738</v>
      </c>
      <c r="DBE9" s="2344" t="s">
        <v>19638</v>
      </c>
      <c r="DBF9" s="2329" t="s">
        <v>19641</v>
      </c>
      <c r="DBG9" s="2325" t="s">
        <v>6223</v>
      </c>
      <c r="DBH9" s="1181" t="s">
        <v>16271</v>
      </c>
      <c r="DBI9" s="2325" t="s">
        <v>19652</v>
      </c>
      <c r="DBJ9" s="2325" t="s">
        <v>6223</v>
      </c>
      <c r="DBK9" s="2325" t="s">
        <v>6223</v>
      </c>
      <c r="DBL9" s="2325" t="s">
        <v>7557</v>
      </c>
      <c r="DBM9" s="2325" t="s">
        <v>9453</v>
      </c>
      <c r="DBN9" s="2325" t="s">
        <v>6223</v>
      </c>
      <c r="DBO9" s="1181" t="s">
        <v>6223</v>
      </c>
      <c r="DBP9" s="2325" t="s">
        <v>6223</v>
      </c>
      <c r="DBQ9" s="2325" t="s">
        <v>6223</v>
      </c>
      <c r="DBR9" s="2325" t="s">
        <v>19690</v>
      </c>
      <c r="DBS9" s="2325" t="s">
        <v>6223</v>
      </c>
      <c r="DBT9" s="2325" t="s">
        <v>6223</v>
      </c>
      <c r="DBU9" s="2325" t="s">
        <v>6223</v>
      </c>
      <c r="DBV9" s="1181" t="s">
        <v>6223</v>
      </c>
      <c r="DBW9" s="2325" t="s">
        <v>6223</v>
      </c>
      <c r="DBX9" s="2325" t="s">
        <v>6223</v>
      </c>
      <c r="DBY9" s="2325" t="s">
        <v>19726</v>
      </c>
      <c r="DBZ9" s="2325" t="s">
        <v>19728</v>
      </c>
      <c r="DCA9" s="2325" t="s">
        <v>19739</v>
      </c>
      <c r="DCB9" s="2325" t="s">
        <v>8730</v>
      </c>
      <c r="DCC9" s="1181" t="s">
        <v>16257</v>
      </c>
      <c r="DCD9" s="2325" t="s">
        <v>8740</v>
      </c>
      <c r="DCE9" s="2325" t="s">
        <v>8730</v>
      </c>
      <c r="DCF9" s="2325" t="s">
        <v>8730</v>
      </c>
      <c r="DCG9" s="2325" t="s">
        <v>14675</v>
      </c>
      <c r="DCH9" s="2325" t="s">
        <v>14675</v>
      </c>
      <c r="DCI9" s="2325" t="s">
        <v>19775</v>
      </c>
      <c r="DCJ9" s="2346" t="s">
        <v>19778</v>
      </c>
      <c r="DCK9" s="2329" t="s">
        <v>19787</v>
      </c>
      <c r="DCL9" s="2325" t="s">
        <v>6223</v>
      </c>
      <c r="DCM9" s="2325" t="s">
        <v>6223</v>
      </c>
      <c r="DCN9" s="2325" t="s">
        <v>6223</v>
      </c>
      <c r="DCO9" s="2325" t="s">
        <v>19791</v>
      </c>
      <c r="DCP9" s="2325" t="s">
        <v>19793</v>
      </c>
      <c r="DCQ9" s="1181" t="s">
        <v>6223</v>
      </c>
      <c r="DCR9" s="2325" t="s">
        <v>6223</v>
      </c>
      <c r="DCS9" s="2325" t="s">
        <v>6223</v>
      </c>
      <c r="DCT9" s="2325" t="s">
        <v>6223</v>
      </c>
      <c r="DCU9" s="2325" t="s">
        <v>6223</v>
      </c>
      <c r="DCV9" s="2325" t="s">
        <v>6223</v>
      </c>
      <c r="DCW9" s="2325" t="s">
        <v>6223</v>
      </c>
      <c r="DCX9" s="3110" t="s">
        <v>19834</v>
      </c>
      <c r="DCY9" s="1181" t="s">
        <v>19836</v>
      </c>
      <c r="DCZ9" s="2325" t="s">
        <v>8478</v>
      </c>
      <c r="DDA9" s="2325" t="s">
        <v>19841</v>
      </c>
      <c r="DDB9" s="2325" t="s">
        <v>19852</v>
      </c>
      <c r="DDC9" s="2325" t="s">
        <v>8837</v>
      </c>
      <c r="DDD9" s="2325" t="s">
        <v>19862</v>
      </c>
      <c r="DDE9" s="1181" t="s">
        <v>19868</v>
      </c>
      <c r="DDF9" s="2325" t="s">
        <v>19871</v>
      </c>
      <c r="DDG9" s="2325" t="s">
        <v>19870</v>
      </c>
      <c r="DDH9" s="2325" t="s">
        <v>19875</v>
      </c>
      <c r="DDI9" s="2325" t="s">
        <v>6223</v>
      </c>
      <c r="DDJ9" s="2325" t="s">
        <v>19942</v>
      </c>
      <c r="DDK9" s="2325" t="s">
        <v>19945</v>
      </c>
      <c r="DDL9" s="1181" t="s">
        <v>19949</v>
      </c>
      <c r="DDM9" s="2325" t="s">
        <v>18460</v>
      </c>
      <c r="DDN9" s="2325" t="s">
        <v>19956</v>
      </c>
      <c r="DDO9" s="2344" t="s">
        <v>19964</v>
      </c>
      <c r="DDP9" s="2329" t="s">
        <v>16257</v>
      </c>
      <c r="DDQ9" s="2325" t="s">
        <v>19975</v>
      </c>
      <c r="DDR9" s="2325" t="s">
        <v>19979</v>
      </c>
      <c r="DDS9" s="1181" t="s">
        <v>12566</v>
      </c>
      <c r="DDT9" s="2325" t="s">
        <v>19985</v>
      </c>
      <c r="DDU9" s="2325" t="s">
        <v>8730</v>
      </c>
      <c r="DDV9" s="2325" t="s">
        <v>20005</v>
      </c>
      <c r="DDW9" s="2325" t="s">
        <v>7506</v>
      </c>
      <c r="DDX9" s="2325" t="s">
        <v>20017</v>
      </c>
      <c r="DDY9" s="2325" t="s">
        <v>20019</v>
      </c>
      <c r="DDZ9" s="1181" t="s">
        <v>9502</v>
      </c>
      <c r="DEA9" s="2325" t="s">
        <v>6223</v>
      </c>
      <c r="DEB9" s="2325" t="s">
        <v>20035</v>
      </c>
      <c r="DEC9" s="2325" t="s">
        <v>20039</v>
      </c>
      <c r="DED9" s="2325" t="s">
        <v>20044</v>
      </c>
      <c r="DEG9" s="1181"/>
      <c r="DEN9" s="1342"/>
      <c r="DES9" s="2344"/>
      <c r="DET9" s="2329"/>
      <c r="DEU9" s="1181"/>
      <c r="DFB9" s="1181"/>
      <c r="DFI9" s="1181"/>
      <c r="DFP9" s="1460"/>
      <c r="DFR9" s="2330"/>
      <c r="DFW9" s="1181"/>
      <c r="DFX9" s="2344"/>
      <c r="DFY9" s="2343"/>
      <c r="DGD9" s="1181"/>
      <c r="DGI9" s="1181"/>
      <c r="DGK9" s="1181"/>
      <c r="DGN9" s="2330"/>
      <c r="DGR9" s="1181"/>
      <c r="DGY9" s="1181"/>
      <c r="DHB9" s="2344"/>
      <c r="DHC9" s="2329"/>
      <c r="DHF9" s="1181"/>
      <c r="DHM9" s="1181"/>
      <c r="DHT9" s="1181"/>
      <c r="DIA9" s="1181"/>
      <c r="DIB9" s="1181"/>
      <c r="DIG9" s="2347"/>
      <c r="DIH9" s="2343"/>
      <c r="DIO9" s="1181"/>
      <c r="DIV9" s="1181"/>
      <c r="DJC9" s="1181"/>
      <c r="DJJ9" s="1181"/>
      <c r="DJL9" s="2344"/>
      <c r="DJM9" s="2329"/>
      <c r="DJQ9" s="1181"/>
      <c r="DJX9" s="1181"/>
      <c r="DKE9" s="1181"/>
      <c r="DKL9" s="1181"/>
      <c r="DKN9" s="2344"/>
      <c r="DKO9" s="2329"/>
      <c r="DKS9" s="1181"/>
      <c r="DKZ9" s="1181"/>
      <c r="DLG9" s="1181"/>
      <c r="DLN9" s="1181"/>
      <c r="DLS9" s="2344"/>
      <c r="DLT9" s="2329"/>
      <c r="DLU9" s="1181"/>
      <c r="DLZ9" s="1181"/>
      <c r="DMB9" s="1181"/>
      <c r="DMC9" s="1181"/>
      <c r="DMI9" s="1181"/>
      <c r="DMP9" s="1181"/>
      <c r="DMW9" s="2346"/>
      <c r="DMX9" s="2343"/>
      <c r="DND9" s="1181"/>
      <c r="DNE9" s="1181"/>
      <c r="DNK9" s="1181"/>
      <c r="DNO9" s="1181"/>
      <c r="DNR9" s="1181"/>
      <c r="DNY9" s="1181"/>
      <c r="DNZ9" s="1181"/>
      <c r="DOB9" s="2344"/>
      <c r="DOC9" s="2329"/>
      <c r="DOF9" s="1181"/>
      <c r="DOM9" s="1181"/>
      <c r="DOT9" s="1181"/>
      <c r="DPA9" s="1181"/>
      <c r="DPF9" s="2344"/>
      <c r="DPG9" s="2329"/>
      <c r="DPH9" s="1181"/>
      <c r="DPO9" s="1181"/>
      <c r="DPT9" s="1181"/>
      <c r="DPV9" s="1181"/>
      <c r="DQC9" s="1181"/>
      <c r="DQJ9" s="1181"/>
      <c r="DQK9" s="2344"/>
      <c r="DQL9" s="2329"/>
      <c r="DQQ9" s="1181"/>
      <c r="DQX9" s="1181"/>
      <c r="DQZ9" s="1181"/>
      <c r="DRE9" s="1181"/>
      <c r="DRL9" s="1181"/>
      <c r="DRP9" s="2344"/>
      <c r="DRQ9" s="2329"/>
      <c r="DRS9" s="1181"/>
      <c r="DRZ9" s="1181"/>
      <c r="DSG9" s="1181"/>
      <c r="DSN9" s="1181"/>
      <c r="DST9" s="2344"/>
      <c r="DSU9" s="2343"/>
      <c r="DTB9" s="1181"/>
      <c r="DTI9" s="1181"/>
      <c r="DTP9" s="1181"/>
      <c r="DTW9" s="1181"/>
      <c r="DTY9" s="2344"/>
      <c r="DTZ9" s="2343"/>
      <c r="DUD9" s="1181"/>
      <c r="DUJ9" s="1181"/>
      <c r="DUK9" s="1181"/>
      <c r="DUR9" s="1181"/>
      <c r="DUU9" s="2332"/>
      <c r="DUY9" s="1181"/>
      <c r="DVC9" s="2344"/>
      <c r="DVD9" s="2329"/>
      <c r="DVF9" s="1181"/>
      <c r="DVM9" s="1181"/>
      <c r="DVT9" s="1181"/>
      <c r="DWA9" s="1181"/>
      <c r="DWB9" s="1181"/>
      <c r="DWC9" s="1181"/>
      <c r="DWH9" s="2346"/>
      <c r="DWI9" s="2343"/>
      <c r="DWO9" s="1181"/>
      <c r="DWV9" s="1181"/>
      <c r="DXC9" s="1181"/>
      <c r="DXJ9" s="1181"/>
      <c r="DXQ9" s="1181"/>
      <c r="DXX9" s="1181"/>
      <c r="DYE9" s="1181"/>
      <c r="DYL9" s="1181"/>
      <c r="DYS9" s="1181"/>
      <c r="DYZ9" s="1181"/>
      <c r="DZG9" s="1181"/>
      <c r="DZN9" s="1181"/>
      <c r="DZU9" s="1181"/>
      <c r="DZV9" s="1181"/>
      <c r="EAB9" s="1181"/>
      <c r="EAI9" s="1181"/>
      <c r="EAW9" s="1181"/>
      <c r="EAZ9" s="1181"/>
      <c r="EBD9" s="1181"/>
      <c r="EBG9" s="1181"/>
      <c r="EBH9" s="1181"/>
      <c r="EBK9" s="1181"/>
      <c r="EBR9" s="1181"/>
      <c r="EBS9" s="1181"/>
      <c r="EBY9" s="1181"/>
      <c r="ECF9" s="1181"/>
      <c r="ECM9" s="1181"/>
      <c r="ECT9" s="1181"/>
      <c r="EDA9" s="1181"/>
      <c r="EDH9" s="1181"/>
      <c r="EDO9" s="1181"/>
      <c r="EDV9" s="1181"/>
      <c r="EEC9" s="1181"/>
      <c r="EEJ9" s="1181"/>
      <c r="EEQ9" s="1181"/>
      <c r="EEX9" s="1181"/>
      <c r="EFB9" s="1181"/>
      <c r="EFE9" s="1181"/>
      <c r="EFL9" s="1181"/>
      <c r="EFS9" s="1181"/>
      <c r="EFZ9" s="1181"/>
      <c r="EGG9" s="1181"/>
      <c r="EGN9" s="1181"/>
      <c r="EGU9" s="1181"/>
      <c r="EHB9" s="1181"/>
      <c r="EHI9" s="1181"/>
      <c r="EHP9" s="1181"/>
      <c r="EHW9" s="1181"/>
      <c r="EIB9" s="1181"/>
      <c r="EID9" s="1181"/>
      <c r="EIK9" s="1181"/>
      <c r="EIL9" s="1181"/>
      <c r="EIR9" s="1181"/>
      <c r="EIU9" s="2332"/>
      <c r="EIY9" s="1181"/>
      <c r="EJF9" s="1181"/>
      <c r="EJM9" s="1181"/>
      <c r="EJT9" s="1181"/>
      <c r="EKA9" s="1181"/>
      <c r="EKD9" s="1181"/>
      <c r="EKE9" s="1181"/>
      <c r="EKH9" s="1181"/>
      <c r="EKK9" s="1181"/>
      <c r="EKO9" s="1181"/>
      <c r="EKV9" s="1181"/>
      <c r="ELC9" s="1181"/>
      <c r="ELJ9" s="1181"/>
      <c r="ELQ9" s="1181"/>
      <c r="ELX9" s="1181"/>
      <c r="EME9" s="1181"/>
      <c r="EML9" s="1181"/>
      <c r="EMS9" s="1181"/>
      <c r="EMZ9" s="1181"/>
      <c r="ENG9" s="1181"/>
      <c r="ENN9" s="1181"/>
      <c r="ENU9" s="1181"/>
      <c r="EOB9" s="1181"/>
      <c r="EOI9" s="1181"/>
      <c r="EOP9" s="1181"/>
      <c r="EOQ9" s="1181"/>
      <c r="EOW9" s="1181"/>
      <c r="EPA9" s="1181"/>
      <c r="EPD9" s="1181"/>
      <c r="EPH9" s="1181"/>
      <c r="EPK9" s="1181"/>
      <c r="EPR9" s="1181"/>
      <c r="EPY9" s="1181"/>
      <c r="EQC9" s="1181"/>
      <c r="EQF9" s="1181"/>
      <c r="EQM9" s="1181"/>
      <c r="EQN9" s="1181"/>
      <c r="EQT9" s="1181"/>
      <c r="ERA9" s="1181"/>
      <c r="ERH9" s="1181"/>
      <c r="ERO9" s="1181"/>
      <c r="ERV9" s="1181"/>
      <c r="ERW9" s="1181"/>
      <c r="ESC9" s="1181"/>
      <c r="ESJ9" s="1181"/>
      <c r="ESQ9" s="1181"/>
      <c r="ESX9" s="1181"/>
      <c r="ETC9" s="1181"/>
      <c r="ETE9" s="1181"/>
      <c r="ETL9" s="1181"/>
      <c r="ETS9" s="1181"/>
      <c r="ETZ9" s="1181"/>
      <c r="EUG9" s="1181"/>
      <c r="EUN9" s="1181"/>
      <c r="EUU9" s="1181"/>
      <c r="EVB9" s="1181"/>
      <c r="EVI9" s="1181"/>
      <c r="EVP9" s="1181"/>
      <c r="EVW9" s="1181"/>
      <c r="EWC9" s="1181"/>
      <c r="EWD9" s="1181"/>
      <c r="EWK9" s="1181"/>
      <c r="EWM9" s="1181"/>
      <c r="EWR9" s="1181"/>
      <c r="EWY9" s="1181"/>
      <c r="EXF9" s="1181"/>
      <c r="EXM9" s="1181"/>
      <c r="EXT9" s="1181"/>
      <c r="EYA9" s="1181"/>
      <c r="EYE9" s="1181"/>
      <c r="EYF9" s="1181"/>
      <c r="EYH9" s="1181"/>
      <c r="EYL9" s="1181"/>
    </row>
    <row r="10" spans="1:6601" s="2289" customFormat="1" ht="30" customHeight="1" thickBot="1">
      <c r="A10" s="2287" t="s">
        <v>11420</v>
      </c>
      <c r="B10" s="2288"/>
      <c r="IN10" s="2290"/>
      <c r="IO10" s="2290"/>
      <c r="IP10" s="2290"/>
      <c r="IQ10" s="2290"/>
      <c r="IR10" s="2290"/>
      <c r="IS10" s="2290"/>
      <c r="IT10" s="2290"/>
      <c r="IU10" s="2290"/>
      <c r="IV10" s="2290"/>
      <c r="IW10" s="2290"/>
      <c r="IX10" s="2290"/>
      <c r="IY10" s="2290"/>
      <c r="IZ10" s="2290"/>
      <c r="JA10" s="2290"/>
      <c r="JB10" s="2290"/>
      <c r="JC10" s="2290"/>
      <c r="JD10" s="2290"/>
      <c r="JE10" s="2290"/>
      <c r="JF10" s="2290"/>
      <c r="JG10" s="2290"/>
      <c r="JH10" s="2290"/>
      <c r="JI10" s="2290"/>
      <c r="JJ10" s="2290"/>
      <c r="JK10" s="2290"/>
      <c r="JL10" s="2290"/>
      <c r="JM10" s="2290"/>
      <c r="JN10" s="2290"/>
      <c r="JO10" s="2290"/>
      <c r="JP10" s="2290"/>
      <c r="JQ10" s="2290"/>
      <c r="JR10" s="2290"/>
      <c r="JS10" s="2290"/>
      <c r="JT10" s="2290"/>
      <c r="JU10" s="2290"/>
      <c r="JV10" s="2290"/>
      <c r="JW10" s="2290"/>
      <c r="JX10" s="2290"/>
      <c r="JY10" s="2290"/>
      <c r="JZ10" s="2290"/>
      <c r="KA10" s="2290"/>
      <c r="KB10" s="2290"/>
      <c r="KC10" s="2290"/>
      <c r="KD10" s="2290"/>
      <c r="KE10" s="2290"/>
      <c r="KF10" s="2290"/>
      <c r="KG10" s="2290"/>
      <c r="KH10" s="2290"/>
      <c r="KI10" s="2290"/>
      <c r="KJ10" s="2290"/>
      <c r="KK10" s="2290"/>
      <c r="KL10" s="2290"/>
      <c r="KM10" s="2290"/>
      <c r="KN10" s="2290"/>
      <c r="KO10" s="2290"/>
      <c r="KP10" s="2290"/>
      <c r="KQ10" s="2290"/>
      <c r="KR10" s="2290"/>
      <c r="KS10" s="2290"/>
      <c r="KT10" s="2290"/>
      <c r="KU10" s="2290"/>
      <c r="KV10" s="2290"/>
      <c r="KW10" s="2290"/>
      <c r="KX10" s="2290"/>
      <c r="KY10" s="2290"/>
      <c r="KZ10" s="2290"/>
      <c r="LA10" s="2290"/>
      <c r="LB10" s="2290"/>
      <c r="LC10" s="2290"/>
      <c r="LD10" s="2290"/>
      <c r="LE10" s="2290"/>
      <c r="LF10" s="2290"/>
      <c r="LG10" s="2290"/>
      <c r="LH10" s="2290"/>
      <c r="LI10" s="2290"/>
      <c r="LJ10" s="2290"/>
      <c r="LK10" s="2290"/>
      <c r="AYH10" s="2291"/>
      <c r="BDP10" s="2289" t="s">
        <v>10693</v>
      </c>
      <c r="BDQ10" s="2289" t="s">
        <v>10693</v>
      </c>
      <c r="BDR10" s="2289" t="s">
        <v>10693</v>
      </c>
      <c r="BDS10" s="2289" t="s">
        <v>10693</v>
      </c>
      <c r="BDT10" s="2289" t="s">
        <v>10693</v>
      </c>
      <c r="BDU10" s="2289" t="s">
        <v>10693</v>
      </c>
      <c r="BDV10" s="2289" t="s">
        <v>12296</v>
      </c>
      <c r="BDW10" s="2289" t="s">
        <v>12296</v>
      </c>
      <c r="BDX10" s="2289" t="s">
        <v>12296</v>
      </c>
      <c r="BDY10" s="2289" t="s">
        <v>12297</v>
      </c>
      <c r="BDZ10" s="2289" t="s">
        <v>12298</v>
      </c>
      <c r="BEA10" s="2289" t="s">
        <v>12299</v>
      </c>
      <c r="BEB10" s="2292" t="s">
        <v>10694</v>
      </c>
      <c r="BEC10" s="2288" t="s">
        <v>12300</v>
      </c>
      <c r="BED10" s="2289" t="s">
        <v>12301</v>
      </c>
      <c r="BEE10" s="2289" t="s">
        <v>12302</v>
      </c>
      <c r="BEF10" s="2289" t="s">
        <v>12303</v>
      </c>
      <c r="BEG10" s="2289" t="s">
        <v>12304</v>
      </c>
      <c r="BEH10" s="2289" t="s">
        <v>12305</v>
      </c>
      <c r="BEI10" s="2289" t="s">
        <v>12306</v>
      </c>
      <c r="BEJ10" s="2289" t="s">
        <v>12307</v>
      </c>
      <c r="BEK10" s="2289" t="s">
        <v>12308</v>
      </c>
      <c r="BEL10" s="2289" t="s">
        <v>12309</v>
      </c>
      <c r="BEM10" s="2289" t="s">
        <v>12310</v>
      </c>
      <c r="BEN10" s="2289" t="s">
        <v>12311</v>
      </c>
      <c r="BEO10" s="2289" t="s">
        <v>12312</v>
      </c>
      <c r="BEP10" s="2289" t="s">
        <v>10695</v>
      </c>
      <c r="BEQ10" s="2289" t="s">
        <v>12313</v>
      </c>
      <c r="BER10" s="2289" t="s">
        <v>12314</v>
      </c>
      <c r="BES10" s="2289" t="s">
        <v>12315</v>
      </c>
      <c r="BET10" s="2289" t="s">
        <v>12316</v>
      </c>
      <c r="BEU10" s="2289" t="s">
        <v>12317</v>
      </c>
      <c r="BEV10" s="2289" t="s">
        <v>12318</v>
      </c>
      <c r="BEW10" s="2289" t="s">
        <v>12319</v>
      </c>
      <c r="BEX10" s="2289" t="s">
        <v>12320</v>
      </c>
      <c r="BEY10" s="2289" t="s">
        <v>12321</v>
      </c>
      <c r="BEZ10" s="2289" t="s">
        <v>12322</v>
      </c>
      <c r="BFA10" s="2289" t="s">
        <v>12323</v>
      </c>
      <c r="BFB10" s="2289" t="s">
        <v>12324</v>
      </c>
      <c r="BFC10" s="2289" t="s">
        <v>12325</v>
      </c>
      <c r="BFD10" s="2289" t="s">
        <v>12332</v>
      </c>
      <c r="BFE10" s="2289" t="s">
        <v>12333</v>
      </c>
      <c r="BFF10" s="2289" t="s">
        <v>12334</v>
      </c>
      <c r="BFG10" s="2289" t="s">
        <v>12335</v>
      </c>
      <c r="BFH10" s="2289" t="s">
        <v>12336</v>
      </c>
      <c r="BFI10" s="2289" t="s">
        <v>12337</v>
      </c>
      <c r="BFJ10" s="2289" t="s">
        <v>12338</v>
      </c>
      <c r="BFK10" s="2289" t="s">
        <v>12339</v>
      </c>
      <c r="BFL10" s="2289" t="s">
        <v>12340</v>
      </c>
      <c r="BFM10" s="2289" t="s">
        <v>12341</v>
      </c>
      <c r="BFN10" s="2289" t="s">
        <v>12342</v>
      </c>
      <c r="BFO10" s="2289" t="s">
        <v>12343</v>
      </c>
      <c r="BFP10" s="2289" t="s">
        <v>12344</v>
      </c>
      <c r="BFQ10" s="2289" t="s">
        <v>12345</v>
      </c>
      <c r="BFR10" s="2289" t="s">
        <v>12346</v>
      </c>
      <c r="BFS10" s="2289" t="s">
        <v>12347</v>
      </c>
      <c r="BFT10" s="2289" t="s">
        <v>12348</v>
      </c>
      <c r="BFU10" s="2289" t="s">
        <v>12331</v>
      </c>
      <c r="BFV10" s="2289" t="s">
        <v>12330</v>
      </c>
      <c r="BFW10" s="2289" t="s">
        <v>12329</v>
      </c>
      <c r="BFX10" s="2289" t="s">
        <v>12328</v>
      </c>
      <c r="BFY10" s="2289" t="s">
        <v>12349</v>
      </c>
      <c r="BFZ10" s="2289" t="s">
        <v>12350</v>
      </c>
      <c r="BGA10" s="2289" t="s">
        <v>12351</v>
      </c>
      <c r="BGB10" s="2289" t="s">
        <v>12352</v>
      </c>
      <c r="BGC10" s="2289" t="s">
        <v>12353</v>
      </c>
      <c r="BGD10" s="2289" t="s">
        <v>12354</v>
      </c>
      <c r="BGE10" s="2289" t="s">
        <v>12355</v>
      </c>
      <c r="BGF10" s="2289" t="s">
        <v>12356</v>
      </c>
      <c r="BGG10" s="2289" t="s">
        <v>12357</v>
      </c>
      <c r="BGH10" s="2289" t="s">
        <v>12358</v>
      </c>
      <c r="BGI10" s="2289" t="s">
        <v>12359</v>
      </c>
      <c r="BGJ10" s="2289" t="s">
        <v>12360</v>
      </c>
      <c r="BGK10" s="2289" t="s">
        <v>12361</v>
      </c>
      <c r="BGL10" s="2289" t="s">
        <v>12362</v>
      </c>
      <c r="BGM10" s="2289" t="s">
        <v>12363</v>
      </c>
      <c r="BGN10" s="2289" t="s">
        <v>12364</v>
      </c>
      <c r="BGO10" s="2289" t="s">
        <v>12365</v>
      </c>
      <c r="BGP10" s="2289" t="s">
        <v>12366</v>
      </c>
      <c r="BGQ10" s="2289" t="s">
        <v>12367</v>
      </c>
      <c r="BGR10" s="2289" t="s">
        <v>12368</v>
      </c>
      <c r="BGS10" s="2289" t="s">
        <v>12369</v>
      </c>
      <c r="BGT10" s="2289" t="s">
        <v>12370</v>
      </c>
      <c r="BGU10" s="2289" t="s">
        <v>12371</v>
      </c>
      <c r="BGV10" s="2289" t="s">
        <v>12327</v>
      </c>
      <c r="BGW10" s="2289" t="s">
        <v>12326</v>
      </c>
      <c r="BGX10" s="2289" t="s">
        <v>12372</v>
      </c>
      <c r="BGY10" s="2289" t="s">
        <v>12373</v>
      </c>
      <c r="BGZ10" s="2289" t="s">
        <v>12374</v>
      </c>
      <c r="BHA10" s="2289" t="s">
        <v>12375</v>
      </c>
      <c r="BHB10" s="2289" t="s">
        <v>12376</v>
      </c>
      <c r="BHC10" s="2289" t="s">
        <v>12377</v>
      </c>
      <c r="BHD10" s="2289" t="s">
        <v>12378</v>
      </c>
      <c r="BHE10" s="2289" t="s">
        <v>12379</v>
      </c>
      <c r="BHF10" s="2289" t="s">
        <v>12380</v>
      </c>
      <c r="BHG10" s="2289" t="s">
        <v>12381</v>
      </c>
      <c r="BHH10" s="2289" t="s">
        <v>12382</v>
      </c>
      <c r="BHI10" s="2289" t="s">
        <v>12383</v>
      </c>
      <c r="BHJ10" s="2289" t="s">
        <v>12384</v>
      </c>
      <c r="BHK10" s="2289" t="s">
        <v>12385</v>
      </c>
      <c r="BHL10" s="2289" t="s">
        <v>12386</v>
      </c>
      <c r="BHM10" s="2289" t="s">
        <v>12387</v>
      </c>
      <c r="BHN10" s="2289" t="s">
        <v>12388</v>
      </c>
      <c r="BHO10" s="2289" t="s">
        <v>12389</v>
      </c>
      <c r="BHP10" s="2289" t="s">
        <v>12390</v>
      </c>
      <c r="BHQ10" s="2289" t="s">
        <v>12391</v>
      </c>
      <c r="BHR10" s="2289" t="s">
        <v>12392</v>
      </c>
      <c r="BHS10" s="2289" t="s">
        <v>12393</v>
      </c>
      <c r="BHT10" s="2289" t="s">
        <v>12394</v>
      </c>
      <c r="BHU10" s="2289" t="s">
        <v>12395</v>
      </c>
      <c r="BHV10" s="2289" t="s">
        <v>12396</v>
      </c>
      <c r="BHW10" s="2289" t="s">
        <v>12397</v>
      </c>
      <c r="BHX10" s="2289" t="s">
        <v>12398</v>
      </c>
      <c r="BHY10" s="2289" t="s">
        <v>12399</v>
      </c>
      <c r="BHZ10" s="2289" t="s">
        <v>12400</v>
      </c>
      <c r="BIA10" s="2289" t="s">
        <v>12401</v>
      </c>
      <c r="BIB10" s="2289" t="s">
        <v>12707</v>
      </c>
      <c r="BIC10" s="2289" t="s">
        <v>12402</v>
      </c>
      <c r="BID10" s="2289" t="s">
        <v>12403</v>
      </c>
      <c r="BIE10" s="2289" t="s">
        <v>12404</v>
      </c>
      <c r="BIF10" s="2289" t="s">
        <v>12405</v>
      </c>
      <c r="BIG10" s="2289" t="s">
        <v>12406</v>
      </c>
      <c r="BIH10" s="2289" t="s">
        <v>12407</v>
      </c>
      <c r="BII10" s="2289" t="s">
        <v>12408</v>
      </c>
      <c r="BIJ10" s="2289" t="s">
        <v>12409</v>
      </c>
      <c r="BIK10" s="2289" t="s">
        <v>12410</v>
      </c>
      <c r="BIL10" s="2289" t="s">
        <v>12411</v>
      </c>
      <c r="BIM10" s="2289" t="s">
        <v>12412</v>
      </c>
      <c r="BIN10" s="2289" t="s">
        <v>12413</v>
      </c>
      <c r="BIO10" s="2289" t="s">
        <v>12414</v>
      </c>
      <c r="BIP10" s="2289" t="s">
        <v>12415</v>
      </c>
      <c r="BIQ10" s="2289" t="s">
        <v>12416</v>
      </c>
      <c r="BIR10" s="2289" t="s">
        <v>12417</v>
      </c>
      <c r="BIS10" s="2289" t="s">
        <v>12418</v>
      </c>
      <c r="BIT10" s="2289" t="s">
        <v>12419</v>
      </c>
      <c r="BIU10" s="2289" t="s">
        <v>12420</v>
      </c>
      <c r="BIV10" s="2289" t="s">
        <v>12421</v>
      </c>
      <c r="BIW10" s="2289" t="s">
        <v>12422</v>
      </c>
      <c r="BIX10" s="2289" t="s">
        <v>12423</v>
      </c>
      <c r="BIY10" s="2289" t="s">
        <v>12424</v>
      </c>
      <c r="BIZ10" s="2289" t="s">
        <v>12425</v>
      </c>
      <c r="BJA10" s="2289" t="s">
        <v>12426</v>
      </c>
      <c r="BJB10" s="2289" t="s">
        <v>12427</v>
      </c>
      <c r="BJC10" s="2289" t="s">
        <v>12428</v>
      </c>
      <c r="BJD10" s="2289" t="s">
        <v>12429</v>
      </c>
      <c r="BJE10" s="2289" t="s">
        <v>12430</v>
      </c>
      <c r="BJF10" s="2289" t="s">
        <v>12431</v>
      </c>
      <c r="BJG10" s="2289" t="s">
        <v>12432</v>
      </c>
      <c r="BJH10" s="2289" t="s">
        <v>12433</v>
      </c>
      <c r="BJI10" s="2289" t="s">
        <v>12434</v>
      </c>
      <c r="BJJ10" s="2289" t="s">
        <v>12435</v>
      </c>
      <c r="BJK10" s="2289" t="s">
        <v>12436</v>
      </c>
      <c r="BJL10" s="2289" t="s">
        <v>12437</v>
      </c>
      <c r="BJM10" s="2289" t="s">
        <v>12438</v>
      </c>
      <c r="BJN10" s="2289" t="s">
        <v>12439</v>
      </c>
      <c r="BJO10" s="2289" t="s">
        <v>12440</v>
      </c>
      <c r="BJP10" s="2289" t="s">
        <v>12441</v>
      </c>
      <c r="BJQ10" s="2289" t="s">
        <v>12442</v>
      </c>
      <c r="BJR10" s="2289" t="s">
        <v>12443</v>
      </c>
      <c r="BJS10" s="2289" t="s">
        <v>12444</v>
      </c>
      <c r="BJT10" s="2289" t="s">
        <v>12445</v>
      </c>
      <c r="BJU10" s="2289" t="s">
        <v>12446</v>
      </c>
      <c r="BJV10" s="2289" t="s">
        <v>12447</v>
      </c>
      <c r="BJW10" s="2289" t="s">
        <v>12448</v>
      </c>
      <c r="BJX10" s="2289" t="s">
        <v>12449</v>
      </c>
      <c r="BJY10" s="2289" t="s">
        <v>12450</v>
      </c>
      <c r="BJZ10" s="2289" t="s">
        <v>12451</v>
      </c>
      <c r="BKA10" s="2289" t="s">
        <v>12452</v>
      </c>
      <c r="BKB10" s="2289" t="s">
        <v>12453</v>
      </c>
      <c r="BKC10" s="2289" t="s">
        <v>12454</v>
      </c>
      <c r="BKD10" s="2289" t="s">
        <v>12455</v>
      </c>
      <c r="BKE10" s="2289" t="s">
        <v>12456</v>
      </c>
      <c r="BKF10" s="2289" t="s">
        <v>12457</v>
      </c>
      <c r="BKG10" s="2289" t="s">
        <v>12458</v>
      </c>
      <c r="BKH10" s="2289" t="s">
        <v>12459</v>
      </c>
      <c r="BKI10" s="2289" t="s">
        <v>12461</v>
      </c>
      <c r="BKJ10" s="2289" t="s">
        <v>12462</v>
      </c>
      <c r="BKK10" s="2289" t="s">
        <v>12463</v>
      </c>
      <c r="BKL10" s="2289" t="s">
        <v>12708</v>
      </c>
      <c r="BKM10" s="2289" t="s">
        <v>12464</v>
      </c>
      <c r="BKN10" s="2289" t="s">
        <v>12460</v>
      </c>
      <c r="BKO10" s="2289" t="s">
        <v>12460</v>
      </c>
      <c r="BKP10" s="2289" t="s">
        <v>12465</v>
      </c>
      <c r="BKQ10" s="2289" t="s">
        <v>12466</v>
      </c>
      <c r="BKR10" s="2289" t="s">
        <v>12466</v>
      </c>
      <c r="BKS10" s="2289" t="s">
        <v>12466</v>
      </c>
      <c r="BKT10" s="2289" t="s">
        <v>12466</v>
      </c>
      <c r="BKU10" s="2289" t="s">
        <v>12467</v>
      </c>
      <c r="BKV10" s="2289" t="s">
        <v>12468</v>
      </c>
      <c r="BKW10" s="2289" t="s">
        <v>12294</v>
      </c>
      <c r="BKX10" s="2289" t="s">
        <v>12469</v>
      </c>
      <c r="BKY10" s="2289" t="s">
        <v>12470</v>
      </c>
      <c r="BKZ10" s="2289" t="s">
        <v>12471</v>
      </c>
      <c r="BLA10" s="2289" t="s">
        <v>12472</v>
      </c>
      <c r="BLB10" s="2289" t="s">
        <v>12473</v>
      </c>
      <c r="BLC10" s="2289" t="s">
        <v>12474</v>
      </c>
      <c r="BLD10" s="2289" t="s">
        <v>12475</v>
      </c>
      <c r="BLE10" s="2289" t="s">
        <v>12476</v>
      </c>
      <c r="BLF10" s="2289" t="s">
        <v>12477</v>
      </c>
      <c r="BLG10" s="2289" t="s">
        <v>12478</v>
      </c>
      <c r="BLH10" s="2289" t="s">
        <v>12295</v>
      </c>
      <c r="BLI10" s="2289" t="s">
        <v>12479</v>
      </c>
      <c r="BLJ10" s="2289" t="s">
        <v>12480</v>
      </c>
      <c r="BLK10" s="2289" t="s">
        <v>12481</v>
      </c>
      <c r="BLL10" s="2289" t="s">
        <v>12482</v>
      </c>
      <c r="BLM10" s="2289" t="s">
        <v>12483</v>
      </c>
      <c r="BLN10" s="2289" t="s">
        <v>12484</v>
      </c>
      <c r="BLO10" s="2289" t="s">
        <v>12485</v>
      </c>
      <c r="BLP10" s="2289" t="s">
        <v>12486</v>
      </c>
      <c r="BLQ10" s="2289" t="s">
        <v>12487</v>
      </c>
      <c r="BLR10" s="2289" t="s">
        <v>12488</v>
      </c>
      <c r="BLS10" s="2289" t="s">
        <v>12489</v>
      </c>
      <c r="BLT10" s="2289" t="s">
        <v>12490</v>
      </c>
      <c r="BLU10" s="2289" t="s">
        <v>12491</v>
      </c>
      <c r="BLV10" s="2289" t="s">
        <v>12492</v>
      </c>
      <c r="BLW10" s="2289" t="s">
        <v>12493</v>
      </c>
      <c r="BLX10" s="2289" t="s">
        <v>12494</v>
      </c>
      <c r="BLY10" s="2289" t="s">
        <v>12495</v>
      </c>
      <c r="BLZ10" s="2289" t="s">
        <v>12496</v>
      </c>
      <c r="BMA10" s="2289" t="s">
        <v>12497</v>
      </c>
      <c r="BMB10" s="2289" t="s">
        <v>12498</v>
      </c>
      <c r="BMC10" s="2289" t="s">
        <v>12499</v>
      </c>
      <c r="BMD10" s="2289" t="s">
        <v>12500</v>
      </c>
      <c r="BME10" s="2289" t="s">
        <v>12501</v>
      </c>
      <c r="BMF10" s="2289" t="s">
        <v>12502</v>
      </c>
      <c r="BMG10" s="2289" t="s">
        <v>12503</v>
      </c>
      <c r="BMH10" s="2289" t="s">
        <v>12504</v>
      </c>
      <c r="BMI10" s="2289" t="s">
        <v>12505</v>
      </c>
      <c r="BMJ10" s="2289" t="s">
        <v>12506</v>
      </c>
      <c r="BMK10" s="2289" t="s">
        <v>12507</v>
      </c>
      <c r="BML10" s="2289" t="s">
        <v>12508</v>
      </c>
      <c r="BMM10" s="2289" t="s">
        <v>12509</v>
      </c>
      <c r="BMN10" s="2289" t="s">
        <v>12510</v>
      </c>
      <c r="BMO10" s="2289" t="s">
        <v>12511</v>
      </c>
      <c r="BMP10" s="2289" t="s">
        <v>12512</v>
      </c>
      <c r="BMQ10" s="2289" t="s">
        <v>12513</v>
      </c>
      <c r="BMR10" s="2289" t="s">
        <v>12514</v>
      </c>
      <c r="BMS10" s="2289" t="s">
        <v>12515</v>
      </c>
      <c r="BMT10" s="2289" t="s">
        <v>12516</v>
      </c>
      <c r="BMU10" s="2289" t="s">
        <v>12517</v>
      </c>
      <c r="BMV10" s="2289" t="s">
        <v>12518</v>
      </c>
      <c r="BMW10" s="2289" t="s">
        <v>12519</v>
      </c>
      <c r="BMX10" s="2289" t="s">
        <v>12520</v>
      </c>
      <c r="BMY10" s="2289" t="s">
        <v>12530</v>
      </c>
      <c r="BMZ10" s="2289" t="s">
        <v>12531</v>
      </c>
      <c r="BNA10" s="2289" t="s">
        <v>12532</v>
      </c>
      <c r="BNB10" s="2289" t="s">
        <v>12533</v>
      </c>
      <c r="BNC10" s="2289" t="s">
        <v>12592</v>
      </c>
      <c r="BND10" s="2289" t="s">
        <v>12593</v>
      </c>
      <c r="BNE10" s="2289" t="s">
        <v>12594</v>
      </c>
      <c r="BNF10" s="2293" t="s">
        <v>12595</v>
      </c>
      <c r="BNG10" s="2289" t="s">
        <v>12596</v>
      </c>
      <c r="BNH10" s="2289" t="s">
        <v>12597</v>
      </c>
      <c r="BNI10" s="2289" t="s">
        <v>12598</v>
      </c>
      <c r="BNJ10" s="2289" t="s">
        <v>12599</v>
      </c>
      <c r="BNK10" s="2289" t="s">
        <v>12600</v>
      </c>
      <c r="BNL10" s="2289" t="s">
        <v>12601</v>
      </c>
      <c r="BNM10" s="2289" t="s">
        <v>12602</v>
      </c>
      <c r="BNN10" s="2289" t="s">
        <v>12605</v>
      </c>
      <c r="BNO10" s="2289" t="s">
        <v>12608</v>
      </c>
      <c r="BNP10" s="2289" t="s">
        <v>12685</v>
      </c>
      <c r="BNQ10" s="2289" t="s">
        <v>12686</v>
      </c>
      <c r="BNR10" s="2289" t="s">
        <v>12687</v>
      </c>
      <c r="BNS10" s="2289" t="s">
        <v>12688</v>
      </c>
      <c r="BNT10" s="2289" t="s">
        <v>12689</v>
      </c>
      <c r="BNU10" s="2289" t="s">
        <v>12705</v>
      </c>
      <c r="BNV10" s="2289" t="s">
        <v>12706</v>
      </c>
      <c r="BNW10" s="2289" t="s">
        <v>12732</v>
      </c>
      <c r="BNX10" s="2289" t="s">
        <v>12733</v>
      </c>
      <c r="BNY10" s="2289" t="s">
        <v>12734</v>
      </c>
      <c r="BNZ10" s="2289" t="s">
        <v>12735</v>
      </c>
      <c r="BOA10" s="2289" t="s">
        <v>12736</v>
      </c>
      <c r="BOB10" s="2289" t="s">
        <v>12737</v>
      </c>
      <c r="BOC10" s="2289" t="s">
        <v>12758</v>
      </c>
      <c r="BOD10" s="2289" t="s">
        <v>12759</v>
      </c>
      <c r="BOE10" s="2289" t="s">
        <v>12760</v>
      </c>
      <c r="BOF10" s="2289" t="s">
        <v>12761</v>
      </c>
      <c r="BOG10" s="2289" t="s">
        <v>12764</v>
      </c>
      <c r="BOH10" s="2289" t="s">
        <v>12791</v>
      </c>
      <c r="BOI10" s="2289" t="s">
        <v>12792</v>
      </c>
      <c r="BOJ10" s="2289" t="s">
        <v>12793</v>
      </c>
      <c r="BOK10" s="2289" t="s">
        <v>12794</v>
      </c>
      <c r="BOL10" s="2289" t="s">
        <v>12795</v>
      </c>
      <c r="BOM10" s="2289" t="s">
        <v>12796</v>
      </c>
      <c r="BON10" s="2289" t="s">
        <v>12797</v>
      </c>
      <c r="BOO10" s="2289" t="s">
        <v>12798</v>
      </c>
      <c r="BOP10" s="2289" t="s">
        <v>12799</v>
      </c>
      <c r="BOQ10" s="2289" t="s">
        <v>12808</v>
      </c>
      <c r="BOR10" s="2289" t="s">
        <v>12809</v>
      </c>
      <c r="BOS10" s="2289" t="s">
        <v>12810</v>
      </c>
      <c r="BOT10" s="2289" t="s">
        <v>12811</v>
      </c>
      <c r="BOU10" s="2289" t="s">
        <v>12814</v>
      </c>
      <c r="BOV10" s="2289" t="s">
        <v>12847</v>
      </c>
      <c r="BOW10" s="2289" t="s">
        <v>12848</v>
      </c>
      <c r="BOX10" s="2289" t="s">
        <v>12849</v>
      </c>
      <c r="BOY10" s="2289" t="s">
        <v>12867</v>
      </c>
      <c r="BOZ10" s="2289" t="s">
        <v>12868</v>
      </c>
      <c r="BPA10" s="2289" t="s">
        <v>12869</v>
      </c>
      <c r="BPB10" s="2289" t="s">
        <v>12877</v>
      </c>
      <c r="BPC10" s="2289" t="s">
        <v>12878</v>
      </c>
      <c r="BPD10" s="2289" t="s">
        <v>12879</v>
      </c>
      <c r="BPE10" s="2289" t="s">
        <v>12880</v>
      </c>
      <c r="BPF10" s="2289" t="s">
        <v>12888</v>
      </c>
      <c r="BPG10" s="2289" t="s">
        <v>12889</v>
      </c>
      <c r="BPH10" s="2289" t="s">
        <v>12890</v>
      </c>
      <c r="BPI10" s="2289" t="s">
        <v>12896</v>
      </c>
      <c r="BPJ10" s="2289" t="s">
        <v>12917</v>
      </c>
      <c r="BPK10" s="2289" t="s">
        <v>12918</v>
      </c>
      <c r="BPL10" s="2289" t="s">
        <v>12919</v>
      </c>
      <c r="BPM10" s="2289" t="s">
        <v>12920</v>
      </c>
      <c r="BPN10" s="2289" t="s">
        <v>12921</v>
      </c>
      <c r="BPO10" s="2289" t="s">
        <v>12922</v>
      </c>
      <c r="BPP10" s="2289" t="s">
        <v>12923</v>
      </c>
      <c r="BPQ10" s="2289" t="s">
        <v>12924</v>
      </c>
      <c r="BPR10" s="2289" t="s">
        <v>12925</v>
      </c>
      <c r="BPS10" s="2289" t="s">
        <v>12926</v>
      </c>
      <c r="BPT10" s="2289" t="s">
        <v>12927</v>
      </c>
      <c r="BPU10" s="2289" t="s">
        <v>12953</v>
      </c>
      <c r="BPV10" s="2289" t="s">
        <v>12952</v>
      </c>
      <c r="BPW10" s="2289" t="s">
        <v>12954</v>
      </c>
      <c r="BPX10" s="2289" t="s">
        <v>12955</v>
      </c>
      <c r="BPY10" s="2289" t="s">
        <v>12956</v>
      </c>
      <c r="BPZ10" s="2289" t="s">
        <v>12957</v>
      </c>
      <c r="BQA10" s="2289" t="s">
        <v>12958</v>
      </c>
      <c r="BQB10" s="2289" t="s">
        <v>12974</v>
      </c>
      <c r="BQC10" s="2289" t="s">
        <v>12975</v>
      </c>
      <c r="BQD10" s="2289" t="s">
        <v>12976</v>
      </c>
      <c r="BQE10" s="2289" t="s">
        <v>12977</v>
      </c>
      <c r="BQF10" s="2289" t="s">
        <v>12986</v>
      </c>
      <c r="BQG10" s="2289" t="s">
        <v>12987</v>
      </c>
      <c r="BQH10" s="2289" t="s">
        <v>13013</v>
      </c>
      <c r="BQI10" s="2289" t="s">
        <v>13014</v>
      </c>
      <c r="BQJ10" s="2289" t="s">
        <v>13015</v>
      </c>
      <c r="BQK10" s="2289" t="s">
        <v>13016</v>
      </c>
      <c r="BQL10" s="2289" t="s">
        <v>13017</v>
      </c>
      <c r="BQM10" s="2289" t="s">
        <v>13018</v>
      </c>
      <c r="BQN10" s="2289" t="s">
        <v>13033</v>
      </c>
      <c r="BQO10" s="2289" t="s">
        <v>13034</v>
      </c>
      <c r="BQP10" s="2289" t="s">
        <v>13035</v>
      </c>
      <c r="BQQ10" s="2289" t="s">
        <v>13036</v>
      </c>
      <c r="BQR10" s="2289" t="s">
        <v>13037</v>
      </c>
      <c r="BQS10" s="2289" t="s">
        <v>13048</v>
      </c>
      <c r="BQT10" s="2289" t="s">
        <v>13049</v>
      </c>
      <c r="BQU10" s="2289" t="s">
        <v>13064</v>
      </c>
      <c r="BQV10" s="2289" t="s">
        <v>13065</v>
      </c>
      <c r="BQW10" s="2289" t="s">
        <v>13066</v>
      </c>
      <c r="BQX10" s="2289" t="s">
        <v>13072</v>
      </c>
      <c r="BQY10" s="2289" t="s">
        <v>13071</v>
      </c>
      <c r="BQZ10" s="2289" t="s">
        <v>13092</v>
      </c>
      <c r="BRA10" s="2289" t="s">
        <v>13093</v>
      </c>
      <c r="BRB10" s="2289" t="s">
        <v>13094</v>
      </c>
      <c r="BRC10" s="2289" t="s">
        <v>13095</v>
      </c>
      <c r="BRD10" s="2289" t="s">
        <v>13096</v>
      </c>
      <c r="BRE10" s="2289" t="s">
        <v>13097</v>
      </c>
      <c r="BRF10" s="2289" t="s">
        <v>13119</v>
      </c>
      <c r="BRG10" s="2289" t="s">
        <v>13120</v>
      </c>
      <c r="BRH10" s="2289" t="s">
        <v>13121</v>
      </c>
      <c r="BRI10" s="2289" t="s">
        <v>13122</v>
      </c>
      <c r="BRJ10" s="2289" t="s">
        <v>13141</v>
      </c>
      <c r="BRK10" s="2289" t="s">
        <v>13142</v>
      </c>
      <c r="BRL10" s="2289" t="s">
        <v>13143</v>
      </c>
      <c r="BRM10" s="2289" t="s">
        <v>13145</v>
      </c>
      <c r="BRN10" s="2289" t="s">
        <v>13144</v>
      </c>
      <c r="BRO10" s="2289" t="s">
        <v>13146</v>
      </c>
      <c r="BRP10" s="2289" t="s">
        <v>13147</v>
      </c>
      <c r="BRQ10" s="2289" t="s">
        <v>13200</v>
      </c>
      <c r="BRR10" s="2289" t="s">
        <v>13200</v>
      </c>
      <c r="BRS10" s="2289" t="s">
        <v>13200</v>
      </c>
      <c r="BRT10" s="2289" t="s">
        <v>13200</v>
      </c>
      <c r="BRU10" s="2289" t="s">
        <v>13201</v>
      </c>
      <c r="BRV10" s="2289" t="s">
        <v>13200</v>
      </c>
      <c r="BRW10" s="2289" t="s">
        <v>13200</v>
      </c>
      <c r="BRX10" s="2289" t="s">
        <v>13202</v>
      </c>
      <c r="BRY10" s="2289" t="s">
        <v>13203</v>
      </c>
      <c r="BRZ10" s="2289" t="s">
        <v>13204</v>
      </c>
      <c r="BSA10" s="2289" t="s">
        <v>13242</v>
      </c>
      <c r="BSB10" s="2289" t="s">
        <v>13236</v>
      </c>
      <c r="BSC10" s="2287" t="s">
        <v>13237</v>
      </c>
      <c r="BSD10" s="2290" t="s">
        <v>13238</v>
      </c>
      <c r="BSE10" s="2289" t="s">
        <v>13239</v>
      </c>
      <c r="BSF10" s="2289" t="s">
        <v>13240</v>
      </c>
      <c r="BSG10" s="2289" t="s">
        <v>13241</v>
      </c>
      <c r="BSH10" s="2289" t="s">
        <v>13281</v>
      </c>
      <c r="BSI10" s="2289" t="s">
        <v>13282</v>
      </c>
      <c r="BSJ10" s="2289" t="s">
        <v>13283</v>
      </c>
      <c r="BSK10" s="2289" t="s">
        <v>13284</v>
      </c>
      <c r="BSL10" s="2289" t="s">
        <v>13285</v>
      </c>
      <c r="BSM10" s="2289" t="s">
        <v>13286</v>
      </c>
      <c r="BSN10" s="2289" t="s">
        <v>13287</v>
      </c>
      <c r="BSO10" s="2289" t="s">
        <v>13288</v>
      </c>
      <c r="BSP10" s="2289" t="s">
        <v>13289</v>
      </c>
      <c r="BSQ10" s="2289" t="s">
        <v>13290</v>
      </c>
      <c r="BSR10" s="2289" t="s">
        <v>13291</v>
      </c>
      <c r="BSS10" s="2289" t="s">
        <v>13292</v>
      </c>
      <c r="BST10" s="2289" t="s">
        <v>13310</v>
      </c>
      <c r="BSU10" s="2289" t="s">
        <v>13311</v>
      </c>
      <c r="BSV10" s="2289" t="s">
        <v>13312</v>
      </c>
      <c r="BSW10" s="2289" t="s">
        <v>13313</v>
      </c>
      <c r="BSX10" s="2289" t="s">
        <v>13314</v>
      </c>
      <c r="BSY10" s="2289" t="s">
        <v>13315</v>
      </c>
      <c r="BSZ10" s="2289" t="s">
        <v>13325</v>
      </c>
      <c r="BTA10" s="2289" t="s">
        <v>13326</v>
      </c>
      <c r="BTB10" s="2289" t="s">
        <v>16635</v>
      </c>
      <c r="BTC10" s="2289" t="s">
        <v>13352</v>
      </c>
      <c r="BTD10" s="2289" t="s">
        <v>13353</v>
      </c>
      <c r="BTE10" s="2289" t="s">
        <v>13354</v>
      </c>
      <c r="BTF10" s="2289" t="s">
        <v>13355</v>
      </c>
      <c r="BTG10" s="2289" t="s">
        <v>13356</v>
      </c>
      <c r="BTH10" s="2287" t="s">
        <v>13407</v>
      </c>
      <c r="BTI10" s="2290" t="s">
        <v>13357</v>
      </c>
      <c r="BTJ10" s="2289" t="s">
        <v>13408</v>
      </c>
      <c r="BTK10" s="2289" t="s">
        <v>13409</v>
      </c>
      <c r="BTL10" s="2289" t="s">
        <v>13410</v>
      </c>
      <c r="BTM10" s="2289" t="s">
        <v>13411</v>
      </c>
      <c r="BTN10" s="2289" t="s">
        <v>13436</v>
      </c>
      <c r="BTO10" s="2289" t="s">
        <v>13437</v>
      </c>
      <c r="BTP10" s="2289" t="s">
        <v>13438</v>
      </c>
      <c r="BTQ10" s="2289" t="s">
        <v>13439</v>
      </c>
      <c r="BTR10" s="2289" t="s">
        <v>13440</v>
      </c>
      <c r="BTS10" s="2289" t="s">
        <v>13465</v>
      </c>
      <c r="BTT10" s="2289" t="s">
        <v>13466</v>
      </c>
      <c r="BTU10" s="2289" t="s">
        <v>13467</v>
      </c>
      <c r="BTV10" s="2289" t="s">
        <v>13468</v>
      </c>
      <c r="BTW10" s="2289" t="s">
        <v>13469</v>
      </c>
      <c r="BTX10" s="2289" t="s">
        <v>13470</v>
      </c>
      <c r="BTY10" s="2289" t="s">
        <v>13471</v>
      </c>
      <c r="BTZ10" s="2289" t="s">
        <v>13472</v>
      </c>
      <c r="BUA10" s="2289" t="s">
        <v>13473</v>
      </c>
      <c r="BUB10" s="2289" t="s">
        <v>13495</v>
      </c>
      <c r="BUC10" s="2289" t="s">
        <v>13496</v>
      </c>
      <c r="BUD10" s="2289" t="s">
        <v>13497</v>
      </c>
      <c r="BUE10" s="2289" t="s">
        <v>13498</v>
      </c>
      <c r="BUF10" s="2289" t="s">
        <v>13499</v>
      </c>
      <c r="BUG10" s="2289" t="s">
        <v>13493</v>
      </c>
      <c r="BUH10" s="2289" t="s">
        <v>13494</v>
      </c>
      <c r="BUI10" s="2289" t="s">
        <v>13507</v>
      </c>
      <c r="BUJ10" s="2289" t="s">
        <v>13508</v>
      </c>
      <c r="BUK10" s="2287" t="s">
        <v>13526</v>
      </c>
      <c r="BUL10" s="2290" t="s">
        <v>13527</v>
      </c>
      <c r="BUM10" s="2289" t="s">
        <v>13528</v>
      </c>
      <c r="BUN10" s="2289" t="s">
        <v>13537</v>
      </c>
      <c r="BUO10" s="2289" t="s">
        <v>13538</v>
      </c>
      <c r="BUP10" s="2289" t="s">
        <v>13539</v>
      </c>
      <c r="BUQ10" s="2289" t="s">
        <v>13549</v>
      </c>
      <c r="BUR10" s="2289" t="s">
        <v>13550</v>
      </c>
      <c r="BUS10" s="2289" t="s">
        <v>13641</v>
      </c>
      <c r="BUT10" s="2289" t="s">
        <v>13642</v>
      </c>
      <c r="BUU10" s="2289" t="s">
        <v>13643</v>
      </c>
      <c r="BUV10" s="2289" t="s">
        <v>13644</v>
      </c>
      <c r="BUW10" s="2289" t="s">
        <v>13645</v>
      </c>
      <c r="BUX10" s="2289" t="s">
        <v>16636</v>
      </c>
      <c r="BUY10" s="2289" t="s">
        <v>16637</v>
      </c>
      <c r="BUZ10" s="2289" t="s">
        <v>16638</v>
      </c>
      <c r="BVA10" s="2289" t="s">
        <v>16639</v>
      </c>
      <c r="BVB10" s="2289" t="s">
        <v>16640</v>
      </c>
      <c r="BVC10" s="2289" t="s">
        <v>16641</v>
      </c>
      <c r="BVD10" s="2289" t="s">
        <v>16642</v>
      </c>
      <c r="BVE10" s="2289" t="s">
        <v>16643</v>
      </c>
      <c r="BVF10" s="2289" t="s">
        <v>16644</v>
      </c>
      <c r="BVG10" s="2289" t="s">
        <v>16645</v>
      </c>
      <c r="BVH10" s="2289" t="s">
        <v>16646</v>
      </c>
      <c r="BVI10" s="2289" t="s">
        <v>16647</v>
      </c>
      <c r="BVJ10" s="2289" t="s">
        <v>16648</v>
      </c>
      <c r="BVK10" s="2289" t="s">
        <v>16649</v>
      </c>
      <c r="BVL10" s="2289" t="s">
        <v>16650</v>
      </c>
      <c r="BVM10" s="2289" t="s">
        <v>16651</v>
      </c>
      <c r="BVN10" s="2289" t="s">
        <v>16652</v>
      </c>
      <c r="BVO10" s="2289" t="s">
        <v>16653</v>
      </c>
      <c r="BVP10" s="2287" t="s">
        <v>16654</v>
      </c>
      <c r="BVQ10" s="2290" t="s">
        <v>16655</v>
      </c>
      <c r="BVR10" s="2289" t="s">
        <v>16656</v>
      </c>
      <c r="BVS10" s="2289" t="s">
        <v>16657</v>
      </c>
      <c r="BVT10" s="2289" t="s">
        <v>16658</v>
      </c>
      <c r="BVU10" s="2289" t="s">
        <v>16659</v>
      </c>
      <c r="BVV10" s="2289" t="s">
        <v>16660</v>
      </c>
      <c r="BVW10" s="2289" t="s">
        <v>16661</v>
      </c>
      <c r="BVX10" s="2289" t="s">
        <v>16662</v>
      </c>
      <c r="BVY10" s="2289" t="s">
        <v>16663</v>
      </c>
      <c r="BVZ10" s="2289" t="s">
        <v>16664</v>
      </c>
      <c r="BWA10" s="2289" t="s">
        <v>16665</v>
      </c>
      <c r="BWB10" s="2289" t="s">
        <v>16666</v>
      </c>
      <c r="BWC10" s="2289" t="s">
        <v>16667</v>
      </c>
      <c r="BWD10" s="2289" t="s">
        <v>16668</v>
      </c>
      <c r="BWE10" s="2289" t="s">
        <v>16669</v>
      </c>
      <c r="BWF10" s="2289" t="s">
        <v>16670</v>
      </c>
      <c r="BWG10" s="2289" t="s">
        <v>16671</v>
      </c>
      <c r="BWH10" s="2289" t="s">
        <v>16672</v>
      </c>
      <c r="BWI10" s="2289" t="s">
        <v>16673</v>
      </c>
      <c r="BWJ10" s="2289" t="s">
        <v>16674</v>
      </c>
      <c r="BWK10" s="2289" t="s">
        <v>16675</v>
      </c>
      <c r="BWL10" s="2289" t="s">
        <v>16676</v>
      </c>
      <c r="BWM10" s="2289" t="s">
        <v>16677</v>
      </c>
      <c r="BWN10" s="2289" t="s">
        <v>16678</v>
      </c>
      <c r="BWO10" s="2289" t="s">
        <v>16679</v>
      </c>
      <c r="BWP10" s="2289" t="s">
        <v>16680</v>
      </c>
      <c r="BWQ10" s="2289" t="s">
        <v>16681</v>
      </c>
      <c r="BWR10" s="2289" t="s">
        <v>16682</v>
      </c>
      <c r="BWS10" s="2289" t="s">
        <v>16683</v>
      </c>
      <c r="BWT10" s="2287" t="s">
        <v>16684</v>
      </c>
      <c r="BWU10" s="2290" t="s">
        <v>16685</v>
      </c>
      <c r="BWV10" s="2289" t="s">
        <v>16686</v>
      </c>
      <c r="BWW10" s="2289" t="s">
        <v>16687</v>
      </c>
      <c r="BWX10" s="2289" t="s">
        <v>16688</v>
      </c>
      <c r="BWY10" s="2289" t="s">
        <v>16689</v>
      </c>
      <c r="BWZ10" s="2289" t="s">
        <v>16690</v>
      </c>
      <c r="BXA10" s="2289" t="s">
        <v>16691</v>
      </c>
      <c r="BXB10" s="2289" t="s">
        <v>16692</v>
      </c>
      <c r="BXC10" s="2289" t="s">
        <v>16693</v>
      </c>
      <c r="BXD10" s="2289" t="s">
        <v>16694</v>
      </c>
      <c r="BXE10" s="2289" t="s">
        <v>16695</v>
      </c>
      <c r="BXF10" s="2289" t="s">
        <v>16696</v>
      </c>
      <c r="BXG10" s="2289" t="s">
        <v>16697</v>
      </c>
      <c r="BXH10" s="2289" t="s">
        <v>16698</v>
      </c>
      <c r="BXI10" s="2289" t="s">
        <v>16699</v>
      </c>
      <c r="BXJ10" s="2289" t="s">
        <v>16700</v>
      </c>
      <c r="BXK10" s="2289" t="s">
        <v>16701</v>
      </c>
      <c r="BXL10" s="2289" t="s">
        <v>16702</v>
      </c>
      <c r="BXM10" s="2289" t="s">
        <v>16703</v>
      </c>
      <c r="BXN10" s="2289" t="s">
        <v>16704</v>
      </c>
      <c r="BXO10" s="2289" t="s">
        <v>16705</v>
      </c>
      <c r="BXP10" s="2289" t="s">
        <v>16706</v>
      </c>
      <c r="BXQ10" s="2289" t="s">
        <v>16707</v>
      </c>
      <c r="BXR10" s="2289" t="s">
        <v>16708</v>
      </c>
      <c r="BXS10" s="2289" t="s">
        <v>16709</v>
      </c>
      <c r="BXT10" s="2289" t="s">
        <v>16710</v>
      </c>
      <c r="BXU10" s="2289" t="s">
        <v>16711</v>
      </c>
      <c r="BXV10" s="2289" t="s">
        <v>16712</v>
      </c>
      <c r="BXW10" s="2289" t="s">
        <v>16713</v>
      </c>
      <c r="BXX10" s="2289" t="s">
        <v>16714</v>
      </c>
      <c r="BXY10" s="2287" t="s">
        <v>16715</v>
      </c>
      <c r="BXZ10" s="2290" t="s">
        <v>16716</v>
      </c>
      <c r="BYA10" s="2289" t="s">
        <v>16717</v>
      </c>
      <c r="BYB10" s="2289" t="s">
        <v>16718</v>
      </c>
      <c r="BYC10" s="2289" t="s">
        <v>16719</v>
      </c>
      <c r="BYD10" s="2289" t="s">
        <v>16720</v>
      </c>
      <c r="BYE10" s="2289" t="s">
        <v>16721</v>
      </c>
      <c r="BYF10" s="2289" t="s">
        <v>16722</v>
      </c>
      <c r="BYG10" s="2289" t="s">
        <v>16723</v>
      </c>
      <c r="BYH10" s="2289" t="s">
        <v>16724</v>
      </c>
      <c r="BYI10" s="2289" t="s">
        <v>16725</v>
      </c>
      <c r="BYJ10" s="2289" t="s">
        <v>16726</v>
      </c>
      <c r="BYK10" s="2289" t="s">
        <v>16727</v>
      </c>
      <c r="BYL10" s="2289" t="s">
        <v>16728</v>
      </c>
      <c r="BYM10" s="2289" t="s">
        <v>16729</v>
      </c>
      <c r="BYN10" s="2289" t="s">
        <v>16730</v>
      </c>
      <c r="BYO10" s="2289" t="s">
        <v>16730</v>
      </c>
      <c r="BYP10" s="2289" t="s">
        <v>16730</v>
      </c>
      <c r="BYQ10" s="2289" t="s">
        <v>16731</v>
      </c>
      <c r="BYR10" s="2289" t="s">
        <v>16732</v>
      </c>
      <c r="BYS10" s="2289" t="s">
        <v>16732</v>
      </c>
      <c r="BYT10" s="2289" t="s">
        <v>16732</v>
      </c>
      <c r="BYU10" s="2289" t="s">
        <v>16732</v>
      </c>
      <c r="BYV10" s="2289" t="s">
        <v>16733</v>
      </c>
      <c r="BYW10" s="2289" t="s">
        <v>16734</v>
      </c>
      <c r="BYX10" s="2289" t="s">
        <v>16734</v>
      </c>
      <c r="BYY10" s="2289" t="s">
        <v>14065</v>
      </c>
      <c r="BYZ10" s="2289" t="s">
        <v>14064</v>
      </c>
      <c r="BZA10" s="2289" t="s">
        <v>14069</v>
      </c>
      <c r="BZB10" s="2289" t="s">
        <v>14066</v>
      </c>
      <c r="BZC10" s="2287" t="s">
        <v>14067</v>
      </c>
      <c r="BZD10" s="2290" t="s">
        <v>14068</v>
      </c>
      <c r="BZE10" s="2289" t="s">
        <v>14070</v>
      </c>
      <c r="BZF10" s="2289" t="s">
        <v>14071</v>
      </c>
      <c r="BZG10" s="2289" t="s">
        <v>14072</v>
      </c>
      <c r="BZH10" s="2289" t="s">
        <v>14073</v>
      </c>
      <c r="BZI10" s="2289" t="s">
        <v>14074</v>
      </c>
      <c r="BZJ10" s="2289" t="s">
        <v>14075</v>
      </c>
      <c r="BZK10" s="2289" t="s">
        <v>14076</v>
      </c>
      <c r="BZL10" s="2289" t="s">
        <v>14077</v>
      </c>
      <c r="BZM10" s="2289" t="s">
        <v>14078</v>
      </c>
      <c r="BZN10" s="2289" t="s">
        <v>14079</v>
      </c>
      <c r="BZO10" s="2289" t="s">
        <v>14080</v>
      </c>
      <c r="BZP10" s="2289" t="s">
        <v>14081</v>
      </c>
      <c r="BZQ10" s="2289" t="s">
        <v>14082</v>
      </c>
      <c r="BZR10" s="2289" t="s">
        <v>14083</v>
      </c>
      <c r="BZS10" s="2289" t="s">
        <v>14084</v>
      </c>
      <c r="BZT10" s="2289" t="s">
        <v>14304</v>
      </c>
      <c r="BZU10" s="2289" t="s">
        <v>14303</v>
      </c>
      <c r="BZV10" s="2289" t="s">
        <v>14302</v>
      </c>
      <c r="BZW10" s="2289" t="s">
        <v>14301</v>
      </c>
      <c r="BZX10" s="2289" t="s">
        <v>14300</v>
      </c>
      <c r="BZY10" s="2289" t="s">
        <v>14299</v>
      </c>
      <c r="BZZ10" s="2289" t="s">
        <v>14298</v>
      </c>
      <c r="CAA10" s="2289" t="s">
        <v>14297</v>
      </c>
      <c r="CAB10" s="2289" t="s">
        <v>14296</v>
      </c>
      <c r="CAC10" s="2289" t="s">
        <v>14294</v>
      </c>
      <c r="CAD10" s="2289" t="s">
        <v>14295</v>
      </c>
      <c r="CAE10" s="2289" t="s">
        <v>14293</v>
      </c>
      <c r="CAF10" s="2289" t="s">
        <v>14292</v>
      </c>
      <c r="CAG10" s="2289" t="s">
        <v>14291</v>
      </c>
      <c r="CAH10" s="2287" t="s">
        <v>14290</v>
      </c>
      <c r="CAI10" s="2290" t="s">
        <v>14289</v>
      </c>
      <c r="CAJ10" s="2289" t="s">
        <v>14288</v>
      </c>
      <c r="CAK10" s="2289" t="s">
        <v>14287</v>
      </c>
      <c r="CAL10" s="2289" t="s">
        <v>14286</v>
      </c>
      <c r="CAM10" s="2289" t="s">
        <v>14285</v>
      </c>
      <c r="CAN10" s="2289" t="s">
        <v>14284</v>
      </c>
      <c r="CAO10" s="2289" t="s">
        <v>14150</v>
      </c>
      <c r="CAP10" s="2289" t="s">
        <v>14283</v>
      </c>
      <c r="CAQ10" s="2289" t="s">
        <v>14282</v>
      </c>
      <c r="CAR10" s="2289" t="s">
        <v>14281</v>
      </c>
      <c r="CAS10" s="2289" t="s">
        <v>14280</v>
      </c>
      <c r="CAT10" s="2289" t="s">
        <v>14279</v>
      </c>
      <c r="CAU10" s="2289" t="s">
        <v>14278</v>
      </c>
      <c r="CAV10" s="2289" t="s">
        <v>14277</v>
      </c>
      <c r="CAW10" s="2289" t="s">
        <v>14276</v>
      </c>
      <c r="CAX10" s="2289" t="s">
        <v>14275</v>
      </c>
      <c r="CAY10" s="2289" t="s">
        <v>14274</v>
      </c>
      <c r="CAZ10" s="2289" t="s">
        <v>14273</v>
      </c>
      <c r="CBA10" s="2289" t="s">
        <v>14272</v>
      </c>
      <c r="CBB10" s="2289" t="s">
        <v>14271</v>
      </c>
      <c r="CBC10" s="2289" t="s">
        <v>14270</v>
      </c>
      <c r="CBD10" s="2289" t="s">
        <v>14269</v>
      </c>
      <c r="CBE10" s="2289" t="s">
        <v>14268</v>
      </c>
      <c r="CBF10" s="2289" t="s">
        <v>14267</v>
      </c>
      <c r="CBG10" s="2289" t="s">
        <v>14266</v>
      </c>
      <c r="CBH10" s="2289" t="s">
        <v>14265</v>
      </c>
      <c r="CBI10" s="2289" t="s">
        <v>14264</v>
      </c>
      <c r="CBJ10" s="2289" t="s">
        <v>14263</v>
      </c>
      <c r="CBK10" s="2289" t="s">
        <v>14262</v>
      </c>
      <c r="CBL10" s="2289" t="s">
        <v>14261</v>
      </c>
      <c r="CBM10" s="2287" t="s">
        <v>14259</v>
      </c>
      <c r="CBN10" s="2290" t="s">
        <v>14260</v>
      </c>
      <c r="CBO10" s="2289" t="s">
        <v>14219</v>
      </c>
      <c r="CBP10" s="2289" t="s">
        <v>14220</v>
      </c>
      <c r="CBQ10" s="2289" t="s">
        <v>14258</v>
      </c>
      <c r="CBR10" s="2289" t="s">
        <v>14257</v>
      </c>
      <c r="CBS10" s="2289" t="s">
        <v>14250</v>
      </c>
      <c r="CBT10" s="2289" t="s">
        <v>14249</v>
      </c>
      <c r="CBU10" s="2289" t="s">
        <v>14251</v>
      </c>
      <c r="CBV10" s="2289" t="s">
        <v>14252</v>
      </c>
      <c r="CBW10" s="2289" t="s">
        <v>14253</v>
      </c>
      <c r="CBX10" s="2289" t="s">
        <v>14254</v>
      </c>
      <c r="CBY10" s="2289" t="s">
        <v>14255</v>
      </c>
      <c r="CBZ10" s="2289" t="s">
        <v>14256</v>
      </c>
      <c r="CCA10" s="2289" t="s">
        <v>14320</v>
      </c>
      <c r="CCB10" s="2289" t="s">
        <v>14321</v>
      </c>
      <c r="CCC10" s="2289" t="s">
        <v>14324</v>
      </c>
      <c r="CCD10" s="2289" t="s">
        <v>14325</v>
      </c>
      <c r="CCE10" s="2289" t="s">
        <v>14332</v>
      </c>
      <c r="CCF10" s="2289" t="s">
        <v>14333</v>
      </c>
      <c r="CCG10" s="2289" t="s">
        <v>14340</v>
      </c>
      <c r="CCH10" s="2289" t="s">
        <v>14352</v>
      </c>
      <c r="CCI10" s="2289" t="s">
        <v>14353</v>
      </c>
      <c r="CCJ10" s="2289" t="s">
        <v>14354</v>
      </c>
      <c r="CCK10" s="2289" t="s">
        <v>14355</v>
      </c>
      <c r="CCL10" s="2289" t="s">
        <v>14365</v>
      </c>
      <c r="CCM10" s="2289" t="s">
        <v>14366</v>
      </c>
      <c r="CCN10" s="2289" t="s">
        <v>14370</v>
      </c>
      <c r="CCO10" s="2289" t="s">
        <v>14379</v>
      </c>
      <c r="CCP10" s="2289" t="s">
        <v>14380</v>
      </c>
      <c r="CCQ10" s="2287" t="s">
        <v>14397</v>
      </c>
      <c r="CCR10" s="2290" t="s">
        <v>14398</v>
      </c>
      <c r="CCS10" s="2289" t="s">
        <v>14399</v>
      </c>
      <c r="CCT10" s="2289" t="s">
        <v>16735</v>
      </c>
      <c r="CCU10" s="2289" t="s">
        <v>14400</v>
      </c>
      <c r="CCV10" s="2289" t="s">
        <v>16736</v>
      </c>
      <c r="CCW10" s="2289" t="s">
        <v>16737</v>
      </c>
      <c r="CCX10" s="2289" t="s">
        <v>16738</v>
      </c>
      <c r="CCY10" s="2289" t="s">
        <v>16739</v>
      </c>
      <c r="CCZ10" s="2289" t="s">
        <v>16740</v>
      </c>
      <c r="CDA10" s="2289" t="s">
        <v>16741</v>
      </c>
      <c r="CDB10" s="2289" t="s">
        <v>16742</v>
      </c>
      <c r="CDC10" s="2289" t="s">
        <v>16743</v>
      </c>
      <c r="CDD10" s="2289" t="s">
        <v>16744</v>
      </c>
      <c r="CDE10" s="2289" t="s">
        <v>16745</v>
      </c>
      <c r="CDF10" s="2289" t="s">
        <v>16746</v>
      </c>
      <c r="CDG10" s="2289" t="s">
        <v>16747</v>
      </c>
      <c r="CDH10" s="2289" t="s">
        <v>16748</v>
      </c>
      <c r="CDI10" s="2289" t="s">
        <v>16749</v>
      </c>
      <c r="CDJ10" s="2289" t="s">
        <v>16750</v>
      </c>
      <c r="CDK10" s="2289" t="s">
        <v>16751</v>
      </c>
      <c r="CDL10" s="2289" t="s">
        <v>16752</v>
      </c>
      <c r="CDM10" s="2289" t="s">
        <v>16753</v>
      </c>
      <c r="CDN10" s="2289" t="s">
        <v>16754</v>
      </c>
      <c r="CDO10" s="2289" t="s">
        <v>16755</v>
      </c>
      <c r="CDP10" s="2289" t="s">
        <v>16756</v>
      </c>
      <c r="CDQ10" s="2289" t="s">
        <v>16757</v>
      </c>
      <c r="CDR10" s="2289" t="s">
        <v>16758</v>
      </c>
      <c r="CDS10" s="2289" t="s">
        <v>16759</v>
      </c>
      <c r="CDT10" s="2289" t="s">
        <v>16760</v>
      </c>
      <c r="CDU10" s="2289" t="s">
        <v>16761</v>
      </c>
      <c r="CDV10" s="2287" t="s">
        <v>16762</v>
      </c>
      <c r="CDW10" s="2290" t="s">
        <v>16763</v>
      </c>
      <c r="CDX10" s="2289" t="s">
        <v>16764</v>
      </c>
      <c r="CDY10" s="2289" t="s">
        <v>16765</v>
      </c>
      <c r="CDZ10" s="2289" t="s">
        <v>16766</v>
      </c>
      <c r="CEA10" s="2289" t="s">
        <v>16767</v>
      </c>
      <c r="CEB10" s="2289" t="s">
        <v>16768</v>
      </c>
      <c r="CEC10" s="2289" t="s">
        <v>16769</v>
      </c>
      <c r="CED10" s="2289" t="s">
        <v>16770</v>
      </c>
      <c r="CEE10" s="2289" t="s">
        <v>16771</v>
      </c>
      <c r="CEF10" s="2289" t="s">
        <v>16772</v>
      </c>
      <c r="CEG10" s="2289" t="s">
        <v>16773</v>
      </c>
      <c r="CEH10" s="2289" t="s">
        <v>16774</v>
      </c>
      <c r="CEI10" s="2289" t="s">
        <v>16775</v>
      </c>
      <c r="CEJ10" s="2289" t="s">
        <v>16776</v>
      </c>
      <c r="CEK10" s="2289" t="s">
        <v>16777</v>
      </c>
      <c r="CEL10" s="2289" t="s">
        <v>16778</v>
      </c>
      <c r="CEM10" s="2289" t="s">
        <v>16779</v>
      </c>
      <c r="CEN10" s="2289" t="s">
        <v>16780</v>
      </c>
      <c r="CEO10" s="2289" t="s">
        <v>16781</v>
      </c>
      <c r="CEP10" s="2289" t="s">
        <v>16782</v>
      </c>
      <c r="CEQ10" s="2289" t="s">
        <v>16783</v>
      </c>
      <c r="CER10" s="2289" t="s">
        <v>16784</v>
      </c>
      <c r="CES10" s="2289" t="s">
        <v>16785</v>
      </c>
      <c r="CET10" s="2289" t="s">
        <v>16786</v>
      </c>
      <c r="CEU10" s="2289" t="s">
        <v>16787</v>
      </c>
      <c r="CEV10" s="2289" t="s">
        <v>16788</v>
      </c>
      <c r="CEW10" s="2289" t="s">
        <v>16789</v>
      </c>
      <c r="CEX10" s="2289" t="s">
        <v>16790</v>
      </c>
      <c r="CEY10" s="2289" t="s">
        <v>16791</v>
      </c>
      <c r="CEZ10" s="2287" t="s">
        <v>16792</v>
      </c>
      <c r="CFA10" s="2290" t="s">
        <v>16793</v>
      </c>
      <c r="CFB10" s="2289" t="s">
        <v>16794</v>
      </c>
      <c r="CFC10" s="2289" t="s">
        <v>16795</v>
      </c>
      <c r="CFD10" s="2289" t="s">
        <v>16796</v>
      </c>
      <c r="CFE10" s="2289" t="s">
        <v>16797</v>
      </c>
      <c r="CFF10" s="2289" t="s">
        <v>16798</v>
      </c>
      <c r="CFG10" s="2289" t="s">
        <v>16799</v>
      </c>
      <c r="CFH10" s="2289" t="s">
        <v>16800</v>
      </c>
      <c r="CFI10" s="2289" t="s">
        <v>16801</v>
      </c>
      <c r="CFJ10" s="2289" t="s">
        <v>16802</v>
      </c>
      <c r="CFK10" s="2289" t="s">
        <v>16803</v>
      </c>
      <c r="CFL10" s="2289" t="s">
        <v>16804</v>
      </c>
      <c r="CFM10" s="2289" t="s">
        <v>16805</v>
      </c>
      <c r="CFN10" s="2525" t="s">
        <v>14719</v>
      </c>
      <c r="CFO10" s="2289" t="s">
        <v>14743</v>
      </c>
      <c r="CFP10" s="2289" t="s">
        <v>14744</v>
      </c>
      <c r="CFQ10" s="2289" t="s">
        <v>14745</v>
      </c>
      <c r="CFR10" s="2289" t="s">
        <v>14746</v>
      </c>
      <c r="CFS10" s="2289" t="s">
        <v>14746</v>
      </c>
      <c r="CFT10" s="2289" t="s">
        <v>14746</v>
      </c>
      <c r="CFU10" s="2289" t="s">
        <v>14746</v>
      </c>
      <c r="CFV10" s="2289" t="s">
        <v>14746</v>
      </c>
      <c r="CFW10" s="2289" t="s">
        <v>14746</v>
      </c>
      <c r="CFX10" s="2289" t="s">
        <v>14746</v>
      </c>
      <c r="CFY10" s="2289" t="s">
        <v>14762</v>
      </c>
      <c r="CFZ10" s="2289" t="s">
        <v>14763</v>
      </c>
      <c r="CGA10" s="2289" t="s">
        <v>14777</v>
      </c>
      <c r="CGB10" s="2289" t="s">
        <v>14778</v>
      </c>
      <c r="CGC10" s="2289" t="s">
        <v>14779</v>
      </c>
      <c r="CGD10" s="2289" t="s">
        <v>14792</v>
      </c>
      <c r="CGE10" s="2287" t="s">
        <v>14793</v>
      </c>
      <c r="CGF10" s="2290" t="s">
        <v>14794</v>
      </c>
      <c r="CGG10" s="2289" t="s">
        <v>14817</v>
      </c>
      <c r="CGH10" s="2289" t="s">
        <v>14818</v>
      </c>
      <c r="CGI10" s="2289" t="s">
        <v>14836</v>
      </c>
      <c r="CGJ10" s="2289" t="s">
        <v>14837</v>
      </c>
      <c r="CGK10" s="2289" t="s">
        <v>14838</v>
      </c>
      <c r="CGL10" s="2289" t="s">
        <v>14839</v>
      </c>
      <c r="CGM10" s="2289" t="s">
        <v>14840</v>
      </c>
      <c r="CGN10" s="2289" t="s">
        <v>14849</v>
      </c>
      <c r="CGO10" s="2289" t="s">
        <v>14896</v>
      </c>
      <c r="CGP10" s="2289" t="s">
        <v>14897</v>
      </c>
      <c r="CGQ10" s="2289" t="s">
        <v>14936</v>
      </c>
      <c r="CGR10" s="2289" t="s">
        <v>14937</v>
      </c>
      <c r="CGS10" s="2289" t="s">
        <v>14938</v>
      </c>
      <c r="CGT10" s="2289" t="s">
        <v>14939</v>
      </c>
      <c r="CGU10" s="2289" t="s">
        <v>14940</v>
      </c>
      <c r="CGV10" s="2289" t="s">
        <v>14941</v>
      </c>
      <c r="CGW10" s="2289" t="s">
        <v>14942</v>
      </c>
      <c r="CGX10" s="2289" t="s">
        <v>14945</v>
      </c>
      <c r="CGY10" s="2289" t="s">
        <v>14957</v>
      </c>
      <c r="CGZ10" s="2289" t="s">
        <v>14956</v>
      </c>
      <c r="CHA10" s="2289" t="s">
        <v>14977</v>
      </c>
      <c r="CHB10" s="2289" t="s">
        <v>14978</v>
      </c>
      <c r="CHC10" s="2289" t="s">
        <v>14979</v>
      </c>
      <c r="CHD10" s="2289" t="s">
        <v>14992</v>
      </c>
      <c r="CHE10" s="2289" t="s">
        <v>14993</v>
      </c>
      <c r="CHF10" s="2289" t="s">
        <v>14994</v>
      </c>
      <c r="CHG10" s="2289" t="s">
        <v>14999</v>
      </c>
      <c r="CHH10" s="2289" t="s">
        <v>15010</v>
      </c>
      <c r="CHI10" s="2289" t="s">
        <v>15011</v>
      </c>
      <c r="CHJ10" s="2287" t="s">
        <v>15019</v>
      </c>
      <c r="CHK10" s="2290" t="s">
        <v>15034</v>
      </c>
      <c r="CHL10" s="2289" t="s">
        <v>15035</v>
      </c>
      <c r="CHM10" s="2289" t="s">
        <v>15036</v>
      </c>
      <c r="CHN10" s="2289" t="s">
        <v>15055</v>
      </c>
      <c r="CHO10" s="2289" t="s">
        <v>15056</v>
      </c>
      <c r="CHP10" s="2289" t="s">
        <v>15057</v>
      </c>
      <c r="CHQ10" s="2289" t="s">
        <v>15061</v>
      </c>
      <c r="CHR10" s="2289" t="s">
        <v>15064</v>
      </c>
      <c r="CHS10" s="2289" t="s">
        <v>15072</v>
      </c>
      <c r="CHT10" s="2289" t="s">
        <v>15074</v>
      </c>
      <c r="CHU10" s="2289" t="s">
        <v>15076</v>
      </c>
      <c r="CHV10" s="2289" t="s">
        <v>15084</v>
      </c>
      <c r="CHW10" s="2289" t="s">
        <v>15092</v>
      </c>
      <c r="CHX10" s="2289" t="s">
        <v>15093</v>
      </c>
      <c r="CHY10" s="2289" t="s">
        <v>15100</v>
      </c>
      <c r="CHZ10" s="2289" t="s">
        <v>15101</v>
      </c>
      <c r="CIA10" s="2289" t="s">
        <v>15102</v>
      </c>
      <c r="CIB10" s="2289" t="s">
        <v>15109</v>
      </c>
      <c r="CIC10" s="2289" t="s">
        <v>15114</v>
      </c>
      <c r="CID10" s="2289" t="s">
        <v>15117</v>
      </c>
      <c r="CIE10" s="2289" t="s">
        <v>15120</v>
      </c>
      <c r="CIF10" s="2289" t="s">
        <v>15123</v>
      </c>
      <c r="CIG10" s="2289" t="s">
        <v>15130</v>
      </c>
      <c r="CIH10" s="2289" t="s">
        <v>15136</v>
      </c>
      <c r="CII10" s="2289" t="s">
        <v>15137</v>
      </c>
      <c r="CIJ10" s="2289" t="s">
        <v>15138</v>
      </c>
      <c r="CIK10" s="2289" t="s">
        <v>15147</v>
      </c>
      <c r="CIL10" s="2287" t="s">
        <v>15148</v>
      </c>
      <c r="CIM10" s="2290" t="s">
        <v>15171</v>
      </c>
      <c r="CIN10" s="2289" t="s">
        <v>15172</v>
      </c>
      <c r="CIO10" s="2289" t="s">
        <v>15227</v>
      </c>
      <c r="CIP10" s="2289" t="s">
        <v>15228</v>
      </c>
      <c r="CIQ10" s="2289" t="s">
        <v>15229</v>
      </c>
      <c r="CIR10" s="2289" t="s">
        <v>15230</v>
      </c>
      <c r="CIS10" s="2289" t="s">
        <v>15231</v>
      </c>
      <c r="CIT10" s="2289" t="s">
        <v>15232</v>
      </c>
      <c r="CIU10" s="2289" t="s">
        <v>15242</v>
      </c>
      <c r="CIV10" s="2289" t="s">
        <v>15247</v>
      </c>
      <c r="CIW10" s="2289" t="s">
        <v>15252</v>
      </c>
      <c r="CIX10" s="2289" t="s">
        <v>15253</v>
      </c>
      <c r="CIY10" s="2289" t="s">
        <v>15272</v>
      </c>
      <c r="CIZ10" s="2289" t="s">
        <v>15273</v>
      </c>
      <c r="CJA10" s="2289" t="s">
        <v>15278</v>
      </c>
      <c r="CJB10" s="2289" t="s">
        <v>15286</v>
      </c>
      <c r="CJC10" s="2289" t="s">
        <v>15292</v>
      </c>
      <c r="CJD10" s="2289" t="s">
        <v>15293</v>
      </c>
      <c r="CJE10" s="2289" t="s">
        <v>15301</v>
      </c>
      <c r="CJF10" s="2289" t="s">
        <v>15312</v>
      </c>
      <c r="CJG10" s="2289" t="s">
        <v>15318</v>
      </c>
      <c r="CJH10" s="2289" t="s">
        <v>15322</v>
      </c>
      <c r="CJI10" s="2289" t="s">
        <v>15333</v>
      </c>
      <c r="CJJ10" s="2289" t="s">
        <v>15334</v>
      </c>
      <c r="CJK10" s="2289" t="s">
        <v>15340</v>
      </c>
      <c r="CJL10" s="2289" t="s">
        <v>15351</v>
      </c>
      <c r="CJM10" s="2289" t="s">
        <v>15357</v>
      </c>
      <c r="CJN10" s="2289" t="s">
        <v>15358</v>
      </c>
      <c r="CJO10" s="2289" t="s">
        <v>15385</v>
      </c>
      <c r="CJP10" s="2289" t="s">
        <v>15386</v>
      </c>
      <c r="CJQ10" s="2287" t="s">
        <v>15387</v>
      </c>
      <c r="CJR10" s="2290" t="s">
        <v>15388</v>
      </c>
      <c r="CJS10" s="2289" t="s">
        <v>15399</v>
      </c>
      <c r="CJT10" s="2289" t="s">
        <v>15400</v>
      </c>
      <c r="CJU10" s="2289" t="s">
        <v>15401</v>
      </c>
      <c r="CJV10" s="2289" t="s">
        <v>15405</v>
      </c>
      <c r="CJW10" s="2289" t="s">
        <v>15412</v>
      </c>
      <c r="CJX10" s="2289" t="s">
        <v>15418</v>
      </c>
      <c r="CJY10" s="2289" t="s">
        <v>15419</v>
      </c>
      <c r="CJZ10" s="2289" t="s">
        <v>15423</v>
      </c>
      <c r="CKA10" s="2289" t="s">
        <v>15428</v>
      </c>
      <c r="CKB10" s="2289" t="s">
        <v>15451</v>
      </c>
      <c r="CKC10" s="2289" t="s">
        <v>15452</v>
      </c>
      <c r="CKD10" s="2289" t="s">
        <v>15453</v>
      </c>
      <c r="CKE10" s="2289" t="s">
        <v>15456</v>
      </c>
      <c r="CKF10" s="2289" t="s">
        <v>15467</v>
      </c>
      <c r="CKG10" s="2289" t="s">
        <v>15489</v>
      </c>
      <c r="CKH10" s="2289" t="s">
        <v>15490</v>
      </c>
      <c r="CKI10" s="2289" t="s">
        <v>15491</v>
      </c>
      <c r="CKJ10" s="2289" t="s">
        <v>15583</v>
      </c>
      <c r="CKK10" s="2289" t="s">
        <v>15584</v>
      </c>
      <c r="CKL10" s="2289" t="s">
        <v>15585</v>
      </c>
      <c r="CKM10" s="2289" t="s">
        <v>15586</v>
      </c>
      <c r="CKN10" s="2289" t="s">
        <v>15587</v>
      </c>
      <c r="CKO10" s="2289" t="s">
        <v>15588</v>
      </c>
      <c r="CKP10" s="2289" t="s">
        <v>15589</v>
      </c>
      <c r="CKQ10" s="2289" t="s">
        <v>15590</v>
      </c>
      <c r="CKR10" s="2289" t="s">
        <v>15591</v>
      </c>
      <c r="CKS10" s="2289" t="s">
        <v>15592</v>
      </c>
      <c r="CKT10" s="2289" t="s">
        <v>15593</v>
      </c>
      <c r="CKU10" s="2287" t="s">
        <v>15594</v>
      </c>
      <c r="CKV10" s="2290" t="s">
        <v>15595</v>
      </c>
      <c r="CKW10" s="2289" t="s">
        <v>15596</v>
      </c>
      <c r="CKX10" s="2289" t="s">
        <v>15597</v>
      </c>
      <c r="CKY10" s="2289" t="s">
        <v>15598</v>
      </c>
      <c r="CKZ10" s="2289" t="s">
        <v>15599</v>
      </c>
      <c r="CLA10" s="2289" t="s">
        <v>15600</v>
      </c>
      <c r="CLB10" s="2289" t="s">
        <v>15601</v>
      </c>
      <c r="CLC10" s="2289" t="s">
        <v>15602</v>
      </c>
      <c r="CLD10" s="2289" t="s">
        <v>15608</v>
      </c>
      <c r="CLE10" s="2289" t="s">
        <v>15611</v>
      </c>
      <c r="CLF10" s="2289" t="s">
        <v>15619</v>
      </c>
      <c r="CLG10" s="2289" t="s">
        <v>15620</v>
      </c>
      <c r="CLH10" s="2289" t="s">
        <v>15624</v>
      </c>
      <c r="CLI10" s="2289" t="s">
        <v>15633</v>
      </c>
      <c r="CLJ10" s="2289" t="s">
        <v>15634</v>
      </c>
      <c r="CLK10" s="2289" t="s">
        <v>15637</v>
      </c>
      <c r="CLL10" s="2289" t="s">
        <v>15642</v>
      </c>
      <c r="CLM10" s="2289" t="s">
        <v>15669</v>
      </c>
      <c r="CLN10" s="2289" t="s">
        <v>15670</v>
      </c>
      <c r="CLO10" s="2289" t="s">
        <v>15671</v>
      </c>
      <c r="CLP10" s="2289" t="s">
        <v>15678</v>
      </c>
      <c r="CLQ10" s="2289" t="s">
        <v>15693</v>
      </c>
      <c r="CLR10" s="2289" t="s">
        <v>15694</v>
      </c>
      <c r="CLS10" s="2289" t="s">
        <v>15696</v>
      </c>
      <c r="CLT10" s="2289" t="s">
        <v>15707</v>
      </c>
      <c r="CLU10" s="2289" t="s">
        <v>15708</v>
      </c>
      <c r="CLV10" s="2289" t="s">
        <v>15839</v>
      </c>
      <c r="CLW10" s="2289" t="s">
        <v>15714</v>
      </c>
      <c r="CLX10" s="2289" t="s">
        <v>15729</v>
      </c>
      <c r="CLY10" s="2289" t="s">
        <v>15728</v>
      </c>
      <c r="CLZ10" s="2287" t="s">
        <v>15753</v>
      </c>
      <c r="CMA10" s="2290" t="s">
        <v>15754</v>
      </c>
      <c r="CMB10" s="2289" t="s">
        <v>15755</v>
      </c>
      <c r="CMC10" s="2289" t="s">
        <v>15756</v>
      </c>
      <c r="CMD10" s="2289" t="s">
        <v>15757</v>
      </c>
      <c r="CME10" s="2289" t="s">
        <v>15758</v>
      </c>
      <c r="CMF10" s="2289" t="s">
        <v>15782</v>
      </c>
      <c r="CMG10" s="2289" t="s">
        <v>15783</v>
      </c>
      <c r="CMH10" s="2289" t="s">
        <v>15784</v>
      </c>
      <c r="CMI10" s="2289" t="s">
        <v>15785</v>
      </c>
      <c r="CMJ10" s="2289" t="s">
        <v>15786</v>
      </c>
      <c r="CMK10" s="2289" t="s">
        <v>15799</v>
      </c>
      <c r="CML10" s="2289" t="s">
        <v>15800</v>
      </c>
      <c r="CMM10" s="2289" t="s">
        <v>15808</v>
      </c>
      <c r="CMN10" s="2289" t="s">
        <v>15837</v>
      </c>
      <c r="CMO10" s="2289" t="s">
        <v>15844</v>
      </c>
      <c r="CMP10" s="2289" t="s">
        <v>15845</v>
      </c>
      <c r="CMQ10" s="2289" t="s">
        <v>15845</v>
      </c>
      <c r="CMR10" s="2289" t="s">
        <v>15846</v>
      </c>
      <c r="CMS10" s="2289" t="s">
        <v>15847</v>
      </c>
      <c r="CMT10" s="2289" t="s">
        <v>15847</v>
      </c>
      <c r="CMU10" s="2289" t="s">
        <v>15847</v>
      </c>
      <c r="CMV10" s="2289" t="s">
        <v>15847</v>
      </c>
      <c r="CMW10" s="2289" t="s">
        <v>15885</v>
      </c>
      <c r="CMX10" s="2289" t="s">
        <v>15892</v>
      </c>
      <c r="CMY10" s="2289" t="s">
        <v>15892</v>
      </c>
      <c r="CMZ10" s="2289" t="s">
        <v>15905</v>
      </c>
      <c r="CNA10" s="2289" t="s">
        <v>15916</v>
      </c>
      <c r="CNB10" s="2289" t="s">
        <v>15917</v>
      </c>
      <c r="CNC10" s="2289" t="s">
        <v>15937</v>
      </c>
      <c r="CND10" s="2287" t="s">
        <v>15951</v>
      </c>
      <c r="CNE10" s="2290" t="s">
        <v>15952</v>
      </c>
      <c r="CNF10" s="2289" t="s">
        <v>15957</v>
      </c>
      <c r="CNG10" s="2289" t="s">
        <v>15958</v>
      </c>
      <c r="CNH10" s="2289" t="s">
        <v>15956</v>
      </c>
      <c r="CNI10" s="2289" t="s">
        <v>15965</v>
      </c>
      <c r="CNJ10" s="2289" t="s">
        <v>15973</v>
      </c>
      <c r="CNK10" s="2289" t="s">
        <v>15974</v>
      </c>
      <c r="CNL10" s="2289" t="s">
        <v>15993</v>
      </c>
      <c r="CNM10" s="2289" t="s">
        <v>15994</v>
      </c>
      <c r="CNN10" s="2289" t="s">
        <v>15995</v>
      </c>
      <c r="CNO10" s="2289" t="s">
        <v>16008</v>
      </c>
      <c r="CNP10" s="2289" t="s">
        <v>16009</v>
      </c>
      <c r="CNQ10" s="2289" t="s">
        <v>16010</v>
      </c>
      <c r="CNR10" s="2289" t="s">
        <v>16011</v>
      </c>
      <c r="CNS10" s="2289" t="s">
        <v>16020</v>
      </c>
      <c r="CNT10" s="2289" t="s">
        <v>16033</v>
      </c>
      <c r="CNU10" s="2289" t="s">
        <v>16034</v>
      </c>
      <c r="CNV10" s="2289" t="s">
        <v>16041</v>
      </c>
      <c r="CNW10" s="2289" t="s">
        <v>16042</v>
      </c>
      <c r="CNX10" s="2289" t="s">
        <v>16047</v>
      </c>
      <c r="CNY10" s="2289" t="s">
        <v>16055</v>
      </c>
      <c r="CNZ10" s="2289" t="s">
        <v>16056</v>
      </c>
      <c r="COA10" s="2289" t="s">
        <v>16060</v>
      </c>
      <c r="COB10" s="2289" t="s">
        <v>16064</v>
      </c>
      <c r="COC10" s="2289" t="s">
        <v>16069</v>
      </c>
      <c r="COD10" s="2289" t="s">
        <v>16072</v>
      </c>
      <c r="COE10" s="2289" t="s">
        <v>16085</v>
      </c>
      <c r="COF10" s="2289" t="s">
        <v>16086</v>
      </c>
      <c r="COG10" s="2289" t="s">
        <v>16087</v>
      </c>
      <c r="COH10" s="2289" t="s">
        <v>16097</v>
      </c>
      <c r="COI10" s="2287" t="s">
        <v>16096</v>
      </c>
      <c r="COJ10" s="2290" t="s">
        <v>16098</v>
      </c>
      <c r="COK10" s="2289" t="s">
        <v>16101</v>
      </c>
      <c r="COL10" s="2289" t="s">
        <v>16114</v>
      </c>
      <c r="COM10" s="2289" t="s">
        <v>16115</v>
      </c>
      <c r="CON10" s="2289" t="s">
        <v>16127</v>
      </c>
      <c r="COO10" s="2289" t="s">
        <v>16128</v>
      </c>
      <c r="COP10" s="2289" t="s">
        <v>14150</v>
      </c>
      <c r="COQ10" s="2289" t="s">
        <v>14283</v>
      </c>
      <c r="COR10" s="2289" t="s">
        <v>14282</v>
      </c>
      <c r="COS10" s="2289" t="s">
        <v>14281</v>
      </c>
      <c r="COT10" s="2289" t="s">
        <v>16144</v>
      </c>
      <c r="COU10" s="2289" t="s">
        <v>16145</v>
      </c>
      <c r="COV10" s="2289" t="s">
        <v>16150</v>
      </c>
      <c r="COW10" s="2289" t="s">
        <v>16285</v>
      </c>
      <c r="COX10" s="2289" t="s">
        <v>16286</v>
      </c>
      <c r="COY10" s="2289" t="s">
        <v>16287</v>
      </c>
      <c r="COZ10" s="2289" t="s">
        <v>16288</v>
      </c>
      <c r="CPA10" s="2289" t="s">
        <v>16289</v>
      </c>
      <c r="CPB10" s="2289" t="s">
        <v>16290</v>
      </c>
      <c r="CPC10" s="2289" t="s">
        <v>16296</v>
      </c>
      <c r="CPD10" s="2289" t="s">
        <v>16297</v>
      </c>
      <c r="CPE10" s="2289" t="s">
        <v>16298</v>
      </c>
      <c r="CPF10" s="2289" t="s">
        <v>16299</v>
      </c>
      <c r="CPG10" s="2289" t="s">
        <v>16300</v>
      </c>
      <c r="CPH10" s="2289" t="s">
        <v>16301</v>
      </c>
      <c r="CPI10" s="2289" t="s">
        <v>16302</v>
      </c>
      <c r="CPJ10" s="2289" t="s">
        <v>16303</v>
      </c>
      <c r="CPK10" s="2289" t="s">
        <v>16304</v>
      </c>
      <c r="CPL10" s="2289" t="s">
        <v>16305</v>
      </c>
      <c r="CPM10" s="2289" t="s">
        <v>16306</v>
      </c>
      <c r="CPN10" s="2287" t="s">
        <v>16307</v>
      </c>
      <c r="CPO10" s="2290" t="s">
        <v>16308</v>
      </c>
      <c r="CPP10" s="2289" t="s">
        <v>16309</v>
      </c>
      <c r="CPQ10" s="2289" t="s">
        <v>16310</v>
      </c>
      <c r="CPR10" s="2289" t="s">
        <v>16311</v>
      </c>
      <c r="CPS10" s="2289" t="s">
        <v>16312</v>
      </c>
      <c r="CPT10" s="2289" t="s">
        <v>16313</v>
      </c>
      <c r="CPU10" s="2289" t="s">
        <v>16314</v>
      </c>
      <c r="CPV10" s="2289" t="s">
        <v>16315</v>
      </c>
      <c r="CPW10" s="2289" t="s">
        <v>16316</v>
      </c>
      <c r="CPX10" s="2289" t="s">
        <v>16317</v>
      </c>
      <c r="CPY10" s="2289" t="s">
        <v>16318</v>
      </c>
      <c r="CPZ10" s="2289" t="s">
        <v>16319</v>
      </c>
      <c r="CQA10" s="2289" t="s">
        <v>16320</v>
      </c>
      <c r="CQB10" s="2289" t="s">
        <v>16321</v>
      </c>
      <c r="CQC10" s="2289" t="s">
        <v>16322</v>
      </c>
      <c r="CQD10" s="2289" t="s">
        <v>16323</v>
      </c>
      <c r="CQE10" s="2289" t="s">
        <v>16324</v>
      </c>
      <c r="CQF10" s="2289" t="s">
        <v>16344</v>
      </c>
      <c r="CQG10" s="2289" t="s">
        <v>16345</v>
      </c>
      <c r="CQH10" s="2289" t="s">
        <v>16346</v>
      </c>
      <c r="CQI10" s="2289" t="s">
        <v>16354</v>
      </c>
      <c r="CQJ10" s="2289" t="s">
        <v>16355</v>
      </c>
      <c r="CQK10" s="2289" t="s">
        <v>16384</v>
      </c>
      <c r="CQL10" s="2289" t="s">
        <v>16385</v>
      </c>
      <c r="CQM10" s="2289" t="s">
        <v>16386</v>
      </c>
      <c r="CQN10" s="2289" t="s">
        <v>16387</v>
      </c>
      <c r="CQO10" s="2289" t="s">
        <v>16412</v>
      </c>
      <c r="CQP10" s="2289" t="s">
        <v>16413</v>
      </c>
      <c r="CQQ10" s="2289" t="s">
        <v>16414</v>
      </c>
      <c r="CQR10" s="2287" t="s">
        <v>16432</v>
      </c>
      <c r="CQS10" s="2290" t="s">
        <v>16433</v>
      </c>
      <c r="CQT10" s="2289" t="s">
        <v>16434</v>
      </c>
      <c r="CQU10" s="2289" t="s">
        <v>16437</v>
      </c>
      <c r="CQV10" s="2289" t="s">
        <v>16596</v>
      </c>
      <c r="CQW10" s="2289" t="s">
        <v>16597</v>
      </c>
      <c r="CQX10" s="2289" t="s">
        <v>16598</v>
      </c>
      <c r="CQY10" s="2289" t="s">
        <v>16599</v>
      </c>
      <c r="CQZ10" s="2289" t="s">
        <v>16600</v>
      </c>
      <c r="CRA10" s="2289" t="s">
        <v>16601</v>
      </c>
      <c r="CRB10" s="2289" t="s">
        <v>18122</v>
      </c>
      <c r="CRC10" s="2289" t="s">
        <v>18123</v>
      </c>
      <c r="CRD10" s="2289" t="s">
        <v>18124</v>
      </c>
      <c r="CRE10" s="2289" t="s">
        <v>18125</v>
      </c>
      <c r="CRF10" s="2289" t="s">
        <v>18126</v>
      </c>
      <c r="CRG10" s="2289" t="s">
        <v>18127</v>
      </c>
      <c r="CRH10" s="2289" t="s">
        <v>18128</v>
      </c>
      <c r="CRI10" s="2289" t="s">
        <v>18129</v>
      </c>
      <c r="CRJ10" s="2289" t="s">
        <v>18130</v>
      </c>
      <c r="CRK10" s="2289" t="s">
        <v>18131</v>
      </c>
      <c r="CRL10" s="2289" t="s">
        <v>18132</v>
      </c>
      <c r="CRM10" s="2289" t="s">
        <v>18133</v>
      </c>
      <c r="CRN10" s="2289" t="s">
        <v>18134</v>
      </c>
      <c r="CRO10" s="2289" t="s">
        <v>18135</v>
      </c>
      <c r="CRP10" s="2289" t="s">
        <v>18136</v>
      </c>
      <c r="CRQ10" s="2289" t="s">
        <v>18137</v>
      </c>
      <c r="CRR10" s="2289" t="s">
        <v>18138</v>
      </c>
      <c r="CRS10" s="2289" t="s">
        <v>18139</v>
      </c>
      <c r="CRT10" s="2289" t="s">
        <v>18140</v>
      </c>
      <c r="CRU10" s="2289" t="s">
        <v>18141</v>
      </c>
      <c r="CRV10" s="2289" t="s">
        <v>18142</v>
      </c>
      <c r="CRW10" s="2287" t="s">
        <v>18143</v>
      </c>
      <c r="CRX10" s="2290" t="s">
        <v>18144</v>
      </c>
      <c r="CRY10" s="2289" t="s">
        <v>18145</v>
      </c>
      <c r="CRZ10" s="2289" t="s">
        <v>18146</v>
      </c>
      <c r="CSA10" s="2289" t="s">
        <v>18147</v>
      </c>
      <c r="CSB10" s="2289" t="s">
        <v>18148</v>
      </c>
      <c r="CSC10" s="2289" t="s">
        <v>18149</v>
      </c>
      <c r="CSD10" s="2289" t="s">
        <v>18150</v>
      </c>
      <c r="CSE10" s="2289" t="s">
        <v>18151</v>
      </c>
      <c r="CSF10" s="2289" t="s">
        <v>18152</v>
      </c>
      <c r="CSG10" s="2289" t="s">
        <v>18153</v>
      </c>
      <c r="CSH10" s="2289" t="s">
        <v>18154</v>
      </c>
      <c r="CSI10" s="2289" t="s">
        <v>18155</v>
      </c>
      <c r="CSJ10" s="2289" t="s">
        <v>18156</v>
      </c>
      <c r="CSK10" s="2289" t="s">
        <v>18157</v>
      </c>
      <c r="CSL10" s="2289" t="s">
        <v>18158</v>
      </c>
      <c r="CSM10" s="2289" t="s">
        <v>18159</v>
      </c>
      <c r="CSN10" s="2289" t="s">
        <v>18160</v>
      </c>
      <c r="CSO10" s="2289" t="s">
        <v>18161</v>
      </c>
      <c r="CSP10" s="2289" t="s">
        <v>18162</v>
      </c>
      <c r="CSQ10" s="2289" t="s">
        <v>18163</v>
      </c>
      <c r="CSR10" s="2289" t="s">
        <v>18164</v>
      </c>
      <c r="CSS10" s="2289" t="s">
        <v>18165</v>
      </c>
      <c r="CST10" s="2289" t="s">
        <v>18166</v>
      </c>
      <c r="CSU10" s="2289" t="s">
        <v>18167</v>
      </c>
      <c r="CSV10" s="2289" t="s">
        <v>18168</v>
      </c>
      <c r="CSW10" s="2289" t="s">
        <v>18169</v>
      </c>
      <c r="CSX10" s="2289" t="s">
        <v>18170</v>
      </c>
      <c r="CSY10" s="2289" t="s">
        <v>18171</v>
      </c>
      <c r="CSZ10" s="2289" t="s">
        <v>18172</v>
      </c>
      <c r="CTA10" s="2287" t="s">
        <v>18173</v>
      </c>
      <c r="CTB10" s="2290" t="s">
        <v>18174</v>
      </c>
      <c r="CTC10" s="2289" t="s">
        <v>18175</v>
      </c>
      <c r="CTD10" s="2289" t="s">
        <v>18176</v>
      </c>
      <c r="CTE10" s="2289" t="s">
        <v>18177</v>
      </c>
      <c r="CTF10" s="2289" t="s">
        <v>18178</v>
      </c>
      <c r="CTG10" s="2289" t="s">
        <v>18179</v>
      </c>
      <c r="CTH10" s="2289" t="s">
        <v>18180</v>
      </c>
      <c r="CTI10" s="2289" t="s">
        <v>18181</v>
      </c>
      <c r="CTJ10" s="2289" t="s">
        <v>18182</v>
      </c>
      <c r="CTK10" s="2289" t="s">
        <v>18183</v>
      </c>
      <c r="CTL10" s="2289" t="s">
        <v>18184</v>
      </c>
      <c r="CTM10" s="2289" t="s">
        <v>18185</v>
      </c>
      <c r="CTN10" s="2289" t="s">
        <v>18186</v>
      </c>
      <c r="CTO10" s="2289" t="s">
        <v>18229</v>
      </c>
      <c r="CTP10" s="2289" t="s">
        <v>18244</v>
      </c>
      <c r="CTQ10" s="2289" t="s">
        <v>18245</v>
      </c>
      <c r="CTR10" s="2289" t="s">
        <v>18246</v>
      </c>
      <c r="CTS10" s="2289" t="s">
        <v>18247</v>
      </c>
      <c r="CTT10" s="2289" t="s">
        <v>18247</v>
      </c>
      <c r="CTU10" s="2289" t="s">
        <v>18247</v>
      </c>
      <c r="CTV10" s="2289" t="s">
        <v>18247</v>
      </c>
      <c r="CTW10" s="2289" t="s">
        <v>18247</v>
      </c>
      <c r="CTX10" s="2289" t="s">
        <v>18247</v>
      </c>
      <c r="CTY10" s="2289" t="s">
        <v>18247</v>
      </c>
      <c r="CTZ10" s="2289" t="s">
        <v>14762</v>
      </c>
      <c r="CUA10" s="2289" t="s">
        <v>14763</v>
      </c>
      <c r="CUB10" s="2289" t="s">
        <v>14777</v>
      </c>
      <c r="CUC10" s="2289" t="s">
        <v>14778</v>
      </c>
      <c r="CUD10" s="2289" t="s">
        <v>14779</v>
      </c>
      <c r="CUE10" s="2289" t="s">
        <v>14792</v>
      </c>
      <c r="CUF10" s="2287" t="s">
        <v>14793</v>
      </c>
      <c r="CUG10" s="2290" t="s">
        <v>14794</v>
      </c>
      <c r="CUH10" s="2289" t="s">
        <v>18349</v>
      </c>
      <c r="CUI10" s="2289" t="s">
        <v>14818</v>
      </c>
      <c r="CUJ10" s="2289" t="s">
        <v>14836</v>
      </c>
      <c r="CUK10" s="2289" t="s">
        <v>18350</v>
      </c>
      <c r="CUL10" s="2289" t="s">
        <v>18351</v>
      </c>
      <c r="CUM10" s="2289" t="s">
        <v>18352</v>
      </c>
      <c r="CUN10" s="2289" t="s">
        <v>18353</v>
      </c>
      <c r="CUO10" s="2289" t="s">
        <v>14849</v>
      </c>
      <c r="CUP10" s="2289" t="s">
        <v>18354</v>
      </c>
      <c r="CUQ10" s="2289" t="s">
        <v>18355</v>
      </c>
      <c r="CUR10" s="2289" t="s">
        <v>18356</v>
      </c>
      <c r="CUS10" s="2289" t="s">
        <v>14937</v>
      </c>
      <c r="CUT10" s="2289" t="s">
        <v>14938</v>
      </c>
      <c r="CUU10" s="2289" t="s">
        <v>18357</v>
      </c>
      <c r="CUV10" s="2289" t="s">
        <v>18358</v>
      </c>
      <c r="CUW10" s="2289" t="s">
        <v>18359</v>
      </c>
      <c r="CUX10" s="2289" t="s">
        <v>18389</v>
      </c>
      <c r="CUY10" s="2289" t="s">
        <v>14945</v>
      </c>
      <c r="CUZ10" s="2289" t="s">
        <v>18390</v>
      </c>
      <c r="CVA10" s="2289" t="s">
        <v>18408</v>
      </c>
      <c r="CVB10" s="2289" t="s">
        <v>18409</v>
      </c>
      <c r="CVC10" s="2289" t="s">
        <v>18410</v>
      </c>
      <c r="CVD10" s="2289" t="s">
        <v>18411</v>
      </c>
      <c r="CVE10" s="2289" t="s">
        <v>18415</v>
      </c>
      <c r="CVF10" s="2289" t="s">
        <v>14993</v>
      </c>
      <c r="CVG10" s="2289" t="s">
        <v>18442</v>
      </c>
      <c r="CVH10" s="2289" t="s">
        <v>18443</v>
      </c>
      <c r="CVI10" s="2289" t="s">
        <v>18444</v>
      </c>
      <c r="CVJ10" s="2289" t="s">
        <v>18445</v>
      </c>
      <c r="CVK10" s="2287" t="s">
        <v>18471</v>
      </c>
      <c r="CVL10" s="2290" t="s">
        <v>18472</v>
      </c>
      <c r="CVM10" s="2289" t="s">
        <v>18473</v>
      </c>
      <c r="CVN10" s="2289" t="s">
        <v>18531</v>
      </c>
      <c r="CVO10" s="2289" t="s">
        <v>18532</v>
      </c>
      <c r="CVP10" s="2289" t="s">
        <v>18533</v>
      </c>
      <c r="CVQ10" s="2289" t="s">
        <v>18534</v>
      </c>
      <c r="CVR10" s="2289" t="s">
        <v>18535</v>
      </c>
      <c r="CVS10" s="2289" t="s">
        <v>18536</v>
      </c>
      <c r="CVT10" s="2289" t="s">
        <v>18537</v>
      </c>
      <c r="CVU10" s="2289" t="s">
        <v>18538</v>
      </c>
      <c r="CVV10" s="2289" t="s">
        <v>18549</v>
      </c>
      <c r="CVW10" s="2289" t="s">
        <v>18561</v>
      </c>
      <c r="CVX10" s="2289" t="s">
        <v>18562</v>
      </c>
      <c r="CVY10" s="2289" t="s">
        <v>18563</v>
      </c>
      <c r="CVZ10" s="2289" t="s">
        <v>18564</v>
      </c>
      <c r="CWA10" s="2289" t="s">
        <v>18569</v>
      </c>
      <c r="CWB10" s="2289" t="s">
        <v>18570</v>
      </c>
      <c r="CWC10" s="2289" t="s">
        <v>18583</v>
      </c>
      <c r="CWD10" s="2289" t="s">
        <v>18584</v>
      </c>
      <c r="CWE10" s="2289" t="s">
        <v>18585</v>
      </c>
      <c r="CWF10" s="2289" t="s">
        <v>18594</v>
      </c>
      <c r="CWG10" s="2289" t="s">
        <v>18595</v>
      </c>
      <c r="CWH10" s="2289" t="s">
        <v>18596</v>
      </c>
      <c r="CWI10" s="2289" t="s">
        <v>18600</v>
      </c>
      <c r="CWJ10" s="2289" t="s">
        <v>18614</v>
      </c>
      <c r="CWK10" s="2289" t="s">
        <v>18615</v>
      </c>
      <c r="CWL10" s="2289" t="s">
        <v>18626</v>
      </c>
      <c r="CWM10" s="2287" t="s">
        <v>18627</v>
      </c>
      <c r="CWN10" s="2290" t="s">
        <v>18628</v>
      </c>
      <c r="CWO10" s="2289" t="s">
        <v>18655</v>
      </c>
      <c r="CWP10" s="2289" t="s">
        <v>18656</v>
      </c>
      <c r="CWQ10" s="2289" t="s">
        <v>18657</v>
      </c>
      <c r="CWR10" s="2289" t="s">
        <v>18658</v>
      </c>
      <c r="CWS10" s="2289" t="s">
        <v>18672</v>
      </c>
      <c r="CWT10" s="2289" t="s">
        <v>18673</v>
      </c>
      <c r="CWU10" s="2289" t="s">
        <v>18688</v>
      </c>
      <c r="CWV10" s="2289" t="s">
        <v>18689</v>
      </c>
      <c r="CWW10" s="2289" t="s">
        <v>18690</v>
      </c>
      <c r="CWX10" s="2289" t="s">
        <v>18691</v>
      </c>
      <c r="CWY10" s="2289" t="s">
        <v>18721</v>
      </c>
      <c r="CWZ10" s="2289" t="s">
        <v>18722</v>
      </c>
      <c r="CXA10" s="2289" t="s">
        <v>18723</v>
      </c>
      <c r="CXB10" s="2289" t="s">
        <v>18724</v>
      </c>
      <c r="CXC10" s="2289" t="s">
        <v>18725</v>
      </c>
      <c r="CXD10" s="2289" t="s">
        <v>18726</v>
      </c>
      <c r="CXE10" s="2289" t="s">
        <v>18770</v>
      </c>
      <c r="CXF10" s="2289" t="s">
        <v>18771</v>
      </c>
      <c r="CXG10" s="2289" t="s">
        <v>18776</v>
      </c>
      <c r="CXH10" s="2289" t="s">
        <v>18777</v>
      </c>
      <c r="CXI10" s="2289" t="s">
        <v>18788</v>
      </c>
      <c r="CXJ10" s="2289" t="s">
        <v>18789</v>
      </c>
      <c r="CXK10" s="2289" t="s">
        <v>18806</v>
      </c>
      <c r="CXL10" s="2289" t="s">
        <v>18807</v>
      </c>
      <c r="CXM10" s="2289" t="s">
        <v>18808</v>
      </c>
      <c r="CXN10" s="2289" t="s">
        <v>18840</v>
      </c>
      <c r="CXO10" s="2289" t="s">
        <v>18841</v>
      </c>
      <c r="CXP10" s="2289" t="s">
        <v>18842</v>
      </c>
      <c r="CXQ10" s="2289" t="s">
        <v>18843</v>
      </c>
      <c r="CXR10" s="2287" t="s">
        <v>18844</v>
      </c>
      <c r="CXS10" s="2290" t="s">
        <v>18845</v>
      </c>
      <c r="CXT10" s="2289" t="s">
        <v>18846</v>
      </c>
      <c r="CXU10" s="2289" t="s">
        <v>18863</v>
      </c>
      <c r="CXV10" s="2289" t="s">
        <v>18864</v>
      </c>
      <c r="CXW10" s="2289" t="s">
        <v>18865</v>
      </c>
      <c r="CXX10" s="2289" t="s">
        <v>18870</v>
      </c>
      <c r="CXY10" s="2289" t="s">
        <v>18888</v>
      </c>
      <c r="CXZ10" s="2289" t="s">
        <v>18889</v>
      </c>
      <c r="CYA10" s="2289" t="s">
        <v>18890</v>
      </c>
      <c r="CYB10" s="2289" t="s">
        <v>18898</v>
      </c>
      <c r="CYC10" s="2289" t="s">
        <v>18899</v>
      </c>
      <c r="CYD10" s="2289" t="s">
        <v>18903</v>
      </c>
      <c r="CYE10" s="2289" t="s">
        <v>18906</v>
      </c>
      <c r="CYF10" s="2289" t="s">
        <v>18926</v>
      </c>
      <c r="CYG10" s="2289" t="s">
        <v>18927</v>
      </c>
      <c r="CYH10" s="2289" t="s">
        <v>18928</v>
      </c>
      <c r="CYI10" s="2289" t="s">
        <v>18929</v>
      </c>
      <c r="CYJ10" s="2289" t="s">
        <v>18930</v>
      </c>
      <c r="CYK10" s="2289" t="s">
        <v>18940</v>
      </c>
      <c r="CYL10" s="2289" t="s">
        <v>18947</v>
      </c>
      <c r="CYM10" s="2289" t="s">
        <v>18948</v>
      </c>
      <c r="CYN10" s="2289" t="s">
        <v>18957</v>
      </c>
      <c r="CYO10" s="2289" t="s">
        <v>18958</v>
      </c>
      <c r="CYP10" s="2289" t="s">
        <v>18964</v>
      </c>
      <c r="CYQ10" s="2289" t="s">
        <v>18965</v>
      </c>
      <c r="CYR10" s="2289" t="s">
        <v>18974</v>
      </c>
      <c r="CYS10" s="2289" t="s">
        <v>18975</v>
      </c>
      <c r="CYT10" s="2289" t="s">
        <v>18990</v>
      </c>
      <c r="CYU10" s="2289" t="s">
        <v>18991</v>
      </c>
      <c r="CYV10" s="2292" t="s">
        <v>18992</v>
      </c>
      <c r="CYW10" s="2288" t="s">
        <v>18993</v>
      </c>
      <c r="CYX10" s="2290" t="s">
        <v>19017</v>
      </c>
      <c r="CYY10" s="2289" t="s">
        <v>19018</v>
      </c>
      <c r="CYZ10" s="2289" t="s">
        <v>19029</v>
      </c>
      <c r="CZA10" s="2289" t="s">
        <v>19052</v>
      </c>
      <c r="CZB10" s="2289" t="s">
        <v>19087</v>
      </c>
      <c r="CZC10" s="2289" t="s">
        <v>19088</v>
      </c>
      <c r="CZD10" s="2289" t="s">
        <v>19089</v>
      </c>
      <c r="CZE10" s="2289" t="s">
        <v>19145</v>
      </c>
      <c r="CZF10" s="2289" t="s">
        <v>19146</v>
      </c>
      <c r="CZG10" s="2289" t="s">
        <v>19147</v>
      </c>
      <c r="CZH10" s="2289" t="s">
        <v>19148</v>
      </c>
      <c r="CZI10" s="2289" t="s">
        <v>19149</v>
      </c>
      <c r="CZJ10" s="2289" t="s">
        <v>19150</v>
      </c>
      <c r="CZK10" s="2289" t="s">
        <v>19151</v>
      </c>
      <c r="CZL10" s="2289" t="s">
        <v>19169</v>
      </c>
      <c r="CZM10" s="2289" t="s">
        <v>19170</v>
      </c>
      <c r="CZN10" s="2289" t="s">
        <v>19171</v>
      </c>
      <c r="CZO10" s="2289" t="s">
        <v>19178</v>
      </c>
      <c r="CZP10" s="2289" t="s">
        <v>19179</v>
      </c>
      <c r="CZQ10" s="2289" t="s">
        <v>19197</v>
      </c>
      <c r="CZR10" s="2289" t="s">
        <v>19198</v>
      </c>
      <c r="CZS10" s="2289" t="s">
        <v>19199</v>
      </c>
      <c r="CZT10" s="2289" t="s">
        <v>19208</v>
      </c>
      <c r="CZU10" s="2289" t="s">
        <v>19209</v>
      </c>
      <c r="CZV10" s="2289" t="s">
        <v>19223</v>
      </c>
      <c r="CZW10" s="2289" t="s">
        <v>19224</v>
      </c>
      <c r="CZX10" s="2289" t="s">
        <v>19266</v>
      </c>
      <c r="CZY10" s="2289" t="s">
        <v>19267</v>
      </c>
      <c r="CZZ10" s="2289" t="s">
        <v>19268</v>
      </c>
      <c r="DAA10" s="2287" t="s">
        <v>19269</v>
      </c>
      <c r="DAB10" s="2290" t="s">
        <v>19270</v>
      </c>
      <c r="DAC10" s="2289" t="s">
        <v>19271</v>
      </c>
      <c r="DAD10" s="2289" t="s">
        <v>19272</v>
      </c>
      <c r="DAE10" s="2289" t="s">
        <v>19294</v>
      </c>
      <c r="DAF10" s="2289" t="s">
        <v>19295</v>
      </c>
      <c r="DAG10" s="2289" t="s">
        <v>19296</v>
      </c>
      <c r="DAH10" s="2289" t="s">
        <v>19297</v>
      </c>
      <c r="DAI10" s="2289" t="s">
        <v>19298</v>
      </c>
      <c r="DAJ10" s="2289" t="s">
        <v>19321</v>
      </c>
      <c r="DAK10" s="2289" t="s">
        <v>19320</v>
      </c>
      <c r="DAL10" s="2289" t="s">
        <v>19319</v>
      </c>
      <c r="DAM10" s="2289" t="s">
        <v>19338</v>
      </c>
      <c r="DAN10" s="2289" t="s">
        <v>19337</v>
      </c>
      <c r="DAO10" s="2289" t="s">
        <v>19348</v>
      </c>
      <c r="DAP10" s="2289" t="s">
        <v>19349</v>
      </c>
      <c r="DAQ10" s="2289" t="s">
        <v>19351</v>
      </c>
      <c r="DAR10" s="2289" t="s">
        <v>19350</v>
      </c>
      <c r="DAS10" s="2289" t="s">
        <v>19350</v>
      </c>
      <c r="DAT10" s="2289" t="s">
        <v>19371</v>
      </c>
      <c r="DAU10" s="2289" t="s">
        <v>19372</v>
      </c>
      <c r="DAV10" s="2289" t="s">
        <v>19372</v>
      </c>
      <c r="DAW10" s="2289" t="s">
        <v>19372</v>
      </c>
      <c r="DAX10" s="2289" t="s">
        <v>19372</v>
      </c>
      <c r="DAY10" s="2289" t="s">
        <v>15885</v>
      </c>
      <c r="DAZ10" s="2289" t="s">
        <v>19401</v>
      </c>
      <c r="DBA10" s="2289" t="s">
        <v>15905</v>
      </c>
      <c r="DBB10" s="2289" t="s">
        <v>19883</v>
      </c>
      <c r="DBC10" s="2289" t="s">
        <v>19884</v>
      </c>
      <c r="DBD10" s="2289" t="s">
        <v>19885</v>
      </c>
      <c r="DBE10" s="2287" t="s">
        <v>19886</v>
      </c>
      <c r="DBF10" s="2290" t="s">
        <v>19887</v>
      </c>
      <c r="DBG10" s="2289" t="s">
        <v>19888</v>
      </c>
      <c r="DBH10" s="2289" t="s">
        <v>19889</v>
      </c>
      <c r="DBI10" s="2289" t="s">
        <v>19890</v>
      </c>
      <c r="DBJ10" s="2289" t="s">
        <v>19891</v>
      </c>
      <c r="DBK10" s="2289" t="s">
        <v>19892</v>
      </c>
      <c r="DBL10" s="2289" t="s">
        <v>19893</v>
      </c>
      <c r="DBM10" s="2289" t="s">
        <v>19894</v>
      </c>
      <c r="DBN10" s="2289" t="s">
        <v>19895</v>
      </c>
      <c r="DBO10" s="2289" t="s">
        <v>19896</v>
      </c>
      <c r="DBP10" s="2289" t="s">
        <v>19897</v>
      </c>
      <c r="DBQ10" s="2289" t="s">
        <v>19898</v>
      </c>
      <c r="DBR10" s="2289" t="s">
        <v>19899</v>
      </c>
      <c r="DBS10" s="2289" t="s">
        <v>19900</v>
      </c>
      <c r="DBT10" s="2289" t="s">
        <v>19901</v>
      </c>
      <c r="DBU10" s="2289" t="s">
        <v>19902</v>
      </c>
      <c r="DBV10" s="2289" t="s">
        <v>19903</v>
      </c>
      <c r="DBW10" s="2289" t="s">
        <v>19904</v>
      </c>
      <c r="DBX10" s="2289" t="s">
        <v>19905</v>
      </c>
      <c r="DBY10" s="2289" t="s">
        <v>19906</v>
      </c>
      <c r="DBZ10" s="2289" t="s">
        <v>19907</v>
      </c>
      <c r="DCA10" s="2289" t="s">
        <v>19908</v>
      </c>
      <c r="DCB10" s="2289" t="s">
        <v>19909</v>
      </c>
      <c r="DCC10" s="2289" t="s">
        <v>19910</v>
      </c>
      <c r="DCD10" s="2289" t="s">
        <v>19911</v>
      </c>
      <c r="DCE10" s="2289" t="s">
        <v>19912</v>
      </c>
      <c r="DCF10" s="2289" t="s">
        <v>19913</v>
      </c>
      <c r="DCG10" s="2289" t="s">
        <v>19914</v>
      </c>
      <c r="DCH10" s="2289" t="s">
        <v>19915</v>
      </c>
      <c r="DCI10" s="2289" t="s">
        <v>19916</v>
      </c>
      <c r="DCJ10" s="2287" t="s">
        <v>19917</v>
      </c>
      <c r="DCK10" s="2290" t="s">
        <v>19918</v>
      </c>
      <c r="DCL10" s="2289" t="s">
        <v>19919</v>
      </c>
      <c r="DCM10" s="2289" t="s">
        <v>19920</v>
      </c>
      <c r="DCN10" s="2289" t="s">
        <v>19921</v>
      </c>
      <c r="DCO10" s="2289" t="s">
        <v>19922</v>
      </c>
      <c r="DCP10" s="2289" t="s">
        <v>19923</v>
      </c>
      <c r="DCQ10" s="2289" t="s">
        <v>19924</v>
      </c>
      <c r="DCR10" s="2289" t="s">
        <v>19925</v>
      </c>
      <c r="DCS10" s="2289" t="s">
        <v>19926</v>
      </c>
      <c r="DCT10" s="2289" t="s">
        <v>19927</v>
      </c>
      <c r="DCU10" s="2289" t="s">
        <v>19928</v>
      </c>
      <c r="DCV10" s="2289" t="s">
        <v>19929</v>
      </c>
      <c r="DCW10" s="2289" t="s">
        <v>19930</v>
      </c>
      <c r="DCX10" s="2289" t="s">
        <v>19931</v>
      </c>
      <c r="DCY10" s="2289" t="s">
        <v>19932</v>
      </c>
      <c r="DCZ10" s="2289" t="s">
        <v>19933</v>
      </c>
      <c r="DDA10" s="2289" t="s">
        <v>19934</v>
      </c>
      <c r="DDB10" s="2289" t="s">
        <v>19935</v>
      </c>
      <c r="DDC10" s="2289" t="s">
        <v>19936</v>
      </c>
      <c r="DDD10" s="2289" t="s">
        <v>19937</v>
      </c>
      <c r="DDE10" s="2289" t="s">
        <v>19743</v>
      </c>
      <c r="DDF10" s="2289" t="s">
        <v>19744</v>
      </c>
      <c r="DDG10" s="2289" t="s">
        <v>19745</v>
      </c>
      <c r="DDH10" s="2289" t="s">
        <v>19752</v>
      </c>
      <c r="DDI10" s="2289" t="s">
        <v>19753</v>
      </c>
      <c r="DDJ10" s="2289" t="s">
        <v>19765</v>
      </c>
      <c r="DDK10" s="2289" t="s">
        <v>19766</v>
      </c>
      <c r="DDL10" s="2289" t="s">
        <v>19769</v>
      </c>
      <c r="DDM10" s="2289" t="s">
        <v>19770</v>
      </c>
      <c r="DDN10" s="2289" t="s">
        <v>19794</v>
      </c>
      <c r="DDO10" s="2287" t="s">
        <v>19795</v>
      </c>
      <c r="DDP10" s="2290" t="s">
        <v>19796</v>
      </c>
      <c r="DDQ10" s="2289" t="s">
        <v>19797</v>
      </c>
      <c r="DDR10" s="2289" t="s">
        <v>19798</v>
      </c>
      <c r="DDS10" s="2289" t="s">
        <v>19799</v>
      </c>
      <c r="DDT10" s="2289" t="s">
        <v>19800</v>
      </c>
      <c r="DDU10" s="2289" t="s">
        <v>19938</v>
      </c>
      <c r="DDV10" s="2289" t="s">
        <v>19808</v>
      </c>
      <c r="DDW10" s="2289" t="s">
        <v>19809</v>
      </c>
      <c r="DDX10" s="2289" t="s">
        <v>19810</v>
      </c>
      <c r="DDY10" s="2289" t="s">
        <v>19823</v>
      </c>
      <c r="DDZ10" s="2289" t="s">
        <v>19824</v>
      </c>
      <c r="DEA10" s="2289" t="s">
        <v>19825</v>
      </c>
      <c r="DEB10" s="2289" t="s">
        <v>20033</v>
      </c>
      <c r="DEC10" s="2289" t="s">
        <v>19843</v>
      </c>
      <c r="DED10" s="2289" t="s">
        <v>19844</v>
      </c>
      <c r="DEE10" s="2289" t="s">
        <v>19845</v>
      </c>
      <c r="DEF10" s="2289" t="s">
        <v>19846</v>
      </c>
      <c r="DEG10" s="2289" t="s">
        <v>19864</v>
      </c>
      <c r="DEH10" s="2289" t="s">
        <v>19865</v>
      </c>
      <c r="DEI10" s="2289" t="s">
        <v>19866</v>
      </c>
      <c r="DEJ10" s="2289" t="s">
        <v>19867</v>
      </c>
      <c r="DEK10" s="2289" t="s">
        <v>19879</v>
      </c>
      <c r="DEL10" s="2289" t="s">
        <v>19880</v>
      </c>
      <c r="DEM10" s="2289" t="s">
        <v>19881</v>
      </c>
      <c r="DEN10" s="2289" t="s">
        <v>19882</v>
      </c>
      <c r="DEO10" s="2289" t="s">
        <v>19941</v>
      </c>
      <c r="DEP10" s="2289" t="s">
        <v>19947</v>
      </c>
      <c r="DEQ10" s="2289" t="s">
        <v>19948</v>
      </c>
      <c r="DER10" s="2289" t="s">
        <v>19954</v>
      </c>
      <c r="DES10" s="2287" t="s">
        <v>19955</v>
      </c>
      <c r="DET10" s="2290" t="s">
        <v>19987</v>
      </c>
      <c r="DEU10" s="2289" t="s">
        <v>19988</v>
      </c>
      <c r="DEV10" s="2289" t="s">
        <v>19989</v>
      </c>
      <c r="DEW10" s="2289" t="s">
        <v>19990</v>
      </c>
      <c r="DEX10" s="2289" t="s">
        <v>19991</v>
      </c>
      <c r="DEY10" s="2289" t="s">
        <v>19992</v>
      </c>
      <c r="DEZ10" s="2289" t="s">
        <v>20020</v>
      </c>
      <c r="DFA10" s="2289" t="s">
        <v>20021</v>
      </c>
      <c r="DFB10" s="2289" t="s">
        <v>20022</v>
      </c>
      <c r="DFC10" s="2289" t="s">
        <v>20023</v>
      </c>
      <c r="DFD10" s="2289" t="s">
        <v>20024</v>
      </c>
      <c r="DFE10" s="2289" t="s">
        <v>20030</v>
      </c>
      <c r="DFF10" s="2289" t="s">
        <v>20031</v>
      </c>
      <c r="DFG10" s="2289" t="s">
        <v>20032</v>
      </c>
      <c r="DFX10" s="2287"/>
      <c r="DFY10" s="2290"/>
      <c r="DHB10" s="2287"/>
      <c r="DHC10" s="2290"/>
      <c r="DHV10" s="2289" t="s">
        <v>10693</v>
      </c>
      <c r="DIG10" s="2287"/>
      <c r="DIH10" s="2290"/>
      <c r="DJL10" s="2287"/>
      <c r="DJM10" s="2290"/>
      <c r="DKN10" s="2287"/>
      <c r="DKO10" s="2290"/>
      <c r="DLS10" s="2287"/>
      <c r="DLT10" s="2290"/>
      <c r="DMW10" s="2287"/>
      <c r="DMX10" s="2290"/>
      <c r="DOB10" s="2287"/>
      <c r="DOC10" s="2290"/>
      <c r="DPF10" s="2287"/>
      <c r="DPG10" s="2290"/>
      <c r="DQK10" s="2287"/>
      <c r="DQL10" s="2290"/>
      <c r="DRP10" s="2287"/>
      <c r="DRQ10" s="2290"/>
      <c r="DST10" s="2287"/>
      <c r="DSU10" s="2290"/>
      <c r="DTY10" s="2287"/>
      <c r="DTZ10" s="2290"/>
      <c r="DVC10" s="2287"/>
      <c r="DVD10" s="2290"/>
      <c r="DWH10" s="2287"/>
      <c r="DWI10" s="2290"/>
    </row>
    <row r="11" spans="1:6601" s="1385" customFormat="1" ht="30" customHeight="1" thickBot="1">
      <c r="A11" s="1382" t="s">
        <v>6548</v>
      </c>
      <c r="B11" s="1383"/>
      <c r="C11" s="1384"/>
      <c r="D11" s="1384"/>
      <c r="E11" s="1384"/>
      <c r="F11" s="1384"/>
      <c r="G11" s="1384"/>
      <c r="H11" s="1384"/>
      <c r="I11" s="1384"/>
      <c r="J11" s="1384"/>
      <c r="K11" s="1384"/>
      <c r="L11" s="1384"/>
      <c r="M11" s="1384"/>
      <c r="N11" s="1384"/>
      <c r="O11" s="1384"/>
      <c r="P11" s="1384"/>
      <c r="DH11" s="1386" t="s">
        <v>7366</v>
      </c>
      <c r="DI11" s="1386" t="s">
        <v>7365</v>
      </c>
      <c r="DJ11" s="1386" t="s">
        <v>7365</v>
      </c>
      <c r="DK11" s="1386" t="s">
        <v>7365</v>
      </c>
      <c r="DL11" s="1386" t="s">
        <v>7365</v>
      </c>
      <c r="DM11" s="1386" t="s">
        <v>7366</v>
      </c>
      <c r="DN11" s="1386" t="s">
        <v>7366</v>
      </c>
      <c r="DO11" s="1386" t="s">
        <v>7366</v>
      </c>
      <c r="DP11" s="1386" t="s">
        <v>7366</v>
      </c>
      <c r="DQ11" s="1386" t="s">
        <v>7366</v>
      </c>
      <c r="DR11" s="1386" t="s">
        <v>7366</v>
      </c>
      <c r="DS11" s="1386" t="s">
        <v>7365</v>
      </c>
      <c r="DT11" s="1386" t="s">
        <v>7365</v>
      </c>
      <c r="DU11" s="1386" t="s">
        <v>7365</v>
      </c>
      <c r="DV11" s="1386" t="s">
        <v>7365</v>
      </c>
      <c r="DW11" s="1386" t="s">
        <v>7365</v>
      </c>
      <c r="DX11" s="1386" t="s">
        <v>7365</v>
      </c>
      <c r="DY11" s="1386" t="s">
        <v>7365</v>
      </c>
      <c r="DZ11" s="1386" t="s">
        <v>7365</v>
      </c>
      <c r="EA11" s="1385" t="s">
        <v>7366</v>
      </c>
      <c r="EB11" s="1385" t="s">
        <v>7366</v>
      </c>
      <c r="EC11" s="1385" t="s">
        <v>7366</v>
      </c>
      <c r="ED11" s="1385" t="s">
        <v>7366</v>
      </c>
      <c r="EE11" s="1385" t="s">
        <v>7366</v>
      </c>
      <c r="EF11" s="1385" t="s">
        <v>7366</v>
      </c>
      <c r="EG11" s="1385" t="s">
        <v>7366</v>
      </c>
      <c r="EH11" s="1385" t="s">
        <v>7365</v>
      </c>
      <c r="EI11" s="1385" t="s">
        <v>7365</v>
      </c>
      <c r="EJ11" s="1385" t="s">
        <v>7365</v>
      </c>
      <c r="EK11" s="1385" t="s">
        <v>7365</v>
      </c>
      <c r="EL11" s="1385" t="s">
        <v>7365</v>
      </c>
      <c r="EM11" s="1385" t="s">
        <v>7365</v>
      </c>
      <c r="EN11" s="1385" t="s">
        <v>7365</v>
      </c>
      <c r="EO11" s="1385" t="s">
        <v>7365</v>
      </c>
      <c r="EP11" s="1385" t="s">
        <v>7365</v>
      </c>
      <c r="EQ11" s="1385" t="s">
        <v>7365</v>
      </c>
      <c r="ER11" s="1385" t="s">
        <v>7365</v>
      </c>
      <c r="ES11" s="1385" t="s">
        <v>7365</v>
      </c>
      <c r="ET11" s="1385" t="s">
        <v>7365</v>
      </c>
      <c r="EU11" s="1385" t="s">
        <v>7365</v>
      </c>
      <c r="EV11" s="1385" t="s">
        <v>7365</v>
      </c>
      <c r="EW11" s="1385" t="s">
        <v>7366</v>
      </c>
      <c r="EX11" s="1385" t="s">
        <v>7365</v>
      </c>
      <c r="EY11" s="1385" t="s">
        <v>7365</v>
      </c>
      <c r="EZ11" s="1385" t="s">
        <v>7365</v>
      </c>
      <c r="FA11" s="1385" t="s">
        <v>7365</v>
      </c>
      <c r="FB11" s="1385" t="s">
        <v>7365</v>
      </c>
      <c r="FC11" s="1385" t="s">
        <v>7365</v>
      </c>
      <c r="FD11" s="1385" t="s">
        <v>7365</v>
      </c>
      <c r="FE11" s="1385" t="s">
        <v>7365</v>
      </c>
      <c r="FF11" s="1385" t="s">
        <v>7365</v>
      </c>
      <c r="FG11" s="1385" t="s">
        <v>7365</v>
      </c>
      <c r="FH11" s="1385" t="s">
        <v>7366</v>
      </c>
      <c r="FI11" s="1385" t="s">
        <v>7366</v>
      </c>
      <c r="FJ11" s="1385" t="s">
        <v>7366</v>
      </c>
      <c r="FK11" s="1385" t="s">
        <v>7366</v>
      </c>
      <c r="FL11" s="1385" t="s">
        <v>7366</v>
      </c>
      <c r="FM11" s="1385" t="s">
        <v>7366</v>
      </c>
      <c r="FN11" s="1385" t="s">
        <v>7366</v>
      </c>
      <c r="FO11" s="1385" t="s">
        <v>7365</v>
      </c>
      <c r="FP11" s="1385" t="s">
        <v>7365</v>
      </c>
      <c r="FQ11" s="1385" t="s">
        <v>7365</v>
      </c>
      <c r="FR11" s="1385" t="s">
        <v>7365</v>
      </c>
      <c r="FS11" s="1385" t="s">
        <v>7365</v>
      </c>
      <c r="FT11" s="1385" t="s">
        <v>7366</v>
      </c>
      <c r="FU11" s="1385" t="s">
        <v>7366</v>
      </c>
      <c r="FV11" s="1385" t="s">
        <v>7366</v>
      </c>
      <c r="FW11" s="1385" t="s">
        <v>7366</v>
      </c>
      <c r="FX11" s="1385" t="s">
        <v>7366</v>
      </c>
      <c r="FY11" s="1385" t="s">
        <v>7366</v>
      </c>
      <c r="FZ11" s="1385" t="s">
        <v>7366</v>
      </c>
      <c r="GA11" s="1385" t="s">
        <v>7366</v>
      </c>
      <c r="GB11" s="1385" t="s">
        <v>7366</v>
      </c>
      <c r="GC11" s="1385" t="s">
        <v>7366</v>
      </c>
      <c r="GD11" s="1385" t="s">
        <v>7366</v>
      </c>
      <c r="GE11" s="1385" t="s">
        <v>7366</v>
      </c>
      <c r="GF11" s="1385" t="s">
        <v>7365</v>
      </c>
      <c r="GG11" s="1385" t="s">
        <v>7365</v>
      </c>
      <c r="GH11" s="1385" t="s">
        <v>7365</v>
      </c>
      <c r="GI11" s="1385" t="s">
        <v>7365</v>
      </c>
      <c r="GJ11" s="1385" t="s">
        <v>7365</v>
      </c>
      <c r="GK11" s="1385" t="s">
        <v>7365</v>
      </c>
      <c r="GL11" s="1385" t="s">
        <v>7365</v>
      </c>
      <c r="GM11" s="1385" t="s">
        <v>7365</v>
      </c>
      <c r="GN11" s="1385" t="s">
        <v>7365</v>
      </c>
      <c r="GO11" s="1385" t="s">
        <v>7365</v>
      </c>
      <c r="GP11" s="1385" t="s">
        <v>7366</v>
      </c>
      <c r="GQ11" s="1385" t="s">
        <v>7366</v>
      </c>
      <c r="GR11" s="1385" t="s">
        <v>7365</v>
      </c>
      <c r="GS11" s="1385" t="s">
        <v>7365</v>
      </c>
      <c r="GT11" s="1385" t="s">
        <v>7366</v>
      </c>
      <c r="GU11" s="1385" t="s">
        <v>7366</v>
      </c>
      <c r="GV11" s="1385" t="s">
        <v>7368</v>
      </c>
      <c r="GW11" s="1385" t="s">
        <v>7368</v>
      </c>
      <c r="GX11" s="1385" t="s">
        <v>7368</v>
      </c>
      <c r="GY11" s="1385" t="s">
        <v>7368</v>
      </c>
      <c r="GZ11" s="1385" t="s">
        <v>7368</v>
      </c>
      <c r="HA11" s="1385" t="s">
        <v>7368</v>
      </c>
      <c r="HB11" s="1385" t="s">
        <v>7368</v>
      </c>
      <c r="HC11" s="1385" t="s">
        <v>7368</v>
      </c>
      <c r="HD11" s="1385" t="s">
        <v>7365</v>
      </c>
      <c r="HE11" s="1385" t="s">
        <v>7365</v>
      </c>
      <c r="HF11" s="1385" t="s">
        <v>7365</v>
      </c>
      <c r="HG11" s="1385" t="s">
        <v>7365</v>
      </c>
      <c r="HH11" s="1385" t="s">
        <v>7365</v>
      </c>
      <c r="HI11" s="1385" t="s">
        <v>7365</v>
      </c>
      <c r="HJ11" s="1385" t="s">
        <v>7369</v>
      </c>
      <c r="HK11" s="1385" t="s">
        <v>7365</v>
      </c>
      <c r="HL11" s="1385" t="s">
        <v>7365</v>
      </c>
      <c r="HM11" s="1385" t="s">
        <v>7365</v>
      </c>
      <c r="HN11" s="1385" t="s">
        <v>7365</v>
      </c>
      <c r="HO11" s="1385" t="s">
        <v>7365</v>
      </c>
      <c r="HP11" s="1385" t="s">
        <v>7365</v>
      </c>
      <c r="HQ11" s="1385" t="s">
        <v>7365</v>
      </c>
      <c r="HR11" s="1385" t="s">
        <v>7365</v>
      </c>
      <c r="HS11" s="1385" t="s">
        <v>7365</v>
      </c>
      <c r="HT11" s="1385" t="s">
        <v>7365</v>
      </c>
      <c r="HU11" s="1385" t="s">
        <v>7365</v>
      </c>
      <c r="HV11" s="1385" t="s">
        <v>7365</v>
      </c>
      <c r="HW11" s="1385" t="s">
        <v>7365</v>
      </c>
      <c r="HX11" s="1385" t="s">
        <v>7365</v>
      </c>
      <c r="HY11" s="1385" t="s">
        <v>7366</v>
      </c>
      <c r="HZ11" s="1385" t="s">
        <v>7366</v>
      </c>
      <c r="IA11" s="1385" t="s">
        <v>7366</v>
      </c>
      <c r="IB11" s="1385" t="s">
        <v>7366</v>
      </c>
      <c r="IC11" s="1385" t="s">
        <v>7366</v>
      </c>
      <c r="ID11" s="1385" t="s">
        <v>7366</v>
      </c>
      <c r="IE11" s="1385" t="s">
        <v>7365</v>
      </c>
      <c r="IF11" s="1385" t="s">
        <v>7365</v>
      </c>
      <c r="IG11" s="1385" t="s">
        <v>7365</v>
      </c>
      <c r="IH11" s="1385" t="s">
        <v>7365</v>
      </c>
      <c r="II11" s="1385" t="s">
        <v>7365</v>
      </c>
      <c r="IJ11" s="1385" t="s">
        <v>7365</v>
      </c>
      <c r="IK11" s="1385" t="s">
        <v>7365</v>
      </c>
      <c r="IL11" s="1385" t="s">
        <v>7365</v>
      </c>
      <c r="IM11" s="1385" t="s">
        <v>7365</v>
      </c>
      <c r="IN11" s="1385" t="s">
        <v>7365</v>
      </c>
      <c r="IO11" s="1385" t="s">
        <v>7365</v>
      </c>
      <c r="IP11" s="1385" t="s">
        <v>7365</v>
      </c>
      <c r="IQ11" s="1385" t="s">
        <v>7365</v>
      </c>
      <c r="IR11" s="1385" t="s">
        <v>7365</v>
      </c>
      <c r="IS11" s="1385" t="s">
        <v>7365</v>
      </c>
      <c r="IT11" s="1385" t="s">
        <v>7365</v>
      </c>
      <c r="IU11" s="1385" t="s">
        <v>7365</v>
      </c>
      <c r="IV11" s="1385" t="s">
        <v>7365</v>
      </c>
      <c r="IW11" s="1385" t="s">
        <v>7365</v>
      </c>
      <c r="IX11" s="1385" t="s">
        <v>7365</v>
      </c>
      <c r="IY11" s="1385" t="s">
        <v>7365</v>
      </c>
      <c r="IZ11" s="1385" t="s">
        <v>7365</v>
      </c>
      <c r="JA11" s="1385" t="s">
        <v>7365</v>
      </c>
      <c r="JB11" s="1385" t="s">
        <v>7365</v>
      </c>
      <c r="JC11" s="1385" t="s">
        <v>7365</v>
      </c>
      <c r="JD11" s="1385" t="s">
        <v>7365</v>
      </c>
      <c r="JE11" s="1385" t="s">
        <v>7365</v>
      </c>
      <c r="JF11" s="1385" t="s">
        <v>7365</v>
      </c>
      <c r="JG11" s="1385" t="s">
        <v>7365</v>
      </c>
      <c r="JH11" s="1385" t="s">
        <v>7365</v>
      </c>
      <c r="JI11" s="1385" t="s">
        <v>7365</v>
      </c>
      <c r="JJ11" s="1385" t="s">
        <v>7365</v>
      </c>
      <c r="JK11" s="1385" t="s">
        <v>7365</v>
      </c>
      <c r="JL11" s="1385" t="s">
        <v>7365</v>
      </c>
      <c r="JM11" s="1385" t="s">
        <v>7365</v>
      </c>
      <c r="JN11" s="1385" t="s">
        <v>7366</v>
      </c>
      <c r="JO11" s="1385" t="s">
        <v>7366</v>
      </c>
      <c r="JP11" s="1385" t="s">
        <v>7366</v>
      </c>
      <c r="JQ11" s="1385" t="s">
        <v>7366</v>
      </c>
      <c r="JR11" s="1385" t="s">
        <v>7365</v>
      </c>
      <c r="JS11" s="1385" t="s">
        <v>7370</v>
      </c>
      <c r="JT11" s="1385" t="s">
        <v>7370</v>
      </c>
      <c r="JU11" s="1385" t="s">
        <v>7370</v>
      </c>
      <c r="JV11" s="1385" t="s">
        <v>7370</v>
      </c>
      <c r="JW11" s="1385" t="s">
        <v>7370</v>
      </c>
      <c r="JX11" s="1385" t="s">
        <v>7370</v>
      </c>
      <c r="JY11" s="1385" t="s">
        <v>7365</v>
      </c>
      <c r="JZ11" s="1385" t="s">
        <v>7366</v>
      </c>
      <c r="KA11" s="1385" t="s">
        <v>7366</v>
      </c>
      <c r="KB11" s="1385" t="s">
        <v>7365</v>
      </c>
      <c r="KC11" s="1385" t="s">
        <v>7365</v>
      </c>
      <c r="KD11" s="1385" t="s">
        <v>7365</v>
      </c>
      <c r="KE11" s="1385" t="s">
        <v>7366</v>
      </c>
      <c r="KF11" s="1385" t="s">
        <v>7366</v>
      </c>
      <c r="KG11" s="1385" t="s">
        <v>7366</v>
      </c>
      <c r="KH11" s="1385" t="s">
        <v>7366</v>
      </c>
      <c r="KI11" s="1385" t="s">
        <v>7366</v>
      </c>
      <c r="KJ11" s="1385" t="s">
        <v>7366</v>
      </c>
      <c r="KK11" s="1385" t="s">
        <v>7366</v>
      </c>
      <c r="KL11" s="1385" t="s">
        <v>7366</v>
      </c>
      <c r="KM11" s="1385" t="s">
        <v>7365</v>
      </c>
      <c r="KN11" s="1385" t="s">
        <v>7365</v>
      </c>
      <c r="KO11" s="1385" t="s">
        <v>7365</v>
      </c>
      <c r="KP11" s="1385" t="s">
        <v>7365</v>
      </c>
      <c r="KQ11" s="1385" t="s">
        <v>7365</v>
      </c>
      <c r="KR11" s="1385" t="s">
        <v>7365</v>
      </c>
      <c r="KS11" s="1385" t="s">
        <v>7366</v>
      </c>
      <c r="KT11" s="1385" t="s">
        <v>7366</v>
      </c>
      <c r="KU11" s="1385" t="s">
        <v>7366</v>
      </c>
      <c r="KV11" s="1385" t="s">
        <v>7366</v>
      </c>
      <c r="KW11" s="1385" t="s">
        <v>7366</v>
      </c>
      <c r="KX11" s="1385" t="s">
        <v>7366</v>
      </c>
      <c r="KY11" s="1385" t="s">
        <v>7366</v>
      </c>
      <c r="KZ11" s="1385" t="s">
        <v>7366</v>
      </c>
      <c r="LA11" s="1385" t="s">
        <v>7366</v>
      </c>
      <c r="LB11" s="1385" t="s">
        <v>7366</v>
      </c>
      <c r="LC11" s="1385" t="s">
        <v>7366</v>
      </c>
      <c r="LO11" s="1386" t="s">
        <v>7367</v>
      </c>
      <c r="LP11" s="1386" t="s">
        <v>7365</v>
      </c>
      <c r="LQ11" s="1386" t="s">
        <v>7365</v>
      </c>
      <c r="LR11" s="1386" t="s">
        <v>7367</v>
      </c>
      <c r="LS11" s="1386" t="s">
        <v>7365</v>
      </c>
      <c r="LT11" s="1386" t="s">
        <v>7365</v>
      </c>
      <c r="LU11" s="1386" t="s">
        <v>7365</v>
      </c>
      <c r="LV11" s="1386" t="s">
        <v>7365</v>
      </c>
      <c r="LW11" s="1386" t="s">
        <v>7365</v>
      </c>
      <c r="LX11" s="1386" t="s">
        <v>7365</v>
      </c>
      <c r="LY11" s="1386" t="s">
        <v>7365</v>
      </c>
      <c r="LZ11" s="1386" t="s">
        <v>7365</v>
      </c>
      <c r="MA11" s="1386" t="s">
        <v>7365</v>
      </c>
      <c r="MB11" s="1386" t="s">
        <v>7365</v>
      </c>
      <c r="MC11" s="1386" t="s">
        <v>7365</v>
      </c>
      <c r="MD11" s="1386" t="s">
        <v>7365</v>
      </c>
      <c r="ME11" s="1386" t="s">
        <v>7365</v>
      </c>
      <c r="MF11" s="1386" t="s">
        <v>7365</v>
      </c>
      <c r="MG11" s="1386" t="s">
        <v>7365</v>
      </c>
      <c r="MH11" s="1386" t="s">
        <v>7365</v>
      </c>
      <c r="MI11" s="1386" t="s">
        <v>7365</v>
      </c>
      <c r="MJ11" s="1386" t="s">
        <v>7365</v>
      </c>
      <c r="MK11" s="1386" t="s">
        <v>7365</v>
      </c>
      <c r="ML11" s="1386" t="s">
        <v>7365</v>
      </c>
      <c r="MM11" s="1386" t="s">
        <v>7365</v>
      </c>
      <c r="MN11" s="1386" t="s">
        <v>7365</v>
      </c>
      <c r="MO11" s="1386" t="s">
        <v>7365</v>
      </c>
      <c r="MP11" s="1386" t="s">
        <v>7365</v>
      </c>
      <c r="MQ11" s="1386" t="s">
        <v>7365</v>
      </c>
      <c r="MR11" s="1386" t="s">
        <v>7365</v>
      </c>
      <c r="MS11" s="1386" t="s">
        <v>7365</v>
      </c>
      <c r="MT11" s="1386" t="s">
        <v>7365</v>
      </c>
      <c r="MU11" s="1386" t="s">
        <v>7365</v>
      </c>
      <c r="MV11" s="1386" t="s">
        <v>7365</v>
      </c>
      <c r="MW11" s="1386" t="s">
        <v>7365</v>
      </c>
      <c r="MX11" s="1386" t="s">
        <v>7365</v>
      </c>
      <c r="MY11" s="1386" t="s">
        <v>7365</v>
      </c>
      <c r="MZ11" s="1386" t="s">
        <v>7365</v>
      </c>
      <c r="NA11" s="1386" t="s">
        <v>7365</v>
      </c>
      <c r="NB11" s="1386" t="s">
        <v>7365</v>
      </c>
      <c r="NC11" s="1386" t="s">
        <v>7365</v>
      </c>
      <c r="ND11" s="1386" t="s">
        <v>7365</v>
      </c>
      <c r="NE11" s="1386" t="s">
        <v>7365</v>
      </c>
      <c r="NF11" s="1386" t="s">
        <v>7365</v>
      </c>
      <c r="NG11" s="1386" t="s">
        <v>7365</v>
      </c>
      <c r="NH11" s="1386" t="s">
        <v>7365</v>
      </c>
      <c r="NI11" s="1386" t="s">
        <v>7365</v>
      </c>
      <c r="NJ11" s="1386" t="s">
        <v>7365</v>
      </c>
      <c r="NK11" s="1386" t="s">
        <v>7365</v>
      </c>
      <c r="NL11" s="1386" t="s">
        <v>7365</v>
      </c>
      <c r="NM11" s="1386" t="s">
        <v>7365</v>
      </c>
      <c r="NN11" s="1386" t="s">
        <v>7365</v>
      </c>
      <c r="NO11" s="1386" t="s">
        <v>7365</v>
      </c>
      <c r="NP11" s="1386" t="s">
        <v>7365</v>
      </c>
      <c r="NQ11" s="1386" t="s">
        <v>7365</v>
      </c>
      <c r="NR11" s="1386" t="s">
        <v>7365</v>
      </c>
      <c r="NS11" s="1386" t="s">
        <v>7365</v>
      </c>
      <c r="NT11" s="1386" t="s">
        <v>7365</v>
      </c>
      <c r="NU11" s="1386" t="s">
        <v>7365</v>
      </c>
      <c r="NV11" s="1386" t="s">
        <v>7365</v>
      </c>
      <c r="NW11" s="1387" t="s">
        <v>7373</v>
      </c>
      <c r="NX11" s="1386" t="s">
        <v>7365</v>
      </c>
      <c r="NY11" s="1386" t="s">
        <v>7365</v>
      </c>
      <c r="NZ11" s="1386" t="s">
        <v>7365</v>
      </c>
      <c r="OA11" s="1386" t="s">
        <v>7365</v>
      </c>
      <c r="OB11" s="1386" t="s">
        <v>7365</v>
      </c>
      <c r="OC11" s="1386" t="s">
        <v>7365</v>
      </c>
      <c r="OD11" s="1386" t="s">
        <v>7365</v>
      </c>
      <c r="OE11" s="1386" t="s">
        <v>7365</v>
      </c>
      <c r="OF11" s="1386" t="s">
        <v>7365</v>
      </c>
      <c r="OG11" s="1386" t="s">
        <v>7365</v>
      </c>
      <c r="OH11" s="1386" t="s">
        <v>7365</v>
      </c>
      <c r="OI11" s="1386" t="s">
        <v>7365</v>
      </c>
      <c r="OJ11" s="1386" t="s">
        <v>7365</v>
      </c>
      <c r="OK11" s="1386" t="s">
        <v>7365</v>
      </c>
      <c r="OL11" s="1386" t="s">
        <v>7365</v>
      </c>
      <c r="OM11" s="1386" t="s">
        <v>7366</v>
      </c>
      <c r="ON11" s="1386" t="s">
        <v>7366</v>
      </c>
      <c r="OO11" s="1386" t="s">
        <v>7366</v>
      </c>
      <c r="OP11" s="1386" t="s">
        <v>7366</v>
      </c>
      <c r="OQ11" s="1386" t="s">
        <v>7365</v>
      </c>
      <c r="OR11" s="1386" t="s">
        <v>7365</v>
      </c>
      <c r="OS11" s="1386" t="s">
        <v>7365</v>
      </c>
      <c r="OT11" s="1386" t="s">
        <v>7365</v>
      </c>
      <c r="OU11" s="1386" t="s">
        <v>7365</v>
      </c>
      <c r="OV11" s="1386" t="s">
        <v>7365</v>
      </c>
      <c r="OW11" s="1386" t="s">
        <v>7365</v>
      </c>
      <c r="OX11" s="1386" t="s">
        <v>7365</v>
      </c>
      <c r="OY11" s="1386" t="s">
        <v>7365</v>
      </c>
      <c r="OZ11" s="1386" t="s">
        <v>7365</v>
      </c>
      <c r="PA11" s="1386" t="s">
        <v>7365</v>
      </c>
      <c r="PB11" s="1386" t="s">
        <v>7365</v>
      </c>
      <c r="PC11" s="1386" t="s">
        <v>7365</v>
      </c>
      <c r="PD11" s="1386" t="s">
        <v>7365</v>
      </c>
      <c r="PE11" s="1386" t="s">
        <v>7365</v>
      </c>
      <c r="PF11" s="1386" t="s">
        <v>7365</v>
      </c>
      <c r="PG11" s="1386" t="s">
        <v>7365</v>
      </c>
      <c r="PH11" s="1386" t="s">
        <v>7365</v>
      </c>
      <c r="PI11" s="1386" t="s">
        <v>7365</v>
      </c>
      <c r="PJ11" s="1385" t="s">
        <v>7365</v>
      </c>
      <c r="PK11" s="1385" t="s">
        <v>7365</v>
      </c>
      <c r="PL11" s="1386" t="s">
        <v>7365</v>
      </c>
      <c r="PM11" s="1385" t="s">
        <v>7365</v>
      </c>
      <c r="PN11" s="1386" t="s">
        <v>7365</v>
      </c>
      <c r="PO11" s="1386" t="s">
        <v>7366</v>
      </c>
      <c r="PP11" s="1386" t="s">
        <v>7366</v>
      </c>
      <c r="PQ11" s="1385" t="s">
        <v>7365</v>
      </c>
      <c r="PR11" s="1386" t="s">
        <v>7366</v>
      </c>
      <c r="PS11" s="1386" t="s">
        <v>7366</v>
      </c>
      <c r="PT11" s="1386" t="s">
        <v>7366</v>
      </c>
      <c r="PU11" s="1386" t="s">
        <v>7398</v>
      </c>
      <c r="PV11" s="1386" t="s">
        <v>7365</v>
      </c>
      <c r="PW11" s="1386" t="s">
        <v>7365</v>
      </c>
      <c r="PX11" s="1385" t="s">
        <v>7365</v>
      </c>
      <c r="PY11" s="1386" t="s">
        <v>7365</v>
      </c>
      <c r="PZ11" s="1386" t="s">
        <v>7365</v>
      </c>
      <c r="QA11" s="1386" t="s">
        <v>7366</v>
      </c>
      <c r="QB11" s="1386" t="s">
        <v>7366</v>
      </c>
      <c r="QC11" s="1386" t="s">
        <v>7366</v>
      </c>
      <c r="QD11" s="1386" t="s">
        <v>7366</v>
      </c>
      <c r="QE11" s="1386" t="s">
        <v>7366</v>
      </c>
      <c r="QF11" s="1386" t="s">
        <v>7366</v>
      </c>
      <c r="QG11" s="1386" t="s">
        <v>7398</v>
      </c>
      <c r="QH11" s="1386" t="s">
        <v>7365</v>
      </c>
      <c r="QI11" s="1386" t="s">
        <v>7365</v>
      </c>
      <c r="QJ11" s="1386" t="s">
        <v>7365</v>
      </c>
      <c r="QK11" s="1386" t="s">
        <v>7365</v>
      </c>
      <c r="QL11" s="1385" t="s">
        <v>7365</v>
      </c>
      <c r="QM11" s="1386" t="s">
        <v>7365</v>
      </c>
      <c r="QN11" s="1386" t="s">
        <v>7366</v>
      </c>
      <c r="QO11" s="1386" t="s">
        <v>7366</v>
      </c>
      <c r="QP11" s="1386" t="s">
        <v>7366</v>
      </c>
      <c r="QQ11" s="1386" t="s">
        <v>7366</v>
      </c>
      <c r="QR11" s="1386" t="s">
        <v>7366</v>
      </c>
      <c r="QS11" s="1386" t="s">
        <v>7366</v>
      </c>
      <c r="QT11" s="1386" t="s">
        <v>7366</v>
      </c>
      <c r="QU11" s="1386" t="s">
        <v>7366</v>
      </c>
      <c r="QV11" s="1386" t="s">
        <v>7366</v>
      </c>
      <c r="QW11" s="1386" t="s">
        <v>7366</v>
      </c>
      <c r="QX11" s="1386" t="s">
        <v>7366</v>
      </c>
      <c r="QY11" s="1386" t="s">
        <v>7366</v>
      </c>
      <c r="QZ11" s="1386" t="s">
        <v>7366</v>
      </c>
      <c r="RA11" s="1386" t="s">
        <v>7366</v>
      </c>
      <c r="RB11" s="1386" t="s">
        <v>7366</v>
      </c>
      <c r="RC11" s="1386" t="s">
        <v>7366</v>
      </c>
      <c r="RD11" s="1386" t="s">
        <v>10739</v>
      </c>
      <c r="RE11" s="1385" t="s">
        <v>7365</v>
      </c>
      <c r="RF11" s="1385" t="s">
        <v>7365</v>
      </c>
      <c r="RG11" s="1385" t="s">
        <v>7365</v>
      </c>
      <c r="RH11" s="1385" t="s">
        <v>7365</v>
      </c>
      <c r="RI11" s="1385" t="s">
        <v>7365</v>
      </c>
      <c r="RJ11" s="1385" t="s">
        <v>7365</v>
      </c>
      <c r="RK11" s="1386" t="s">
        <v>7366</v>
      </c>
      <c r="RL11" s="1386" t="s">
        <v>7366</v>
      </c>
      <c r="RM11" s="1386" t="s">
        <v>7474</v>
      </c>
      <c r="RN11" s="1385" t="s">
        <v>7365</v>
      </c>
      <c r="RO11" s="1385" t="s">
        <v>7365</v>
      </c>
      <c r="RP11" s="1385" t="s">
        <v>7365</v>
      </c>
      <c r="RQ11" s="1385" t="s">
        <v>7365</v>
      </c>
      <c r="RR11" s="1385" t="s">
        <v>7365</v>
      </c>
      <c r="RS11" s="1385" t="s">
        <v>7365</v>
      </c>
      <c r="RT11" s="1385" t="s">
        <v>7365</v>
      </c>
      <c r="RU11" s="1385" t="s">
        <v>7497</v>
      </c>
      <c r="RV11" s="1386" t="s">
        <v>7398</v>
      </c>
      <c r="RW11" s="1385" t="s">
        <v>7365</v>
      </c>
      <c r="RX11" s="1385" t="s">
        <v>7365</v>
      </c>
      <c r="RY11" s="1385" t="s">
        <v>7365</v>
      </c>
      <c r="RZ11" s="1385" t="s">
        <v>7365</v>
      </c>
      <c r="SA11" s="1385" t="s">
        <v>7365</v>
      </c>
      <c r="SB11" s="1385" t="s">
        <v>7365</v>
      </c>
      <c r="SC11" s="1385" t="s">
        <v>7365</v>
      </c>
      <c r="SD11" s="1385" t="s">
        <v>7366</v>
      </c>
      <c r="SE11" s="1385" t="s">
        <v>7366</v>
      </c>
      <c r="SF11" s="1385" t="s">
        <v>7366</v>
      </c>
      <c r="SG11" s="1385" t="s">
        <v>7366</v>
      </c>
      <c r="SH11" s="1385" t="s">
        <v>7366</v>
      </c>
      <c r="SI11" s="1385" t="s">
        <v>7365</v>
      </c>
      <c r="SJ11" s="1385" t="s">
        <v>7365</v>
      </c>
      <c r="SK11" s="1385" t="s">
        <v>7365</v>
      </c>
      <c r="SL11" s="1385" t="s">
        <v>7365</v>
      </c>
      <c r="SM11" s="1385" t="s">
        <v>7365</v>
      </c>
      <c r="SN11" s="1385" t="s">
        <v>7365</v>
      </c>
      <c r="SO11" s="1385" t="s">
        <v>7365</v>
      </c>
      <c r="SP11" s="1386" t="s">
        <v>7366</v>
      </c>
      <c r="SQ11" s="1386" t="s">
        <v>7366</v>
      </c>
      <c r="SR11" s="1386" t="s">
        <v>7366</v>
      </c>
      <c r="SS11" s="1386" t="s">
        <v>7366</v>
      </c>
      <c r="ST11" s="1386" t="s">
        <v>7366</v>
      </c>
      <c r="SU11" s="1386" t="s">
        <v>7366</v>
      </c>
      <c r="SV11" s="1386" t="s">
        <v>7398</v>
      </c>
      <c r="SW11" s="1385" t="s">
        <v>7365</v>
      </c>
      <c r="SX11" s="1385" t="s">
        <v>7497</v>
      </c>
      <c r="SY11" s="1386" t="s">
        <v>7366</v>
      </c>
      <c r="SZ11" s="1386" t="s">
        <v>7366</v>
      </c>
      <c r="TA11" s="1386" t="s">
        <v>7366</v>
      </c>
      <c r="TB11" s="1386" t="s">
        <v>7366</v>
      </c>
      <c r="TC11" s="1386" t="s">
        <v>7366</v>
      </c>
      <c r="TD11" s="1386" t="s">
        <v>7366</v>
      </c>
      <c r="TE11" s="1385" t="s">
        <v>7365</v>
      </c>
      <c r="TF11" s="1385" t="s">
        <v>7365</v>
      </c>
      <c r="TG11" s="1385" t="s">
        <v>7365</v>
      </c>
      <c r="TH11" s="1385" t="s">
        <v>7365</v>
      </c>
      <c r="TI11" s="1385" t="s">
        <v>7365</v>
      </c>
      <c r="TJ11" s="1385" t="s">
        <v>7365</v>
      </c>
      <c r="TK11" s="1385" t="s">
        <v>7365</v>
      </c>
      <c r="TL11" s="1385" t="s">
        <v>7365</v>
      </c>
      <c r="TM11" s="1385" t="s">
        <v>7497</v>
      </c>
      <c r="TN11" s="1385" t="s">
        <v>7497</v>
      </c>
      <c r="TO11" s="1385" t="s">
        <v>7398</v>
      </c>
      <c r="TP11" s="1385" t="s">
        <v>7365</v>
      </c>
      <c r="TQ11" s="1385" t="s">
        <v>7365</v>
      </c>
      <c r="TR11" s="1385" t="s">
        <v>7365</v>
      </c>
      <c r="TS11" s="1385" t="s">
        <v>7365</v>
      </c>
      <c r="TT11" s="1385" t="s">
        <v>7365</v>
      </c>
      <c r="TU11" s="1385" t="s">
        <v>7365</v>
      </c>
      <c r="TV11" s="1385" t="s">
        <v>7365</v>
      </c>
      <c r="TW11" s="1385" t="s">
        <v>7365</v>
      </c>
      <c r="TX11" s="1385" t="s">
        <v>7365</v>
      </c>
      <c r="TY11" s="1385" t="s">
        <v>7365</v>
      </c>
      <c r="TZ11" s="1385" t="s">
        <v>7497</v>
      </c>
      <c r="UA11" s="1385" t="s">
        <v>7366</v>
      </c>
      <c r="UB11" s="1385" t="s">
        <v>7366</v>
      </c>
      <c r="UC11" s="1385" t="s">
        <v>7366</v>
      </c>
      <c r="UD11" s="1385" t="s">
        <v>7366</v>
      </c>
      <c r="UE11" s="1385" t="s">
        <v>7365</v>
      </c>
      <c r="UF11" s="1385" t="s">
        <v>7365</v>
      </c>
      <c r="UG11" s="1388" t="s">
        <v>7365</v>
      </c>
      <c r="UH11" s="1385" t="s">
        <v>7365</v>
      </c>
      <c r="UI11" s="1385" t="s">
        <v>7365</v>
      </c>
      <c r="UJ11" s="1385" t="s">
        <v>7365</v>
      </c>
      <c r="UK11" s="1385" t="s">
        <v>7365</v>
      </c>
      <c r="UL11" s="1385" t="s">
        <v>7365</v>
      </c>
      <c r="UM11" s="1385" t="s">
        <v>7365</v>
      </c>
      <c r="UN11" s="1385" t="s">
        <v>7365</v>
      </c>
      <c r="UO11" s="1385" t="s">
        <v>7365</v>
      </c>
      <c r="UP11" s="1385" t="s">
        <v>7366</v>
      </c>
      <c r="UQ11" s="1385" t="s">
        <v>7365</v>
      </c>
      <c r="UR11" s="1385" t="s">
        <v>7365</v>
      </c>
      <c r="US11" s="1385" t="s">
        <v>7365</v>
      </c>
      <c r="UT11" s="1385" t="s">
        <v>7365</v>
      </c>
      <c r="UU11" s="1385" t="s">
        <v>7365</v>
      </c>
      <c r="UV11" s="1385" t="s">
        <v>7365</v>
      </c>
      <c r="UW11" s="1385" t="s">
        <v>7365</v>
      </c>
      <c r="UX11" s="1385" t="s">
        <v>7365</v>
      </c>
      <c r="UY11" s="1385" t="s">
        <v>7365</v>
      </c>
      <c r="UZ11" s="1385" t="s">
        <v>7365</v>
      </c>
      <c r="VA11" s="1385" t="s">
        <v>7365</v>
      </c>
      <c r="VB11" s="1385" t="s">
        <v>7365</v>
      </c>
      <c r="VC11" s="1385" t="s">
        <v>7365</v>
      </c>
      <c r="VD11" s="1385" t="s">
        <v>7365</v>
      </c>
      <c r="VE11" s="1385" t="s">
        <v>7365</v>
      </c>
      <c r="VF11" s="1385" t="s">
        <v>7365</v>
      </c>
      <c r="VG11" s="1385" t="s">
        <v>7365</v>
      </c>
      <c r="VH11" s="1385" t="s">
        <v>7365</v>
      </c>
      <c r="VI11" s="1385" t="s">
        <v>7365</v>
      </c>
      <c r="VJ11" s="1385" t="s">
        <v>7365</v>
      </c>
      <c r="VK11" s="1385" t="s">
        <v>7365</v>
      </c>
      <c r="VL11" s="1385" t="s">
        <v>7365</v>
      </c>
      <c r="VM11" s="1386" t="s">
        <v>7366</v>
      </c>
      <c r="VN11" s="1386" t="s">
        <v>7366</v>
      </c>
      <c r="VO11" s="1385" t="s">
        <v>7366</v>
      </c>
      <c r="VP11" s="1386" t="s">
        <v>7366</v>
      </c>
      <c r="VQ11" s="1386" t="s">
        <v>7366</v>
      </c>
      <c r="VR11" s="1385" t="s">
        <v>7365</v>
      </c>
      <c r="VS11" s="1385" t="s">
        <v>7365</v>
      </c>
      <c r="VT11" s="1386" t="s">
        <v>7366</v>
      </c>
      <c r="VU11" s="1385" t="s">
        <v>7365</v>
      </c>
      <c r="VV11" s="1385" t="s">
        <v>7365</v>
      </c>
      <c r="VW11" s="1385" t="s">
        <v>7365</v>
      </c>
      <c r="VX11" s="1385" t="s">
        <v>7365</v>
      </c>
      <c r="VY11" s="1385" t="s">
        <v>7365</v>
      </c>
      <c r="VZ11" s="1385" t="s">
        <v>7365</v>
      </c>
      <c r="WA11" s="1385" t="s">
        <v>7365</v>
      </c>
      <c r="WB11" s="1385" t="s">
        <v>7365</v>
      </c>
      <c r="WC11" s="1385" t="s">
        <v>7365</v>
      </c>
      <c r="WD11" s="1385" t="s">
        <v>7365</v>
      </c>
      <c r="WE11" s="1385" t="s">
        <v>7365</v>
      </c>
      <c r="WF11" s="1385" t="s">
        <v>7365</v>
      </c>
      <c r="WG11" s="1385" t="s">
        <v>7365</v>
      </c>
      <c r="WH11" s="1385" t="s">
        <v>7365</v>
      </c>
      <c r="WI11" s="1385" t="s">
        <v>7365</v>
      </c>
      <c r="WJ11" s="1385" t="s">
        <v>7365</v>
      </c>
      <c r="WK11" s="1385" t="s">
        <v>7365</v>
      </c>
      <c r="WL11" s="1385" t="s">
        <v>7365</v>
      </c>
      <c r="WM11" s="1385" t="s">
        <v>7365</v>
      </c>
      <c r="WN11" s="1385" t="s">
        <v>7365</v>
      </c>
      <c r="WO11" s="1385" t="s">
        <v>7365</v>
      </c>
      <c r="WP11" s="1385" t="s">
        <v>7365</v>
      </c>
      <c r="WQ11" s="1386" t="s">
        <v>7366</v>
      </c>
      <c r="WR11" s="1386" t="s">
        <v>7366</v>
      </c>
      <c r="WS11" s="1386" t="s">
        <v>7366</v>
      </c>
      <c r="WT11" s="1386" t="s">
        <v>7366</v>
      </c>
      <c r="WU11" s="1385" t="s">
        <v>7365</v>
      </c>
      <c r="WV11" s="1385" t="s">
        <v>7365</v>
      </c>
      <c r="WW11" s="1385" t="s">
        <v>7365</v>
      </c>
      <c r="WX11" s="1386" t="s">
        <v>7366</v>
      </c>
      <c r="WY11" s="1385" t="s">
        <v>8733</v>
      </c>
      <c r="WZ11" s="1386" t="s">
        <v>7366</v>
      </c>
      <c r="XA11" s="1386" t="s">
        <v>7366</v>
      </c>
      <c r="XB11" s="1386" t="s">
        <v>7366</v>
      </c>
      <c r="XC11" s="1385" t="s">
        <v>7365</v>
      </c>
      <c r="XD11" s="1385" t="s">
        <v>7365</v>
      </c>
      <c r="XE11" s="1385" t="s">
        <v>7365</v>
      </c>
      <c r="XF11" s="1385" t="s">
        <v>7365</v>
      </c>
      <c r="XG11" s="1385" t="s">
        <v>7365</v>
      </c>
      <c r="XH11" s="1386" t="s">
        <v>7497</v>
      </c>
      <c r="XI11" s="1385" t="s">
        <v>7365</v>
      </c>
      <c r="XJ11" s="1386" t="s">
        <v>7398</v>
      </c>
      <c r="XK11" s="1385" t="s">
        <v>7365</v>
      </c>
      <c r="XL11" s="1385" t="s">
        <v>7365</v>
      </c>
      <c r="XM11" s="1385" t="s">
        <v>7365</v>
      </c>
      <c r="XN11" s="1385" t="s">
        <v>7365</v>
      </c>
      <c r="XO11" s="1385" t="s">
        <v>7365</v>
      </c>
      <c r="XP11" s="1385" t="s">
        <v>7365</v>
      </c>
      <c r="XQ11" s="1385" t="s">
        <v>7365</v>
      </c>
      <c r="XR11" s="1385" t="s">
        <v>7365</v>
      </c>
      <c r="XS11" s="1385" t="s">
        <v>7365</v>
      </c>
      <c r="XT11" s="1385" t="s">
        <v>7365</v>
      </c>
      <c r="XU11" s="1385" t="s">
        <v>7365</v>
      </c>
      <c r="XV11" s="1385" t="s">
        <v>7365</v>
      </c>
      <c r="XW11" s="1385" t="s">
        <v>7365</v>
      </c>
      <c r="XX11" s="1385" t="s">
        <v>7365</v>
      </c>
      <c r="XY11" s="1385" t="s">
        <v>7365</v>
      </c>
      <c r="XZ11" s="1385" t="s">
        <v>7365</v>
      </c>
      <c r="YA11" s="1385" t="s">
        <v>7497</v>
      </c>
      <c r="YB11" s="1385" t="s">
        <v>7366</v>
      </c>
      <c r="YC11" s="1385" t="s">
        <v>7366</v>
      </c>
      <c r="YD11" s="1385" t="s">
        <v>7366</v>
      </c>
      <c r="YE11" s="1385" t="s">
        <v>7366</v>
      </c>
      <c r="YF11" s="1385" t="s">
        <v>7398</v>
      </c>
      <c r="YG11" s="1389" t="s">
        <v>8766</v>
      </c>
      <c r="YH11" s="1385" t="s">
        <v>381</v>
      </c>
      <c r="YI11" s="1385" t="s">
        <v>381</v>
      </c>
      <c r="YJ11" s="1385" t="s">
        <v>381</v>
      </c>
      <c r="YK11" s="1385" t="s">
        <v>381</v>
      </c>
      <c r="YL11" s="1385" t="s">
        <v>381</v>
      </c>
      <c r="YM11" s="1385" t="s">
        <v>381</v>
      </c>
      <c r="YN11" s="1385" t="s">
        <v>381</v>
      </c>
      <c r="YO11" s="1385" t="s">
        <v>381</v>
      </c>
      <c r="YP11" s="1385" t="s">
        <v>7366</v>
      </c>
      <c r="YQ11" s="1385" t="s">
        <v>7366</v>
      </c>
      <c r="YR11" s="1385" t="s">
        <v>7366</v>
      </c>
      <c r="YS11" s="1385" t="s">
        <v>7366</v>
      </c>
      <c r="YT11" s="1385" t="s">
        <v>7366</v>
      </c>
      <c r="YU11" s="1385" t="s">
        <v>7366</v>
      </c>
      <c r="YV11" s="1385" t="s">
        <v>7366</v>
      </c>
      <c r="YW11" s="1385" t="s">
        <v>7366</v>
      </c>
      <c r="YX11" s="1385" t="s">
        <v>7366</v>
      </c>
      <c r="YY11" s="1385" t="s">
        <v>8780</v>
      </c>
      <c r="YZ11" s="1385" t="s">
        <v>381</v>
      </c>
      <c r="ZA11" s="1385" t="s">
        <v>381</v>
      </c>
      <c r="ZB11" s="1390"/>
      <c r="ZC11" s="1385" t="s">
        <v>381</v>
      </c>
      <c r="ZD11" s="1385" t="s">
        <v>381</v>
      </c>
      <c r="ZE11" s="1385" t="s">
        <v>381</v>
      </c>
      <c r="ZF11" s="1385" t="s">
        <v>381</v>
      </c>
      <c r="ZG11" s="1385" t="s">
        <v>381</v>
      </c>
      <c r="ZH11" s="1385" t="s">
        <v>381</v>
      </c>
      <c r="ZI11" s="1385" t="s">
        <v>381</v>
      </c>
      <c r="ZJ11" s="1385" t="s">
        <v>381</v>
      </c>
      <c r="ZK11" s="1385" t="s">
        <v>381</v>
      </c>
      <c r="ZL11" s="1385" t="s">
        <v>381</v>
      </c>
      <c r="ZM11" s="1385" t="s">
        <v>381</v>
      </c>
      <c r="ZN11" s="1385" t="s">
        <v>381</v>
      </c>
      <c r="ZO11" s="1385" t="s">
        <v>8797</v>
      </c>
      <c r="ZP11" s="1385" t="s">
        <v>7366</v>
      </c>
      <c r="ZQ11" s="1385" t="s">
        <v>8780</v>
      </c>
      <c r="ZR11" s="1385" t="s">
        <v>381</v>
      </c>
      <c r="ZS11" s="1385" t="s">
        <v>7366</v>
      </c>
      <c r="ZT11" s="1385" t="s">
        <v>7366</v>
      </c>
      <c r="ZU11" s="1385" t="s">
        <v>381</v>
      </c>
      <c r="ZV11" s="1385" t="s">
        <v>381</v>
      </c>
      <c r="ZW11" s="1385" t="s">
        <v>381</v>
      </c>
      <c r="ZX11" s="1385" t="s">
        <v>381</v>
      </c>
      <c r="ZY11" s="1385" t="s">
        <v>381</v>
      </c>
      <c r="ZZ11" s="1385" t="s">
        <v>381</v>
      </c>
      <c r="AAA11" s="1385" t="s">
        <v>381</v>
      </c>
      <c r="AAB11" s="1385" t="s">
        <v>381</v>
      </c>
      <c r="AAC11" s="1385" t="s">
        <v>381</v>
      </c>
      <c r="AAD11" s="1385" t="s">
        <v>8797</v>
      </c>
      <c r="AAE11" s="1385" t="s">
        <v>7366</v>
      </c>
      <c r="AAF11" s="1385" t="s">
        <v>381</v>
      </c>
      <c r="AAG11" s="1385" t="s">
        <v>381</v>
      </c>
      <c r="AAH11" s="1385" t="s">
        <v>381</v>
      </c>
      <c r="AAI11" s="1385" t="s">
        <v>381</v>
      </c>
      <c r="AAJ11" s="1385" t="s">
        <v>381</v>
      </c>
      <c r="AAK11" s="1385" t="s">
        <v>381</v>
      </c>
      <c r="AAL11" s="1385" t="s">
        <v>381</v>
      </c>
      <c r="AAM11" s="1385" t="s">
        <v>381</v>
      </c>
      <c r="AAN11" s="1385" t="s">
        <v>381</v>
      </c>
      <c r="AAO11" s="1385" t="s">
        <v>381</v>
      </c>
      <c r="AAP11" s="1385" t="s">
        <v>7366</v>
      </c>
      <c r="AAQ11" s="1385" t="s">
        <v>7366</v>
      </c>
      <c r="AAR11" s="1385" t="s">
        <v>7366</v>
      </c>
      <c r="AAS11" s="1385" t="s">
        <v>7366</v>
      </c>
      <c r="AAT11" s="1385" t="s">
        <v>7366</v>
      </c>
      <c r="AAU11" s="1385" t="s">
        <v>7366</v>
      </c>
      <c r="AAV11" s="1385" t="s">
        <v>7366</v>
      </c>
      <c r="AAW11" s="1385" t="s">
        <v>7366</v>
      </c>
      <c r="AAX11" s="1385" t="s">
        <v>7366</v>
      </c>
      <c r="AAY11" s="1385" t="s">
        <v>7366</v>
      </c>
      <c r="AAZ11" s="1385" t="s">
        <v>7366</v>
      </c>
      <c r="ABA11" s="1385" t="s">
        <v>7366</v>
      </c>
      <c r="ABB11" s="1385" t="s">
        <v>7366</v>
      </c>
      <c r="ABC11" s="1385" t="s">
        <v>7366</v>
      </c>
      <c r="ABD11" s="1385" t="s">
        <v>381</v>
      </c>
      <c r="ABE11" s="1385" t="s">
        <v>381</v>
      </c>
      <c r="ABF11" s="1385" t="s">
        <v>381</v>
      </c>
      <c r="ABG11" s="1385" t="s">
        <v>381</v>
      </c>
      <c r="ABH11" s="1385" t="s">
        <v>381</v>
      </c>
      <c r="ABI11" s="1385" t="s">
        <v>381</v>
      </c>
      <c r="ABJ11" s="1385" t="s">
        <v>7366</v>
      </c>
      <c r="ABK11" s="1385" t="s">
        <v>7366</v>
      </c>
      <c r="ABL11" s="1385" t="s">
        <v>7366</v>
      </c>
      <c r="ABM11" s="1385" t="s">
        <v>7366</v>
      </c>
      <c r="ABN11" s="1385" t="s">
        <v>7366</v>
      </c>
      <c r="ABO11" s="1385" t="s">
        <v>7366</v>
      </c>
      <c r="ABP11" s="1385" t="s">
        <v>7366</v>
      </c>
      <c r="ABQ11" s="1385" t="s">
        <v>8780</v>
      </c>
      <c r="ABR11" s="1385" t="s">
        <v>8875</v>
      </c>
      <c r="ABS11" s="1385" t="s">
        <v>381</v>
      </c>
      <c r="ABT11" s="1385" t="s">
        <v>381</v>
      </c>
      <c r="ABU11" s="1385" t="s">
        <v>381</v>
      </c>
      <c r="ABV11" s="1385" t="s">
        <v>8797</v>
      </c>
      <c r="ABW11" s="1385" t="s">
        <v>7366</v>
      </c>
      <c r="ABX11" s="1385" t="s">
        <v>7366</v>
      </c>
      <c r="ABY11" s="1385" t="s">
        <v>7366</v>
      </c>
      <c r="ABZ11" s="1385" t="s">
        <v>7366</v>
      </c>
      <c r="ACA11" s="1385" t="s">
        <v>8780</v>
      </c>
      <c r="ACB11" s="1385" t="s">
        <v>381</v>
      </c>
      <c r="ACC11" s="1385" t="s">
        <v>381</v>
      </c>
      <c r="ACD11" s="1385" t="s">
        <v>381</v>
      </c>
      <c r="ACE11" s="1385" t="s">
        <v>8797</v>
      </c>
      <c r="ACF11" s="1385" t="s">
        <v>7366</v>
      </c>
      <c r="ACG11" s="1385" t="s">
        <v>8780</v>
      </c>
      <c r="ACH11" s="1385" t="s">
        <v>8797</v>
      </c>
      <c r="ACI11" s="1385" t="s">
        <v>381</v>
      </c>
      <c r="ACJ11" s="1385" t="s">
        <v>381</v>
      </c>
      <c r="ACK11" s="1385" t="s">
        <v>381</v>
      </c>
      <c r="ACL11" s="1385" t="s">
        <v>381</v>
      </c>
      <c r="ACM11" s="1385" t="s">
        <v>381</v>
      </c>
      <c r="ACN11" s="1385" t="s">
        <v>381</v>
      </c>
      <c r="ACO11" s="1385" t="s">
        <v>8797</v>
      </c>
      <c r="ACP11" s="1385" t="s">
        <v>7366</v>
      </c>
      <c r="ACQ11" s="1385" t="s">
        <v>7366</v>
      </c>
      <c r="ACR11" s="1385" t="s">
        <v>7366</v>
      </c>
      <c r="ACS11" s="1385" t="s">
        <v>7366</v>
      </c>
      <c r="ACT11" s="1385" t="s">
        <v>8780</v>
      </c>
      <c r="ACU11" s="1385" t="s">
        <v>8797</v>
      </c>
      <c r="ACV11" s="1385" t="s">
        <v>8797</v>
      </c>
      <c r="ACW11" s="1385" t="s">
        <v>7366</v>
      </c>
      <c r="ACX11" s="1385" t="s">
        <v>7366</v>
      </c>
      <c r="ACY11" s="1385" t="s">
        <v>7366</v>
      </c>
      <c r="ACZ11" s="1385" t="s">
        <v>7366</v>
      </c>
      <c r="ADA11" s="1385" t="s">
        <v>7366</v>
      </c>
      <c r="ADB11" s="1385" t="s">
        <v>381</v>
      </c>
      <c r="ADC11" s="1385" t="s">
        <v>381</v>
      </c>
      <c r="ADD11" s="1385" t="s">
        <v>381</v>
      </c>
      <c r="ADE11" s="1385" t="s">
        <v>381</v>
      </c>
      <c r="ADF11" s="1385" t="s">
        <v>381</v>
      </c>
      <c r="ADG11" s="1385" t="s">
        <v>381</v>
      </c>
      <c r="ADH11" s="1385" t="s">
        <v>381</v>
      </c>
      <c r="ADI11" s="1385" t="s">
        <v>381</v>
      </c>
      <c r="ADJ11" s="1385" t="s">
        <v>381</v>
      </c>
      <c r="ADK11" s="1385" t="s">
        <v>381</v>
      </c>
      <c r="ADL11" s="1385" t="s">
        <v>8797</v>
      </c>
      <c r="ADM11" s="1385" t="s">
        <v>7366</v>
      </c>
      <c r="ADN11" s="1385" t="s">
        <v>7366</v>
      </c>
      <c r="ADO11" s="1385" t="s">
        <v>7366</v>
      </c>
      <c r="ADP11" s="1385" t="s">
        <v>381</v>
      </c>
      <c r="ADQ11" s="1385" t="s">
        <v>7366</v>
      </c>
      <c r="ADR11" s="1385" t="s">
        <v>7366</v>
      </c>
      <c r="ADS11" s="1385" t="s">
        <v>8780</v>
      </c>
      <c r="ADT11" s="1385" t="s">
        <v>381</v>
      </c>
      <c r="ADU11" s="1385" t="s">
        <v>381</v>
      </c>
      <c r="ADV11" s="1385" t="s">
        <v>381</v>
      </c>
      <c r="ADW11" s="1385" t="s">
        <v>8797</v>
      </c>
      <c r="ADX11" s="1385" t="s">
        <v>381</v>
      </c>
      <c r="ADY11" s="1385" t="s">
        <v>381</v>
      </c>
      <c r="ADZ11" s="1385" t="s">
        <v>381</v>
      </c>
      <c r="AEA11" s="1385" t="s">
        <v>381</v>
      </c>
      <c r="AEB11" s="1385" t="s">
        <v>381</v>
      </c>
      <c r="AEC11" s="1385" t="s">
        <v>381</v>
      </c>
      <c r="AED11" s="1385" t="s">
        <v>381</v>
      </c>
      <c r="AEE11" s="1385" t="s">
        <v>381</v>
      </c>
      <c r="AEF11" s="1385" t="s">
        <v>381</v>
      </c>
      <c r="AEG11" s="1385" t="s">
        <v>381</v>
      </c>
      <c r="AEH11" s="1385" t="s">
        <v>381</v>
      </c>
      <c r="AEI11" s="1385" t="s">
        <v>381</v>
      </c>
      <c r="AEJ11" s="1385" t="s">
        <v>381</v>
      </c>
      <c r="AEK11" s="1385" t="s">
        <v>381</v>
      </c>
      <c r="AEL11" s="1385" t="s">
        <v>381</v>
      </c>
      <c r="AEM11" s="1385" t="s">
        <v>381</v>
      </c>
      <c r="AEN11" s="1385" t="s">
        <v>381</v>
      </c>
      <c r="AEO11" s="1385" t="s">
        <v>381</v>
      </c>
      <c r="AEP11" s="1385" t="s">
        <v>381</v>
      </c>
      <c r="AEQ11" s="1385" t="s">
        <v>8797</v>
      </c>
      <c r="AER11" s="1385" t="s">
        <v>7366</v>
      </c>
      <c r="AES11" s="1385" t="s">
        <v>7366</v>
      </c>
      <c r="AET11" s="1385" t="s">
        <v>8780</v>
      </c>
      <c r="AEU11" s="1385" t="s">
        <v>8797</v>
      </c>
      <c r="AEV11" s="1385" t="s">
        <v>7366</v>
      </c>
      <c r="AEW11" s="1385" t="s">
        <v>381</v>
      </c>
      <c r="AEX11" s="1385" t="s">
        <v>381</v>
      </c>
      <c r="AEY11" s="1385" t="s">
        <v>381</v>
      </c>
      <c r="AEZ11" s="1385" t="s">
        <v>381</v>
      </c>
      <c r="AFA11" s="1385" t="s">
        <v>381</v>
      </c>
      <c r="AFB11" s="1385" t="s">
        <v>8797</v>
      </c>
      <c r="AFC11" s="1385" t="s">
        <v>7366</v>
      </c>
      <c r="AFD11" s="1385" t="s">
        <v>7366</v>
      </c>
      <c r="AFE11" s="1385" t="s">
        <v>7366</v>
      </c>
      <c r="AFF11" s="1385" t="s">
        <v>7366</v>
      </c>
      <c r="AFG11" s="1385" t="s">
        <v>7366</v>
      </c>
      <c r="AFH11" s="1385" t="s">
        <v>8780</v>
      </c>
      <c r="AFI11" s="1385" t="s">
        <v>381</v>
      </c>
      <c r="AFJ11" s="1385" t="s">
        <v>381</v>
      </c>
      <c r="AFK11" s="1385" t="s">
        <v>381</v>
      </c>
      <c r="AFL11" s="1385" t="s">
        <v>381</v>
      </c>
      <c r="AFM11" s="1385" t="s">
        <v>381</v>
      </c>
      <c r="AFN11" s="1385" t="s">
        <v>8780</v>
      </c>
      <c r="AFO11" s="1385" t="s">
        <v>8780</v>
      </c>
      <c r="AFP11" s="1385" t="s">
        <v>7366</v>
      </c>
      <c r="AFQ11" s="1385" t="s">
        <v>7366</v>
      </c>
      <c r="AFR11" s="1385" t="s">
        <v>7366</v>
      </c>
      <c r="AFS11" s="1385" t="s">
        <v>7366</v>
      </c>
      <c r="AFT11" s="1385" t="s">
        <v>7366</v>
      </c>
      <c r="AFU11" s="1385" t="s">
        <v>381</v>
      </c>
      <c r="AFV11" s="1385" t="s">
        <v>8797</v>
      </c>
      <c r="AFW11" s="1385" t="s">
        <v>7366</v>
      </c>
      <c r="AFX11" s="1385" t="s">
        <v>381</v>
      </c>
      <c r="AFY11" s="1385" t="s">
        <v>381</v>
      </c>
      <c r="AFZ11" s="1385" t="s">
        <v>381</v>
      </c>
      <c r="AGA11" s="1385" t="s">
        <v>381</v>
      </c>
      <c r="AGB11" s="1385" t="s">
        <v>381</v>
      </c>
      <c r="AGC11" s="1385" t="s">
        <v>381</v>
      </c>
      <c r="AGD11" s="1385" t="s">
        <v>381</v>
      </c>
      <c r="AGE11" s="1385" t="s">
        <v>7366</v>
      </c>
      <c r="AGF11" s="1385" t="s">
        <v>7366</v>
      </c>
      <c r="AGG11" s="1385" t="s">
        <v>8780</v>
      </c>
      <c r="AGH11" s="1385" t="s">
        <v>381</v>
      </c>
      <c r="AGI11" s="1385" t="s">
        <v>7366</v>
      </c>
      <c r="AGJ11" s="1385" t="s">
        <v>8780</v>
      </c>
      <c r="AGK11" s="1385" t="s">
        <v>381</v>
      </c>
      <c r="AGL11" s="1385" t="s">
        <v>7366</v>
      </c>
      <c r="AGM11" s="1385" t="s">
        <v>381</v>
      </c>
      <c r="AGN11" s="1385" t="s">
        <v>381</v>
      </c>
      <c r="AGO11" s="1385" t="s">
        <v>7366</v>
      </c>
      <c r="AGP11" s="1385" t="s">
        <v>8780</v>
      </c>
      <c r="AGQ11" s="1385" t="s">
        <v>381</v>
      </c>
      <c r="AGR11" s="1385" t="s">
        <v>381</v>
      </c>
      <c r="AGS11" s="1385" t="s">
        <v>381</v>
      </c>
      <c r="AGT11" s="1385" t="s">
        <v>381</v>
      </c>
      <c r="AGU11" s="1385" t="s">
        <v>8797</v>
      </c>
      <c r="AGV11" s="1385" t="s">
        <v>381</v>
      </c>
      <c r="AGW11" s="1385" t="s">
        <v>381</v>
      </c>
      <c r="AGX11" s="1391" t="s">
        <v>9311</v>
      </c>
      <c r="AGY11" s="1392" t="s">
        <v>7369</v>
      </c>
      <c r="AGZ11" s="1385" t="s">
        <v>7366</v>
      </c>
      <c r="AHA11" s="1385" t="s">
        <v>7369</v>
      </c>
      <c r="AHB11" s="1385" t="s">
        <v>7368</v>
      </c>
      <c r="AHC11" s="1385" t="s">
        <v>7368</v>
      </c>
      <c r="AHD11" s="1385" t="s">
        <v>7365</v>
      </c>
      <c r="AHE11" s="1385" t="s">
        <v>9331</v>
      </c>
      <c r="AHF11" s="1385" t="s">
        <v>7497</v>
      </c>
      <c r="AHG11" s="1385" t="s">
        <v>9310</v>
      </c>
      <c r="AHH11" s="1385" t="s">
        <v>7370</v>
      </c>
      <c r="AHI11" s="1385" t="s">
        <v>9336</v>
      </c>
      <c r="AHJ11" s="1385" t="s">
        <v>9369</v>
      </c>
      <c r="AHK11" s="1385" t="s">
        <v>9370</v>
      </c>
      <c r="AHL11" s="1385" t="s">
        <v>9372</v>
      </c>
      <c r="AHM11" s="1385" t="s">
        <v>9375</v>
      </c>
      <c r="AHN11" s="1385" t="s">
        <v>9376</v>
      </c>
      <c r="AHO11" s="1385" t="s">
        <v>7369</v>
      </c>
      <c r="AHP11" s="1385" t="s">
        <v>7369</v>
      </c>
      <c r="AHQ11" s="1385" t="s">
        <v>9384</v>
      </c>
      <c r="AHR11" s="1385" t="s">
        <v>7365</v>
      </c>
      <c r="AHS11" s="1385" t="s">
        <v>7365</v>
      </c>
      <c r="AHT11" s="1385" t="s">
        <v>9391</v>
      </c>
      <c r="AHU11" s="1385" t="s">
        <v>9376</v>
      </c>
      <c r="AHV11" s="1385" t="s">
        <v>7368</v>
      </c>
      <c r="AHW11" s="1385" t="s">
        <v>7370</v>
      </c>
      <c r="AHX11" s="1385" t="s">
        <v>7365</v>
      </c>
      <c r="AHY11" s="1385" t="s">
        <v>9403</v>
      </c>
      <c r="AHZ11" s="1385" t="s">
        <v>9376</v>
      </c>
      <c r="AIA11" s="1385" t="s">
        <v>9407</v>
      </c>
      <c r="AIB11" s="1385" t="s">
        <v>7368</v>
      </c>
      <c r="AIC11" s="1385" t="s">
        <v>7370</v>
      </c>
      <c r="AID11" s="1385" t="s">
        <v>7368</v>
      </c>
      <c r="AIE11" s="1385" t="s">
        <v>9418</v>
      </c>
      <c r="AIF11" s="1385" t="s">
        <v>9420</v>
      </c>
      <c r="AIG11" s="1385" t="s">
        <v>7365</v>
      </c>
      <c r="AIH11" s="1385" t="s">
        <v>9423</v>
      </c>
      <c r="AII11" s="1385" t="s">
        <v>9428</v>
      </c>
      <c r="AIJ11" s="1385" t="s">
        <v>9331</v>
      </c>
      <c r="AIK11" s="1385" t="s">
        <v>9403</v>
      </c>
      <c r="AIL11" s="1385" t="s">
        <v>7369</v>
      </c>
      <c r="AIM11" s="1385" t="s">
        <v>7369</v>
      </c>
      <c r="AIN11" s="1385" t="s">
        <v>9445</v>
      </c>
      <c r="AIO11" s="1385" t="s">
        <v>9447</v>
      </c>
      <c r="AIP11" s="1385" t="s">
        <v>9448</v>
      </c>
      <c r="AIQ11" s="1385" t="s">
        <v>7368</v>
      </c>
      <c r="AIR11" s="1385" t="s">
        <v>7365</v>
      </c>
      <c r="AIS11" s="1385" t="s">
        <v>7365</v>
      </c>
      <c r="AIT11" s="1385" t="s">
        <v>7365</v>
      </c>
      <c r="AIU11" s="1385" t="s">
        <v>9458</v>
      </c>
      <c r="AIV11" s="1385" t="s">
        <v>7370</v>
      </c>
      <c r="AIW11" s="1392" t="s">
        <v>9463</v>
      </c>
      <c r="AIX11" s="1385" t="s">
        <v>7368</v>
      </c>
      <c r="AIY11" s="1385" t="s">
        <v>7368</v>
      </c>
      <c r="AIZ11" s="1385" t="s">
        <v>9472</v>
      </c>
      <c r="AJA11" s="1385" t="s">
        <v>9475</v>
      </c>
      <c r="AJB11" s="1385" t="s">
        <v>9407</v>
      </c>
      <c r="AJC11" s="1392" t="s">
        <v>9482</v>
      </c>
      <c r="AJD11" s="1392" t="s">
        <v>9448</v>
      </c>
      <c r="AJE11" s="1392" t="s">
        <v>9489</v>
      </c>
      <c r="AJF11" s="1392" t="s">
        <v>7365</v>
      </c>
      <c r="AJG11" s="1392" t="s">
        <v>9493</v>
      </c>
      <c r="AJH11" s="1385" t="s">
        <v>9496</v>
      </c>
      <c r="AJI11" s="1392" t="s">
        <v>9463</v>
      </c>
      <c r="AJJ11" s="1392" t="s">
        <v>9503</v>
      </c>
      <c r="AJK11" s="1385" t="s">
        <v>9447</v>
      </c>
      <c r="AJL11" s="1392" t="s">
        <v>7369</v>
      </c>
      <c r="AJM11" s="1385" t="s">
        <v>9505</v>
      </c>
      <c r="AJN11" s="1392" t="s">
        <v>9508</v>
      </c>
      <c r="AJO11" s="1385" t="s">
        <v>9509</v>
      </c>
      <c r="AJP11" s="1392" t="s">
        <v>9512</v>
      </c>
      <c r="AJQ11" s="1392" t="s">
        <v>9513</v>
      </c>
      <c r="AJR11" s="1392" t="s">
        <v>9407</v>
      </c>
      <c r="AJS11" s="1392" t="s">
        <v>9472</v>
      </c>
      <c r="AJT11" s="1392" t="s">
        <v>9533</v>
      </c>
      <c r="AJU11" s="1385" t="s">
        <v>9407</v>
      </c>
      <c r="AJV11" s="1385" t="s">
        <v>9336</v>
      </c>
      <c r="AJW11" s="1392" t="s">
        <v>9463</v>
      </c>
      <c r="AJX11" s="1392" t="s">
        <v>9475</v>
      </c>
      <c r="AJY11" s="1392" t="s">
        <v>7365</v>
      </c>
      <c r="AJZ11" s="1392" t="s">
        <v>7368</v>
      </c>
      <c r="AKA11" s="1392" t="s">
        <v>7368</v>
      </c>
      <c r="AKB11" s="1392" t="s">
        <v>7368</v>
      </c>
      <c r="AKC11" s="1385" t="s">
        <v>9503</v>
      </c>
      <c r="AKD11" s="1392" t="s">
        <v>9331</v>
      </c>
      <c r="AKE11" s="1392" t="s">
        <v>9564</v>
      </c>
      <c r="AKF11" s="1392" t="s">
        <v>7366</v>
      </c>
      <c r="AKG11" s="1392" t="s">
        <v>7368</v>
      </c>
      <c r="AKH11" s="1385" t="s">
        <v>9463</v>
      </c>
      <c r="AKI11" s="1385" t="s">
        <v>9463</v>
      </c>
      <c r="AKJ11" s="1385" t="s">
        <v>9576</v>
      </c>
      <c r="AKK11" s="1385" t="s">
        <v>9582</v>
      </c>
      <c r="AKL11" s="1385" t="s">
        <v>9586</v>
      </c>
      <c r="AKM11" s="1385" t="s">
        <v>7365</v>
      </c>
      <c r="AKN11" s="1385" t="s">
        <v>9591</v>
      </c>
      <c r="AKO11" s="1385" t="s">
        <v>9311</v>
      </c>
      <c r="AKP11" s="1385" t="s">
        <v>7365</v>
      </c>
      <c r="AKQ11" s="1385" t="s">
        <v>9591</v>
      </c>
      <c r="AKR11" s="1385" t="s">
        <v>9594</v>
      </c>
      <c r="AKS11" s="1385" t="s">
        <v>7368</v>
      </c>
      <c r="AKT11" s="1385" t="s">
        <v>9423</v>
      </c>
      <c r="AKU11" s="1385" t="s">
        <v>7365</v>
      </c>
      <c r="AKV11" s="1385" t="s">
        <v>9463</v>
      </c>
      <c r="AKW11" s="1385" t="s">
        <v>7365</v>
      </c>
      <c r="AKX11" s="1385" t="s">
        <v>9403</v>
      </c>
      <c r="AKY11" s="1385" t="s">
        <v>9611</v>
      </c>
      <c r="AKZ11" s="1385" t="s">
        <v>7366</v>
      </c>
      <c r="ALA11" s="1385" t="s">
        <v>7370</v>
      </c>
      <c r="ALB11" s="1385" t="s">
        <v>7370</v>
      </c>
      <c r="ALC11" s="1385" t="s">
        <v>9618</v>
      </c>
      <c r="ALD11" s="1385" t="s">
        <v>9463</v>
      </c>
      <c r="ALE11" s="1385" t="s">
        <v>9472</v>
      </c>
      <c r="ALF11" s="1385" t="s">
        <v>9370</v>
      </c>
      <c r="ALG11" s="1385" t="s">
        <v>9629</v>
      </c>
      <c r="ALH11" s="1385" t="s">
        <v>7368</v>
      </c>
      <c r="ALI11" s="1385" t="s">
        <v>7365</v>
      </c>
      <c r="ALJ11" s="1385" t="s">
        <v>7367</v>
      </c>
      <c r="ALK11" s="1385" t="s">
        <v>9403</v>
      </c>
      <c r="ALL11" s="1385" t="s">
        <v>9638</v>
      </c>
      <c r="ALM11" s="1385" t="s">
        <v>9407</v>
      </c>
      <c r="ALN11" s="1385" t="s">
        <v>9463</v>
      </c>
      <c r="ALO11" s="1385" t="s">
        <v>7365</v>
      </c>
      <c r="ALP11" s="1385" t="s">
        <v>7365</v>
      </c>
      <c r="ALQ11" s="1385" t="s">
        <v>7368</v>
      </c>
      <c r="ALR11" s="1385" t="s">
        <v>7368</v>
      </c>
      <c r="ALS11" s="1385" t="s">
        <v>9463</v>
      </c>
      <c r="ALT11" s="1385" t="s">
        <v>7368</v>
      </c>
      <c r="ALU11" s="1385" t="s">
        <v>7368</v>
      </c>
      <c r="ALV11" s="1385" t="s">
        <v>7368</v>
      </c>
      <c r="ALW11" s="1385" t="s">
        <v>7365</v>
      </c>
      <c r="ALX11" s="1385" t="s">
        <v>9463</v>
      </c>
      <c r="ALY11" s="1385" t="s">
        <v>9310</v>
      </c>
      <c r="ALZ11" s="1385" t="s">
        <v>7368</v>
      </c>
      <c r="AMA11" s="1385" t="s">
        <v>7365</v>
      </c>
      <c r="AMB11" s="1385" t="s">
        <v>9403</v>
      </c>
      <c r="AMC11" s="1385" t="s">
        <v>9699</v>
      </c>
      <c r="AMD11" s="1385" t="s">
        <v>9701</v>
      </c>
      <c r="AME11" s="1385" t="s">
        <v>9703</v>
      </c>
      <c r="AMF11" s="1385" t="s">
        <v>9705</v>
      </c>
      <c r="AMG11" s="1385" t="s">
        <v>9370</v>
      </c>
      <c r="AMH11" s="1385" t="s">
        <v>7366</v>
      </c>
      <c r="AMI11" s="1385" t="s">
        <v>9708</v>
      </c>
      <c r="AMJ11" s="1385" t="s">
        <v>9310</v>
      </c>
      <c r="AMK11" s="1385" t="s">
        <v>7366</v>
      </c>
      <c r="AML11" s="1385" t="s">
        <v>9703</v>
      </c>
      <c r="AMM11" s="1385" t="s">
        <v>9331</v>
      </c>
      <c r="AMN11" s="1385" t="s">
        <v>7370</v>
      </c>
      <c r="AMO11" s="1385" t="s">
        <v>7368</v>
      </c>
      <c r="AMP11" s="1385" t="s">
        <v>9475</v>
      </c>
      <c r="AMQ11" s="1385" t="s">
        <v>9463</v>
      </c>
      <c r="AMR11" s="1385" t="s">
        <v>9463</v>
      </c>
      <c r="AMS11" s="1385" t="s">
        <v>9475</v>
      </c>
      <c r="AMT11" s="1385" t="s">
        <v>7365</v>
      </c>
      <c r="AMU11" s="1385" t="s">
        <v>7365</v>
      </c>
      <c r="AMV11" s="1385" t="s">
        <v>7365</v>
      </c>
      <c r="AMW11" s="1385" t="s">
        <v>7368</v>
      </c>
      <c r="AMX11" s="1385" t="s">
        <v>9463</v>
      </c>
      <c r="AMY11" s="1385" t="s">
        <v>7365</v>
      </c>
      <c r="AMZ11" s="1385" t="s">
        <v>9744</v>
      </c>
      <c r="ANA11" s="1385" t="s">
        <v>7366</v>
      </c>
      <c r="ANB11" s="1385" t="s">
        <v>7370</v>
      </c>
      <c r="ANC11" s="1385" t="s">
        <v>7370</v>
      </c>
      <c r="AND11" s="1385" t="s">
        <v>9750</v>
      </c>
      <c r="ANE11" s="1385" t="s">
        <v>7370</v>
      </c>
      <c r="ANF11" s="1385" t="s">
        <v>7370</v>
      </c>
      <c r="ANG11" s="1385" t="s">
        <v>7368</v>
      </c>
      <c r="ANH11" s="1385" t="s">
        <v>7368</v>
      </c>
      <c r="ANI11" s="1385" t="s">
        <v>7365</v>
      </c>
      <c r="ANJ11" s="1385" t="s">
        <v>7365</v>
      </c>
      <c r="ANK11" s="1385" t="s">
        <v>7368</v>
      </c>
      <c r="ANL11" s="1385" t="s">
        <v>7370</v>
      </c>
      <c r="ANM11" s="1385" t="s">
        <v>7370</v>
      </c>
      <c r="ANN11" s="1385" t="s">
        <v>9311</v>
      </c>
      <c r="ANO11" s="1385" t="s">
        <v>7365</v>
      </c>
      <c r="ANP11" s="1385" t="s">
        <v>7365</v>
      </c>
      <c r="ANQ11" s="1385" t="s">
        <v>7369</v>
      </c>
      <c r="ANR11" s="1385" t="s">
        <v>7369</v>
      </c>
      <c r="ANS11" s="1385" t="s">
        <v>9310</v>
      </c>
      <c r="ANT11" s="1385" t="s">
        <v>7365</v>
      </c>
      <c r="ANU11" s="1385" t="s">
        <v>9780</v>
      </c>
      <c r="ANV11" s="1385" t="s">
        <v>7368</v>
      </c>
      <c r="ANW11" s="1385" t="s">
        <v>9785</v>
      </c>
      <c r="ANX11" s="1385" t="s">
        <v>7369</v>
      </c>
      <c r="ANY11" s="1385" t="s">
        <v>7369</v>
      </c>
      <c r="ANZ11" s="1385" t="s">
        <v>9807</v>
      </c>
      <c r="AOA11" s="1385" t="s">
        <v>7367</v>
      </c>
      <c r="AOB11" s="1385" t="s">
        <v>7365</v>
      </c>
      <c r="AOC11" s="1385" t="s">
        <v>7368</v>
      </c>
      <c r="AOD11" s="1385" t="s">
        <v>9806</v>
      </c>
      <c r="AOE11" s="1385" t="s">
        <v>9311</v>
      </c>
      <c r="AOF11" s="1385" t="s">
        <v>7369</v>
      </c>
      <c r="AOG11" s="1385" t="s">
        <v>7369</v>
      </c>
      <c r="AOH11" s="1385" t="s">
        <v>9818</v>
      </c>
      <c r="AOI11" s="1385" t="s">
        <v>7369</v>
      </c>
      <c r="AOJ11" s="1392" t="s">
        <v>7365</v>
      </c>
      <c r="AOK11" s="1385" t="s">
        <v>7365</v>
      </c>
      <c r="AOL11" s="1392" t="s">
        <v>7365</v>
      </c>
      <c r="AOM11" s="1385" t="s">
        <v>7368</v>
      </c>
      <c r="AON11" s="1385" t="s">
        <v>7368</v>
      </c>
      <c r="AOO11" s="1385" t="s">
        <v>7368</v>
      </c>
      <c r="AOP11" s="1385" t="s">
        <v>7368</v>
      </c>
      <c r="AOQ11" s="1385" t="s">
        <v>9829</v>
      </c>
      <c r="AOR11" s="1385" t="s">
        <v>7365</v>
      </c>
      <c r="AOS11" s="1385" t="s">
        <v>7368</v>
      </c>
      <c r="AOT11" s="1385" t="s">
        <v>7368</v>
      </c>
      <c r="AOU11" s="1385" t="s">
        <v>7365</v>
      </c>
      <c r="AOV11" s="1385" t="s">
        <v>7365</v>
      </c>
      <c r="AOW11" s="1385" t="s">
        <v>9509</v>
      </c>
      <c r="AOX11" s="1385" t="s">
        <v>7369</v>
      </c>
      <c r="AOY11" s="1385" t="s">
        <v>7368</v>
      </c>
      <c r="AOZ11" s="1385" t="s">
        <v>7365</v>
      </c>
      <c r="APA11" s="1385" t="s">
        <v>7365</v>
      </c>
      <c r="APB11" s="1385" t="s">
        <v>7370</v>
      </c>
      <c r="APC11" s="1385" t="s">
        <v>7368</v>
      </c>
      <c r="APD11" s="1385" t="s">
        <v>7365</v>
      </c>
      <c r="APE11" s="1385" t="s">
        <v>7365</v>
      </c>
      <c r="APF11" s="1385" t="s">
        <v>9407</v>
      </c>
      <c r="APG11" s="1385" t="s">
        <v>9407</v>
      </c>
      <c r="APH11" s="1385" t="s">
        <v>7365</v>
      </c>
      <c r="API11" s="1385" t="s">
        <v>7368</v>
      </c>
      <c r="APJ11" s="1385" t="s">
        <v>7368</v>
      </c>
      <c r="APK11" s="1385" t="s">
        <v>7368</v>
      </c>
      <c r="APL11" s="1385" t="s">
        <v>7365</v>
      </c>
      <c r="APM11" s="1385" t="s">
        <v>7365</v>
      </c>
      <c r="APN11" s="1385" t="s">
        <v>9403</v>
      </c>
      <c r="APO11" s="1392" t="s">
        <v>9496</v>
      </c>
      <c r="APP11" s="1392" t="s">
        <v>9496</v>
      </c>
      <c r="APQ11" s="1385" t="s">
        <v>9897</v>
      </c>
      <c r="APR11" s="1385" t="s">
        <v>7370</v>
      </c>
      <c r="APS11" s="1385" t="s">
        <v>7365</v>
      </c>
      <c r="APT11" s="1385" t="s">
        <v>7368</v>
      </c>
      <c r="APU11" s="1385" t="s">
        <v>9907</v>
      </c>
      <c r="APV11" s="1393" t="s">
        <v>10740</v>
      </c>
      <c r="APW11" s="1393" t="s">
        <v>10741</v>
      </c>
      <c r="APX11" s="1394" t="s">
        <v>7365</v>
      </c>
      <c r="APY11" s="1393" t="s">
        <v>9407</v>
      </c>
      <c r="APZ11" s="1385" t="s">
        <v>10742</v>
      </c>
      <c r="AQA11" s="1393" t="s">
        <v>7368</v>
      </c>
      <c r="AQB11" s="1393" t="s">
        <v>7368</v>
      </c>
      <c r="AQC11" s="1393" t="s">
        <v>10743</v>
      </c>
      <c r="AQD11" s="1393" t="s">
        <v>10744</v>
      </c>
      <c r="AQE11" s="1394" t="s">
        <v>9503</v>
      </c>
      <c r="AQF11" s="1394" t="s">
        <v>7368</v>
      </c>
      <c r="AQG11" s="1394" t="s">
        <v>7370</v>
      </c>
      <c r="AQH11" s="1393" t="s">
        <v>7369</v>
      </c>
      <c r="AQI11" s="1394" t="s">
        <v>9370</v>
      </c>
      <c r="AQJ11" s="1385" t="s">
        <v>10745</v>
      </c>
      <c r="AQK11" s="1385" t="s">
        <v>10746</v>
      </c>
      <c r="AQL11" s="1394" t="s">
        <v>9947</v>
      </c>
      <c r="AQM11" s="1394" t="s">
        <v>7369</v>
      </c>
      <c r="AQN11" s="1394" t="s">
        <v>9370</v>
      </c>
      <c r="AQO11" s="1394" t="s">
        <v>9953</v>
      </c>
      <c r="AQP11" s="1393" t="s">
        <v>10747</v>
      </c>
      <c r="AQQ11" s="1393" t="s">
        <v>7365</v>
      </c>
      <c r="AQR11" s="1393" t="s">
        <v>7365</v>
      </c>
      <c r="AQS11" s="1393" t="s">
        <v>7365</v>
      </c>
      <c r="AQT11" s="1393" t="s">
        <v>10748</v>
      </c>
      <c r="AQU11" s="1395" t="s">
        <v>10749</v>
      </c>
      <c r="AQV11" s="1394" t="s">
        <v>9971</v>
      </c>
      <c r="AQW11" s="1394" t="s">
        <v>9375</v>
      </c>
      <c r="AQX11" s="1394" t="s">
        <v>7368</v>
      </c>
      <c r="AQY11" s="1394" t="s">
        <v>10750</v>
      </c>
      <c r="AQZ11" s="1393" t="s">
        <v>7368</v>
      </c>
      <c r="ARA11" s="1396" t="s">
        <v>7367</v>
      </c>
      <c r="ARB11" s="1396" t="s">
        <v>9978</v>
      </c>
      <c r="ARC11" s="1385" t="s">
        <v>10751</v>
      </c>
      <c r="ARD11" s="1396" t="s">
        <v>7365</v>
      </c>
      <c r="ARE11" s="1396" t="s">
        <v>7368</v>
      </c>
      <c r="ARF11" s="1396" t="s">
        <v>7368</v>
      </c>
      <c r="ARG11" s="1394" t="s">
        <v>7368</v>
      </c>
      <c r="ARH11" s="1396" t="s">
        <v>7368</v>
      </c>
      <c r="ARI11" s="1396" t="s">
        <v>7365</v>
      </c>
      <c r="ARJ11" s="1396" t="s">
        <v>7369</v>
      </c>
      <c r="ARK11" s="1396" t="s">
        <v>7369</v>
      </c>
      <c r="ARL11" s="1396" t="s">
        <v>7366</v>
      </c>
      <c r="ARM11" s="1396" t="s">
        <v>7369</v>
      </c>
      <c r="ARN11" s="1396" t="s">
        <v>9818</v>
      </c>
      <c r="ARO11" s="1396" t="s">
        <v>10014</v>
      </c>
      <c r="ARP11" s="1396" t="s">
        <v>7365</v>
      </c>
      <c r="ARQ11" s="1397" t="s">
        <v>7365</v>
      </c>
      <c r="ARR11" s="1397" t="s">
        <v>9311</v>
      </c>
      <c r="ARS11" s="1397" t="s">
        <v>9310</v>
      </c>
      <c r="ART11" s="1396" t="s">
        <v>9310</v>
      </c>
      <c r="ARU11" s="1396" t="s">
        <v>9496</v>
      </c>
      <c r="ARV11" s="1396" t="s">
        <v>7369</v>
      </c>
      <c r="ARW11" s="1396" t="s">
        <v>10752</v>
      </c>
      <c r="ARX11" s="1396" t="s">
        <v>9370</v>
      </c>
      <c r="ARY11" s="1396" t="s">
        <v>10041</v>
      </c>
      <c r="ARZ11" s="1393" t="s">
        <v>7369</v>
      </c>
      <c r="ASA11" s="1393" t="s">
        <v>7369</v>
      </c>
      <c r="ASB11" s="1393" t="s">
        <v>7369</v>
      </c>
      <c r="ASC11" s="1393" t="s">
        <v>7369</v>
      </c>
      <c r="ASD11" s="1393" t="s">
        <v>7369</v>
      </c>
      <c r="ASE11" s="1393" t="s">
        <v>7369</v>
      </c>
      <c r="ASF11" s="1393" t="s">
        <v>7369</v>
      </c>
      <c r="ASG11" s="1393" t="s">
        <v>7369</v>
      </c>
      <c r="ASH11" s="1393" t="s">
        <v>9423</v>
      </c>
      <c r="ASI11" s="1393" t="s">
        <v>7369</v>
      </c>
      <c r="ASJ11" s="1394" t="s">
        <v>9496</v>
      </c>
      <c r="ASK11" s="1394" t="s">
        <v>10069</v>
      </c>
      <c r="ASL11" s="1394" t="s">
        <v>7368</v>
      </c>
      <c r="ASM11" s="1394" t="s">
        <v>10074</v>
      </c>
      <c r="ASN11" s="1394" t="s">
        <v>7365</v>
      </c>
      <c r="ASO11" s="1394" t="s">
        <v>7365</v>
      </c>
      <c r="ASP11" s="1394" t="s">
        <v>7368</v>
      </c>
      <c r="ASQ11" s="1394" t="s">
        <v>7368</v>
      </c>
      <c r="ASR11" s="1393" t="s">
        <v>7370</v>
      </c>
      <c r="ASS11" s="1393" t="s">
        <v>9407</v>
      </c>
      <c r="AST11" s="1394" t="s">
        <v>7368</v>
      </c>
      <c r="ASU11" s="1394" t="s">
        <v>9463</v>
      </c>
      <c r="ASV11" s="1394" t="s">
        <v>7366</v>
      </c>
      <c r="ASW11" s="1394" t="s">
        <v>7366</v>
      </c>
      <c r="ASX11" s="1394" t="s">
        <v>9375</v>
      </c>
      <c r="ASY11" s="1394" t="s">
        <v>7369</v>
      </c>
      <c r="ASZ11" s="1394" t="s">
        <v>7369</v>
      </c>
      <c r="ATA11" s="1394" t="s">
        <v>7369</v>
      </c>
      <c r="ATB11" s="1394" t="s">
        <v>9370</v>
      </c>
      <c r="ATC11" s="1394" t="s">
        <v>7369</v>
      </c>
      <c r="ATD11" s="1394" t="s">
        <v>7368</v>
      </c>
      <c r="ATE11" s="1394" t="s">
        <v>10118</v>
      </c>
      <c r="ATF11" s="1394" t="s">
        <v>7366</v>
      </c>
      <c r="ATG11" s="1394" t="s">
        <v>10123</v>
      </c>
      <c r="ATH11" s="1394" t="s">
        <v>7367</v>
      </c>
      <c r="ATI11" s="1394" t="s">
        <v>7368</v>
      </c>
      <c r="ATJ11" s="1393" t="s">
        <v>7368</v>
      </c>
      <c r="ATK11" s="1394" t="s">
        <v>7368</v>
      </c>
      <c r="ATL11" s="1394" t="s">
        <v>7370</v>
      </c>
      <c r="ATM11" s="1394" t="s">
        <v>7368</v>
      </c>
      <c r="ATN11" s="1398" t="s">
        <v>7365</v>
      </c>
      <c r="ATO11" s="1396" t="s">
        <v>7370</v>
      </c>
      <c r="ATP11" s="1396" t="s">
        <v>7370</v>
      </c>
      <c r="ATQ11" s="1396" t="s">
        <v>7370</v>
      </c>
      <c r="ATR11" s="1394" t="s">
        <v>9463</v>
      </c>
      <c r="ATS11" s="1394" t="s">
        <v>10753</v>
      </c>
      <c r="ATT11" s="1396" t="s">
        <v>9310</v>
      </c>
      <c r="ATU11" s="1396" t="s">
        <v>7366</v>
      </c>
      <c r="ATV11" s="1396" t="s">
        <v>10754</v>
      </c>
      <c r="ATW11" s="1393" t="s">
        <v>10755</v>
      </c>
      <c r="ATX11" s="1393" t="s">
        <v>7369</v>
      </c>
      <c r="ATY11" s="1394" t="s">
        <v>10756</v>
      </c>
      <c r="ATZ11" s="1394" t="s">
        <v>7365</v>
      </c>
      <c r="AUA11" s="1393" t="s">
        <v>10757</v>
      </c>
      <c r="AUB11" s="1385" t="s">
        <v>10758</v>
      </c>
      <c r="AUC11" s="1396" t="s">
        <v>9403</v>
      </c>
      <c r="AUD11" s="1396" t="s">
        <v>10188</v>
      </c>
      <c r="AUE11" s="1394" t="s">
        <v>7366</v>
      </c>
      <c r="AUF11" s="1394" t="s">
        <v>7366</v>
      </c>
      <c r="AUG11" s="1394" t="s">
        <v>7366</v>
      </c>
      <c r="AUH11" s="1394" t="s">
        <v>7366</v>
      </c>
      <c r="AUI11" s="1394" t="s">
        <v>9463</v>
      </c>
      <c r="AUJ11" s="1394" t="s">
        <v>7365</v>
      </c>
      <c r="AUK11" s="1394" t="s">
        <v>7365</v>
      </c>
      <c r="AUL11" s="1394" t="s">
        <v>7365</v>
      </c>
      <c r="AUM11" s="1394" t="s">
        <v>7365</v>
      </c>
      <c r="AUN11" s="1394" t="s">
        <v>10200</v>
      </c>
      <c r="AUO11" s="1394" t="s">
        <v>10204</v>
      </c>
      <c r="AUP11" s="1394" t="s">
        <v>7366</v>
      </c>
      <c r="AUQ11" s="1393" t="s">
        <v>7368</v>
      </c>
      <c r="AUR11" s="1394" t="s">
        <v>10759</v>
      </c>
      <c r="AUS11" s="1396" t="s">
        <v>7366</v>
      </c>
      <c r="AUT11" s="1397" t="s">
        <v>7369</v>
      </c>
      <c r="AUU11" s="1397" t="s">
        <v>10760</v>
      </c>
      <c r="AUV11" s="1397" t="s">
        <v>7369</v>
      </c>
      <c r="AUW11" s="1397" t="s">
        <v>7369</v>
      </c>
      <c r="AUX11" s="1397" t="s">
        <v>9582</v>
      </c>
      <c r="AUY11" s="1396" t="s">
        <v>7366</v>
      </c>
      <c r="AUZ11" s="1396" t="s">
        <v>7366</v>
      </c>
      <c r="AVA11" s="1397" t="s">
        <v>7365</v>
      </c>
      <c r="AVB11" s="1396" t="s">
        <v>7366</v>
      </c>
      <c r="AVC11" s="1396" t="s">
        <v>7366</v>
      </c>
      <c r="AVD11" s="1394" t="s">
        <v>10228</v>
      </c>
      <c r="AVE11" s="1396" t="s">
        <v>7365</v>
      </c>
      <c r="AVF11" s="1396" t="s">
        <v>10761</v>
      </c>
      <c r="AVG11" s="1396" t="s">
        <v>7367</v>
      </c>
      <c r="AVH11" s="1396" t="s">
        <v>10762</v>
      </c>
      <c r="AVI11" s="1396" t="s">
        <v>9509</v>
      </c>
      <c r="AVJ11" s="1394" t="s">
        <v>7369</v>
      </c>
      <c r="AVK11" s="1394" t="s">
        <v>7369</v>
      </c>
      <c r="AVL11" s="1396" t="s">
        <v>7367</v>
      </c>
      <c r="AVM11" s="1396" t="s">
        <v>7367</v>
      </c>
      <c r="AVN11" s="1396" t="s">
        <v>7365</v>
      </c>
      <c r="AVO11" s="1396" t="s">
        <v>7365</v>
      </c>
      <c r="AVP11" s="1396" t="s">
        <v>7366</v>
      </c>
      <c r="AVQ11" s="1396" t="s">
        <v>7366</v>
      </c>
      <c r="AVR11" s="1394" t="s">
        <v>7369</v>
      </c>
      <c r="AVS11" s="1394" t="s">
        <v>10763</v>
      </c>
      <c r="AVT11" s="1396" t="s">
        <v>7365</v>
      </c>
      <c r="AVU11" s="1396" t="s">
        <v>7365</v>
      </c>
      <c r="AVV11" s="1396" t="s">
        <v>7365</v>
      </c>
      <c r="AVW11" s="1394" t="s">
        <v>7365</v>
      </c>
      <c r="AVX11" s="1394" t="s">
        <v>10764</v>
      </c>
      <c r="AVY11" s="1397" t="s">
        <v>7366</v>
      </c>
      <c r="AVZ11" s="1394" t="s">
        <v>7366</v>
      </c>
      <c r="AWA11" s="1394" t="s">
        <v>9705</v>
      </c>
      <c r="AWB11" s="1396" t="s">
        <v>7365</v>
      </c>
      <c r="AWG11" s="1396" t="s">
        <v>10270</v>
      </c>
      <c r="AWH11" s="1394" t="s">
        <v>9403</v>
      </c>
      <c r="AWI11" s="1393" t="s">
        <v>7367</v>
      </c>
      <c r="AWJ11" s="1394" t="s">
        <v>7369</v>
      </c>
      <c r="AWK11" s="1394" t="s">
        <v>7369</v>
      </c>
      <c r="AWL11" s="1396" t="s">
        <v>9311</v>
      </c>
      <c r="AWM11" s="1396" t="s">
        <v>10765</v>
      </c>
      <c r="AWN11" s="1396" t="s">
        <v>7365</v>
      </c>
      <c r="AWO11" s="1396" t="s">
        <v>10288</v>
      </c>
      <c r="AWP11" s="1396" t="s">
        <v>7369</v>
      </c>
      <c r="AWQ11" s="1385" t="s">
        <v>10766</v>
      </c>
      <c r="AWR11" s="1385" t="s">
        <v>10767</v>
      </c>
      <c r="AWS11" s="1396" t="s">
        <v>7369</v>
      </c>
      <c r="AWT11" s="1396" t="s">
        <v>7369</v>
      </c>
      <c r="AWU11" s="1396" t="s">
        <v>7369</v>
      </c>
      <c r="AWV11" s="1396" t="s">
        <v>7369</v>
      </c>
      <c r="AWW11" s="1393" t="s">
        <v>7369</v>
      </c>
      <c r="AWX11" s="1393" t="s">
        <v>7369</v>
      </c>
      <c r="AWY11" s="1393" t="s">
        <v>7369</v>
      </c>
      <c r="AWZ11" s="1394" t="s">
        <v>9423</v>
      </c>
      <c r="AXA11" s="1394" t="s">
        <v>7366</v>
      </c>
      <c r="AXB11" s="1396" t="s">
        <v>7366</v>
      </c>
      <c r="AXC11" s="1396" t="s">
        <v>9703</v>
      </c>
      <c r="AXD11" s="1396" t="s">
        <v>7365</v>
      </c>
      <c r="AXE11" s="1394" t="s">
        <v>7365</v>
      </c>
      <c r="AXF11" s="1394" t="s">
        <v>7367</v>
      </c>
      <c r="AXG11" s="1396" t="s">
        <v>7369</v>
      </c>
      <c r="AXH11" s="1396" t="s">
        <v>9370</v>
      </c>
      <c r="AXI11" s="1394" t="s">
        <v>7369</v>
      </c>
      <c r="AXJ11" s="1396" t="s">
        <v>10768</v>
      </c>
      <c r="AXK11" s="1396" t="s">
        <v>7365</v>
      </c>
      <c r="AXL11" s="1396" t="s">
        <v>7365</v>
      </c>
      <c r="AXM11" s="1396" t="s">
        <v>7366</v>
      </c>
      <c r="AXN11" s="1396" t="s">
        <v>9618</v>
      </c>
      <c r="AXO11" s="1396" t="s">
        <v>9423</v>
      </c>
      <c r="AXP11" s="1396" t="s">
        <v>9403</v>
      </c>
      <c r="AXQ11" s="1396" t="s">
        <v>9403</v>
      </c>
      <c r="AXR11" s="1394" t="s">
        <v>10387</v>
      </c>
      <c r="AXS11" s="1396" t="s">
        <v>7366</v>
      </c>
      <c r="AXT11" s="1396" t="s">
        <v>10769</v>
      </c>
      <c r="AXU11" s="1385" t="s">
        <v>10770</v>
      </c>
      <c r="AXV11" s="1396" t="s">
        <v>7367</v>
      </c>
      <c r="AXW11" s="1396" t="s">
        <v>9370</v>
      </c>
      <c r="AXX11" s="1394" t="s">
        <v>7366</v>
      </c>
      <c r="AXY11" s="1394" t="s">
        <v>7366</v>
      </c>
      <c r="AXZ11" s="1394" t="s">
        <v>9423</v>
      </c>
      <c r="AYA11" s="1394" t="s">
        <v>9582</v>
      </c>
      <c r="AYB11" s="1394" t="s">
        <v>7365</v>
      </c>
      <c r="AYC11" s="1396" t="s">
        <v>7366</v>
      </c>
      <c r="AYD11" s="1396" t="s">
        <v>10771</v>
      </c>
      <c r="AYE11" s="1396" t="s">
        <v>10772</v>
      </c>
      <c r="AYF11" s="1396" t="s">
        <v>10773</v>
      </c>
      <c r="AYG11" s="1396" t="s">
        <v>10774</v>
      </c>
      <c r="AYH11" s="1394" t="s">
        <v>10775</v>
      </c>
      <c r="AYI11" s="1394" t="s">
        <v>10776</v>
      </c>
      <c r="AYJ11" s="1394" t="s">
        <v>10775</v>
      </c>
      <c r="AYK11" s="1396" t="s">
        <v>10777</v>
      </c>
      <c r="AYL11" s="1396" t="s">
        <v>10778</v>
      </c>
      <c r="AYM11" s="1394" t="s">
        <v>10779</v>
      </c>
      <c r="AYN11" s="1399" t="s">
        <v>10780</v>
      </c>
      <c r="AYO11" s="1396" t="s">
        <v>10781</v>
      </c>
      <c r="AYP11" s="1394" t="s">
        <v>10782</v>
      </c>
      <c r="AYQ11" s="1396" t="s">
        <v>10783</v>
      </c>
      <c r="AYR11" s="1394" t="s">
        <v>10784</v>
      </c>
      <c r="AYS11" s="1394" t="s">
        <v>10785</v>
      </c>
      <c r="AYT11" s="1394" t="s">
        <v>10786</v>
      </c>
      <c r="AYU11" s="1394" t="s">
        <v>10787</v>
      </c>
      <c r="AYV11" s="1394" t="s">
        <v>10788</v>
      </c>
      <c r="AYW11" s="1396" t="s">
        <v>10789</v>
      </c>
      <c r="AYX11" s="1396" t="s">
        <v>10790</v>
      </c>
      <c r="AYY11" s="1385" t="s">
        <v>10791</v>
      </c>
      <c r="AYZ11" s="1396" t="s">
        <v>10792</v>
      </c>
      <c r="AZA11" s="1396" t="s">
        <v>10793</v>
      </c>
      <c r="AZB11" s="1385" t="s">
        <v>10794</v>
      </c>
      <c r="AZC11" s="1394" t="s">
        <v>10795</v>
      </c>
      <c r="AZD11" s="1394" t="s">
        <v>10796</v>
      </c>
      <c r="AZE11" s="1396" t="s">
        <v>10797</v>
      </c>
      <c r="AZF11" s="1394" t="s">
        <v>10798</v>
      </c>
      <c r="AZG11" s="1394" t="s">
        <v>10799</v>
      </c>
      <c r="AZH11" s="1394" t="s">
        <v>10800</v>
      </c>
      <c r="AZI11" s="1394" t="s">
        <v>10801</v>
      </c>
      <c r="AZJ11" s="1394" t="s">
        <v>10802</v>
      </c>
      <c r="AZK11" s="1394" t="s">
        <v>10775</v>
      </c>
      <c r="AZL11" s="1394" t="s">
        <v>10803</v>
      </c>
      <c r="AZM11" s="1396" t="s">
        <v>10804</v>
      </c>
      <c r="AZN11" s="1396" t="s">
        <v>10805</v>
      </c>
      <c r="AZO11" s="1385" t="s">
        <v>10806</v>
      </c>
      <c r="AZP11" s="1385" t="s">
        <v>10807</v>
      </c>
      <c r="AZQ11" s="1385" t="s">
        <v>10808</v>
      </c>
      <c r="AZR11" s="1396" t="s">
        <v>10809</v>
      </c>
      <c r="AZS11" s="1396" t="s">
        <v>10810</v>
      </c>
      <c r="AZT11" s="1385" t="s">
        <v>10811</v>
      </c>
      <c r="AZU11" s="1385" t="s">
        <v>10812</v>
      </c>
      <c r="AZV11" s="1385" t="s">
        <v>10813</v>
      </c>
      <c r="AZW11" s="1396" t="s">
        <v>10814</v>
      </c>
      <c r="AZX11" s="1385" t="s">
        <v>10815</v>
      </c>
      <c r="AZY11" s="1396" t="s">
        <v>10816</v>
      </c>
      <c r="AZZ11" s="1396" t="s">
        <v>10817</v>
      </c>
      <c r="BAA11" s="1396" t="s">
        <v>10818</v>
      </c>
      <c r="BAB11" s="1394" t="s">
        <v>10819</v>
      </c>
      <c r="BAC11" s="1396" t="s">
        <v>10820</v>
      </c>
      <c r="BAD11" s="1396" t="s">
        <v>10821</v>
      </c>
      <c r="BAE11" s="1394" t="s">
        <v>10822</v>
      </c>
      <c r="BAF11" s="1396" t="s">
        <v>10823</v>
      </c>
      <c r="BAG11" s="1400" t="s">
        <v>10824</v>
      </c>
      <c r="BAH11" s="1394" t="s">
        <v>10825</v>
      </c>
      <c r="BAI11" s="1394" t="s">
        <v>10826</v>
      </c>
      <c r="BAJ11" s="1396" t="s">
        <v>10827</v>
      </c>
      <c r="BAK11" s="1396" t="s">
        <v>10828</v>
      </c>
      <c r="BAL11" s="1394" t="s">
        <v>10829</v>
      </c>
      <c r="BAM11" s="1394" t="s">
        <v>10830</v>
      </c>
      <c r="BAN11" s="1396" t="s">
        <v>10831</v>
      </c>
      <c r="BAO11" s="1394" t="s">
        <v>10832</v>
      </c>
      <c r="BAP11" s="1385" t="s">
        <v>10833</v>
      </c>
      <c r="BAQ11" s="1385" t="s">
        <v>10834</v>
      </c>
      <c r="BAR11" s="1394" t="s">
        <v>10835</v>
      </c>
      <c r="BAS11" s="1396" t="s">
        <v>10836</v>
      </c>
      <c r="BAT11" s="1394" t="s">
        <v>10837</v>
      </c>
      <c r="BAU11" s="1394" t="s">
        <v>10838</v>
      </c>
      <c r="BAV11" s="1385" t="s">
        <v>10839</v>
      </c>
      <c r="BAW11" s="1396" t="s">
        <v>10840</v>
      </c>
      <c r="BAX11" s="1385" t="s">
        <v>10841</v>
      </c>
      <c r="BAY11" s="1385" t="s">
        <v>10842</v>
      </c>
      <c r="BAZ11" s="1385" t="s">
        <v>10843</v>
      </c>
      <c r="BBA11" s="1396" t="s">
        <v>10844</v>
      </c>
      <c r="BBB11" s="1396" t="s">
        <v>10845</v>
      </c>
      <c r="BBC11" s="1385" t="s">
        <v>10846</v>
      </c>
      <c r="BBD11" s="1396" t="s">
        <v>10847</v>
      </c>
      <c r="BBE11" s="1396" t="s">
        <v>10848</v>
      </c>
      <c r="BBF11" s="1394" t="s">
        <v>10849</v>
      </c>
      <c r="BBG11" s="1394" t="s">
        <v>10850</v>
      </c>
      <c r="BBH11" s="1394" t="s">
        <v>10825</v>
      </c>
      <c r="BBI11" s="1394" t="s">
        <v>10851</v>
      </c>
      <c r="BBJ11" s="1394" t="s">
        <v>10852</v>
      </c>
      <c r="BBK11" s="1385" t="s">
        <v>10853</v>
      </c>
      <c r="BBL11" s="1394" t="s">
        <v>10854</v>
      </c>
      <c r="BBM11" s="1401" t="s">
        <v>10855</v>
      </c>
      <c r="BBN11" s="1394" t="s">
        <v>10856</v>
      </c>
      <c r="BBO11" s="1385" t="s">
        <v>10857</v>
      </c>
      <c r="BBP11" s="1399" t="s">
        <v>10858</v>
      </c>
      <c r="BBQ11" s="1394" t="s">
        <v>10859</v>
      </c>
      <c r="BBR11" s="1402" t="s">
        <v>10860</v>
      </c>
      <c r="BBS11" s="1394" t="s">
        <v>10850</v>
      </c>
      <c r="BBT11" s="1394" t="s">
        <v>10861</v>
      </c>
      <c r="BBU11" s="1396" t="s">
        <v>10862</v>
      </c>
      <c r="BBV11" s="1394" t="s">
        <v>10863</v>
      </c>
      <c r="BBW11" s="1396" t="s">
        <v>10847</v>
      </c>
      <c r="BBX11" s="1396" t="s">
        <v>10864</v>
      </c>
      <c r="BBY11" s="1385" t="s">
        <v>10865</v>
      </c>
      <c r="BBZ11" s="1385" t="s">
        <v>10866</v>
      </c>
      <c r="BCA11" s="1394" t="s">
        <v>10867</v>
      </c>
      <c r="BCB11" s="1394" t="s">
        <v>10868</v>
      </c>
      <c r="BCC11" s="1394" t="s">
        <v>10869</v>
      </c>
      <c r="BCD11" s="1394" t="s">
        <v>10870</v>
      </c>
      <c r="BCE11" s="1385" t="s">
        <v>10871</v>
      </c>
      <c r="BCS11" s="1385" t="s">
        <v>10872</v>
      </c>
      <c r="BCZ11" s="1403" t="s">
        <v>10873</v>
      </c>
      <c r="BDA11" s="1403" t="s">
        <v>10874</v>
      </c>
      <c r="BDB11" s="1396" t="s">
        <v>10875</v>
      </c>
      <c r="BDC11" s="1394" t="s">
        <v>10876</v>
      </c>
      <c r="BDD11" s="1399" t="s">
        <v>10877</v>
      </c>
      <c r="BDE11" s="1404" t="s">
        <v>10878</v>
      </c>
      <c r="BDF11" s="1404" t="s">
        <v>10879</v>
      </c>
      <c r="BDG11" s="1399" t="s">
        <v>10880</v>
      </c>
      <c r="BDH11" s="1394" t="s">
        <v>10881</v>
      </c>
      <c r="BDI11" s="1385" t="s">
        <v>10882</v>
      </c>
      <c r="BDJ11" s="1394" t="s">
        <v>10883</v>
      </c>
      <c r="BDK11" s="1394" t="s">
        <v>10850</v>
      </c>
      <c r="BDL11" s="1394" t="s">
        <v>10884</v>
      </c>
      <c r="BDM11" s="1394" t="s">
        <v>10885</v>
      </c>
      <c r="BDN11" s="1394" t="s">
        <v>10886</v>
      </c>
      <c r="BDO11" s="1394" t="s">
        <v>10887</v>
      </c>
      <c r="BDP11" s="1399" t="s">
        <v>10888</v>
      </c>
      <c r="BDQ11" s="1405" t="s">
        <v>10889</v>
      </c>
      <c r="BDR11" s="1399" t="s">
        <v>10890</v>
      </c>
      <c r="BDS11" s="1403" t="s">
        <v>10891</v>
      </c>
      <c r="BDT11" s="1399" t="s">
        <v>10892</v>
      </c>
      <c r="BDU11" s="1399" t="s">
        <v>10893</v>
      </c>
      <c r="BDV11" s="1396" t="s">
        <v>10817</v>
      </c>
      <c r="BDW11" s="1396" t="s">
        <v>10894</v>
      </c>
      <c r="BDX11" s="1396" t="s">
        <v>10895</v>
      </c>
      <c r="BDY11" s="1396" t="s">
        <v>10896</v>
      </c>
      <c r="BDZ11" s="1396" t="s">
        <v>10896</v>
      </c>
      <c r="BEA11" s="1394" t="s">
        <v>10897</v>
      </c>
      <c r="BEB11" s="1406" t="s">
        <v>10898</v>
      </c>
      <c r="BEC11" s="1407" t="s">
        <v>10899</v>
      </c>
      <c r="BED11" s="1394" t="s">
        <v>10900</v>
      </c>
      <c r="BEE11" s="1385" t="s">
        <v>10901</v>
      </c>
      <c r="BEF11" s="1385" t="s">
        <v>10902</v>
      </c>
      <c r="BEG11" s="1394" t="s">
        <v>10903</v>
      </c>
      <c r="BEH11" s="1394" t="s">
        <v>10904</v>
      </c>
      <c r="BEI11" s="1396" t="s">
        <v>10821</v>
      </c>
      <c r="BEJ11" s="1394" t="s">
        <v>10905</v>
      </c>
      <c r="BEK11" s="1399" t="s">
        <v>10906</v>
      </c>
      <c r="BEL11" s="1394" t="s">
        <v>10907</v>
      </c>
      <c r="BEM11" s="1385" t="s">
        <v>10909</v>
      </c>
      <c r="BEN11" s="1399" t="s">
        <v>10912</v>
      </c>
      <c r="BEO11" s="1399" t="s">
        <v>10914</v>
      </c>
      <c r="BEP11" s="1403" t="s">
        <v>11181</v>
      </c>
      <c r="BEQ11" s="1394" t="s">
        <v>11183</v>
      </c>
      <c r="BER11" s="1396" t="s">
        <v>11202</v>
      </c>
      <c r="BES11" s="1403" t="s">
        <v>11185</v>
      </c>
      <c r="BET11" s="1396" t="s">
        <v>11193</v>
      </c>
      <c r="BEU11" s="1396" t="s">
        <v>11196</v>
      </c>
      <c r="BEV11" s="1396" t="s">
        <v>11207</v>
      </c>
      <c r="BEW11" s="1396" t="s">
        <v>11205</v>
      </c>
      <c r="BEX11" s="1396" t="s">
        <v>11206</v>
      </c>
      <c r="BEY11" s="1396" t="s">
        <v>11208</v>
      </c>
      <c r="BEZ11" s="1385" t="s">
        <v>11211</v>
      </c>
      <c r="BFA11" s="1394" t="s">
        <v>11214</v>
      </c>
      <c r="BFB11" s="1394" t="s">
        <v>11229</v>
      </c>
      <c r="BFC11" s="1402" t="s">
        <v>11222</v>
      </c>
      <c r="BFE11" s="1408" t="s">
        <v>11230</v>
      </c>
      <c r="BFF11" s="1393" t="s">
        <v>11233</v>
      </c>
      <c r="BFG11" s="1393" t="s">
        <v>11239</v>
      </c>
      <c r="BFH11" s="1401" t="s">
        <v>11242</v>
      </c>
      <c r="BFI11" s="1394" t="s">
        <v>11244</v>
      </c>
      <c r="BFJ11" s="1394" t="s">
        <v>11247</v>
      </c>
      <c r="BFK11" s="1396" t="s">
        <v>11248</v>
      </c>
      <c r="BFL11" s="1396" t="s">
        <v>11249</v>
      </c>
      <c r="BFM11" s="1396" t="s">
        <v>11257</v>
      </c>
      <c r="BFN11" s="1394" t="s">
        <v>11258</v>
      </c>
      <c r="BFO11" s="1394" t="s">
        <v>11272</v>
      </c>
      <c r="BFP11" s="1403" t="s">
        <v>11276</v>
      </c>
      <c r="BFQ11" s="1403" t="s">
        <v>11326</v>
      </c>
      <c r="BFR11" s="1393" t="s">
        <v>11327</v>
      </c>
      <c r="BFS11" s="1394" t="s">
        <v>11333</v>
      </c>
      <c r="BFT11" s="1396" t="s">
        <v>11336</v>
      </c>
      <c r="BFU11" s="1396" t="s">
        <v>11340</v>
      </c>
      <c r="BFV11" s="1396" t="s">
        <v>11349</v>
      </c>
      <c r="BFW11" s="1396" t="s">
        <v>11351</v>
      </c>
      <c r="BFX11" s="1394" t="s">
        <v>11352</v>
      </c>
      <c r="BFY11" s="1394" t="s">
        <v>11394</v>
      </c>
      <c r="BFZ11" s="1394" t="s">
        <v>11405</v>
      </c>
      <c r="BGA11" s="1396" t="s">
        <v>11411</v>
      </c>
      <c r="BGB11" s="1396" t="s">
        <v>11413</v>
      </c>
      <c r="BGC11" s="1394" t="s">
        <v>11421</v>
      </c>
      <c r="BGD11" s="1394" t="s">
        <v>11422</v>
      </c>
      <c r="BGE11" s="1394" t="s">
        <v>11424</v>
      </c>
      <c r="BGF11" s="1394" t="s">
        <v>11425</v>
      </c>
      <c r="BGG11" s="1394" t="s">
        <v>11427</v>
      </c>
      <c r="BGH11" s="1396" t="s">
        <v>11336</v>
      </c>
      <c r="BGI11" s="1399" t="s">
        <v>11430</v>
      </c>
      <c r="BGJ11" s="1399" t="s">
        <v>11439</v>
      </c>
      <c r="BGK11" s="1394" t="s">
        <v>11446</v>
      </c>
      <c r="BGL11" s="1409" t="s">
        <v>11452</v>
      </c>
      <c r="BGM11" s="1403" t="s">
        <v>11456</v>
      </c>
      <c r="BGN11" s="1403" t="s">
        <v>11457</v>
      </c>
      <c r="BGO11" s="1394" t="s">
        <v>11460</v>
      </c>
      <c r="BGP11" s="1403" t="s">
        <v>11461</v>
      </c>
      <c r="BGQ11" s="1403" t="s">
        <v>11465</v>
      </c>
      <c r="BGR11" s="1403" t="s">
        <v>11469</v>
      </c>
      <c r="BGS11" s="1403" t="s">
        <v>11470</v>
      </c>
      <c r="BGT11" s="1403" t="s">
        <v>11490</v>
      </c>
      <c r="BGU11" s="1405" t="s">
        <v>11507</v>
      </c>
      <c r="BGV11" s="1403" t="s">
        <v>11508</v>
      </c>
      <c r="BGW11" s="1403" t="s">
        <v>11513</v>
      </c>
      <c r="BGX11" s="1403" t="s">
        <v>11519</v>
      </c>
      <c r="BGY11" s="1403" t="s">
        <v>11520</v>
      </c>
      <c r="BGZ11" s="1403" t="s">
        <v>11567</v>
      </c>
      <c r="BHA11" s="1394" t="s">
        <v>11572</v>
      </c>
      <c r="BHB11" s="1396" t="s">
        <v>11600</v>
      </c>
      <c r="BHC11" s="1394" t="s">
        <v>11604</v>
      </c>
      <c r="BHD11" s="1394" t="s">
        <v>11608</v>
      </c>
      <c r="BHE11" s="1396" t="s">
        <v>11611</v>
      </c>
      <c r="BHF11" s="1396" t="s">
        <v>11613</v>
      </c>
      <c r="BHG11" s="1396" t="s">
        <v>11620</v>
      </c>
      <c r="BHH11" s="1394" t="s">
        <v>11622</v>
      </c>
      <c r="BHI11" s="1396" t="s">
        <v>11644</v>
      </c>
      <c r="BHJ11" s="1394" t="s">
        <v>11631</v>
      </c>
      <c r="BHK11" s="1394" t="s">
        <v>11633</v>
      </c>
      <c r="BHL11" s="1394" t="s">
        <v>11637</v>
      </c>
      <c r="BHM11" s="1396" t="s">
        <v>11639</v>
      </c>
      <c r="BHN11" s="1385" t="s">
        <v>11656</v>
      </c>
      <c r="BHO11" s="1394" t="s">
        <v>11654</v>
      </c>
      <c r="BHP11" s="1385" t="s">
        <v>11659</v>
      </c>
      <c r="BHQ11" s="1394" t="s">
        <v>11662</v>
      </c>
      <c r="BHR11" s="1396" t="s">
        <v>11669</v>
      </c>
      <c r="BHS11" s="1396" t="s">
        <v>11725</v>
      </c>
      <c r="BHT11" s="1396" t="s">
        <v>11727</v>
      </c>
      <c r="BHU11" s="1394" t="s">
        <v>11730</v>
      </c>
      <c r="BHV11" s="1394" t="s">
        <v>11734</v>
      </c>
      <c r="BHW11" s="1385" t="s">
        <v>11735</v>
      </c>
      <c r="BHX11" s="1385" t="s">
        <v>11736</v>
      </c>
      <c r="BHY11" s="1394" t="s">
        <v>11744</v>
      </c>
      <c r="BHZ11" s="1394" t="s">
        <v>11746</v>
      </c>
      <c r="BIA11" s="1385" t="s">
        <v>11747</v>
      </c>
      <c r="BIB11" s="1394" t="s">
        <v>11751</v>
      </c>
      <c r="BIC11" s="1394" t="s">
        <v>11756</v>
      </c>
      <c r="BID11" s="1394" t="s">
        <v>11763</v>
      </c>
      <c r="BIE11" s="1394" t="s">
        <v>11803</v>
      </c>
      <c r="BIF11" s="1394" t="s">
        <v>11806</v>
      </c>
      <c r="BIG11" s="1396" t="s">
        <v>11814</v>
      </c>
      <c r="BIH11" s="1396" t="s">
        <v>11820</v>
      </c>
      <c r="BII11" s="1396" t="s">
        <v>11827</v>
      </c>
      <c r="BIJ11" s="1396" t="s">
        <v>11835</v>
      </c>
      <c r="BIK11" s="1396" t="s">
        <v>11839</v>
      </c>
      <c r="BIL11" s="1410" t="s">
        <v>11849</v>
      </c>
      <c r="BIM11" s="1410" t="s">
        <v>11856</v>
      </c>
      <c r="BIN11" s="1394" t="s">
        <v>11730</v>
      </c>
      <c r="BIO11" s="1405" t="s">
        <v>11875</v>
      </c>
      <c r="BIP11" s="1394" t="s">
        <v>11446</v>
      </c>
      <c r="BIQ11" s="1396" t="s">
        <v>11890</v>
      </c>
      <c r="BIR11" s="1396" t="s">
        <v>11894</v>
      </c>
      <c r="BIS11" s="1396" t="s">
        <v>11207</v>
      </c>
      <c r="BIT11" s="1394" t="s">
        <v>11906</v>
      </c>
      <c r="BIU11" s="1394" t="s">
        <v>11916</v>
      </c>
      <c r="BIV11" s="1394" t="s">
        <v>11921</v>
      </c>
      <c r="BIW11" s="1394" t="s">
        <v>11925</v>
      </c>
      <c r="BIX11" s="1396" t="s">
        <v>11928</v>
      </c>
      <c r="BIY11" s="1396" t="s">
        <v>11936</v>
      </c>
      <c r="BIZ11" s="1396" t="s">
        <v>11940</v>
      </c>
      <c r="BJA11" s="1403" t="s">
        <v>11944</v>
      </c>
      <c r="BJB11" s="1394" t="s">
        <v>11946</v>
      </c>
      <c r="BJC11" s="1403" t="s">
        <v>11955</v>
      </c>
      <c r="BJD11" s="1394" t="s">
        <v>11954</v>
      </c>
      <c r="BJE11" s="1394" t="s">
        <v>11957</v>
      </c>
      <c r="BJF11" s="1394" t="s">
        <v>11961</v>
      </c>
      <c r="BJG11" s="1394" t="s">
        <v>11968</v>
      </c>
      <c r="BJH11" s="1394" t="s">
        <v>11972</v>
      </c>
      <c r="BJI11" s="1394" t="s">
        <v>11976</v>
      </c>
      <c r="BJJ11" s="1394" t="s">
        <v>11979</v>
      </c>
      <c r="BJK11" s="1394" t="s">
        <v>11982</v>
      </c>
      <c r="BJL11" s="1394" t="s">
        <v>11985</v>
      </c>
      <c r="BJM11" s="1394" t="s">
        <v>11993</v>
      </c>
      <c r="BJN11" s="1394" t="s">
        <v>11996</v>
      </c>
      <c r="BJO11" s="1396" t="s">
        <v>12015</v>
      </c>
      <c r="BJP11" s="1396" t="s">
        <v>12019</v>
      </c>
      <c r="BJQ11" s="1394" t="s">
        <v>12030</v>
      </c>
      <c r="BJR11" s="1394" t="s">
        <v>12032</v>
      </c>
      <c r="BJS11" s="1394" t="s">
        <v>12035</v>
      </c>
      <c r="BJT11" s="1394" t="s">
        <v>12040</v>
      </c>
      <c r="BJU11" s="1394" t="s">
        <v>12046</v>
      </c>
      <c r="BJV11" s="1394" t="s">
        <v>12049</v>
      </c>
      <c r="BJW11" s="1396" t="s">
        <v>12056</v>
      </c>
      <c r="BJX11" s="1396" t="s">
        <v>12062</v>
      </c>
      <c r="BJY11" s="1396" t="s">
        <v>12064</v>
      </c>
      <c r="BJZ11" s="1394" t="s">
        <v>12069</v>
      </c>
      <c r="BKA11" s="1394" t="s">
        <v>12072</v>
      </c>
      <c r="BKB11" s="1394" t="s">
        <v>12079</v>
      </c>
      <c r="BKC11" s="1394" t="s">
        <v>12086</v>
      </c>
      <c r="BKD11" s="1394" t="s">
        <v>12093</v>
      </c>
      <c r="BKE11" s="1394" t="s">
        <v>12103</v>
      </c>
      <c r="BKF11" s="1394" t="s">
        <v>12106</v>
      </c>
      <c r="BKG11" s="1394" t="s">
        <v>12117</v>
      </c>
      <c r="BKH11" s="1394" t="s">
        <v>12129</v>
      </c>
      <c r="BKI11" s="1394" t="s">
        <v>12132</v>
      </c>
      <c r="BKJ11" s="1394" t="s">
        <v>12135</v>
      </c>
      <c r="BKK11" s="1394" t="s">
        <v>12142</v>
      </c>
      <c r="BKL11" s="1394" t="s">
        <v>12147</v>
      </c>
      <c r="BKM11" s="1396" t="s">
        <v>12156</v>
      </c>
      <c r="BKN11" s="1396" t="s">
        <v>12159</v>
      </c>
      <c r="BKO11" s="1396" t="s">
        <v>12163</v>
      </c>
      <c r="BKP11" s="1394" t="s">
        <v>12165</v>
      </c>
      <c r="BKQ11" s="1394" t="s">
        <v>12167</v>
      </c>
      <c r="BKR11" s="1394" t="s">
        <v>12177</v>
      </c>
      <c r="BKS11" s="1394" t="s">
        <v>11746</v>
      </c>
      <c r="BKT11" s="1394" t="s">
        <v>12185</v>
      </c>
      <c r="BKU11" s="1394" t="s">
        <v>12186</v>
      </c>
      <c r="BKV11" s="1396" t="s">
        <v>12191</v>
      </c>
      <c r="BKW11" s="1396" t="s">
        <v>12195</v>
      </c>
      <c r="BKX11" s="1394" t="s">
        <v>12196</v>
      </c>
      <c r="BKY11" s="1394" t="s">
        <v>11806</v>
      </c>
      <c r="BKZ11" s="1394" t="s">
        <v>12231</v>
      </c>
      <c r="BLA11" s="1394" t="s">
        <v>11734</v>
      </c>
      <c r="BLB11" s="1394" t="s">
        <v>12035</v>
      </c>
      <c r="BLC11" s="1394" t="s">
        <v>12237</v>
      </c>
      <c r="BLD11" s="1394" t="s">
        <v>11746</v>
      </c>
      <c r="BLE11" s="1394" t="s">
        <v>12240</v>
      </c>
      <c r="BLF11" s="1396" t="s">
        <v>12244</v>
      </c>
      <c r="BLG11" s="1394" t="s">
        <v>11906</v>
      </c>
      <c r="BLH11" s="1394" t="s">
        <v>12250</v>
      </c>
      <c r="BLI11" s="1394" t="s">
        <v>12252</v>
      </c>
      <c r="BLJ11" s="1394" t="s">
        <v>12255</v>
      </c>
      <c r="BLK11" s="1394" t="s">
        <v>12261</v>
      </c>
      <c r="BLL11" s="1396" t="s">
        <v>11639</v>
      </c>
      <c r="BLM11" s="1394" t="s">
        <v>12276</v>
      </c>
      <c r="BLN11" s="1394" t="s">
        <v>12277</v>
      </c>
      <c r="BLO11" s="1394" t="s">
        <v>12281</v>
      </c>
      <c r="BLP11" s="1394" t="s">
        <v>11746</v>
      </c>
      <c r="BLQ11" s="1396" t="s">
        <v>12284</v>
      </c>
      <c r="BLR11" s="1396" t="s">
        <v>12288</v>
      </c>
      <c r="BLS11" s="1396" t="s">
        <v>12289</v>
      </c>
      <c r="BLT11" s="1394" t="s">
        <v>11946</v>
      </c>
      <c r="BLU11" s="1394" t="s">
        <v>12524</v>
      </c>
      <c r="BLV11" s="1394" t="s">
        <v>11946</v>
      </c>
      <c r="BLW11" s="1396" t="s">
        <v>12527</v>
      </c>
      <c r="BLX11" s="1396" t="s">
        <v>11725</v>
      </c>
      <c r="BLY11" s="1396" t="s">
        <v>12547</v>
      </c>
      <c r="BLZ11" s="1394" t="s">
        <v>12549</v>
      </c>
      <c r="BMA11" s="1394" t="s">
        <v>12553</v>
      </c>
      <c r="BMB11" s="1394" t="s">
        <v>11946</v>
      </c>
      <c r="BMC11" s="1405" t="s">
        <v>12558</v>
      </c>
      <c r="BMD11" s="1396" t="s">
        <v>12561</v>
      </c>
      <c r="BME11" s="1396" t="s">
        <v>12567</v>
      </c>
      <c r="BMF11" s="1394" t="s">
        <v>11730</v>
      </c>
      <c r="BMG11" s="1394" t="s">
        <v>12575</v>
      </c>
      <c r="BMH11" s="1396" t="s">
        <v>12603</v>
      </c>
      <c r="BMI11" s="1394" t="s">
        <v>12604</v>
      </c>
      <c r="BMJ11" s="1394" t="s">
        <v>12606</v>
      </c>
      <c r="BMK11" s="1394" t="s">
        <v>12635</v>
      </c>
      <c r="BML11" s="1394" t="s">
        <v>12650</v>
      </c>
      <c r="BMM11" s="1394" t="s">
        <v>10899</v>
      </c>
      <c r="BMN11" s="1394" t="s">
        <v>12664</v>
      </c>
      <c r="BMO11" s="1394" t="s">
        <v>12684</v>
      </c>
      <c r="BMP11" s="1394" t="s">
        <v>12700</v>
      </c>
      <c r="BMQ11" s="1394" t="s">
        <v>12729</v>
      </c>
      <c r="BMR11" s="1394" t="s">
        <v>12713</v>
      </c>
      <c r="BMS11" s="1394" t="s">
        <v>12715</v>
      </c>
      <c r="BMT11" s="1394" t="s">
        <v>12724</v>
      </c>
      <c r="BMU11" s="1394" t="s">
        <v>11993</v>
      </c>
      <c r="BMV11" s="1394" t="s">
        <v>12730</v>
      </c>
      <c r="BMW11" s="1394" t="s">
        <v>12731</v>
      </c>
      <c r="BMX11" s="1394" t="s">
        <v>12740</v>
      </c>
      <c r="BMY11" s="1394" t="s">
        <v>12744</v>
      </c>
      <c r="BMZ11" s="1396" t="s">
        <v>12745</v>
      </c>
      <c r="BNA11" s="1394" t="s">
        <v>11806</v>
      </c>
      <c r="BNB11" s="1394" t="s">
        <v>12762</v>
      </c>
      <c r="BNC11" s="1394" t="s">
        <v>12766</v>
      </c>
      <c r="BND11" s="1396" t="s">
        <v>11725</v>
      </c>
      <c r="BNE11" s="1396" t="s">
        <v>12770</v>
      </c>
      <c r="BNF11" s="1396" t="s">
        <v>12771</v>
      </c>
      <c r="BNG11" s="1396" t="s">
        <v>12774</v>
      </c>
      <c r="BNH11" s="1394" t="s">
        <v>12779</v>
      </c>
      <c r="BNI11" s="1394" t="s">
        <v>12783</v>
      </c>
      <c r="BNJ11" s="1396" t="s">
        <v>12788</v>
      </c>
      <c r="BNK11" s="1396" t="s">
        <v>12789</v>
      </c>
      <c r="BNL11" s="1394" t="s">
        <v>12801</v>
      </c>
      <c r="BNM11" s="1394" t="s">
        <v>12802</v>
      </c>
      <c r="BNN11" s="1396" t="s">
        <v>12803</v>
      </c>
      <c r="BNO11" s="1396" t="s">
        <v>12806</v>
      </c>
      <c r="BNP11" s="1394" t="s">
        <v>12807</v>
      </c>
      <c r="BNQ11" s="1394" t="s">
        <v>12816</v>
      </c>
      <c r="BNR11" s="1394" t="s">
        <v>12819</v>
      </c>
      <c r="BNS11" s="1394" t="s">
        <v>12845</v>
      </c>
      <c r="BNT11" s="1394" t="s">
        <v>12850</v>
      </c>
      <c r="BNU11" s="1394" t="s">
        <v>12865</v>
      </c>
      <c r="BNV11" s="1394" t="s">
        <v>12866</v>
      </c>
      <c r="BNW11" s="1394" t="s">
        <v>12870</v>
      </c>
      <c r="BNX11" s="1394" t="s">
        <v>12874</v>
      </c>
      <c r="BNY11" s="1394" t="s">
        <v>12252</v>
      </c>
      <c r="BNZ11" s="1394" t="s">
        <v>12876</v>
      </c>
      <c r="BOA11" s="1394" t="s">
        <v>12881</v>
      </c>
      <c r="BOD11" s="1394" t="s">
        <v>12891</v>
      </c>
      <c r="BOE11" s="1394" t="s">
        <v>12897</v>
      </c>
      <c r="BOF11" s="1394" t="s">
        <v>12898</v>
      </c>
      <c r="BOK11" s="1394" t="s">
        <v>12904</v>
      </c>
      <c r="BOL11" s="1394" t="s">
        <v>12906</v>
      </c>
      <c r="BOM11" s="1394" t="s">
        <v>12908</v>
      </c>
      <c r="BOO11" s="1394" t="s">
        <v>12911</v>
      </c>
      <c r="BOP11" s="1394" t="s">
        <v>12915</v>
      </c>
      <c r="BOQ11" s="1394" t="s">
        <v>12928</v>
      </c>
      <c r="BOR11" s="1396" t="s">
        <v>11411</v>
      </c>
      <c r="BOS11" s="1410" t="s">
        <v>12931</v>
      </c>
      <c r="BOT11" s="1394" t="s">
        <v>12941</v>
      </c>
      <c r="BOU11" s="1394" t="s">
        <v>12942</v>
      </c>
      <c r="BOV11" s="1394" t="s">
        <v>12850</v>
      </c>
      <c r="BOW11" s="1394" t="s">
        <v>12961</v>
      </c>
      <c r="BOX11" s="1394" t="s">
        <v>12966</v>
      </c>
      <c r="BOY11" s="1394" t="s">
        <v>12969</v>
      </c>
      <c r="BOZ11" s="1394" t="s">
        <v>12973</v>
      </c>
      <c r="BPA11" s="1394" t="s">
        <v>12981</v>
      </c>
      <c r="BPB11" s="1394" t="s">
        <v>12981</v>
      </c>
      <c r="BPC11" s="1394" t="s">
        <v>12992</v>
      </c>
      <c r="BPD11" s="1394" t="s">
        <v>12993</v>
      </c>
      <c r="BPE11" s="1394" t="s">
        <v>12165</v>
      </c>
      <c r="BPF11" s="1394" t="s">
        <v>12997</v>
      </c>
      <c r="BPG11" s="1394" t="s">
        <v>13003</v>
      </c>
      <c r="BPH11" s="1394" t="s">
        <v>12142</v>
      </c>
      <c r="BPI11" s="1394" t="s">
        <v>13019</v>
      </c>
      <c r="BPJ11" s="1394" t="s">
        <v>13020</v>
      </c>
      <c r="BPK11" s="1394" t="s">
        <v>13025</v>
      </c>
      <c r="BPL11" s="1394" t="s">
        <v>13029</v>
      </c>
      <c r="BPM11" s="1394" t="s">
        <v>13031</v>
      </c>
      <c r="BPN11" s="1394" t="s">
        <v>13039</v>
      </c>
      <c r="BPO11" s="1394" t="s">
        <v>13042</v>
      </c>
      <c r="BPP11" s="1394" t="s">
        <v>13047</v>
      </c>
      <c r="BPQ11" s="1394" t="s">
        <v>13050</v>
      </c>
      <c r="BPR11" s="1394" t="s">
        <v>13063</v>
      </c>
      <c r="BPS11" s="1394" t="s">
        <v>13068</v>
      </c>
      <c r="BPT11" s="1394" t="s">
        <v>13068</v>
      </c>
      <c r="BPU11" s="1394" t="s">
        <v>13074</v>
      </c>
      <c r="BPV11" s="1394" t="s">
        <v>13075</v>
      </c>
      <c r="BPW11" s="1394" t="s">
        <v>13077</v>
      </c>
      <c r="BPX11" s="1394" t="s">
        <v>13082</v>
      </c>
      <c r="BPY11" s="1394" t="s">
        <v>13084</v>
      </c>
      <c r="BPZ11" s="1394" t="s">
        <v>13086</v>
      </c>
      <c r="BQA11" s="1394" t="s">
        <v>13102</v>
      </c>
      <c r="BQB11" s="1396" t="s">
        <v>13108</v>
      </c>
      <c r="BQC11" s="1394" t="s">
        <v>13159</v>
      </c>
      <c r="BQD11" s="1396" t="s">
        <v>13158</v>
      </c>
      <c r="BQE11" s="1394" t="s">
        <v>13156</v>
      </c>
      <c r="BQF11" s="1401" t="s">
        <v>13157</v>
      </c>
      <c r="BQG11" s="1411" t="s">
        <v>13155</v>
      </c>
      <c r="BQH11" s="1412" t="s">
        <v>13154</v>
      </c>
      <c r="BQI11" s="1412" t="s">
        <v>13153</v>
      </c>
      <c r="BQJ11" s="1411" t="s">
        <v>13152</v>
      </c>
      <c r="BQK11" s="1412" t="s">
        <v>13151</v>
      </c>
      <c r="BQL11" s="1412" t="s">
        <v>13150</v>
      </c>
      <c r="BQM11" s="1412" t="s">
        <v>13162</v>
      </c>
      <c r="BQN11" s="1412" t="s">
        <v>13166</v>
      </c>
      <c r="BQO11" s="1396" t="s">
        <v>13171</v>
      </c>
      <c r="BQP11" s="1396" t="s">
        <v>13172</v>
      </c>
      <c r="BQQ11" s="1396" t="s">
        <v>13178</v>
      </c>
      <c r="BQR11" s="1394" t="s">
        <v>13209</v>
      </c>
      <c r="BQS11" s="1396" t="s">
        <v>13188</v>
      </c>
      <c r="BQT11" s="1396" t="s">
        <v>13189</v>
      </c>
      <c r="BQU11" s="1405" t="s">
        <v>13197</v>
      </c>
      <c r="BQV11" s="1405" t="s">
        <v>13208</v>
      </c>
      <c r="BQW11" s="1394" t="s">
        <v>13210</v>
      </c>
      <c r="BQX11" s="1394" t="s">
        <v>13214</v>
      </c>
      <c r="BQY11" s="1396" t="s">
        <v>13220</v>
      </c>
      <c r="BQZ11" s="1394" t="s">
        <v>13227</v>
      </c>
      <c r="BRA11" s="1394" t="s">
        <v>13231</v>
      </c>
      <c r="BRB11" s="1396" t="s">
        <v>13233</v>
      </c>
      <c r="BRC11" s="1396" t="s">
        <v>11814</v>
      </c>
      <c r="BRD11" s="1394" t="s">
        <v>13248</v>
      </c>
      <c r="BRE11" s="1394" t="s">
        <v>13250</v>
      </c>
      <c r="BRF11" s="1403" t="s">
        <v>13252</v>
      </c>
      <c r="BRG11" s="1403" t="s">
        <v>13253</v>
      </c>
      <c r="BRH11" s="1393" t="s">
        <v>13256</v>
      </c>
      <c r="BRI11" s="1393" t="s">
        <v>13257</v>
      </c>
      <c r="BRJ11" s="1394" t="s">
        <v>12165</v>
      </c>
      <c r="BRK11" s="1403" t="s">
        <v>13264</v>
      </c>
      <c r="BRL11" s="1403" t="s">
        <v>13270</v>
      </c>
      <c r="BRM11" s="1403" t="s">
        <v>13274</v>
      </c>
      <c r="BRN11" s="1393" t="s">
        <v>13278</v>
      </c>
      <c r="BRO11" s="1393" t="s">
        <v>13279</v>
      </c>
      <c r="BRP11" s="1393" t="s">
        <v>13298</v>
      </c>
      <c r="BRQ11" s="1393" t="s">
        <v>13300</v>
      </c>
      <c r="BRR11" s="1394" t="s">
        <v>13302</v>
      </c>
      <c r="BRS11" s="1394" t="s">
        <v>13305</v>
      </c>
      <c r="BRT11" s="1403" t="s">
        <v>13307</v>
      </c>
      <c r="BRU11" s="1403" t="s">
        <v>13319</v>
      </c>
      <c r="BRV11" s="1403" t="s">
        <v>13321</v>
      </c>
      <c r="BRW11" s="1403" t="s">
        <v>13328</v>
      </c>
      <c r="BRX11" s="1396" t="s">
        <v>13329</v>
      </c>
      <c r="BRY11" s="1396" t="s">
        <v>13331</v>
      </c>
      <c r="BRZ11" s="1396" t="s">
        <v>13336</v>
      </c>
      <c r="BSA11" s="1396" t="s">
        <v>13337</v>
      </c>
      <c r="BSB11" s="1396" t="s">
        <v>13341</v>
      </c>
      <c r="BSC11" s="1396" t="s">
        <v>13342</v>
      </c>
      <c r="BSD11" s="1396" t="s">
        <v>13360</v>
      </c>
      <c r="BSE11" s="1396" t="s">
        <v>13359</v>
      </c>
      <c r="BSF11" s="1394" t="s">
        <v>13365</v>
      </c>
      <c r="BSG11" s="1394" t="s">
        <v>13401</v>
      </c>
      <c r="BSH11" s="1396" t="s">
        <v>13415</v>
      </c>
      <c r="BSI11" s="1396" t="s">
        <v>13418</v>
      </c>
      <c r="BSJ11" s="1396" t="s">
        <v>13423</v>
      </c>
      <c r="BSK11" s="1396" t="s">
        <v>13428</v>
      </c>
      <c r="BSL11" s="1396" t="s">
        <v>13431</v>
      </c>
      <c r="BSM11" s="1394" t="s">
        <v>13432</v>
      </c>
      <c r="BSN11" s="1396" t="s">
        <v>13434</v>
      </c>
      <c r="BSO11" s="1396" t="s">
        <v>13442</v>
      </c>
      <c r="BSP11" s="1396" t="s">
        <v>13444</v>
      </c>
      <c r="BSQ11" s="1394" t="s">
        <v>13446</v>
      </c>
      <c r="BSR11" s="1403" t="s">
        <v>13452</v>
      </c>
      <c r="BSS11" s="1396" t="s">
        <v>13453</v>
      </c>
      <c r="BST11" s="1394" t="s">
        <v>13365</v>
      </c>
      <c r="BSU11" s="1394" t="s">
        <v>13460</v>
      </c>
      <c r="BSV11" s="1394" t="s">
        <v>13462</v>
      </c>
      <c r="BSW11" s="1394" t="s">
        <v>13475</v>
      </c>
      <c r="BSX11" s="1396" t="s">
        <v>13485</v>
      </c>
      <c r="BSY11" s="1396" t="s">
        <v>13484</v>
      </c>
      <c r="BSZ11" s="1394" t="s">
        <v>12231</v>
      </c>
      <c r="BTA11" s="1394" t="s">
        <v>13488</v>
      </c>
      <c r="BTB11" s="1394" t="s">
        <v>13489</v>
      </c>
      <c r="BTC11" s="1394" t="s">
        <v>13492</v>
      </c>
      <c r="BTD11" s="1394" t="s">
        <v>12906</v>
      </c>
      <c r="BTE11" s="1403" t="s">
        <v>13505</v>
      </c>
      <c r="BTF11" s="1403" t="s">
        <v>13509</v>
      </c>
      <c r="BTG11" s="1403" t="s">
        <v>13518</v>
      </c>
      <c r="BTH11" s="1709" t="s">
        <v>13520</v>
      </c>
      <c r="BTI11" s="1729" t="s">
        <v>13529</v>
      </c>
      <c r="BTJ11" s="1403" t="s">
        <v>13530</v>
      </c>
      <c r="BTK11" s="1403" t="s">
        <v>13533</v>
      </c>
      <c r="BTL11" s="1403" t="s">
        <v>13540</v>
      </c>
      <c r="BTM11" s="1513" t="s">
        <v>13552</v>
      </c>
      <c r="BTN11" s="1514" t="s">
        <v>13553</v>
      </c>
      <c r="BTO11" s="1514" t="s">
        <v>13553</v>
      </c>
      <c r="BTP11" s="1515" t="s">
        <v>13554</v>
      </c>
      <c r="BTQ11" s="1403" t="s">
        <v>13561</v>
      </c>
      <c r="BTR11" s="1518" t="s">
        <v>13585</v>
      </c>
      <c r="BTS11" s="1403" t="s">
        <v>13587</v>
      </c>
      <c r="BTT11" s="1403" t="s">
        <v>13593</v>
      </c>
      <c r="BTU11" s="1403" t="s">
        <v>13601</v>
      </c>
      <c r="BTV11" s="1403" t="s">
        <v>13602</v>
      </c>
      <c r="BTW11" s="1519" t="s">
        <v>13604</v>
      </c>
      <c r="BTX11" s="1403" t="s">
        <v>13608</v>
      </c>
      <c r="BTY11" s="1403" t="s">
        <v>13610</v>
      </c>
      <c r="BTZ11" s="1394" t="s">
        <v>13612</v>
      </c>
      <c r="BUA11" s="1403" t="s">
        <v>13616</v>
      </c>
      <c r="BUB11" s="1394" t="s">
        <v>13618</v>
      </c>
      <c r="BUC11" s="1394" t="s">
        <v>13620</v>
      </c>
      <c r="BUD11" s="1403" t="s">
        <v>13623</v>
      </c>
      <c r="BUE11" s="1403" t="s">
        <v>13561</v>
      </c>
      <c r="BUF11" s="1403" t="s">
        <v>13633</v>
      </c>
      <c r="BUG11" s="1403" t="s">
        <v>13632</v>
      </c>
      <c r="BUH11" s="1403" t="s">
        <v>13636</v>
      </c>
      <c r="BUI11" s="1393" t="s">
        <v>13650</v>
      </c>
      <c r="BUJ11" s="1393" t="s">
        <v>13651</v>
      </c>
      <c r="BUK11" s="1737" t="s">
        <v>13660</v>
      </c>
      <c r="BUL11" s="1729" t="s">
        <v>13661</v>
      </c>
      <c r="BUM11" s="1394" t="s">
        <v>13662</v>
      </c>
      <c r="BUN11" s="1394" t="s">
        <v>12908</v>
      </c>
      <c r="BUO11" s="1394" t="s">
        <v>13620</v>
      </c>
      <c r="BUP11" s="1405" t="s">
        <v>13669</v>
      </c>
      <c r="BUQ11" s="1403" t="s">
        <v>13680</v>
      </c>
      <c r="BUR11" s="1394" t="s">
        <v>13684</v>
      </c>
      <c r="BUS11" s="1523" t="s">
        <v>13686</v>
      </c>
      <c r="BUT11" s="1523" t="s">
        <v>13689</v>
      </c>
      <c r="BUU11" s="1524" t="s">
        <v>13690</v>
      </c>
      <c r="BUV11" s="1524" t="s">
        <v>13694</v>
      </c>
      <c r="BUW11" s="1524" t="s">
        <v>13698</v>
      </c>
      <c r="BUX11" s="1523" t="s">
        <v>13702</v>
      </c>
      <c r="BUY11" s="1526" t="s">
        <v>13703</v>
      </c>
      <c r="BUZ11" s="1523" t="s">
        <v>13713</v>
      </c>
      <c r="BVA11" s="1385" t="s">
        <v>13716</v>
      </c>
      <c r="BVB11" s="1526" t="s">
        <v>13703</v>
      </c>
      <c r="BVC11" s="1526" t="s">
        <v>13703</v>
      </c>
      <c r="BVD11" s="1526" t="s">
        <v>13703</v>
      </c>
      <c r="BVE11" s="1526" t="s">
        <v>13703</v>
      </c>
      <c r="BVF11" s="1394" t="s">
        <v>13729</v>
      </c>
      <c r="BVG11" s="1403" t="s">
        <v>13731</v>
      </c>
      <c r="BVH11" s="1403" t="s">
        <v>13733</v>
      </c>
      <c r="BVI11" s="1403" t="s">
        <v>13737</v>
      </c>
      <c r="BVJ11" s="1394" t="s">
        <v>13738</v>
      </c>
      <c r="BVK11" s="1394" t="s">
        <v>13740</v>
      </c>
      <c r="BVL11" s="1526" t="s">
        <v>13703</v>
      </c>
      <c r="BVM11" s="1526" t="s">
        <v>13744</v>
      </c>
      <c r="BVN11" s="1394" t="s">
        <v>13746</v>
      </c>
      <c r="BVO11" s="1394" t="s">
        <v>13747</v>
      </c>
      <c r="BVP11" s="1709" t="s">
        <v>13750</v>
      </c>
      <c r="BVQ11" s="1700" t="s">
        <v>13754</v>
      </c>
      <c r="BVR11" s="1586" t="s">
        <v>13755</v>
      </c>
      <c r="BVS11" s="1394" t="s">
        <v>13771</v>
      </c>
      <c r="BVT11" s="1394" t="s">
        <v>13763</v>
      </c>
      <c r="BVU11" s="1394" t="s">
        <v>13769</v>
      </c>
      <c r="BVV11" s="1394" t="s">
        <v>13772</v>
      </c>
      <c r="BVW11" s="1396" t="s">
        <v>13780</v>
      </c>
      <c r="BVX11" s="1396" t="s">
        <v>13780</v>
      </c>
      <c r="BVY11" s="1396" t="s">
        <v>13784</v>
      </c>
      <c r="BVZ11" s="1396" t="s">
        <v>13786</v>
      </c>
      <c r="BWA11" s="1385" t="s">
        <v>13785</v>
      </c>
      <c r="BWB11" s="1385" t="s">
        <v>13788</v>
      </c>
      <c r="BWC11" s="1385" t="s">
        <v>13789</v>
      </c>
      <c r="BWD11" s="1394" t="s">
        <v>13791</v>
      </c>
      <c r="BWE11" s="1394" t="s">
        <v>13793</v>
      </c>
      <c r="BWF11" s="1396" t="s">
        <v>13797</v>
      </c>
      <c r="BWG11" s="1396" t="s">
        <v>13799</v>
      </c>
      <c r="BWH11" s="1385" t="s">
        <v>13804</v>
      </c>
      <c r="BWI11" s="1399" t="s">
        <v>13806</v>
      </c>
      <c r="BWJ11" s="1403" t="s">
        <v>13809</v>
      </c>
      <c r="BWK11" s="1403" t="s">
        <v>13811</v>
      </c>
      <c r="BWL11" s="1393" t="s">
        <v>13815</v>
      </c>
      <c r="BWM11" s="1393" t="s">
        <v>13817</v>
      </c>
      <c r="BWN11" s="1385" t="s">
        <v>13821</v>
      </c>
      <c r="BWO11" s="1393" t="s">
        <v>13824</v>
      </c>
      <c r="BWP11" s="1393" t="s">
        <v>13828</v>
      </c>
      <c r="BWQ11" s="1394" t="s">
        <v>13847</v>
      </c>
      <c r="BWR11" s="1394" t="s">
        <v>13838</v>
      </c>
      <c r="BWS11" s="1394" t="s">
        <v>13841</v>
      </c>
      <c r="BWT11" s="1728" t="s">
        <v>13848</v>
      </c>
      <c r="BWU11" s="1727" t="s">
        <v>13850</v>
      </c>
      <c r="BWV11" s="1405" t="s">
        <v>13858</v>
      </c>
      <c r="BWW11" s="1394" t="s">
        <v>13864</v>
      </c>
      <c r="BWX11" s="1394" t="s">
        <v>13866</v>
      </c>
      <c r="BWY11" s="1394" t="s">
        <v>13867</v>
      </c>
      <c r="BWZ11" s="1394" t="s">
        <v>13870</v>
      </c>
      <c r="BXA11" s="1396" t="s">
        <v>13887</v>
      </c>
      <c r="BXB11" s="1396" t="s">
        <v>13890</v>
      </c>
      <c r="BXC11" s="1394" t="s">
        <v>13893</v>
      </c>
      <c r="BXD11" s="1394" t="s">
        <v>13902</v>
      </c>
      <c r="BXE11" s="1394" t="s">
        <v>13904</v>
      </c>
      <c r="BXF11" s="1394" t="s">
        <v>13906</v>
      </c>
      <c r="BXG11" s="1394" t="s">
        <v>13910</v>
      </c>
      <c r="BXH11" s="1394" t="s">
        <v>13914</v>
      </c>
      <c r="BXI11" s="1394"/>
      <c r="BXJ11" s="1394" t="s">
        <v>13916</v>
      </c>
      <c r="BXK11" s="1394" t="s">
        <v>13918</v>
      </c>
      <c r="BXL11" s="1586" t="s">
        <v>13919</v>
      </c>
      <c r="BXM11" s="1394" t="s">
        <v>13921</v>
      </c>
      <c r="BXN11" s="1394" t="s">
        <v>13921</v>
      </c>
      <c r="BXO11" s="1396" t="s">
        <v>13924</v>
      </c>
      <c r="BXP11" s="1394" t="s">
        <v>13931</v>
      </c>
      <c r="BXQ11" s="1394" t="s">
        <v>13938</v>
      </c>
      <c r="BXR11" s="1394" t="s">
        <v>13943</v>
      </c>
      <c r="BXS11" s="1394" t="s">
        <v>13944</v>
      </c>
      <c r="BXT11" s="1394" t="s">
        <v>13949</v>
      </c>
      <c r="BXU11" s="1394" t="s">
        <v>13951</v>
      </c>
      <c r="BXV11" s="1394" t="s">
        <v>13949</v>
      </c>
      <c r="BXW11" s="1394" t="s">
        <v>13955</v>
      </c>
      <c r="BXX11" s="1394" t="s">
        <v>13958</v>
      </c>
      <c r="BXY11" s="1709" t="s">
        <v>13959</v>
      </c>
      <c r="BXZ11" s="1700" t="s">
        <v>13959</v>
      </c>
      <c r="BYA11" s="1394" t="s">
        <v>13961</v>
      </c>
      <c r="BYB11" s="1394" t="s">
        <v>13966</v>
      </c>
      <c r="BYC11" s="1405" t="s">
        <v>13972</v>
      </c>
      <c r="BYD11" s="1405" t="s">
        <v>13987</v>
      </c>
      <c r="BYE11" s="1394" t="s">
        <v>13996</v>
      </c>
      <c r="BYF11" s="1394" t="s">
        <v>13999</v>
      </c>
      <c r="BYG11" s="1394" t="s">
        <v>14006</v>
      </c>
      <c r="BYH11" s="1394" t="s">
        <v>14009</v>
      </c>
      <c r="BYI11" s="1394" t="s">
        <v>14013</v>
      </c>
      <c r="BYJ11" s="1394" t="s">
        <v>14016</v>
      </c>
      <c r="BYK11" s="1394" t="s">
        <v>14020</v>
      </c>
      <c r="BYL11" s="1394" t="s">
        <v>14022</v>
      </c>
      <c r="BYM11" s="1394" t="s">
        <v>14025</v>
      </c>
      <c r="BYN11" s="1394" t="s">
        <v>14028</v>
      </c>
      <c r="BYO11" s="1394" t="s">
        <v>14032</v>
      </c>
      <c r="BYP11" s="1394" t="s">
        <v>14037</v>
      </c>
      <c r="BYQ11" s="1394" t="s">
        <v>14028</v>
      </c>
      <c r="BYR11" s="1394" t="s">
        <v>14044</v>
      </c>
      <c r="BYS11" s="1394" t="s">
        <v>14047</v>
      </c>
      <c r="BYT11" s="1394" t="s">
        <v>14049</v>
      </c>
      <c r="BYU11" s="1394" t="s">
        <v>14055</v>
      </c>
      <c r="BYV11" s="1394" t="s">
        <v>14020</v>
      </c>
      <c r="BYW11" s="1394" t="s">
        <v>14056</v>
      </c>
      <c r="BYX11" s="1394" t="s">
        <v>14062</v>
      </c>
      <c r="BYY11" s="1394" t="s">
        <v>14085</v>
      </c>
      <c r="BYZ11" s="1394" t="s">
        <v>14095</v>
      </c>
      <c r="BZA11" s="1394" t="s">
        <v>13996</v>
      </c>
      <c r="BZB11" s="1394" t="s">
        <v>14098</v>
      </c>
      <c r="BZC11" s="1709" t="s">
        <v>14106</v>
      </c>
      <c r="BZD11" s="1700" t="s">
        <v>14110</v>
      </c>
      <c r="BZE11" s="1394" t="s">
        <v>14113</v>
      </c>
      <c r="BZF11" s="1394" t="s">
        <v>14028</v>
      </c>
      <c r="BZG11" s="1394" t="s">
        <v>14119</v>
      </c>
      <c r="BZH11" s="1394" t="s">
        <v>14122</v>
      </c>
      <c r="BZI11" s="1394" t="s">
        <v>14124</v>
      </c>
      <c r="BZJ11" s="1394" t="s">
        <v>14125</v>
      </c>
      <c r="BZK11" s="1394" t="s">
        <v>14127</v>
      </c>
      <c r="BZL11" s="1394" t="s">
        <v>14119</v>
      </c>
      <c r="BZM11" s="1405" t="s">
        <v>14142</v>
      </c>
      <c r="BZN11" s="1394" t="s">
        <v>14146</v>
      </c>
      <c r="BZO11" s="1394" t="s">
        <v>14151</v>
      </c>
      <c r="BZP11" s="1394" t="s">
        <v>14163</v>
      </c>
      <c r="BZQ11" s="1394" t="s">
        <v>14155</v>
      </c>
      <c r="BZR11" s="1394" t="s">
        <v>13999</v>
      </c>
      <c r="BZS11" s="1394" t="s">
        <v>14158</v>
      </c>
      <c r="BZT11" s="1396" t="s">
        <v>14173</v>
      </c>
      <c r="BZU11" s="1394" t="s">
        <v>14166</v>
      </c>
      <c r="BZV11" s="1396" t="s">
        <v>14170</v>
      </c>
      <c r="BZW11" s="1396" t="s">
        <v>14174</v>
      </c>
      <c r="BZX11" s="1394" t="s">
        <v>14175</v>
      </c>
      <c r="BZY11" s="1394" t="s">
        <v>14180</v>
      </c>
      <c r="BZZ11" s="1394" t="s">
        <v>14183</v>
      </c>
      <c r="CAA11" s="1394" t="s">
        <v>14186</v>
      </c>
      <c r="CAB11" s="1394" t="s">
        <v>14194</v>
      </c>
      <c r="CAC11" s="1405" t="s">
        <v>14199</v>
      </c>
      <c r="CAD11" s="1394" t="s">
        <v>14198</v>
      </c>
      <c r="CAE11" s="1394" t="s">
        <v>14200</v>
      </c>
      <c r="CAF11" s="1394" t="s">
        <v>14202</v>
      </c>
      <c r="CAG11" s="1394" t="s">
        <v>14206</v>
      </c>
      <c r="CAH11" s="1394" t="s">
        <v>14210</v>
      </c>
      <c r="CAI11" s="1394" t="s">
        <v>14211</v>
      </c>
      <c r="CAJ11" s="1394" t="s">
        <v>14213</v>
      </c>
      <c r="CAK11" s="1394" t="s">
        <v>14215</v>
      </c>
      <c r="CAL11" s="1394" t="s">
        <v>14216</v>
      </c>
      <c r="CAM11" s="1394" t="s">
        <v>14218</v>
      </c>
      <c r="CAN11" s="1394" t="s">
        <v>14222</v>
      </c>
      <c r="CAO11" s="1396" t="s">
        <v>14226</v>
      </c>
      <c r="CAP11" s="1394" t="s">
        <v>14229</v>
      </c>
      <c r="CAQ11" s="1394" t="s">
        <v>14222</v>
      </c>
      <c r="CAR11" s="1394" t="s">
        <v>14231</v>
      </c>
      <c r="CAS11" s="1394" t="s">
        <v>14232</v>
      </c>
      <c r="CAT11" s="1394" t="s">
        <v>14239</v>
      </c>
      <c r="CAU11" s="1394" t="s">
        <v>14248</v>
      </c>
      <c r="CAV11" s="1394" t="s">
        <v>14312</v>
      </c>
      <c r="CAW11" s="1753" t="s">
        <v>14314</v>
      </c>
      <c r="CAX11" s="1394" t="s">
        <v>14318</v>
      </c>
      <c r="CAY11" s="1394" t="s">
        <v>14323</v>
      </c>
      <c r="CAZ11" s="1394" t="s">
        <v>14326</v>
      </c>
      <c r="CBA11" s="1394" t="s">
        <v>14330</v>
      </c>
      <c r="CBB11" s="1394" t="s">
        <v>14338</v>
      </c>
      <c r="CBC11" s="1394" t="s">
        <v>14341</v>
      </c>
      <c r="CBD11" s="1394" t="s">
        <v>14347</v>
      </c>
      <c r="CBE11" s="1394" t="s">
        <v>14348</v>
      </c>
      <c r="CBF11" s="1394" t="s">
        <v>14349</v>
      </c>
      <c r="CBG11" s="1394" t="s">
        <v>14358</v>
      </c>
      <c r="CBH11" s="1403" t="s">
        <v>14362</v>
      </c>
      <c r="CBI11" s="1394" t="s">
        <v>14368</v>
      </c>
      <c r="CBJ11" s="1394" t="s">
        <v>14372</v>
      </c>
      <c r="CBK11" s="1394" t="s">
        <v>14377</v>
      </c>
      <c r="CBL11" s="1394" t="s">
        <v>14382</v>
      </c>
      <c r="CBM11" s="1394" t="s">
        <v>14384</v>
      </c>
      <c r="CBN11" s="1394" t="s">
        <v>14387</v>
      </c>
      <c r="CBO11" s="1394" t="s">
        <v>14392</v>
      </c>
      <c r="CBP11" s="1394" t="s">
        <v>14395</v>
      </c>
      <c r="CBQ11" s="1396" t="s">
        <v>14407</v>
      </c>
      <c r="CBR11" s="1396" t="s">
        <v>14408</v>
      </c>
      <c r="CBS11" s="1396" t="s">
        <v>14409</v>
      </c>
      <c r="CBT11" s="1394" t="s">
        <v>14413</v>
      </c>
      <c r="CBU11" s="1396" t="s">
        <v>14415</v>
      </c>
      <c r="CBV11" s="1396" t="s">
        <v>14418</v>
      </c>
      <c r="CBW11" s="1394" t="s">
        <v>14421</v>
      </c>
      <c r="CBX11" s="1394" t="s">
        <v>14426</v>
      </c>
      <c r="CBY11" s="1394" t="s">
        <v>14428</v>
      </c>
      <c r="CBZ11" s="1394" t="s">
        <v>14443</v>
      </c>
      <c r="CCA11" s="1396" t="s">
        <v>14445</v>
      </c>
      <c r="CCB11" s="1753" t="s">
        <v>14456</v>
      </c>
      <c r="CCC11" s="1753" t="s">
        <v>14461</v>
      </c>
      <c r="CCD11" s="1586" t="s">
        <v>14466</v>
      </c>
      <c r="CCE11" s="1586" t="s">
        <v>14471</v>
      </c>
      <c r="CCF11" s="1586" t="s">
        <v>14473</v>
      </c>
      <c r="CCG11" s="1753" t="s">
        <v>14479</v>
      </c>
      <c r="CCH11" s="1753" t="s">
        <v>14482</v>
      </c>
      <c r="CCI11" s="1982" t="s">
        <v>14492</v>
      </c>
      <c r="CCJ11" s="1586" t="s">
        <v>14494</v>
      </c>
      <c r="CCK11" s="1586" t="s">
        <v>14496</v>
      </c>
      <c r="CCL11" s="1586" t="s">
        <v>14502</v>
      </c>
      <c r="CCM11" s="1983" t="s">
        <v>14504</v>
      </c>
      <c r="CCN11" s="1586" t="s">
        <v>14505</v>
      </c>
      <c r="CCO11" s="1586" t="s">
        <v>14507</v>
      </c>
      <c r="CCP11" s="1586" t="s">
        <v>14510</v>
      </c>
      <c r="CCQ11" s="1586" t="s">
        <v>14514</v>
      </c>
      <c r="CCR11" s="1586" t="s">
        <v>14518</v>
      </c>
      <c r="CCS11" s="1586" t="s">
        <v>14521</v>
      </c>
      <c r="CCT11" s="1586" t="s">
        <v>14535</v>
      </c>
      <c r="CCU11" s="1983" t="s">
        <v>14539</v>
      </c>
      <c r="CCV11" s="1983" t="s">
        <v>14547</v>
      </c>
      <c r="CCW11" s="1983" t="s">
        <v>14558</v>
      </c>
      <c r="CCX11" s="1983" t="s">
        <v>14561</v>
      </c>
      <c r="CCY11" s="1983" t="s">
        <v>14564</v>
      </c>
      <c r="CCZ11" s="1586" t="s">
        <v>14567</v>
      </c>
      <c r="CDA11" s="1586" t="s">
        <v>14569</v>
      </c>
      <c r="CDB11" s="1586" t="s">
        <v>14575</v>
      </c>
      <c r="CDC11" s="1586" t="s">
        <v>14576</v>
      </c>
      <c r="CDD11" s="1586" t="s">
        <v>14578</v>
      </c>
      <c r="CDE11" s="1586" t="s">
        <v>14588</v>
      </c>
      <c r="CDF11" s="1586" t="s">
        <v>14590</v>
      </c>
      <c r="CDG11" s="1586" t="s">
        <v>14593</v>
      </c>
      <c r="CDH11" s="1753" t="s">
        <v>14601</v>
      </c>
      <c r="CDI11" s="1753" t="s">
        <v>14605</v>
      </c>
      <c r="CDJ11" s="1586" t="s">
        <v>14578</v>
      </c>
      <c r="CDK11" s="1586" t="s">
        <v>14606</v>
      </c>
      <c r="CDL11" s="1983" t="s">
        <v>14609</v>
      </c>
      <c r="CDM11" s="1983" t="s">
        <v>14614</v>
      </c>
      <c r="CDN11" s="1586" t="s">
        <v>14624</v>
      </c>
      <c r="CDO11" s="1586" t="s">
        <v>14625</v>
      </c>
      <c r="CDP11" s="1586" t="s">
        <v>14626</v>
      </c>
      <c r="CDQ11" s="1586" t="s">
        <v>14628</v>
      </c>
      <c r="CDR11" s="1394" t="s">
        <v>14635</v>
      </c>
      <c r="CDS11" s="1394" t="s">
        <v>14638</v>
      </c>
      <c r="CDT11" s="1405" t="s">
        <v>14640</v>
      </c>
      <c r="CDU11" s="1394" t="s">
        <v>14647</v>
      </c>
      <c r="CDV11" s="1394" t="s">
        <v>14653</v>
      </c>
      <c r="CDW11" s="1405" t="s">
        <v>14654</v>
      </c>
      <c r="CDX11" s="1403" t="s">
        <v>14664</v>
      </c>
      <c r="CDY11" s="1394" t="s">
        <v>14669</v>
      </c>
      <c r="CDZ11" s="1394" t="s">
        <v>11751</v>
      </c>
      <c r="CEA11" s="1394" t="s">
        <v>13740</v>
      </c>
      <c r="CEB11" s="1394" t="s">
        <v>14688</v>
      </c>
      <c r="CEC11" s="1394" t="s">
        <v>14692</v>
      </c>
      <c r="CED11" s="1394" t="s">
        <v>14695</v>
      </c>
      <c r="CEE11" s="2113" t="s">
        <v>14701</v>
      </c>
      <c r="CEF11" s="1526" t="s">
        <v>14698</v>
      </c>
      <c r="CEG11" s="2113" t="s">
        <v>14702</v>
      </c>
      <c r="CEH11" s="1394" t="s">
        <v>14703</v>
      </c>
      <c r="CEI11" s="1394" t="s">
        <v>14716</v>
      </c>
      <c r="CEJ11" s="1394" t="s">
        <v>14718</v>
      </c>
      <c r="CEK11" s="1394" t="s">
        <v>14722</v>
      </c>
      <c r="CEL11" s="1405" t="s">
        <v>14725</v>
      </c>
      <c r="CEM11" s="1394" t="s">
        <v>14727</v>
      </c>
      <c r="CEN11" s="1394" t="s">
        <v>14731</v>
      </c>
      <c r="CEO11" s="1403" t="s">
        <v>14734</v>
      </c>
      <c r="CEP11" s="1403" t="s">
        <v>14740</v>
      </c>
      <c r="CEQ11" s="1394" t="s">
        <v>14748</v>
      </c>
      <c r="CER11" s="1394" t="s">
        <v>14749</v>
      </c>
      <c r="CES11" s="1586" t="s">
        <v>14752</v>
      </c>
      <c r="CET11" s="1394" t="s">
        <v>14754</v>
      </c>
      <c r="CEU11" s="1405" t="s">
        <v>14755</v>
      </c>
      <c r="CEV11" s="1394" t="s">
        <v>14764</v>
      </c>
      <c r="CEW11" s="1394" t="s">
        <v>14766</v>
      </c>
      <c r="CEX11" s="1403" t="s">
        <v>14776</v>
      </c>
      <c r="CEY11" s="1403" t="s">
        <v>13737</v>
      </c>
      <c r="CEZ11" s="1394" t="s">
        <v>14784</v>
      </c>
      <c r="CFA11" s="1405" t="s">
        <v>14791</v>
      </c>
      <c r="CFB11" s="1394" t="s">
        <v>14795</v>
      </c>
      <c r="CFC11" s="1405" t="s">
        <v>14814</v>
      </c>
      <c r="CFD11" s="1394" t="s">
        <v>14822</v>
      </c>
      <c r="CFE11" s="1394" t="s">
        <v>14826</v>
      </c>
      <c r="CFF11" s="1394" t="s">
        <v>14828</v>
      </c>
      <c r="CFG11" s="1394" t="s">
        <v>14830</v>
      </c>
      <c r="CFH11" s="1394" t="s">
        <v>14833</v>
      </c>
      <c r="CFI11" s="1394" t="s">
        <v>14844</v>
      </c>
      <c r="CFJ11" s="1394" t="s">
        <v>14884</v>
      </c>
      <c r="CFK11" s="1405" t="s">
        <v>14894</v>
      </c>
      <c r="CFL11" s="1394" t="s">
        <v>14901</v>
      </c>
      <c r="CFM11" s="1394" t="s">
        <v>12908</v>
      </c>
      <c r="CFN11" s="1394" t="s">
        <v>14909</v>
      </c>
      <c r="CFO11" s="1403" t="s">
        <v>14912</v>
      </c>
      <c r="CFP11" s="1394" t="s">
        <v>14925</v>
      </c>
      <c r="CFQ11" s="1403" t="s">
        <v>14931</v>
      </c>
      <c r="CFR11" s="1394" t="s">
        <v>14933</v>
      </c>
      <c r="CFS11" s="1405" t="s">
        <v>14944</v>
      </c>
      <c r="CFT11" s="1394" t="s">
        <v>14949</v>
      </c>
      <c r="CFU11" s="1405" t="s">
        <v>14955</v>
      </c>
      <c r="CFV11" s="1518" t="s">
        <v>14960</v>
      </c>
      <c r="CFW11" s="1403" t="s">
        <v>14970</v>
      </c>
      <c r="CFX11" s="1399" t="s">
        <v>14976</v>
      </c>
      <c r="CFY11" s="1394" t="s">
        <v>14980</v>
      </c>
      <c r="CFZ11" s="1394" t="s">
        <v>14749</v>
      </c>
      <c r="CGA11" s="1403" t="s">
        <v>14991</v>
      </c>
      <c r="CGB11" s="1403" t="s">
        <v>15002</v>
      </c>
      <c r="CGC11" s="1403" t="s">
        <v>15004</v>
      </c>
      <c r="CGD11" s="1403" t="s">
        <v>15008</v>
      </c>
      <c r="CGE11" s="1403" t="s">
        <v>15015</v>
      </c>
      <c r="CGF11" s="1393" t="s">
        <v>15020</v>
      </c>
      <c r="CGG11" s="1523" t="s">
        <v>15029</v>
      </c>
      <c r="CGH11" s="2211" t="s">
        <v>15030</v>
      </c>
      <c r="CGI11" s="1523" t="s">
        <v>15037</v>
      </c>
      <c r="CGJ11" s="1523" t="s">
        <v>15041</v>
      </c>
      <c r="CGK11" s="1523" t="s">
        <v>15049</v>
      </c>
      <c r="CGL11" s="1523" t="s">
        <v>15058</v>
      </c>
      <c r="CGM11" s="1523" t="s">
        <v>15062</v>
      </c>
      <c r="CGN11" s="2215" t="s">
        <v>15067</v>
      </c>
      <c r="CGO11" s="1524" t="s">
        <v>15073</v>
      </c>
      <c r="CGP11" s="1523" t="s">
        <v>15075</v>
      </c>
      <c r="CGQ11" s="2218" t="s">
        <v>15083</v>
      </c>
      <c r="CGR11" s="1524" t="s">
        <v>15089</v>
      </c>
      <c r="CGS11" s="1523" t="s">
        <v>15090</v>
      </c>
      <c r="CGT11" s="1524" t="s">
        <v>15097</v>
      </c>
      <c r="CGU11" s="2219" t="s">
        <v>15098</v>
      </c>
      <c r="CGV11" s="1524" t="s">
        <v>15104</v>
      </c>
      <c r="CGW11" s="1523" t="s">
        <v>15105</v>
      </c>
      <c r="CGX11" s="2215" t="s">
        <v>15111</v>
      </c>
      <c r="CGY11" s="1399" t="s">
        <v>15115</v>
      </c>
      <c r="CGZ11" s="1399" t="s">
        <v>15118</v>
      </c>
      <c r="CHA11" s="1399" t="s">
        <v>15122</v>
      </c>
      <c r="CHB11" s="1385" t="s">
        <v>15125</v>
      </c>
      <c r="CHC11" s="1403" t="s">
        <v>15131</v>
      </c>
      <c r="CHD11" s="1403" t="s">
        <v>15133</v>
      </c>
      <c r="CHE11" s="1403" t="s">
        <v>13587</v>
      </c>
      <c r="CHF11" s="1403" t="s">
        <v>15145</v>
      </c>
      <c r="CHG11" s="1385" t="s">
        <v>15150</v>
      </c>
      <c r="CHH11" s="1399" t="s">
        <v>15164</v>
      </c>
      <c r="CHI11" s="1399" t="s">
        <v>15165</v>
      </c>
      <c r="CHJ11" s="1394" t="s">
        <v>15173</v>
      </c>
      <c r="CHK11" s="1403" t="s">
        <v>15175</v>
      </c>
      <c r="CHL11" s="1393" t="s">
        <v>15181</v>
      </c>
      <c r="CHM11" s="1393" t="s">
        <v>15183</v>
      </c>
      <c r="CHN11" s="1394" t="s">
        <v>15214</v>
      </c>
      <c r="CHO11" s="1394" t="s">
        <v>15226</v>
      </c>
      <c r="CHP11" s="1394" t="s">
        <v>15238</v>
      </c>
      <c r="CHQ11" s="1403" t="s">
        <v>15244</v>
      </c>
      <c r="CHR11" s="1394" t="s">
        <v>15248</v>
      </c>
      <c r="CHS11" s="1394" t="s">
        <v>15250</v>
      </c>
      <c r="CHT11" s="1394" t="s">
        <v>15256</v>
      </c>
      <c r="CHU11" s="1403" t="s">
        <v>15258</v>
      </c>
      <c r="CHV11" s="1403" t="s">
        <v>15275</v>
      </c>
      <c r="CHW11" s="1524" t="s">
        <v>15282</v>
      </c>
      <c r="CHX11" s="1403" t="s">
        <v>15290</v>
      </c>
      <c r="CHY11" s="1403" t="s">
        <v>15291</v>
      </c>
      <c r="CHZ11" s="1393" t="s">
        <v>15298</v>
      </c>
      <c r="CIA11" s="1403" t="s">
        <v>15306</v>
      </c>
      <c r="CIB11" s="1403" t="s">
        <v>15315</v>
      </c>
      <c r="CIC11" s="1394" t="s">
        <v>15321</v>
      </c>
      <c r="CID11" s="1394" t="s">
        <v>15328</v>
      </c>
      <c r="CIE11" s="1394" t="s">
        <v>15331</v>
      </c>
      <c r="CIF11" s="1394" t="s">
        <v>15339</v>
      </c>
      <c r="CIG11" s="1394" t="s">
        <v>15344</v>
      </c>
      <c r="CIH11" s="1394" t="s">
        <v>15352</v>
      </c>
      <c r="CII11" s="1394" t="s">
        <v>15355</v>
      </c>
      <c r="CIJ11" s="1394" t="s">
        <v>15367</v>
      </c>
      <c r="CIK11" s="1394" t="s">
        <v>15375</v>
      </c>
      <c r="CIL11" s="1403" t="s">
        <v>15384</v>
      </c>
      <c r="CIM11" s="1394" t="s">
        <v>15389</v>
      </c>
      <c r="CIN11" s="1394" t="s">
        <v>15390</v>
      </c>
      <c r="CIO11" s="1394" t="s">
        <v>15393</v>
      </c>
      <c r="CIP11" s="1405" t="s">
        <v>15398</v>
      </c>
      <c r="CIQ11" s="1394" t="s">
        <v>15407</v>
      </c>
      <c r="CIR11" s="1403" t="s">
        <v>15408</v>
      </c>
      <c r="CIS11" s="1394" t="s">
        <v>15413</v>
      </c>
      <c r="CIT11" s="1394" t="s">
        <v>15417</v>
      </c>
      <c r="CIU11" s="1394" t="s">
        <v>15422</v>
      </c>
      <c r="CIV11" s="1394" t="s">
        <v>15427</v>
      </c>
      <c r="CIW11" s="1518" t="s">
        <v>15439</v>
      </c>
      <c r="CIX11" s="1403" t="s">
        <v>15443</v>
      </c>
      <c r="CIY11" s="1518" t="s">
        <v>15450</v>
      </c>
      <c r="CIZ11" s="1518" t="s">
        <v>15455</v>
      </c>
      <c r="CJA11" s="1518" t="s">
        <v>15466</v>
      </c>
      <c r="CJB11" s="1518" t="s">
        <v>15474</v>
      </c>
      <c r="CJC11" s="1394" t="s">
        <v>15475</v>
      </c>
      <c r="CJD11" s="1394" t="s">
        <v>15479</v>
      </c>
      <c r="CJE11" s="1405" t="s">
        <v>15485</v>
      </c>
      <c r="CJF11" s="1394" t="s">
        <v>15494</v>
      </c>
      <c r="CJG11" s="1394" t="s">
        <v>15504</v>
      </c>
      <c r="CJH11" s="1394" t="s">
        <v>15506</v>
      </c>
      <c r="CJI11" s="1394" t="s">
        <v>15511</v>
      </c>
      <c r="CJJ11" s="1394" t="s">
        <v>15517</v>
      </c>
      <c r="CJK11" s="1394" t="s">
        <v>15521</v>
      </c>
      <c r="CJL11" s="1405" t="s">
        <v>15528</v>
      </c>
      <c r="CJM11" s="1405" t="s">
        <v>15534</v>
      </c>
      <c r="CJN11" s="1394" t="s">
        <v>15537</v>
      </c>
      <c r="CJO11" s="1394" t="s">
        <v>15539</v>
      </c>
      <c r="CJP11" s="1394" t="s">
        <v>15547</v>
      </c>
      <c r="CJQ11" s="1394" t="s">
        <v>15550</v>
      </c>
      <c r="CJR11" s="1394" t="s">
        <v>15553</v>
      </c>
      <c r="CJS11" s="1394" t="s">
        <v>15557</v>
      </c>
      <c r="CJT11" s="1403" t="s">
        <v>15562</v>
      </c>
      <c r="CJU11" s="1394" t="s">
        <v>15570</v>
      </c>
      <c r="CJV11" s="1405" t="s">
        <v>15571</v>
      </c>
      <c r="CJW11" s="1394" t="s">
        <v>15504</v>
      </c>
      <c r="CJX11" s="1403" t="s">
        <v>15580</v>
      </c>
      <c r="CJY11" s="1394" t="s">
        <v>15604</v>
      </c>
      <c r="CJZ11" s="1403" t="s">
        <v>15610</v>
      </c>
      <c r="CKA11" s="1403" t="s">
        <v>15615</v>
      </c>
      <c r="CKB11" s="1403" t="s">
        <v>15617</v>
      </c>
      <c r="CKC11" s="1394" t="s">
        <v>15621</v>
      </c>
      <c r="CKD11" s="1394" t="s">
        <v>15626</v>
      </c>
      <c r="CKE11" s="1394" t="s">
        <v>15630</v>
      </c>
      <c r="CKF11" s="1394" t="s">
        <v>10852</v>
      </c>
      <c r="CKG11" s="1394" t="s">
        <v>15640</v>
      </c>
      <c r="CKH11" s="1394" t="s">
        <v>15653</v>
      </c>
      <c r="CKI11" s="1394" t="s">
        <v>15656</v>
      </c>
      <c r="CKJ11" s="1394" t="s">
        <v>15666</v>
      </c>
      <c r="CKK11" s="1394" t="s">
        <v>15672</v>
      </c>
      <c r="CKL11" s="1586" t="s">
        <v>15683</v>
      </c>
      <c r="CKM11" s="1586" t="s">
        <v>15685</v>
      </c>
      <c r="CKN11" s="1586" t="s">
        <v>15695</v>
      </c>
      <c r="CKO11" s="1586" t="s">
        <v>15698</v>
      </c>
      <c r="CKP11" s="1586" t="s">
        <v>15705</v>
      </c>
      <c r="CKQ11" s="1983" t="s">
        <v>15709</v>
      </c>
      <c r="CKR11" s="1586" t="s">
        <v>15713</v>
      </c>
      <c r="CKS11" s="1586" t="s">
        <v>15720</v>
      </c>
      <c r="CKT11" s="1983" t="s">
        <v>15723</v>
      </c>
      <c r="CKU11" s="1586" t="s">
        <v>15727</v>
      </c>
      <c r="CKV11" s="1586" t="s">
        <v>15737</v>
      </c>
      <c r="CKW11" s="1586" t="s">
        <v>15738</v>
      </c>
      <c r="CKX11" s="1586" t="s">
        <v>15741</v>
      </c>
      <c r="CKY11" s="2413" t="s">
        <v>15745</v>
      </c>
      <c r="CKZ11" s="1983" t="s">
        <v>15749</v>
      </c>
      <c r="CLA11" s="1983" t="s">
        <v>15761</v>
      </c>
      <c r="CLB11" s="1983" t="s">
        <v>15723</v>
      </c>
      <c r="CLC11" s="1586" t="s">
        <v>15771</v>
      </c>
      <c r="CLD11" s="2413" t="s">
        <v>15775</v>
      </c>
      <c r="CLE11" s="1983" t="s">
        <v>15780</v>
      </c>
      <c r="CLF11" s="1394" t="s">
        <v>15795</v>
      </c>
      <c r="CLG11" s="1394" t="s">
        <v>15798</v>
      </c>
      <c r="CLH11" s="1405" t="s">
        <v>15809</v>
      </c>
      <c r="CLI11" s="1394" t="s">
        <v>15818</v>
      </c>
      <c r="CLJ11" s="1403" t="s">
        <v>15828</v>
      </c>
      <c r="CLK11" s="1403" t="s">
        <v>15833</v>
      </c>
      <c r="CLL11" s="1403" t="s">
        <v>15838</v>
      </c>
      <c r="CLM11" s="1403" t="s">
        <v>15843</v>
      </c>
      <c r="CLN11" s="1403" t="s">
        <v>15855</v>
      </c>
      <c r="CLO11" s="1403" t="s">
        <v>15859</v>
      </c>
      <c r="CLP11" s="1403" t="s">
        <v>15865</v>
      </c>
      <c r="CLQ11" s="1403" t="s">
        <v>15870</v>
      </c>
      <c r="CLR11" s="1403" t="s">
        <v>15875</v>
      </c>
      <c r="CLS11" s="1403" t="s">
        <v>15887</v>
      </c>
      <c r="CLT11" s="1403" t="s">
        <v>15888</v>
      </c>
      <c r="CLU11" s="1403" t="s">
        <v>15904</v>
      </c>
      <c r="CLV11" s="1394" t="s">
        <v>13841</v>
      </c>
      <c r="CLW11" s="1394" t="s">
        <v>15915</v>
      </c>
      <c r="CLX11" s="1403" t="s">
        <v>15919</v>
      </c>
      <c r="CLY11" s="1403" t="s">
        <v>15933</v>
      </c>
      <c r="CLZ11" s="1403" t="s">
        <v>15935</v>
      </c>
      <c r="CMA11" s="1394" t="s">
        <v>15943</v>
      </c>
      <c r="CMB11" s="1394" t="s">
        <v>15950</v>
      </c>
      <c r="CMC11" s="1394" t="s">
        <v>15955</v>
      </c>
      <c r="CMD11" s="1394" t="s">
        <v>15963</v>
      </c>
      <c r="CME11" s="1405" t="s">
        <v>15967</v>
      </c>
      <c r="CMF11" s="1394" t="s">
        <v>15972</v>
      </c>
      <c r="CMG11" s="1394" t="s">
        <v>15976</v>
      </c>
      <c r="CMH11" s="1394" t="s">
        <v>15977</v>
      </c>
      <c r="CMI11" s="1394" t="s">
        <v>15990</v>
      </c>
      <c r="CMJ11" s="1394" t="s">
        <v>15999</v>
      </c>
      <c r="CMK11" s="1394" t="s">
        <v>16003</v>
      </c>
      <c r="CML11" s="1394" t="s">
        <v>16018</v>
      </c>
      <c r="CMM11" s="1394" t="s">
        <v>16019</v>
      </c>
      <c r="CMN11" s="1394" t="s">
        <v>13867</v>
      </c>
      <c r="CMO11" s="1394" t="s">
        <v>16003</v>
      </c>
      <c r="CMP11" s="1394" t="s">
        <v>16029</v>
      </c>
      <c r="CMQ11" s="1394" t="s">
        <v>16035</v>
      </c>
      <c r="CMR11" s="1394" t="s">
        <v>16044</v>
      </c>
      <c r="CMS11" s="1394" t="s">
        <v>16045</v>
      </c>
      <c r="CMT11" s="1394" t="s">
        <v>16048</v>
      </c>
      <c r="CMU11" s="1394" t="s">
        <v>16052</v>
      </c>
      <c r="CMV11" s="1394" t="s">
        <v>16058</v>
      </c>
      <c r="CMW11" s="2477" t="s">
        <v>14698</v>
      </c>
      <c r="CMX11" s="1394" t="s">
        <v>16065</v>
      </c>
      <c r="CMY11" s="1394" t="s">
        <v>14211</v>
      </c>
      <c r="CMZ11" s="1394" t="s">
        <v>16073</v>
      </c>
      <c r="CNA11" s="1394" t="s">
        <v>12898</v>
      </c>
      <c r="CNB11" s="1394" t="s">
        <v>16082</v>
      </c>
      <c r="CNC11" s="1394" t="s">
        <v>16084</v>
      </c>
      <c r="CND11" s="1405" t="s">
        <v>16092</v>
      </c>
      <c r="CNE11" s="1394" t="s">
        <v>16095</v>
      </c>
      <c r="CNF11" s="1394" t="s">
        <v>13209</v>
      </c>
      <c r="CNG11" s="1394" t="s">
        <v>16105</v>
      </c>
      <c r="CNH11" s="1394" t="s">
        <v>16113</v>
      </c>
      <c r="CNI11" s="1405" t="s">
        <v>16117</v>
      </c>
      <c r="CNJ11" s="1405" t="s">
        <v>16123</v>
      </c>
      <c r="CNK11" s="1394" t="s">
        <v>16130</v>
      </c>
      <c r="CNL11" s="1394" t="s">
        <v>16138</v>
      </c>
      <c r="CNM11" s="1394" t="s">
        <v>16140</v>
      </c>
      <c r="CNN11" s="1394" t="s">
        <v>14754</v>
      </c>
      <c r="CNO11" s="1394" t="s">
        <v>13209</v>
      </c>
      <c r="CNP11" s="1394" t="s">
        <v>16146</v>
      </c>
      <c r="CNQ11" s="1394" t="s">
        <v>16149</v>
      </c>
      <c r="CNR11" s="1403" t="s">
        <v>16153</v>
      </c>
      <c r="CNS11" s="1394" t="s">
        <v>16157</v>
      </c>
      <c r="CNT11" s="1394" t="s">
        <v>16163</v>
      </c>
      <c r="CNU11" s="1394" t="s">
        <v>16165</v>
      </c>
      <c r="CNV11" s="1394" t="s">
        <v>13904</v>
      </c>
      <c r="CNW11" s="1394" t="s">
        <v>16168</v>
      </c>
      <c r="CNX11" s="1394" t="s">
        <v>16180</v>
      </c>
      <c r="CNY11" s="1394" t="s">
        <v>16180</v>
      </c>
      <c r="CNZ11" s="1394" t="s">
        <v>16188</v>
      </c>
      <c r="COA11" s="1394" t="s">
        <v>16192</v>
      </c>
      <c r="COB11" s="1405" t="s">
        <v>16200</v>
      </c>
      <c r="COC11" s="1394" t="s">
        <v>16204</v>
      </c>
      <c r="COD11" s="1394" t="s">
        <v>16208</v>
      </c>
      <c r="COE11" s="1394" t="s">
        <v>16209</v>
      </c>
      <c r="COF11" s="1394" t="s">
        <v>16214</v>
      </c>
      <c r="COG11" s="1394" t="s">
        <v>16215</v>
      </c>
      <c r="COH11" s="1394" t="s">
        <v>16219</v>
      </c>
      <c r="COI11" s="1394" t="s">
        <v>16225</v>
      </c>
      <c r="COJ11" s="1394" t="s">
        <v>16229</v>
      </c>
      <c r="COK11" s="1394" t="s">
        <v>14323</v>
      </c>
      <c r="COL11" s="1405" t="s">
        <v>16235</v>
      </c>
      <c r="COM11" s="1394" t="s">
        <v>16237</v>
      </c>
      <c r="CON11" s="1394" t="s">
        <v>16240</v>
      </c>
      <c r="COO11" s="1405" t="s">
        <v>16246</v>
      </c>
      <c r="COP11" s="1394" t="s">
        <v>14716</v>
      </c>
      <c r="COQ11" s="1394" t="s">
        <v>16253</v>
      </c>
      <c r="COR11" s="1394" t="s">
        <v>16258</v>
      </c>
      <c r="COS11" s="1394" t="s">
        <v>13771</v>
      </c>
      <c r="COT11" s="1394" t="s">
        <v>12117</v>
      </c>
      <c r="COU11" s="1394" t="s">
        <v>16267</v>
      </c>
      <c r="COV11" s="1394" t="s">
        <v>16284</v>
      </c>
      <c r="COW11" s="1394" t="s">
        <v>16270</v>
      </c>
      <c r="COX11" s="1394" t="s">
        <v>16272</v>
      </c>
      <c r="COY11" s="1403" t="s">
        <v>16283</v>
      </c>
      <c r="COZ11" s="1394" t="s">
        <v>16140</v>
      </c>
      <c r="CPA11" s="1394" t="s">
        <v>16335</v>
      </c>
      <c r="CPB11" s="1394" t="s">
        <v>16339</v>
      </c>
      <c r="CPC11" s="1586" t="s">
        <v>16438</v>
      </c>
      <c r="CPD11" s="1586" t="s">
        <v>16348</v>
      </c>
      <c r="CPE11" s="2413" t="s">
        <v>16370</v>
      </c>
      <c r="CPF11" s="1586" t="s">
        <v>16371</v>
      </c>
      <c r="CPG11" s="2413" t="s">
        <v>16375</v>
      </c>
      <c r="CPH11" s="1586" t="s">
        <v>16377</v>
      </c>
      <c r="CPI11" s="1586" t="s">
        <v>16383</v>
      </c>
      <c r="CPJ11" s="1586" t="s">
        <v>16398</v>
      </c>
      <c r="CPK11" s="1586" t="s">
        <v>16406</v>
      </c>
      <c r="CPL11" s="1586" t="s">
        <v>16411</v>
      </c>
      <c r="CPM11" s="1586" t="s">
        <v>16418</v>
      </c>
      <c r="CPN11" s="1586" t="s">
        <v>16425</v>
      </c>
      <c r="CPO11" s="1586" t="s">
        <v>16427</v>
      </c>
      <c r="CPP11" s="1586" t="s">
        <v>16430</v>
      </c>
      <c r="CPQ11" s="1586" t="s">
        <v>14752</v>
      </c>
      <c r="CPR11" s="1586" t="s">
        <v>14752</v>
      </c>
      <c r="CPS11" s="1586" t="s">
        <v>16448</v>
      </c>
      <c r="CPT11" s="1586" t="s">
        <v>16449</v>
      </c>
      <c r="CPU11" s="1586" t="s">
        <v>16452</v>
      </c>
      <c r="CPV11" s="1586" t="s">
        <v>16456</v>
      </c>
      <c r="CPW11" s="1586" t="s">
        <v>16458</v>
      </c>
      <c r="CPX11" s="1586" t="s">
        <v>16472</v>
      </c>
      <c r="CPY11" s="1586" t="s">
        <v>16477</v>
      </c>
      <c r="CPZ11" s="1753" t="s">
        <v>16478</v>
      </c>
      <c r="CQA11" s="1753" t="s">
        <v>16485</v>
      </c>
      <c r="CQB11" s="1586" t="s">
        <v>16489</v>
      </c>
      <c r="CQC11" s="1586" t="s">
        <v>16497</v>
      </c>
      <c r="CQD11" s="1586" t="s">
        <v>16498</v>
      </c>
      <c r="CQE11" s="1586" t="s">
        <v>16507</v>
      </c>
      <c r="CQF11" s="1586" t="s">
        <v>16452</v>
      </c>
      <c r="CQG11" s="1586" t="s">
        <v>16518</v>
      </c>
      <c r="CQH11" s="1586" t="s">
        <v>16519</v>
      </c>
      <c r="CQI11" s="1586" t="s">
        <v>16523</v>
      </c>
      <c r="CQJ11" s="1586" t="s">
        <v>16528</v>
      </c>
      <c r="CQK11" s="1586" t="s">
        <v>16534</v>
      </c>
      <c r="CQL11" s="1586" t="s">
        <v>16538</v>
      </c>
      <c r="CQM11" s="1586" t="s">
        <v>16574</v>
      </c>
      <c r="CQN11" s="1586" t="s">
        <v>16575</v>
      </c>
      <c r="CQO11" s="1586" t="s">
        <v>16534</v>
      </c>
      <c r="CQP11" s="1586" t="s">
        <v>16456</v>
      </c>
      <c r="CQQ11" s="1586" t="s">
        <v>16586</v>
      </c>
      <c r="CQR11" s="1586" t="s">
        <v>16590</v>
      </c>
      <c r="CQS11" s="1586" t="s">
        <v>16602</v>
      </c>
      <c r="CQT11" s="1586" t="s">
        <v>16606</v>
      </c>
      <c r="CQU11" s="1586" t="s">
        <v>16610</v>
      </c>
      <c r="CQV11" s="1586" t="s">
        <v>16611</v>
      </c>
      <c r="CQW11" s="2413" t="s">
        <v>16621</v>
      </c>
      <c r="CQX11" s="2413" t="s">
        <v>16632</v>
      </c>
      <c r="CQY11" s="1586" t="s">
        <v>16631</v>
      </c>
      <c r="CQZ11" s="2413" t="s">
        <v>16630</v>
      </c>
      <c r="CRA11" s="2413" t="s">
        <v>16633</v>
      </c>
      <c r="CRB11" s="1586" t="s">
        <v>16807</v>
      </c>
      <c r="CRC11" s="1586" t="s">
        <v>16809</v>
      </c>
      <c r="CRD11" s="1586" t="s">
        <v>16811</v>
      </c>
      <c r="CRE11" s="1586" t="s">
        <v>16813</v>
      </c>
      <c r="CRF11" s="1586" t="s">
        <v>16817</v>
      </c>
      <c r="CRG11" s="1586" t="s">
        <v>16825</v>
      </c>
      <c r="CRH11" s="1586" t="s">
        <v>16828</v>
      </c>
      <c r="CRI11" s="1586" t="s">
        <v>16832</v>
      </c>
      <c r="CRJ11" s="1586" t="s">
        <v>16836</v>
      </c>
      <c r="CRK11" s="1586" t="s">
        <v>17473</v>
      </c>
      <c r="CRL11" s="1983" t="s">
        <v>17551</v>
      </c>
      <c r="CRM11" s="1983" t="s">
        <v>17978</v>
      </c>
      <c r="CRN11" s="1586" t="s">
        <v>16383</v>
      </c>
      <c r="CRO11" s="1586" t="s">
        <v>18033</v>
      </c>
      <c r="CRP11" s="1586" t="s">
        <v>18035</v>
      </c>
      <c r="CRQ11" s="1586" t="s">
        <v>18044</v>
      </c>
      <c r="CRR11" s="1586" t="s">
        <v>18047</v>
      </c>
      <c r="CRS11" s="1586" t="s">
        <v>18052</v>
      </c>
      <c r="CRT11" s="1586" t="s">
        <v>18054</v>
      </c>
      <c r="CRU11" s="1586" t="s">
        <v>16348</v>
      </c>
      <c r="CRV11" s="1586" t="s">
        <v>18066</v>
      </c>
      <c r="CRW11" s="1586" t="s">
        <v>18073</v>
      </c>
      <c r="CRX11" s="1586" t="s">
        <v>18079</v>
      </c>
      <c r="CRY11" s="1586" t="s">
        <v>18082</v>
      </c>
      <c r="CRZ11" s="1586" t="s">
        <v>18083</v>
      </c>
      <c r="CSA11" s="1586" t="s">
        <v>18085</v>
      </c>
      <c r="CSB11" s="1586" t="s">
        <v>18087</v>
      </c>
      <c r="CSC11" s="1753" t="s">
        <v>18093</v>
      </c>
      <c r="CSD11" s="1753" t="s">
        <v>18098</v>
      </c>
      <c r="CSE11" s="1753" t="s">
        <v>18101</v>
      </c>
      <c r="CSF11" s="1753" t="s">
        <v>18107</v>
      </c>
      <c r="CSG11" s="1753" t="s">
        <v>18113</v>
      </c>
      <c r="CSH11" s="1753" t="s">
        <v>18115</v>
      </c>
      <c r="CSI11" s="1753" t="s">
        <v>18121</v>
      </c>
      <c r="CSJ11" s="1586" t="s">
        <v>18188</v>
      </c>
      <c r="CSK11" s="1586" t="s">
        <v>18230</v>
      </c>
      <c r="CSL11" s="1586" t="s">
        <v>18234</v>
      </c>
      <c r="CSM11" s="1753" t="s">
        <v>18237</v>
      </c>
      <c r="CSN11" s="1586" t="s">
        <v>18243</v>
      </c>
      <c r="CSO11" s="1753" t="s">
        <v>18115</v>
      </c>
      <c r="CSP11" s="1753" t="s">
        <v>18115</v>
      </c>
      <c r="CSQ11" s="1753" t="s">
        <v>18255</v>
      </c>
      <c r="CSR11" s="1586" t="s">
        <v>18259</v>
      </c>
      <c r="CSS11" s="2413" t="s">
        <v>18263</v>
      </c>
      <c r="CST11" s="1983" t="s">
        <v>18265</v>
      </c>
      <c r="CSU11" s="1586" t="s">
        <v>18234</v>
      </c>
      <c r="CSV11" s="1586" t="s">
        <v>18275</v>
      </c>
      <c r="CSW11" s="1586" t="s">
        <v>18277</v>
      </c>
      <c r="CSX11" s="1586" t="s">
        <v>18280</v>
      </c>
      <c r="CSY11" s="1586" t="s">
        <v>18282</v>
      </c>
      <c r="CSZ11" s="2413" t="s">
        <v>18284</v>
      </c>
      <c r="CTA11" s="2765" t="s">
        <v>18290</v>
      </c>
      <c r="CTB11" s="1983" t="s">
        <v>18294</v>
      </c>
      <c r="CTC11" s="1983" t="s">
        <v>18295</v>
      </c>
      <c r="CTD11" s="1753" t="s">
        <v>18301</v>
      </c>
      <c r="CTE11" s="1753" t="s">
        <v>18302</v>
      </c>
      <c r="CTF11" s="1586" t="s">
        <v>18308</v>
      </c>
      <c r="CTG11" s="1753" t="s">
        <v>18115</v>
      </c>
      <c r="CTH11" s="1586" t="s">
        <v>18312</v>
      </c>
      <c r="CTI11" s="1586" t="s">
        <v>18317</v>
      </c>
      <c r="CTJ11" s="1586" t="s">
        <v>18319</v>
      </c>
      <c r="CTK11" s="2413" t="s">
        <v>18322</v>
      </c>
      <c r="CTL11" s="1586" t="s">
        <v>18319</v>
      </c>
      <c r="CTM11" s="1586" t="s">
        <v>18331</v>
      </c>
      <c r="CTN11" s="1753" t="s">
        <v>18332</v>
      </c>
      <c r="CTO11" s="1753" t="s">
        <v>18335</v>
      </c>
      <c r="CTP11" s="1753" t="s">
        <v>18341</v>
      </c>
      <c r="CTQ11" s="1586" t="s">
        <v>18344</v>
      </c>
      <c r="CTR11" s="2413" t="s">
        <v>18348</v>
      </c>
      <c r="CTS11" s="1983" t="s">
        <v>18265</v>
      </c>
      <c r="CTT11" s="1586" t="s">
        <v>18392</v>
      </c>
      <c r="CTU11" s="1586" t="s">
        <v>18344</v>
      </c>
      <c r="CTV11" s="1586" t="s">
        <v>18393</v>
      </c>
      <c r="CTW11" s="1396" t="s">
        <v>18397</v>
      </c>
      <c r="CTX11" s="1983" t="s">
        <v>18400</v>
      </c>
      <c r="CTY11" s="2413" t="s">
        <v>18407</v>
      </c>
      <c r="CTZ11" s="1586" t="s">
        <v>18414</v>
      </c>
      <c r="CUA11" s="1586" t="s">
        <v>18419</v>
      </c>
      <c r="CUB11" s="1586" t="s">
        <v>18420</v>
      </c>
      <c r="CUC11" s="1983" t="s">
        <v>18428</v>
      </c>
      <c r="CUD11" s="1403" t="s">
        <v>18433</v>
      </c>
      <c r="CUE11" s="2413" t="s">
        <v>18436</v>
      </c>
      <c r="CUF11" s="1586" t="s">
        <v>18448</v>
      </c>
      <c r="CUG11" s="2800" t="s">
        <v>18458</v>
      </c>
      <c r="CUH11" s="2802" t="s">
        <v>18470</v>
      </c>
      <c r="CUI11" s="2802" t="s">
        <v>18475</v>
      </c>
      <c r="CUJ11" s="2804" t="s">
        <v>18484</v>
      </c>
      <c r="CUK11" s="2413" t="s">
        <v>18504</v>
      </c>
      <c r="CUL11" s="1394" t="s">
        <v>18507</v>
      </c>
      <c r="CUM11" s="1403" t="s">
        <v>18521</v>
      </c>
      <c r="CUN11" s="1403" t="s">
        <v>18525</v>
      </c>
      <c r="CUO11" s="1394" t="s">
        <v>18560</v>
      </c>
      <c r="CUP11" s="2113" t="s">
        <v>18530</v>
      </c>
      <c r="CUQ11" s="1394" t="s">
        <v>18547</v>
      </c>
      <c r="CUR11" s="1394" t="s">
        <v>13870</v>
      </c>
      <c r="CUS11" s="1394" t="s">
        <v>13870</v>
      </c>
      <c r="CUT11" s="1396" t="s">
        <v>18553</v>
      </c>
      <c r="CUU11" s="1396" t="s">
        <v>18559</v>
      </c>
      <c r="CUV11" s="1405" t="s">
        <v>18565</v>
      </c>
      <c r="CUW11" s="1394" t="s">
        <v>18567</v>
      </c>
      <c r="CUX11" s="1394" t="s">
        <v>18576</v>
      </c>
      <c r="CUY11" s="1405" t="s">
        <v>18578</v>
      </c>
      <c r="CUZ11" s="1394" t="s">
        <v>18586</v>
      </c>
      <c r="CVA11" s="1394" t="s">
        <v>18588</v>
      </c>
      <c r="CVB11" s="1394" t="s">
        <v>10897</v>
      </c>
      <c r="CVC11" s="1394" t="s">
        <v>18593</v>
      </c>
      <c r="CVD11" s="1394" t="s">
        <v>18599</v>
      </c>
      <c r="CVE11" s="1753" t="s">
        <v>18610</v>
      </c>
      <c r="CVF11" s="1394" t="s">
        <v>10829</v>
      </c>
      <c r="CVG11" s="1394" t="s">
        <v>18618</v>
      </c>
      <c r="CVH11" s="1394" t="s">
        <v>18624</v>
      </c>
      <c r="CVI11" s="1405" t="s">
        <v>18625</v>
      </c>
      <c r="CVJ11" s="1394" t="s">
        <v>18635</v>
      </c>
      <c r="CVK11" s="1403" t="s">
        <v>18637</v>
      </c>
      <c r="CVL11" s="1403" t="s">
        <v>18644</v>
      </c>
      <c r="CVM11" s="1403" t="s">
        <v>18653</v>
      </c>
      <c r="CVN11" s="1394" t="s">
        <v>18667</v>
      </c>
      <c r="CVO11" s="1405" t="s">
        <v>18669</v>
      </c>
      <c r="CVP11" s="1394" t="s">
        <v>13841</v>
      </c>
      <c r="CVQ11" s="1405" t="s">
        <v>18681</v>
      </c>
      <c r="CVR11" s="1405" t="s">
        <v>18682</v>
      </c>
      <c r="CVS11" s="1394" t="s">
        <v>18687</v>
      </c>
      <c r="CVT11" s="1394" t="s">
        <v>18692</v>
      </c>
      <c r="CVU11" s="1403" t="s">
        <v>18694</v>
      </c>
      <c r="CVV11" s="1394" t="s">
        <v>18704</v>
      </c>
      <c r="CVW11" s="1394" t="s">
        <v>18706</v>
      </c>
      <c r="CVX11" s="1405" t="s">
        <v>18710</v>
      </c>
      <c r="CVY11" s="1405" t="s">
        <v>18716</v>
      </c>
      <c r="CVZ11" s="1405" t="s">
        <v>18720</v>
      </c>
      <c r="CWA11" s="1405" t="s">
        <v>18765</v>
      </c>
      <c r="CWB11" s="1385" t="s">
        <v>18769</v>
      </c>
      <c r="CWC11" s="1405" t="s">
        <v>18775</v>
      </c>
      <c r="CWD11" s="1405" t="s">
        <v>18778</v>
      </c>
      <c r="CWE11" s="1405" t="s">
        <v>18785</v>
      </c>
      <c r="CWF11" s="1405" t="s">
        <v>18790</v>
      </c>
      <c r="CWG11" s="1403" t="s">
        <v>18795</v>
      </c>
      <c r="CWH11" s="1394" t="s">
        <v>18800</v>
      </c>
      <c r="CWI11" s="1403" t="s">
        <v>18810</v>
      </c>
      <c r="CWJ11" s="1403" t="s">
        <v>18814</v>
      </c>
      <c r="CWK11" s="1394" t="s">
        <v>18824</v>
      </c>
      <c r="CWL11" s="1394" t="s">
        <v>18831</v>
      </c>
      <c r="CWM11" s="1394" t="s">
        <v>18832</v>
      </c>
      <c r="CWN11" s="1396" t="s">
        <v>18834</v>
      </c>
      <c r="CWO11" s="1753" t="s">
        <v>18847</v>
      </c>
      <c r="CWP11" s="1753" t="s">
        <v>18850</v>
      </c>
      <c r="CWQ11" s="1394" t="s">
        <v>18855</v>
      </c>
      <c r="CWR11" s="1394" t="s">
        <v>18867</v>
      </c>
      <c r="CWS11" s="1394" t="s">
        <v>18868</v>
      </c>
      <c r="CWT11" s="1405" t="s">
        <v>18871</v>
      </c>
      <c r="CWU11" s="1394" t="s">
        <v>15256</v>
      </c>
      <c r="CWV11" s="1586" t="s">
        <v>18884</v>
      </c>
      <c r="CWW11" s="1396" t="s">
        <v>11205</v>
      </c>
      <c r="CWX11" s="1586" t="s">
        <v>18896</v>
      </c>
      <c r="CWY11" s="1396" t="s">
        <v>18901</v>
      </c>
      <c r="CWZ11" s="1396" t="s">
        <v>18887</v>
      </c>
      <c r="CXA11" s="1396" t="s">
        <v>18909</v>
      </c>
      <c r="CXB11" s="1586" t="s">
        <v>18913</v>
      </c>
      <c r="CXC11" s="1753" t="s">
        <v>18915</v>
      </c>
      <c r="CXD11" s="1396" t="s">
        <v>18919</v>
      </c>
      <c r="CXE11" s="1394" t="s">
        <v>18923</v>
      </c>
      <c r="CXF11" s="1394" t="s">
        <v>18934</v>
      </c>
      <c r="CXG11" s="1396" t="s">
        <v>18942</v>
      </c>
      <c r="CXH11" s="1586" t="s">
        <v>18945</v>
      </c>
      <c r="CXI11" s="1753" t="s">
        <v>18915</v>
      </c>
      <c r="CXJ11" s="1753" t="s">
        <v>18915</v>
      </c>
      <c r="CXK11" s="1411" t="s">
        <v>18956</v>
      </c>
      <c r="CXL11" s="1411" t="s">
        <v>18956</v>
      </c>
      <c r="CXM11" s="1411" t="s">
        <v>18968</v>
      </c>
      <c r="CXN11" s="1411" t="s">
        <v>18973</v>
      </c>
      <c r="CXO11" s="1753" t="s">
        <v>18979</v>
      </c>
      <c r="CXP11" s="1411" t="s">
        <v>18980</v>
      </c>
      <c r="CXQ11" s="1411" t="s">
        <v>18983</v>
      </c>
      <c r="CXR11" s="1753" t="s">
        <v>18979</v>
      </c>
      <c r="CXS11" s="1411" t="s">
        <v>18998</v>
      </c>
      <c r="CXT11" s="1411" t="s">
        <v>19021</v>
      </c>
      <c r="CXU11" s="1411" t="s">
        <v>19024</v>
      </c>
      <c r="CXV11" s="1411" t="s">
        <v>19033</v>
      </c>
      <c r="CXW11" s="1412" t="s">
        <v>19056</v>
      </c>
      <c r="CXX11" s="1412" t="s">
        <v>19066</v>
      </c>
      <c r="CXY11" s="2901" t="s">
        <v>19084</v>
      </c>
      <c r="CXZ11" s="1412" t="s">
        <v>19090</v>
      </c>
      <c r="CYA11" s="1411" t="s">
        <v>19110</v>
      </c>
      <c r="CYB11" s="1411" t="s">
        <v>19112</v>
      </c>
      <c r="CYC11" s="1753" t="s">
        <v>19121</v>
      </c>
      <c r="CYD11" s="1753" t="s">
        <v>19125</v>
      </c>
      <c r="CYE11" s="2113" t="s">
        <v>19135</v>
      </c>
      <c r="CYF11" s="2113" t="s">
        <v>19135</v>
      </c>
      <c r="CYG11" s="1411" t="s">
        <v>19155</v>
      </c>
      <c r="CYH11" s="1412" t="s">
        <v>19156</v>
      </c>
      <c r="CYI11" s="1412" t="s">
        <v>19157</v>
      </c>
      <c r="CYJ11" s="1411" t="s">
        <v>19172</v>
      </c>
      <c r="CYK11" s="1411" t="s">
        <v>19176</v>
      </c>
      <c r="CYL11" s="1411" t="s">
        <v>18968</v>
      </c>
      <c r="CYM11" s="1411" t="s">
        <v>19186</v>
      </c>
      <c r="CYN11" s="1411" t="s">
        <v>19188</v>
      </c>
      <c r="CYO11" s="1411" t="s">
        <v>19196</v>
      </c>
      <c r="CYP11" s="1411" t="s">
        <v>19207</v>
      </c>
      <c r="CYQ11" s="1411" t="s">
        <v>19112</v>
      </c>
      <c r="CYR11" s="1411" t="s">
        <v>18998</v>
      </c>
      <c r="CYS11" s="1411" t="s">
        <v>19226</v>
      </c>
      <c r="CYT11" s="1411" t="s">
        <v>19231</v>
      </c>
      <c r="CYU11" s="1411" t="s">
        <v>19236</v>
      </c>
      <c r="CYV11" s="2952" t="s">
        <v>14698</v>
      </c>
      <c r="CYW11" s="2952" t="s">
        <v>19248</v>
      </c>
      <c r="CYX11" s="1411" t="s">
        <v>19253</v>
      </c>
      <c r="CYY11" s="1411" t="s">
        <v>19260</v>
      </c>
      <c r="CYZ11" s="1411" t="s">
        <v>19265</v>
      </c>
      <c r="CZA11" s="1411" t="s">
        <v>19276</v>
      </c>
      <c r="CZB11" s="1411" t="s">
        <v>19286</v>
      </c>
      <c r="CZC11" s="1411" t="s">
        <v>19290</v>
      </c>
      <c r="CZD11" s="1411" t="s">
        <v>19290</v>
      </c>
      <c r="CZE11" s="1411" t="s">
        <v>19299</v>
      </c>
      <c r="CZF11" s="1411" t="s">
        <v>19265</v>
      </c>
      <c r="CZG11" s="1411" t="s">
        <v>19316</v>
      </c>
      <c r="CZH11" s="1411" t="s">
        <v>19324</v>
      </c>
      <c r="CZI11" s="1411" t="s">
        <v>19330</v>
      </c>
      <c r="CZJ11" s="1526" t="s">
        <v>14698</v>
      </c>
      <c r="CZK11" s="1411" t="s">
        <v>19253</v>
      </c>
      <c r="CZL11" s="1411" t="s">
        <v>19353</v>
      </c>
      <c r="CZM11" s="1411" t="s">
        <v>19253</v>
      </c>
      <c r="CZN11" s="2113" t="s">
        <v>19359</v>
      </c>
      <c r="CZO11" s="1411" t="s">
        <v>19362</v>
      </c>
      <c r="CZP11" s="1411" t="s">
        <v>19365</v>
      </c>
      <c r="CZQ11" s="1411" t="s">
        <v>19370</v>
      </c>
      <c r="CZR11" s="1411" t="s">
        <v>18956</v>
      </c>
      <c r="CZS11" s="1412" t="s">
        <v>19381</v>
      </c>
      <c r="CZT11" s="1412" t="s">
        <v>19395</v>
      </c>
      <c r="CZU11" s="1411" t="s">
        <v>19394</v>
      </c>
      <c r="CZV11" s="1411" t="s">
        <v>19400</v>
      </c>
      <c r="CZW11" s="1411" t="s">
        <v>19403</v>
      </c>
      <c r="CZX11" s="1411" t="s">
        <v>19407</v>
      </c>
      <c r="CZY11" s="1411" t="s">
        <v>19409</v>
      </c>
      <c r="CZZ11" s="1411" t="s">
        <v>18956</v>
      </c>
      <c r="DAA11" s="1411" t="s">
        <v>19413</v>
      </c>
      <c r="DAB11" s="1411" t="s">
        <v>19394</v>
      </c>
      <c r="DAC11" s="1411" t="s">
        <v>18956</v>
      </c>
      <c r="DAD11" s="1526" t="s">
        <v>14698</v>
      </c>
      <c r="DAE11" s="1411" t="s">
        <v>19429</v>
      </c>
      <c r="DAF11" s="1411" t="s">
        <v>19432</v>
      </c>
      <c r="DAG11" s="1411" t="s">
        <v>19400</v>
      </c>
      <c r="DAH11" s="1411" t="s">
        <v>19436</v>
      </c>
      <c r="DAI11" s="1411" t="s">
        <v>19442</v>
      </c>
      <c r="DAJ11" s="1411" t="s">
        <v>19450</v>
      </c>
      <c r="DAK11" s="1526" t="s">
        <v>14698</v>
      </c>
      <c r="DAL11" s="1526" t="s">
        <v>14698</v>
      </c>
      <c r="DAM11" s="1526" t="s">
        <v>19462</v>
      </c>
      <c r="DAN11" s="3100" t="s">
        <v>19584</v>
      </c>
      <c r="DAO11" s="3100" t="s">
        <v>19587</v>
      </c>
      <c r="DAP11" s="1526" t="s">
        <v>14698</v>
      </c>
      <c r="DAQ11" s="3100" t="s">
        <v>19594</v>
      </c>
      <c r="DAR11" s="3100" t="s">
        <v>19587</v>
      </c>
      <c r="DAS11" s="3100" t="s">
        <v>19595</v>
      </c>
      <c r="DAT11" s="3106" t="s">
        <v>19618</v>
      </c>
      <c r="DAU11" s="3100" t="s">
        <v>19601</v>
      </c>
      <c r="DAV11" s="1526" t="s">
        <v>19609</v>
      </c>
      <c r="DAW11" s="1396" t="s">
        <v>19611</v>
      </c>
      <c r="DAX11" s="1753" t="s">
        <v>19616</v>
      </c>
      <c r="DAY11" s="3100" t="s">
        <v>19620</v>
      </c>
      <c r="DAZ11" s="3100" t="s">
        <v>19623</v>
      </c>
      <c r="DBA11" s="1753" t="s">
        <v>19624</v>
      </c>
      <c r="DBB11" s="3100" t="s">
        <v>19625</v>
      </c>
      <c r="DBC11" s="3100" t="s">
        <v>19629</v>
      </c>
      <c r="DBD11" s="3100" t="s">
        <v>19633</v>
      </c>
      <c r="DBE11" s="1753" t="s">
        <v>19636</v>
      </c>
      <c r="DBF11" s="3100" t="s">
        <v>19633</v>
      </c>
      <c r="DBG11" s="3100" t="s">
        <v>19640</v>
      </c>
      <c r="DBH11" s="3100" t="s">
        <v>19643</v>
      </c>
      <c r="DBI11" s="1753" t="s">
        <v>19688</v>
      </c>
      <c r="DBJ11" s="3100" t="s">
        <v>19653</v>
      </c>
      <c r="DBK11" s="1753" t="s">
        <v>19655</v>
      </c>
      <c r="DBL11" s="3100" t="s">
        <v>19657</v>
      </c>
      <c r="DBM11" s="1753" t="s">
        <v>19662</v>
      </c>
      <c r="DBN11" s="1753" t="s">
        <v>19665</v>
      </c>
      <c r="DBO11" s="1753" t="s">
        <v>19667</v>
      </c>
      <c r="DBP11" s="1753" t="s">
        <v>19683</v>
      </c>
      <c r="DBQ11" s="1753" t="s">
        <v>19685</v>
      </c>
      <c r="DBR11" s="1753" t="s">
        <v>19688</v>
      </c>
      <c r="DBS11" s="3100" t="s">
        <v>19716</v>
      </c>
      <c r="DBT11" s="1753" t="s">
        <v>19662</v>
      </c>
      <c r="DBU11" s="1753" t="s">
        <v>19662</v>
      </c>
      <c r="DBV11" s="1753" t="s">
        <v>19683</v>
      </c>
      <c r="DBW11" s="3100" t="s">
        <v>19640</v>
      </c>
      <c r="DBX11" s="3100" t="s">
        <v>19708</v>
      </c>
      <c r="DBY11" s="3100" t="s">
        <v>19717</v>
      </c>
      <c r="DBZ11" s="3100" t="s">
        <v>19717</v>
      </c>
      <c r="DCA11" s="3100" t="s">
        <v>19640</v>
      </c>
      <c r="DCB11" s="3100" t="s">
        <v>19643</v>
      </c>
      <c r="DCC11" s="3138" t="s">
        <v>19779</v>
      </c>
      <c r="DCD11" s="3100" t="s">
        <v>19750</v>
      </c>
      <c r="DCE11" s="3100" t="s">
        <v>19643</v>
      </c>
      <c r="DCF11" s="1526" t="s">
        <v>19780</v>
      </c>
      <c r="DCG11" s="3100" t="s">
        <v>19757</v>
      </c>
      <c r="DCH11" s="3100" t="s">
        <v>19717</v>
      </c>
      <c r="DCI11" s="3100" t="s">
        <v>19771</v>
      </c>
      <c r="DCJ11" s="3100" t="s">
        <v>19643</v>
      </c>
      <c r="DCK11" s="3100" t="s">
        <v>19643</v>
      </c>
      <c r="DCL11" s="3138" t="s">
        <v>19779</v>
      </c>
      <c r="DCM11" s="1526" t="s">
        <v>19783</v>
      </c>
      <c r="DCN11" s="3100" t="s">
        <v>19786</v>
      </c>
      <c r="DCO11" s="1526" t="s">
        <v>19789</v>
      </c>
      <c r="DCP11" s="3100" t="s">
        <v>19792</v>
      </c>
      <c r="DCQ11" s="3100" t="s">
        <v>19802</v>
      </c>
      <c r="DCR11" s="3100" t="s">
        <v>19802</v>
      </c>
      <c r="DCS11" s="3100" t="s">
        <v>19807</v>
      </c>
      <c r="DCT11" s="3100" t="s">
        <v>19812</v>
      </c>
      <c r="DCU11" s="3100" t="s">
        <v>19815</v>
      </c>
      <c r="DCV11" s="3100" t="s">
        <v>19807</v>
      </c>
      <c r="DCW11" s="3100" t="s">
        <v>19847</v>
      </c>
      <c r="DCX11" s="3100" t="s">
        <v>19826</v>
      </c>
      <c r="DCY11" s="3100" t="s">
        <v>19835</v>
      </c>
      <c r="DCZ11" s="3100" t="s">
        <v>19838</v>
      </c>
      <c r="DDA11" s="3138" t="s">
        <v>19779</v>
      </c>
      <c r="DDB11" s="3138" t="s">
        <v>19848</v>
      </c>
      <c r="DDC11" s="3100" t="s">
        <v>19854</v>
      </c>
      <c r="DDD11" s="3100" t="s">
        <v>19855</v>
      </c>
      <c r="DDE11" s="3138" t="s">
        <v>19779</v>
      </c>
      <c r="DDF11" s="3138" t="s">
        <v>19779</v>
      </c>
      <c r="DDG11" s="3138" t="s">
        <v>19779</v>
      </c>
      <c r="DDH11" s="3100" t="s">
        <v>19873</v>
      </c>
      <c r="DDI11" s="3100" t="s">
        <v>19874</v>
      </c>
      <c r="DDJ11" s="3100" t="s">
        <v>19855</v>
      </c>
      <c r="DDK11" s="3138" t="s">
        <v>19779</v>
      </c>
      <c r="DDL11" s="3100" t="s">
        <v>19946</v>
      </c>
      <c r="DDM11" s="3100" t="s">
        <v>19874</v>
      </c>
      <c r="DDN11" s="3138" t="s">
        <v>19779</v>
      </c>
      <c r="DDO11" s="3100" t="s">
        <v>19874</v>
      </c>
      <c r="DDP11" s="3100" t="s">
        <v>19966</v>
      </c>
      <c r="DDQ11" s="3100" t="s">
        <v>19757</v>
      </c>
      <c r="DDR11" s="2113" t="s">
        <v>19968</v>
      </c>
      <c r="DDS11" s="3138" t="s">
        <v>19779</v>
      </c>
      <c r="DDT11" s="3138" t="s">
        <v>19982</v>
      </c>
      <c r="DDU11" s="3100" t="s">
        <v>19994</v>
      </c>
      <c r="DDV11" s="3100" t="s">
        <v>20000</v>
      </c>
      <c r="DDW11" s="3100" t="s">
        <v>20006</v>
      </c>
      <c r="DDX11" s="1385" t="s">
        <v>20011</v>
      </c>
      <c r="DDY11" s="1385" t="s">
        <v>20018</v>
      </c>
      <c r="DDZ11" s="1753" t="s">
        <v>20025</v>
      </c>
      <c r="DEA11" s="1753" t="s">
        <v>18332</v>
      </c>
      <c r="DEB11" s="3138" t="s">
        <v>19779</v>
      </c>
      <c r="DEC11" s="1394" t="s">
        <v>20038</v>
      </c>
      <c r="DED11" s="1396" t="s">
        <v>20043</v>
      </c>
      <c r="DES11" s="1414"/>
      <c r="DET11" s="1413"/>
      <c r="DFX11" s="1414"/>
      <c r="DFY11" s="1413"/>
      <c r="DHB11" s="1414"/>
      <c r="DHC11" s="1413"/>
      <c r="DIG11" s="1414"/>
      <c r="DIH11" s="1413"/>
      <c r="DJL11" s="1414"/>
      <c r="DJM11" s="1413"/>
      <c r="DKN11" s="1414"/>
      <c r="DKO11" s="1413"/>
      <c r="DLS11" s="1414"/>
      <c r="DLT11" s="1413"/>
      <c r="DMW11" s="1414"/>
      <c r="DMX11" s="1413"/>
      <c r="DOB11" s="1414"/>
      <c r="DOC11" s="1413"/>
      <c r="DPF11" s="1414"/>
      <c r="DPG11" s="1413"/>
      <c r="DQK11" s="1414"/>
      <c r="DQL11" s="1413"/>
      <c r="DRP11" s="1414"/>
      <c r="DRQ11" s="1413"/>
      <c r="DST11" s="1414"/>
      <c r="DSU11" s="1413"/>
      <c r="DTY11" s="1414"/>
      <c r="DTZ11" s="1413"/>
      <c r="DVC11" s="1414"/>
      <c r="DVD11" s="1413"/>
      <c r="DWH11" s="1414"/>
      <c r="DWI11" s="1413"/>
    </row>
    <row r="12" spans="1:6601" s="1415" customFormat="1" ht="30" customHeight="1" thickBot="1">
      <c r="A12" s="2231" t="s">
        <v>11347</v>
      </c>
      <c r="B12" s="2232"/>
      <c r="C12" s="2233"/>
      <c r="D12" s="2233"/>
      <c r="E12" s="2233"/>
      <c r="F12" s="2233"/>
      <c r="G12" s="2233"/>
      <c r="H12" s="2233"/>
      <c r="I12" s="2233"/>
      <c r="J12" s="2233"/>
      <c r="K12" s="2233"/>
      <c r="L12" s="2233"/>
      <c r="M12" s="2233"/>
      <c r="N12" s="2233"/>
      <c r="O12" s="2233"/>
      <c r="P12" s="2233"/>
      <c r="Q12" s="1415">
        <v>2</v>
      </c>
      <c r="R12" s="1415">
        <v>2</v>
      </c>
      <c r="S12" s="1415">
        <v>-3</v>
      </c>
      <c r="T12" s="1415">
        <v>-5</v>
      </c>
      <c r="U12" s="1415">
        <v>-8</v>
      </c>
      <c r="V12" s="1415">
        <v>-4</v>
      </c>
      <c r="W12" s="1415">
        <v>-2</v>
      </c>
      <c r="X12" s="1415">
        <v>-4</v>
      </c>
      <c r="Y12" s="1415">
        <v>-2</v>
      </c>
      <c r="Z12" s="1415">
        <v>-1</v>
      </c>
      <c r="AA12" s="1415">
        <v>0</v>
      </c>
      <c r="AB12" s="1415">
        <v>-3</v>
      </c>
      <c r="AC12" s="1415">
        <v>0</v>
      </c>
      <c r="AD12" s="1415">
        <v>3</v>
      </c>
      <c r="AE12" s="1415">
        <v>5</v>
      </c>
      <c r="AF12" s="1415">
        <v>5</v>
      </c>
      <c r="AG12" s="1415">
        <v>12</v>
      </c>
      <c r="AH12" s="1415">
        <v>3</v>
      </c>
      <c r="AI12" s="1415">
        <v>3</v>
      </c>
      <c r="AJ12" s="1415">
        <v>7</v>
      </c>
      <c r="AK12" s="1415">
        <v>5</v>
      </c>
      <c r="AL12" s="1415">
        <v>5</v>
      </c>
      <c r="AM12" s="1415">
        <v>5</v>
      </c>
      <c r="AN12" s="1415">
        <v>2</v>
      </c>
      <c r="AO12" s="1415">
        <v>-3</v>
      </c>
      <c r="AP12" s="1415">
        <v>-2</v>
      </c>
      <c r="AQ12" s="1415">
        <v>-1</v>
      </c>
      <c r="AR12" s="1415">
        <v>-2</v>
      </c>
      <c r="AS12" s="1415">
        <v>-1</v>
      </c>
      <c r="AT12" s="1415">
        <v>0</v>
      </c>
      <c r="AU12" s="1415">
        <v>-3</v>
      </c>
      <c r="AV12" s="1415">
        <v>-3</v>
      </c>
      <c r="AW12" s="1415">
        <v>0</v>
      </c>
      <c r="AX12" s="1415">
        <v>0</v>
      </c>
      <c r="AY12" s="1415">
        <v>1</v>
      </c>
      <c r="AZ12" s="1415">
        <v>-1</v>
      </c>
      <c r="BA12" s="1415">
        <v>-2</v>
      </c>
      <c r="BB12" s="1415">
        <v>-5</v>
      </c>
      <c r="BC12" s="1415">
        <v>-2</v>
      </c>
      <c r="BD12" s="1415">
        <v>-2</v>
      </c>
      <c r="BE12" s="1415">
        <v>-8</v>
      </c>
      <c r="BF12" s="1415">
        <v>-7</v>
      </c>
      <c r="BG12" s="1415">
        <v>-7</v>
      </c>
      <c r="BH12" s="1415">
        <v>-5</v>
      </c>
      <c r="BI12" s="1415">
        <v>-7</v>
      </c>
      <c r="BJ12" s="1415">
        <v>-2</v>
      </c>
      <c r="BK12" s="1415">
        <v>-4</v>
      </c>
      <c r="BL12" s="1415">
        <v>-1</v>
      </c>
      <c r="BM12" s="1415">
        <v>0</v>
      </c>
      <c r="BN12" s="1415">
        <v>-4</v>
      </c>
      <c r="BO12" s="1415">
        <v>-2</v>
      </c>
      <c r="BP12" s="1415">
        <v>1</v>
      </c>
      <c r="BQ12" s="1415">
        <v>0</v>
      </c>
      <c r="BR12" s="1415">
        <v>-4</v>
      </c>
      <c r="BS12" s="1415">
        <v>-4</v>
      </c>
      <c r="BT12" s="1415">
        <v>-1</v>
      </c>
      <c r="BU12" s="1415">
        <v>-3</v>
      </c>
      <c r="BV12" s="1415">
        <v>-4</v>
      </c>
      <c r="BW12" s="1415">
        <v>2</v>
      </c>
      <c r="BX12" s="1415">
        <v>0</v>
      </c>
      <c r="BY12" s="1415">
        <v>0</v>
      </c>
      <c r="BZ12" s="1415">
        <v>0</v>
      </c>
      <c r="CA12" s="1415">
        <v>1</v>
      </c>
      <c r="CB12" s="1415">
        <v>2</v>
      </c>
      <c r="CC12" s="1415">
        <v>3</v>
      </c>
      <c r="CD12" s="1415">
        <v>-2</v>
      </c>
      <c r="CE12" s="1415">
        <v>2</v>
      </c>
      <c r="CF12" s="1415">
        <v>3</v>
      </c>
      <c r="CG12" s="1415">
        <v>-2</v>
      </c>
      <c r="CH12" s="1415">
        <v>0</v>
      </c>
      <c r="CI12" s="1415">
        <v>1</v>
      </c>
      <c r="CJ12" s="1415">
        <v>-4</v>
      </c>
      <c r="CK12" s="1415">
        <v>-4</v>
      </c>
      <c r="CL12" s="1415">
        <v>-3</v>
      </c>
      <c r="CM12" s="1415">
        <v>0</v>
      </c>
      <c r="CN12" s="1415">
        <v>2</v>
      </c>
      <c r="CO12" s="1415">
        <v>6</v>
      </c>
      <c r="CP12" s="1415">
        <v>-2</v>
      </c>
      <c r="CQ12" s="1415">
        <v>-3</v>
      </c>
      <c r="CR12" s="1415">
        <v>-4</v>
      </c>
      <c r="CS12" s="1415">
        <v>0</v>
      </c>
      <c r="CT12" s="1415">
        <v>2</v>
      </c>
      <c r="CU12" s="1415">
        <v>5</v>
      </c>
      <c r="CV12" s="1415">
        <v>4</v>
      </c>
      <c r="CW12" s="1415">
        <v>3</v>
      </c>
      <c r="CX12" s="1415">
        <v>3</v>
      </c>
      <c r="CY12" s="1415">
        <v>5</v>
      </c>
      <c r="CZ12" s="1415">
        <v>2</v>
      </c>
      <c r="DA12" s="1415">
        <v>0</v>
      </c>
      <c r="DB12" s="1415">
        <v>5</v>
      </c>
      <c r="DC12" s="1415">
        <v>5</v>
      </c>
      <c r="DD12" s="1415">
        <v>3</v>
      </c>
      <c r="DE12" s="1415">
        <v>4</v>
      </c>
      <c r="DF12" s="1415">
        <v>1</v>
      </c>
      <c r="DG12" s="1415">
        <v>8</v>
      </c>
      <c r="DH12" s="1415">
        <v>4</v>
      </c>
      <c r="DI12" s="1415">
        <v>8</v>
      </c>
      <c r="DJ12" s="1415">
        <v>4</v>
      </c>
      <c r="DK12" s="1415">
        <v>3</v>
      </c>
      <c r="DL12" s="1415">
        <v>-3</v>
      </c>
      <c r="DM12" s="1415">
        <v>4</v>
      </c>
      <c r="DN12" s="1415">
        <v>0</v>
      </c>
      <c r="DO12" s="1415">
        <v>-3</v>
      </c>
      <c r="DP12" s="1415">
        <v>-1</v>
      </c>
      <c r="DQ12" s="1415">
        <v>-2</v>
      </c>
      <c r="DR12" s="1415">
        <v>0</v>
      </c>
      <c r="DS12" s="1415">
        <v>5</v>
      </c>
      <c r="DT12" s="1415">
        <v>5</v>
      </c>
      <c r="DU12" s="1415">
        <v>5</v>
      </c>
      <c r="DV12" s="1415">
        <v>6</v>
      </c>
      <c r="DW12" s="1415">
        <v>4</v>
      </c>
      <c r="DX12" s="1415">
        <v>9</v>
      </c>
      <c r="DY12" s="1415">
        <v>9</v>
      </c>
      <c r="DZ12" s="1415">
        <v>12</v>
      </c>
      <c r="EA12" s="1415">
        <v>2</v>
      </c>
      <c r="EB12" s="1415">
        <v>3</v>
      </c>
      <c r="EC12" s="1415">
        <v>1</v>
      </c>
      <c r="ED12" s="1415">
        <v>3</v>
      </c>
      <c r="EE12" s="1415">
        <v>8</v>
      </c>
      <c r="EF12" s="1415">
        <v>1</v>
      </c>
      <c r="EG12" s="1415">
        <v>5</v>
      </c>
      <c r="EH12" s="1415">
        <v>9</v>
      </c>
      <c r="EI12" s="1415">
        <v>8</v>
      </c>
      <c r="EJ12" s="1415">
        <v>10</v>
      </c>
      <c r="EK12" s="1415">
        <v>5</v>
      </c>
      <c r="EL12" s="1415">
        <v>1</v>
      </c>
      <c r="EM12" s="1415">
        <v>5</v>
      </c>
      <c r="EN12" s="1415">
        <v>6</v>
      </c>
      <c r="EO12" s="1415">
        <v>7</v>
      </c>
      <c r="EP12" s="1415">
        <v>8</v>
      </c>
      <c r="EQ12" s="1415">
        <v>12</v>
      </c>
      <c r="ER12" s="1415">
        <v>17</v>
      </c>
      <c r="ES12" s="1415">
        <v>8</v>
      </c>
      <c r="ET12" s="1415">
        <v>9</v>
      </c>
      <c r="EU12" s="1415">
        <v>11</v>
      </c>
      <c r="EV12" s="1415">
        <v>11</v>
      </c>
      <c r="EW12" s="1415">
        <v>11</v>
      </c>
      <c r="EX12" s="1415">
        <v>9</v>
      </c>
      <c r="EY12" s="1415">
        <v>12</v>
      </c>
      <c r="EZ12" s="1415">
        <v>10</v>
      </c>
      <c r="FA12" s="1415">
        <v>11</v>
      </c>
      <c r="FB12" s="1415">
        <v>8</v>
      </c>
      <c r="FC12" s="1415">
        <v>8</v>
      </c>
      <c r="FD12" s="1415">
        <v>8</v>
      </c>
      <c r="FE12" s="1415">
        <v>10</v>
      </c>
      <c r="FF12" s="1415">
        <v>9</v>
      </c>
      <c r="FG12" s="1415">
        <v>7</v>
      </c>
      <c r="FH12" s="1415">
        <v>6</v>
      </c>
      <c r="FI12" s="1415">
        <v>5</v>
      </c>
      <c r="FJ12" s="1415">
        <v>8</v>
      </c>
      <c r="FK12" s="1415">
        <v>11</v>
      </c>
      <c r="FL12" s="1415">
        <v>9</v>
      </c>
      <c r="FM12" s="1415">
        <v>8</v>
      </c>
      <c r="FN12" s="1415">
        <v>4</v>
      </c>
      <c r="FO12" s="1415">
        <v>5</v>
      </c>
      <c r="FP12" s="1415">
        <v>10</v>
      </c>
      <c r="FQ12" s="1415">
        <v>10</v>
      </c>
      <c r="FR12" s="1415">
        <v>10</v>
      </c>
      <c r="FS12" s="1415">
        <v>13</v>
      </c>
      <c r="FT12" s="1415">
        <v>12</v>
      </c>
      <c r="FU12" s="1415">
        <v>11</v>
      </c>
      <c r="FV12" s="1415">
        <v>12</v>
      </c>
      <c r="FW12" s="1415">
        <v>14</v>
      </c>
      <c r="FX12" s="1415">
        <v>17</v>
      </c>
      <c r="FY12" s="1415">
        <v>14</v>
      </c>
      <c r="FZ12" s="1415">
        <v>13</v>
      </c>
      <c r="GA12" s="1415">
        <v>10</v>
      </c>
      <c r="GB12" s="1415">
        <v>11</v>
      </c>
      <c r="GC12" s="1415">
        <v>11</v>
      </c>
      <c r="GD12" s="1415">
        <v>12</v>
      </c>
      <c r="GE12" s="1415">
        <v>12</v>
      </c>
      <c r="GF12" s="1415">
        <v>14</v>
      </c>
      <c r="GG12" s="1415">
        <v>14</v>
      </c>
      <c r="GH12" s="1415">
        <v>12</v>
      </c>
      <c r="GI12" s="1415">
        <v>8</v>
      </c>
      <c r="GJ12" s="1415">
        <v>14</v>
      </c>
      <c r="GK12" s="1415">
        <v>9</v>
      </c>
      <c r="GL12" s="1415">
        <v>9</v>
      </c>
      <c r="GM12" s="1415">
        <v>10</v>
      </c>
      <c r="GN12" s="1415">
        <v>14</v>
      </c>
      <c r="GO12" s="1415">
        <v>9</v>
      </c>
      <c r="GP12" s="1415">
        <v>7</v>
      </c>
      <c r="GQ12" s="1415">
        <v>11</v>
      </c>
      <c r="GR12" s="1415">
        <v>12</v>
      </c>
      <c r="GS12" s="1415">
        <v>14</v>
      </c>
      <c r="GT12" s="1415">
        <v>10</v>
      </c>
      <c r="GU12" s="1415">
        <v>11</v>
      </c>
      <c r="GV12" s="1415">
        <v>14</v>
      </c>
      <c r="GW12" s="1415">
        <v>15</v>
      </c>
      <c r="GX12" s="1415">
        <v>17</v>
      </c>
      <c r="GY12" s="1415">
        <v>20</v>
      </c>
      <c r="GZ12" s="1415">
        <v>19</v>
      </c>
      <c r="HA12" s="1415">
        <v>20</v>
      </c>
      <c r="HB12" s="1415">
        <v>18</v>
      </c>
      <c r="HC12" s="1415">
        <v>18</v>
      </c>
      <c r="HD12" s="1415">
        <v>16</v>
      </c>
      <c r="HE12" s="1415">
        <v>14</v>
      </c>
      <c r="HF12" s="1415">
        <v>11</v>
      </c>
      <c r="HG12" s="1415">
        <v>12</v>
      </c>
      <c r="HH12" s="1415">
        <v>15</v>
      </c>
      <c r="HI12" s="1415">
        <v>16</v>
      </c>
      <c r="HJ12" s="1415">
        <v>15</v>
      </c>
      <c r="HK12" s="1415">
        <v>14</v>
      </c>
      <c r="HL12" s="1415">
        <v>16</v>
      </c>
      <c r="HM12" s="1415">
        <v>19</v>
      </c>
      <c r="HN12" s="1415">
        <v>17</v>
      </c>
      <c r="HO12" s="1415">
        <v>18</v>
      </c>
      <c r="HP12" s="1415">
        <v>17</v>
      </c>
      <c r="HQ12" s="1415">
        <v>17</v>
      </c>
      <c r="HR12" s="1415">
        <v>18</v>
      </c>
      <c r="HS12" s="1415">
        <v>19</v>
      </c>
      <c r="HT12" s="1415">
        <v>14</v>
      </c>
      <c r="HU12" s="1415">
        <v>15</v>
      </c>
      <c r="HV12" s="1415">
        <v>8</v>
      </c>
      <c r="HW12" s="1415">
        <v>14</v>
      </c>
      <c r="HX12" s="1415">
        <v>14</v>
      </c>
      <c r="HY12" s="1415">
        <v>11</v>
      </c>
      <c r="HZ12" s="1415">
        <v>10</v>
      </c>
      <c r="IA12" s="1415">
        <v>8</v>
      </c>
      <c r="IB12" s="1415">
        <v>13</v>
      </c>
      <c r="IC12" s="1415">
        <v>10</v>
      </c>
      <c r="ID12" s="1415">
        <v>13</v>
      </c>
      <c r="IE12" s="1415">
        <v>16</v>
      </c>
      <c r="IF12" s="1415">
        <v>14</v>
      </c>
      <c r="IG12" s="1415">
        <v>17</v>
      </c>
      <c r="IH12" s="1415">
        <v>17</v>
      </c>
      <c r="II12" s="1415">
        <v>18</v>
      </c>
      <c r="IJ12" s="1415">
        <v>17</v>
      </c>
      <c r="IK12" s="1415">
        <v>17</v>
      </c>
      <c r="IL12" s="1415">
        <v>15</v>
      </c>
      <c r="IM12" s="1415">
        <v>17</v>
      </c>
      <c r="IN12" s="1415">
        <v>17</v>
      </c>
      <c r="IO12" s="1415">
        <v>16</v>
      </c>
      <c r="IP12" s="1415">
        <v>14</v>
      </c>
      <c r="IQ12" s="1415">
        <v>13</v>
      </c>
      <c r="IR12" s="1415">
        <v>13</v>
      </c>
      <c r="IS12" s="1415">
        <v>10</v>
      </c>
      <c r="IT12" s="1415">
        <v>9</v>
      </c>
      <c r="IU12" s="1415">
        <v>9</v>
      </c>
      <c r="IV12" s="1415">
        <v>11</v>
      </c>
      <c r="IW12" s="1415">
        <v>11</v>
      </c>
      <c r="IX12" s="1415">
        <v>11</v>
      </c>
      <c r="IY12" s="1415">
        <v>12</v>
      </c>
      <c r="IZ12" s="1415">
        <v>11</v>
      </c>
      <c r="JA12" s="1415">
        <v>10</v>
      </c>
      <c r="JB12" s="1415">
        <v>13</v>
      </c>
      <c r="JC12" s="1415">
        <v>12</v>
      </c>
      <c r="JD12" s="1415">
        <v>14</v>
      </c>
      <c r="JE12" s="1415">
        <v>16</v>
      </c>
      <c r="JF12" s="1415">
        <v>18</v>
      </c>
      <c r="JG12" s="1415">
        <v>18</v>
      </c>
      <c r="JH12" s="1415">
        <v>12</v>
      </c>
      <c r="JI12" s="1415">
        <v>11</v>
      </c>
      <c r="JJ12" s="1415">
        <v>9</v>
      </c>
      <c r="JK12" s="1415">
        <v>8</v>
      </c>
      <c r="JL12" s="1415">
        <v>8</v>
      </c>
      <c r="JM12" s="1415">
        <v>6</v>
      </c>
      <c r="JN12" s="1415">
        <v>7</v>
      </c>
      <c r="JO12" s="1415">
        <v>6</v>
      </c>
      <c r="JP12" s="1415">
        <v>6</v>
      </c>
      <c r="JQ12" s="1415">
        <v>5</v>
      </c>
      <c r="JR12" s="1415">
        <v>10</v>
      </c>
      <c r="JS12" s="1415">
        <v>14</v>
      </c>
      <c r="JT12" s="1415">
        <v>10</v>
      </c>
      <c r="JU12" s="1415">
        <v>8</v>
      </c>
      <c r="JV12" s="1415">
        <v>11</v>
      </c>
      <c r="JW12" s="1415">
        <v>11</v>
      </c>
      <c r="JX12" s="1415">
        <v>11</v>
      </c>
      <c r="JY12" s="1415">
        <v>10</v>
      </c>
      <c r="JZ12" s="1415">
        <v>9</v>
      </c>
      <c r="KA12" s="1415">
        <v>5</v>
      </c>
      <c r="KB12" s="1415">
        <v>11</v>
      </c>
      <c r="KC12" s="1415">
        <v>8</v>
      </c>
      <c r="KD12" s="1415">
        <v>7</v>
      </c>
      <c r="KE12" s="1415">
        <v>7</v>
      </c>
      <c r="KF12" s="1415">
        <v>7</v>
      </c>
      <c r="KG12" s="1415">
        <v>8</v>
      </c>
      <c r="KH12" s="1415">
        <v>5</v>
      </c>
      <c r="KI12" s="1415">
        <v>7</v>
      </c>
      <c r="KJ12" s="1415">
        <v>5</v>
      </c>
      <c r="KK12" s="1415">
        <v>3</v>
      </c>
      <c r="KL12" s="1415">
        <v>2</v>
      </c>
      <c r="KM12" s="1415">
        <v>11</v>
      </c>
      <c r="KN12" s="1415">
        <v>9</v>
      </c>
      <c r="KO12" s="1415">
        <v>10</v>
      </c>
      <c r="KP12" s="1415">
        <v>14</v>
      </c>
      <c r="KQ12" s="1415">
        <v>11</v>
      </c>
      <c r="KR12" s="1415">
        <v>9</v>
      </c>
      <c r="KS12" s="1415">
        <v>8</v>
      </c>
      <c r="KT12" s="1415">
        <v>8</v>
      </c>
      <c r="KU12" s="1415">
        <v>7</v>
      </c>
      <c r="KV12" s="1415">
        <v>3</v>
      </c>
      <c r="KW12" s="1415">
        <v>5</v>
      </c>
      <c r="KX12" s="1415">
        <v>5</v>
      </c>
      <c r="KY12" s="1415">
        <v>3</v>
      </c>
      <c r="KZ12" s="1415">
        <v>5</v>
      </c>
      <c r="LA12" s="1415">
        <v>3</v>
      </c>
      <c r="LB12" s="1415">
        <v>3</v>
      </c>
      <c r="LC12" s="1415">
        <v>1</v>
      </c>
      <c r="LP12" s="1415">
        <v>2</v>
      </c>
      <c r="LQ12" s="1415">
        <v>0</v>
      </c>
      <c r="LR12" s="1415">
        <v>0</v>
      </c>
      <c r="LS12" s="1415">
        <v>4</v>
      </c>
      <c r="LT12" s="1415">
        <v>4</v>
      </c>
      <c r="LU12" s="1415">
        <v>4</v>
      </c>
      <c r="LV12" s="1415">
        <v>12</v>
      </c>
      <c r="LW12" s="1415">
        <v>8</v>
      </c>
      <c r="LX12" s="1415">
        <v>13</v>
      </c>
      <c r="LY12" s="1415">
        <v>11</v>
      </c>
      <c r="LZ12" s="1415">
        <v>1</v>
      </c>
      <c r="MA12" s="1415">
        <v>6</v>
      </c>
      <c r="MB12" s="1415">
        <v>8</v>
      </c>
      <c r="MC12" s="1415">
        <v>6</v>
      </c>
      <c r="MD12" s="1415">
        <v>7</v>
      </c>
      <c r="ME12" s="1415">
        <v>3</v>
      </c>
      <c r="MF12" s="1415">
        <v>10</v>
      </c>
      <c r="MG12" s="1415">
        <v>9</v>
      </c>
      <c r="MH12" s="1415">
        <v>10</v>
      </c>
      <c r="MI12" s="1415">
        <v>10</v>
      </c>
      <c r="MJ12" s="1415">
        <v>4</v>
      </c>
      <c r="MK12" s="1415">
        <v>2</v>
      </c>
      <c r="ML12" s="1415">
        <v>-1</v>
      </c>
      <c r="MM12" s="1415">
        <v>-5</v>
      </c>
      <c r="MN12" s="1415">
        <v>0</v>
      </c>
      <c r="MO12" s="1415">
        <v>1</v>
      </c>
      <c r="MP12" s="1415">
        <v>-2</v>
      </c>
      <c r="MQ12" s="1415">
        <v>2</v>
      </c>
      <c r="MR12" s="1415">
        <v>3</v>
      </c>
      <c r="MS12" s="1415">
        <v>7</v>
      </c>
      <c r="MT12" s="1415">
        <v>6</v>
      </c>
      <c r="MU12" s="1415">
        <v>7</v>
      </c>
      <c r="MV12" s="1415">
        <v>2</v>
      </c>
      <c r="MW12" s="1415">
        <v>4</v>
      </c>
      <c r="MX12" s="1415">
        <v>2</v>
      </c>
      <c r="MY12" s="1415">
        <v>2</v>
      </c>
      <c r="MZ12" s="1415">
        <v>7</v>
      </c>
      <c r="NA12" s="1415">
        <v>2</v>
      </c>
      <c r="NB12" s="1415">
        <v>2</v>
      </c>
      <c r="NC12" s="1415">
        <v>-2</v>
      </c>
      <c r="ND12" s="1415">
        <v>0</v>
      </c>
      <c r="NE12" s="1415">
        <v>5</v>
      </c>
      <c r="NF12" s="1415">
        <v>5</v>
      </c>
      <c r="NG12" s="1415">
        <v>-1</v>
      </c>
      <c r="NH12" s="1415">
        <v>3</v>
      </c>
      <c r="NI12" s="1415">
        <v>5</v>
      </c>
      <c r="NJ12" s="1415">
        <v>9</v>
      </c>
      <c r="NK12" s="1415">
        <v>9</v>
      </c>
      <c r="NL12" s="1415">
        <v>4</v>
      </c>
      <c r="NM12" s="1415">
        <v>2</v>
      </c>
      <c r="NN12" s="1415">
        <v>6</v>
      </c>
      <c r="NO12" s="1415">
        <v>5</v>
      </c>
      <c r="NP12" s="1415">
        <v>5</v>
      </c>
      <c r="NQ12" s="1415">
        <v>5</v>
      </c>
      <c r="NR12" s="1415">
        <v>7</v>
      </c>
      <c r="NS12" s="1415">
        <v>2</v>
      </c>
      <c r="NT12" s="1415">
        <v>0</v>
      </c>
      <c r="NU12" s="1415">
        <v>-2</v>
      </c>
      <c r="NV12" s="1415">
        <v>-1</v>
      </c>
      <c r="NW12" s="1415">
        <v>3</v>
      </c>
      <c r="NX12" s="1415">
        <v>4</v>
      </c>
      <c r="NY12" s="1415">
        <v>-1</v>
      </c>
      <c r="NZ12" s="1415">
        <v>2</v>
      </c>
      <c r="OA12" s="1415">
        <v>0</v>
      </c>
      <c r="OB12" s="1415">
        <v>3</v>
      </c>
      <c r="OC12" s="1415">
        <v>1</v>
      </c>
      <c r="OD12" s="1415">
        <v>2</v>
      </c>
      <c r="OE12" s="1415">
        <v>2</v>
      </c>
      <c r="OF12" s="1415">
        <v>0</v>
      </c>
      <c r="OG12" s="1415">
        <v>3</v>
      </c>
      <c r="OH12" s="1415">
        <v>4</v>
      </c>
      <c r="OI12" s="1415">
        <v>3</v>
      </c>
      <c r="OJ12" s="1415">
        <v>0</v>
      </c>
      <c r="OK12" s="1415">
        <v>0</v>
      </c>
      <c r="OL12" s="1415">
        <v>-3</v>
      </c>
      <c r="OM12" s="1415">
        <v>-2</v>
      </c>
      <c r="ON12" s="1415">
        <v>-2</v>
      </c>
      <c r="OO12" s="1415">
        <v>-1</v>
      </c>
      <c r="OP12" s="1415">
        <v>-8</v>
      </c>
      <c r="OQ12" s="1415">
        <v>-7</v>
      </c>
      <c r="OR12" s="1415">
        <v>-4</v>
      </c>
      <c r="OS12" s="1415">
        <v>-9</v>
      </c>
      <c r="OT12" s="1415">
        <v>-8</v>
      </c>
      <c r="OU12" s="1415">
        <v>2</v>
      </c>
      <c r="OV12" s="1415">
        <v>-1</v>
      </c>
      <c r="OW12" s="1415">
        <v>2</v>
      </c>
      <c r="OX12" s="1415">
        <v>4</v>
      </c>
      <c r="OY12" s="1415">
        <v>8</v>
      </c>
      <c r="OZ12" s="1415">
        <v>9</v>
      </c>
      <c r="PA12" s="1415">
        <v>1</v>
      </c>
      <c r="PB12" s="1415">
        <v>3</v>
      </c>
      <c r="PC12" s="2234">
        <v>3</v>
      </c>
      <c r="PD12" s="1415">
        <v>9</v>
      </c>
      <c r="PE12" s="1415">
        <v>7</v>
      </c>
      <c r="PF12" s="1415">
        <v>3</v>
      </c>
      <c r="PG12" s="1415">
        <v>1</v>
      </c>
      <c r="PH12" s="1415">
        <v>4</v>
      </c>
      <c r="PI12" s="1415">
        <v>0</v>
      </c>
      <c r="PJ12" s="1415">
        <v>4</v>
      </c>
      <c r="PK12" s="1415">
        <v>5</v>
      </c>
      <c r="PL12" s="1415">
        <v>6</v>
      </c>
      <c r="PM12" s="1415">
        <v>0</v>
      </c>
      <c r="PN12" s="1415">
        <v>0</v>
      </c>
      <c r="PO12" s="1415">
        <v>-2</v>
      </c>
      <c r="PP12" s="1415">
        <v>0</v>
      </c>
      <c r="PQ12" s="1415">
        <v>3</v>
      </c>
      <c r="PR12" s="1415">
        <v>0</v>
      </c>
      <c r="PS12" s="1415">
        <v>-1</v>
      </c>
      <c r="PT12" s="1415">
        <v>-1</v>
      </c>
      <c r="PU12" s="1415">
        <v>-1</v>
      </c>
      <c r="PV12" s="1415">
        <v>2</v>
      </c>
      <c r="PW12" s="1415">
        <v>0</v>
      </c>
      <c r="PX12" s="1415">
        <v>7</v>
      </c>
      <c r="PY12" s="1415">
        <v>7</v>
      </c>
      <c r="PZ12" s="1415">
        <v>6</v>
      </c>
      <c r="QA12" s="1415">
        <v>-1</v>
      </c>
      <c r="QB12" s="1415">
        <v>0</v>
      </c>
      <c r="QC12" s="1415">
        <v>-4</v>
      </c>
      <c r="QD12" s="1415">
        <v>-5</v>
      </c>
      <c r="QE12" s="1415">
        <v>-2</v>
      </c>
      <c r="QF12" s="1415">
        <v>0</v>
      </c>
      <c r="QG12" s="1415">
        <v>0</v>
      </c>
      <c r="QH12" s="1415">
        <v>2</v>
      </c>
      <c r="QI12" s="1415">
        <v>-1</v>
      </c>
      <c r="QJ12" s="1415">
        <v>-2</v>
      </c>
      <c r="QK12" s="1415">
        <v>1</v>
      </c>
      <c r="QL12" s="1415">
        <v>-1</v>
      </c>
      <c r="QM12" s="1415">
        <v>-1</v>
      </c>
      <c r="QN12" s="1415">
        <v>-1</v>
      </c>
      <c r="QO12" s="1415">
        <v>-4</v>
      </c>
      <c r="QP12" s="1415">
        <v>0</v>
      </c>
      <c r="QQ12" s="1415">
        <v>-2</v>
      </c>
      <c r="QR12" s="1415">
        <v>2</v>
      </c>
      <c r="QS12" s="1415">
        <v>2</v>
      </c>
      <c r="QT12" s="1415">
        <v>1</v>
      </c>
      <c r="QU12" s="1415">
        <v>-2</v>
      </c>
      <c r="QV12" s="1415">
        <v>0</v>
      </c>
      <c r="QW12" s="1415">
        <v>-1</v>
      </c>
      <c r="QX12" s="1415">
        <v>0</v>
      </c>
      <c r="QY12" s="1415">
        <v>-1</v>
      </c>
      <c r="QZ12" s="1415">
        <v>2</v>
      </c>
      <c r="RA12" s="1415">
        <v>0</v>
      </c>
      <c r="RB12" s="1415">
        <v>1</v>
      </c>
      <c r="RC12" s="1415">
        <v>2</v>
      </c>
      <c r="RD12" s="1415">
        <v>3</v>
      </c>
      <c r="RE12" s="1415">
        <v>4</v>
      </c>
      <c r="RF12" s="1415">
        <v>5</v>
      </c>
      <c r="RG12" s="1415">
        <v>5</v>
      </c>
      <c r="RH12" s="1415">
        <v>1</v>
      </c>
      <c r="RI12" s="1415">
        <v>4</v>
      </c>
      <c r="RJ12" s="1415">
        <v>8</v>
      </c>
      <c r="RK12" s="1415">
        <v>7</v>
      </c>
      <c r="RL12" s="1415">
        <v>6</v>
      </c>
      <c r="RM12" s="1415">
        <v>5</v>
      </c>
      <c r="RN12" s="1415">
        <v>9</v>
      </c>
      <c r="RO12" s="1415">
        <v>10</v>
      </c>
      <c r="RP12" s="1415">
        <v>8</v>
      </c>
      <c r="RQ12" s="1415">
        <v>6</v>
      </c>
      <c r="RR12" s="1415">
        <v>4</v>
      </c>
      <c r="RS12" s="1415">
        <v>-1</v>
      </c>
      <c r="RT12" s="1415">
        <v>4</v>
      </c>
      <c r="RU12" s="1415">
        <v>1</v>
      </c>
      <c r="RV12" s="1415">
        <v>3</v>
      </c>
      <c r="RW12" s="1415">
        <v>6</v>
      </c>
      <c r="RX12" s="1415">
        <v>6</v>
      </c>
      <c r="RY12" s="1415">
        <v>6</v>
      </c>
      <c r="RZ12" s="1415">
        <v>7</v>
      </c>
      <c r="SA12" s="1415">
        <v>8</v>
      </c>
      <c r="SB12" s="1415">
        <v>3</v>
      </c>
      <c r="SC12" s="1415">
        <v>3</v>
      </c>
      <c r="SD12" s="1415">
        <v>0</v>
      </c>
      <c r="SE12" s="1415">
        <v>1</v>
      </c>
      <c r="SF12" s="1415">
        <v>3</v>
      </c>
      <c r="SG12" s="1415">
        <v>8</v>
      </c>
      <c r="SH12" s="1415">
        <v>8</v>
      </c>
      <c r="SI12" s="1415">
        <v>2</v>
      </c>
      <c r="SJ12" s="1415">
        <v>0</v>
      </c>
      <c r="SK12" s="1415">
        <v>0</v>
      </c>
      <c r="SL12" s="1415">
        <v>-1</v>
      </c>
      <c r="SM12" s="1415">
        <v>0</v>
      </c>
      <c r="SN12" s="1415">
        <v>0</v>
      </c>
      <c r="SO12" s="1415">
        <v>3</v>
      </c>
      <c r="SP12" s="1415">
        <v>3</v>
      </c>
      <c r="SQ12" s="1415">
        <v>3</v>
      </c>
      <c r="SR12" s="1415">
        <v>5</v>
      </c>
      <c r="SS12" s="1415">
        <v>2</v>
      </c>
      <c r="ST12" s="1415">
        <v>2</v>
      </c>
      <c r="SU12" s="1415">
        <v>6</v>
      </c>
      <c r="SV12" s="1415">
        <v>7</v>
      </c>
      <c r="SW12" s="1415">
        <v>9</v>
      </c>
      <c r="SX12" s="1415">
        <v>9</v>
      </c>
      <c r="SY12" s="1415">
        <v>12</v>
      </c>
      <c r="SZ12" s="1415">
        <v>11</v>
      </c>
      <c r="TA12" s="1415">
        <v>10</v>
      </c>
      <c r="TB12" s="1415">
        <v>11</v>
      </c>
      <c r="TC12" s="1415">
        <v>10</v>
      </c>
      <c r="TD12" s="1415">
        <v>5</v>
      </c>
      <c r="TE12" s="1415">
        <v>4</v>
      </c>
      <c r="TF12" s="1415">
        <v>6</v>
      </c>
      <c r="TG12" s="1415">
        <v>7</v>
      </c>
      <c r="TH12" s="1415">
        <v>7</v>
      </c>
      <c r="TI12" s="1415">
        <v>6</v>
      </c>
      <c r="TJ12" s="1415">
        <v>8</v>
      </c>
      <c r="TK12" s="1415">
        <v>12</v>
      </c>
      <c r="TL12" s="1415">
        <v>8</v>
      </c>
      <c r="TM12" s="1415">
        <v>7</v>
      </c>
      <c r="TN12" s="1415">
        <v>8</v>
      </c>
      <c r="TO12" s="1415">
        <v>8</v>
      </c>
      <c r="TP12" s="1415">
        <v>12</v>
      </c>
      <c r="TQ12" s="1415">
        <v>14</v>
      </c>
      <c r="TR12" s="1415">
        <v>13</v>
      </c>
      <c r="TS12" s="1415">
        <v>12</v>
      </c>
      <c r="TT12" s="1415">
        <v>10</v>
      </c>
      <c r="TU12" s="1415">
        <v>9</v>
      </c>
      <c r="TV12" s="1415">
        <v>11</v>
      </c>
      <c r="TW12" s="1415">
        <v>12</v>
      </c>
      <c r="TX12" s="1415">
        <v>12</v>
      </c>
      <c r="TY12" s="1415">
        <v>12</v>
      </c>
      <c r="TZ12" s="1415">
        <v>12</v>
      </c>
      <c r="UA12" s="1415">
        <v>16</v>
      </c>
      <c r="UB12" s="1415">
        <v>16</v>
      </c>
      <c r="UC12" s="1415">
        <v>16</v>
      </c>
      <c r="UD12" s="1415">
        <v>12</v>
      </c>
      <c r="UE12" s="1415">
        <v>13</v>
      </c>
      <c r="UF12" s="1415">
        <v>15</v>
      </c>
      <c r="UG12" s="1415">
        <v>13</v>
      </c>
      <c r="UH12" s="1415">
        <v>14</v>
      </c>
      <c r="UI12" s="1415">
        <v>12</v>
      </c>
      <c r="UJ12" s="1415">
        <v>13</v>
      </c>
      <c r="UK12" s="1415">
        <v>13</v>
      </c>
      <c r="UL12" s="1415">
        <v>13</v>
      </c>
      <c r="UM12" s="1415">
        <v>13</v>
      </c>
      <c r="UN12" s="1415">
        <v>10</v>
      </c>
      <c r="UO12" s="1415">
        <v>15</v>
      </c>
      <c r="UP12" s="1415">
        <v>18</v>
      </c>
      <c r="UQ12" s="1415">
        <v>18</v>
      </c>
      <c r="UR12" s="1415">
        <v>19</v>
      </c>
      <c r="US12" s="1415">
        <v>17</v>
      </c>
      <c r="UT12" s="1415">
        <v>13</v>
      </c>
      <c r="UU12" s="1415">
        <v>12</v>
      </c>
      <c r="UV12" s="1415">
        <v>15</v>
      </c>
      <c r="UW12" s="1415">
        <v>18</v>
      </c>
      <c r="UX12" s="1415">
        <v>17</v>
      </c>
      <c r="UY12" s="1415">
        <v>18</v>
      </c>
      <c r="UZ12" s="1415">
        <v>18</v>
      </c>
      <c r="VA12" s="1415">
        <v>13</v>
      </c>
      <c r="VB12" s="1415">
        <v>12</v>
      </c>
      <c r="VC12" s="1415">
        <v>17</v>
      </c>
      <c r="VD12" s="1415">
        <v>17</v>
      </c>
      <c r="VE12" s="1415">
        <v>13</v>
      </c>
      <c r="VF12" s="1415">
        <v>16</v>
      </c>
      <c r="VG12" s="1415">
        <v>19</v>
      </c>
      <c r="VH12" s="1415">
        <v>18</v>
      </c>
      <c r="VI12" s="1415">
        <v>21</v>
      </c>
      <c r="VJ12" s="1415">
        <v>18</v>
      </c>
      <c r="VK12" s="1415">
        <v>14</v>
      </c>
      <c r="VL12" s="1415">
        <v>13</v>
      </c>
      <c r="VM12" s="1415">
        <v>13</v>
      </c>
      <c r="VN12" s="1415">
        <v>10</v>
      </c>
      <c r="VO12" s="1415">
        <v>15</v>
      </c>
      <c r="VP12" s="1415">
        <v>16</v>
      </c>
      <c r="VQ12" s="1415">
        <v>17</v>
      </c>
      <c r="VR12" s="1415">
        <v>18</v>
      </c>
      <c r="VS12" s="1415">
        <v>21</v>
      </c>
      <c r="VT12" s="1415">
        <v>19</v>
      </c>
      <c r="VU12" s="1415">
        <v>18</v>
      </c>
      <c r="VV12" s="1415">
        <v>20</v>
      </c>
      <c r="VW12" s="1415">
        <v>18</v>
      </c>
      <c r="VX12" s="1415">
        <v>16</v>
      </c>
      <c r="VY12" s="1415">
        <v>16</v>
      </c>
      <c r="VZ12" s="1415">
        <v>16</v>
      </c>
      <c r="WA12" s="1415">
        <v>17</v>
      </c>
      <c r="WB12" s="1415">
        <v>18</v>
      </c>
      <c r="WC12" s="1415">
        <v>19</v>
      </c>
      <c r="WD12" s="1415">
        <v>13</v>
      </c>
      <c r="WE12" s="1415">
        <v>18</v>
      </c>
      <c r="WF12" s="1415">
        <v>17</v>
      </c>
      <c r="WG12" s="1415" t="s">
        <v>10708</v>
      </c>
      <c r="WH12" s="1415">
        <v>15</v>
      </c>
      <c r="WI12" s="1415">
        <v>12</v>
      </c>
      <c r="WJ12" s="1415">
        <v>13</v>
      </c>
      <c r="WK12" s="1415">
        <v>16</v>
      </c>
      <c r="WL12" s="1415">
        <v>17</v>
      </c>
      <c r="WM12" s="1415">
        <v>12</v>
      </c>
      <c r="WN12" s="1415">
        <v>10</v>
      </c>
      <c r="WO12" s="1415">
        <v>15</v>
      </c>
      <c r="WP12" s="1415">
        <v>14</v>
      </c>
      <c r="WQ12" s="1415">
        <v>16</v>
      </c>
      <c r="WR12" s="1415">
        <v>17</v>
      </c>
      <c r="WS12" s="1415">
        <v>16</v>
      </c>
      <c r="WT12" s="1415">
        <v>15</v>
      </c>
      <c r="WU12" s="1415">
        <v>16</v>
      </c>
      <c r="WV12" s="1415">
        <v>17</v>
      </c>
      <c r="WW12" s="1415">
        <v>17</v>
      </c>
      <c r="WX12" s="1415">
        <v>15</v>
      </c>
      <c r="WY12" s="1415">
        <v>10</v>
      </c>
      <c r="WZ12" s="1415">
        <v>12</v>
      </c>
      <c r="XA12" s="1415">
        <v>15</v>
      </c>
      <c r="XB12" s="1415">
        <v>16</v>
      </c>
      <c r="XC12" s="1415">
        <v>18</v>
      </c>
      <c r="XD12" s="1415">
        <v>19</v>
      </c>
      <c r="XE12" s="1415">
        <v>19</v>
      </c>
      <c r="XF12" s="1415">
        <v>20</v>
      </c>
      <c r="XG12" s="1415">
        <v>14</v>
      </c>
      <c r="XH12" s="1415">
        <v>15</v>
      </c>
      <c r="XI12" s="1415">
        <v>17</v>
      </c>
      <c r="XJ12" s="1415">
        <v>15</v>
      </c>
      <c r="XK12" s="1415">
        <v>16</v>
      </c>
      <c r="XL12" s="1415">
        <v>17</v>
      </c>
      <c r="XM12" s="1415">
        <v>15</v>
      </c>
      <c r="XN12" s="1415">
        <v>12</v>
      </c>
      <c r="XO12" s="1415">
        <v>13</v>
      </c>
      <c r="XP12" s="1415">
        <v>14</v>
      </c>
      <c r="XQ12" s="1415">
        <v>17</v>
      </c>
      <c r="XR12" s="1415">
        <v>15</v>
      </c>
      <c r="XS12" s="1415">
        <v>15</v>
      </c>
      <c r="XT12" s="1415">
        <v>17</v>
      </c>
      <c r="XU12" s="1415">
        <v>17</v>
      </c>
      <c r="XV12" s="1415">
        <v>18</v>
      </c>
      <c r="XW12" s="1415">
        <v>17</v>
      </c>
      <c r="XX12" s="1415">
        <v>14</v>
      </c>
      <c r="XY12" s="1415">
        <v>14</v>
      </c>
      <c r="XZ12" s="1415">
        <v>13</v>
      </c>
      <c r="YA12" s="1415">
        <v>14</v>
      </c>
      <c r="YB12" s="1415">
        <v>12</v>
      </c>
      <c r="YC12" s="1415">
        <v>10</v>
      </c>
      <c r="YD12" s="1415">
        <v>8</v>
      </c>
      <c r="YE12" s="1415">
        <v>11</v>
      </c>
      <c r="YF12" s="1415">
        <v>9</v>
      </c>
      <c r="YG12" s="1415">
        <v>10</v>
      </c>
      <c r="YH12" s="1415">
        <v>15</v>
      </c>
      <c r="YI12" s="1415">
        <v>14</v>
      </c>
      <c r="YJ12" s="1415">
        <v>11</v>
      </c>
      <c r="YK12" s="1415">
        <v>11</v>
      </c>
      <c r="YL12" s="1415">
        <v>12</v>
      </c>
      <c r="YM12" s="1415">
        <v>15</v>
      </c>
      <c r="YN12" s="1415">
        <v>12</v>
      </c>
      <c r="YO12" s="1415">
        <v>12</v>
      </c>
      <c r="YP12" s="1415">
        <v>10</v>
      </c>
      <c r="YQ12" s="1415">
        <v>7</v>
      </c>
      <c r="YR12" s="1415">
        <v>7</v>
      </c>
      <c r="YS12" s="1415">
        <v>9</v>
      </c>
      <c r="YT12" s="1415">
        <v>7</v>
      </c>
      <c r="YU12" s="1415">
        <v>8</v>
      </c>
      <c r="YV12" s="1415">
        <v>3</v>
      </c>
      <c r="YW12" s="1415">
        <v>5</v>
      </c>
      <c r="YX12" s="1415">
        <v>4</v>
      </c>
      <c r="YY12" s="1415">
        <v>2</v>
      </c>
      <c r="YZ12" s="1415">
        <v>7</v>
      </c>
      <c r="ZA12" s="1415">
        <v>10</v>
      </c>
      <c r="ZB12" s="1415">
        <v>6</v>
      </c>
      <c r="ZC12" s="1415">
        <v>9</v>
      </c>
      <c r="ZD12" s="1415">
        <v>11</v>
      </c>
      <c r="ZE12" s="1415">
        <v>8</v>
      </c>
      <c r="ZF12" s="1415">
        <v>7</v>
      </c>
      <c r="ZG12" s="1415">
        <v>7</v>
      </c>
      <c r="ZH12" s="1415">
        <v>6</v>
      </c>
      <c r="ZI12" s="1415">
        <v>4</v>
      </c>
      <c r="ZJ12" s="1415">
        <v>9</v>
      </c>
      <c r="ZK12" s="1415">
        <v>9</v>
      </c>
      <c r="ZL12" s="1415">
        <v>11</v>
      </c>
      <c r="ZM12" s="1415">
        <v>4</v>
      </c>
      <c r="ZN12" s="1415">
        <v>4</v>
      </c>
      <c r="ZO12" s="1415">
        <v>8</v>
      </c>
      <c r="ZP12" s="1415">
        <v>5</v>
      </c>
      <c r="ZQ12" s="1415">
        <v>5</v>
      </c>
      <c r="ZR12" s="1415">
        <v>1</v>
      </c>
      <c r="ZS12" s="1415">
        <v>10</v>
      </c>
      <c r="ZT12" s="1415">
        <v>1</v>
      </c>
      <c r="ZU12" s="1415">
        <v>2</v>
      </c>
      <c r="ZV12" s="1415">
        <v>9</v>
      </c>
      <c r="ZW12" s="1415">
        <v>5</v>
      </c>
      <c r="ZX12" s="1415">
        <v>1</v>
      </c>
      <c r="ZY12" s="1415">
        <v>2</v>
      </c>
      <c r="ZZ12" s="1415">
        <v>1</v>
      </c>
      <c r="AAA12" s="1415">
        <v>5</v>
      </c>
      <c r="AAB12" s="1415">
        <v>4</v>
      </c>
      <c r="AAC12" s="1415">
        <v>2</v>
      </c>
      <c r="AAD12" s="1415">
        <v>3</v>
      </c>
      <c r="AAE12" s="1415">
        <v>2</v>
      </c>
      <c r="AAF12" s="1415">
        <v>2</v>
      </c>
      <c r="AAG12" s="1415">
        <v>8</v>
      </c>
      <c r="AAH12" s="1415">
        <v>9</v>
      </c>
      <c r="AAI12" s="1415">
        <v>13</v>
      </c>
      <c r="AAJ12" s="1415">
        <v>5</v>
      </c>
      <c r="AAK12" s="1415">
        <v>2</v>
      </c>
      <c r="AAL12" s="1415">
        <v>8</v>
      </c>
      <c r="AAM12" s="1415">
        <v>3</v>
      </c>
      <c r="AAN12" s="1415">
        <v>7</v>
      </c>
      <c r="AAO12" s="1415">
        <v>5</v>
      </c>
      <c r="AAP12" s="1415">
        <v>7</v>
      </c>
      <c r="AAQ12" s="1415">
        <v>7</v>
      </c>
      <c r="AAR12" s="1415">
        <v>7</v>
      </c>
      <c r="AAS12" s="1415">
        <v>1</v>
      </c>
      <c r="AAT12" s="1415">
        <v>-2</v>
      </c>
      <c r="AAU12" s="1415">
        <v>-3</v>
      </c>
      <c r="AAV12" s="1415">
        <v>-2</v>
      </c>
      <c r="AAW12" s="1415">
        <v>2</v>
      </c>
      <c r="AAX12" s="1415">
        <v>2</v>
      </c>
      <c r="AAY12" s="1415">
        <v>-2</v>
      </c>
      <c r="AAZ12" s="1415">
        <v>-4</v>
      </c>
      <c r="ABA12" s="1415">
        <v>-1</v>
      </c>
      <c r="ABB12" s="1415">
        <v>-2</v>
      </c>
      <c r="ABC12" s="1415">
        <v>-3</v>
      </c>
      <c r="ABD12" s="1415">
        <v>1</v>
      </c>
      <c r="ABE12" s="1415">
        <v>1</v>
      </c>
      <c r="ABF12" s="1415">
        <v>5</v>
      </c>
      <c r="ABG12" s="1415">
        <v>5</v>
      </c>
      <c r="ABH12" s="1415">
        <v>-1</v>
      </c>
      <c r="ABI12" s="1415">
        <v>4</v>
      </c>
      <c r="ABJ12" s="1415">
        <v>1</v>
      </c>
      <c r="ABK12" s="1415">
        <v>0</v>
      </c>
      <c r="ABL12" s="1415">
        <v>-2</v>
      </c>
      <c r="ABM12" s="1415">
        <v>0</v>
      </c>
      <c r="ABN12" s="1415">
        <v>2</v>
      </c>
      <c r="ABO12" s="1415">
        <v>0</v>
      </c>
      <c r="ABP12" s="1415">
        <v>0</v>
      </c>
      <c r="ABQ12" s="1415">
        <v>-2</v>
      </c>
      <c r="ABR12" s="1415">
        <v>4</v>
      </c>
      <c r="ABS12" s="1415">
        <v>6</v>
      </c>
      <c r="ABT12" s="1415">
        <v>6</v>
      </c>
      <c r="ABU12" s="1415">
        <v>6</v>
      </c>
      <c r="ABV12" s="1415">
        <v>1</v>
      </c>
      <c r="ABW12" s="1415">
        <v>-2</v>
      </c>
      <c r="ABX12" s="1415">
        <v>-4</v>
      </c>
      <c r="ABY12" s="1415">
        <v>-5</v>
      </c>
      <c r="ABZ12" s="1415">
        <v>-9</v>
      </c>
      <c r="ACA12" s="1415">
        <v>-6</v>
      </c>
      <c r="ACB12" s="1415">
        <v>-7</v>
      </c>
      <c r="ACC12" s="1415">
        <v>-4</v>
      </c>
      <c r="ACD12" s="1415">
        <v>-2</v>
      </c>
      <c r="ACE12" s="1415">
        <v>-2</v>
      </c>
      <c r="ACF12" s="1415">
        <v>-12</v>
      </c>
      <c r="ACG12" s="1415">
        <v>-8</v>
      </c>
      <c r="ACH12" s="1415">
        <v>-2</v>
      </c>
      <c r="ACI12" s="1415">
        <v>-2</v>
      </c>
      <c r="ACJ12" s="1415">
        <v>0</v>
      </c>
      <c r="ACK12" s="1415">
        <v>2</v>
      </c>
      <c r="ACL12" s="1415">
        <v>3</v>
      </c>
      <c r="ACM12" s="1415">
        <v>0</v>
      </c>
      <c r="ACN12" s="1415">
        <v>-1</v>
      </c>
      <c r="ACO12" s="1415">
        <v>-2</v>
      </c>
      <c r="ACP12" s="1415">
        <v>-5</v>
      </c>
      <c r="ACQ12" s="1415">
        <v>-6</v>
      </c>
      <c r="ACR12" s="1415">
        <v>-8</v>
      </c>
      <c r="ACS12" s="1415">
        <v>-11</v>
      </c>
      <c r="ACT12" s="1415">
        <v>-9</v>
      </c>
      <c r="ACU12" s="1415">
        <v>-10</v>
      </c>
      <c r="ACV12" s="1415">
        <v>-11</v>
      </c>
      <c r="ACW12" s="2235">
        <v>-11</v>
      </c>
      <c r="ACX12" s="1415">
        <v>-9</v>
      </c>
      <c r="ACY12" s="1415">
        <v>-8</v>
      </c>
      <c r="ACZ12" s="1415">
        <v>-11</v>
      </c>
      <c r="ADA12" s="1415">
        <v>-7</v>
      </c>
      <c r="ADB12" s="1415">
        <v>-3</v>
      </c>
      <c r="ADC12" s="1415">
        <v>0</v>
      </c>
      <c r="ADD12" s="1415">
        <v>1</v>
      </c>
      <c r="ADE12" s="1415">
        <v>3</v>
      </c>
      <c r="ADF12" s="1415">
        <v>2</v>
      </c>
      <c r="ADG12" s="1415">
        <v>3</v>
      </c>
      <c r="ADH12" s="1415">
        <v>6</v>
      </c>
      <c r="ADI12" s="1415">
        <v>2</v>
      </c>
      <c r="ADJ12" s="1415">
        <v>0</v>
      </c>
      <c r="ADK12" s="1415">
        <v>3</v>
      </c>
      <c r="ADL12" s="1415">
        <v>1</v>
      </c>
      <c r="ADM12" s="1415">
        <v>4</v>
      </c>
      <c r="ADN12" s="1415">
        <v>-1</v>
      </c>
      <c r="ADO12" s="1415">
        <v>0</v>
      </c>
      <c r="ADP12" s="1415">
        <v>-1</v>
      </c>
      <c r="ADQ12" s="1415">
        <v>2</v>
      </c>
      <c r="ADR12" s="1415">
        <v>-2</v>
      </c>
      <c r="ADS12" s="1415">
        <v>-2</v>
      </c>
      <c r="ADT12" s="1415">
        <v>-3</v>
      </c>
      <c r="ADU12" s="1415">
        <v>1</v>
      </c>
      <c r="ADV12" s="1415">
        <v>5</v>
      </c>
      <c r="ADW12" s="1415">
        <v>2</v>
      </c>
      <c r="ADX12" s="1415">
        <v>-1</v>
      </c>
      <c r="ADY12" s="1415">
        <v>5</v>
      </c>
      <c r="ADZ12" s="1415">
        <v>7</v>
      </c>
      <c r="AEA12" s="1415">
        <v>8</v>
      </c>
      <c r="AEB12" s="1415">
        <v>4</v>
      </c>
      <c r="AEC12" s="1415">
        <v>5</v>
      </c>
      <c r="AED12" s="1415">
        <v>-1</v>
      </c>
      <c r="AEE12" s="1415">
        <v>3</v>
      </c>
      <c r="AEF12" s="1415">
        <v>4</v>
      </c>
      <c r="AEG12" s="1415">
        <v>2</v>
      </c>
      <c r="AEH12" s="1415">
        <v>4</v>
      </c>
      <c r="AEI12" s="1415">
        <v>5</v>
      </c>
      <c r="AEJ12" s="1415">
        <v>0</v>
      </c>
      <c r="AEK12" s="1415">
        <v>3</v>
      </c>
      <c r="AEL12" s="1415">
        <v>4</v>
      </c>
      <c r="AEM12" s="1415">
        <v>5</v>
      </c>
      <c r="AEN12" s="1415">
        <v>3</v>
      </c>
      <c r="AEO12" s="1415">
        <v>2</v>
      </c>
      <c r="AEP12" s="1415">
        <v>7</v>
      </c>
      <c r="AEQ12" s="1415">
        <v>5</v>
      </c>
      <c r="AER12" s="1415">
        <v>0</v>
      </c>
      <c r="AES12" s="1415">
        <v>0</v>
      </c>
      <c r="AET12" s="1415">
        <v>3</v>
      </c>
      <c r="AEU12" s="1415">
        <v>3</v>
      </c>
      <c r="AEV12" s="1415">
        <v>3</v>
      </c>
      <c r="AEW12" s="1415">
        <v>3</v>
      </c>
      <c r="AEX12" s="1415">
        <v>6</v>
      </c>
      <c r="AEY12" s="1415">
        <v>5</v>
      </c>
      <c r="AEZ12" s="1415">
        <v>9</v>
      </c>
      <c r="AFA12" s="1415">
        <v>9</v>
      </c>
      <c r="AFB12" s="1415">
        <v>9</v>
      </c>
      <c r="AFC12" s="1415">
        <v>4</v>
      </c>
      <c r="AFD12" s="1415">
        <v>4</v>
      </c>
      <c r="AFE12" s="1415">
        <v>5</v>
      </c>
      <c r="AFF12" s="1415">
        <v>5</v>
      </c>
      <c r="AFG12" s="1415">
        <v>4</v>
      </c>
      <c r="AFH12" s="1415">
        <v>2</v>
      </c>
      <c r="AFI12" s="1415">
        <v>4</v>
      </c>
      <c r="AFJ12" s="1415">
        <v>6</v>
      </c>
      <c r="AFK12" s="1415">
        <v>6</v>
      </c>
      <c r="AFL12" s="1415">
        <v>8</v>
      </c>
      <c r="AFM12" s="1415">
        <v>10</v>
      </c>
      <c r="AFN12" s="1415">
        <v>10</v>
      </c>
      <c r="AFO12" s="1415">
        <v>7</v>
      </c>
      <c r="AFP12" s="1415">
        <v>6</v>
      </c>
      <c r="AFQ12" s="1415">
        <v>5</v>
      </c>
      <c r="AFR12" s="1415">
        <v>4</v>
      </c>
      <c r="AFS12" s="1415">
        <v>3</v>
      </c>
      <c r="AFT12" s="1415">
        <v>4</v>
      </c>
      <c r="AFU12" s="1415">
        <v>6</v>
      </c>
      <c r="AFV12" s="1415">
        <v>10</v>
      </c>
      <c r="AFW12" s="1415">
        <v>6</v>
      </c>
      <c r="AFX12" s="1415">
        <v>5</v>
      </c>
      <c r="AFY12" s="1415">
        <v>9</v>
      </c>
      <c r="AFZ12" s="1415">
        <v>9</v>
      </c>
      <c r="AGA12" s="1415">
        <v>9</v>
      </c>
      <c r="AGB12" s="1415">
        <v>8</v>
      </c>
      <c r="AGC12" s="1415">
        <v>7</v>
      </c>
      <c r="AGD12" s="1415">
        <v>2</v>
      </c>
      <c r="AGE12" s="1415">
        <v>3</v>
      </c>
      <c r="AGF12" s="1415">
        <v>-1</v>
      </c>
      <c r="AGG12" s="1415">
        <v>1</v>
      </c>
      <c r="AGH12" s="1415">
        <v>7</v>
      </c>
      <c r="AGI12" s="1415">
        <v>6</v>
      </c>
      <c r="AGJ12" s="1415">
        <v>3</v>
      </c>
      <c r="AGK12" s="1415">
        <v>10</v>
      </c>
      <c r="AGL12" s="1415">
        <v>3</v>
      </c>
      <c r="AGM12" s="1415">
        <v>3</v>
      </c>
      <c r="AGN12" s="1415">
        <v>3</v>
      </c>
      <c r="AGO12" s="1415">
        <v>3</v>
      </c>
      <c r="AGP12" s="1415">
        <v>3</v>
      </c>
      <c r="AGQ12" s="1415">
        <v>7</v>
      </c>
      <c r="AGR12" s="1415">
        <v>4</v>
      </c>
      <c r="AGS12" s="1415">
        <v>8</v>
      </c>
      <c r="AGT12" s="1415">
        <v>7</v>
      </c>
      <c r="AGU12" s="1415">
        <v>6</v>
      </c>
      <c r="AGV12" s="1415">
        <v>7</v>
      </c>
      <c r="AGW12" s="1415">
        <v>11</v>
      </c>
      <c r="AGX12" s="1415">
        <v>9</v>
      </c>
      <c r="AGY12" s="1415">
        <v>8</v>
      </c>
      <c r="AGZ12" s="1415">
        <v>4</v>
      </c>
      <c r="AHA12" s="1415">
        <v>10</v>
      </c>
      <c r="AHB12" s="1415">
        <v>11</v>
      </c>
      <c r="AHC12" s="1415">
        <v>12</v>
      </c>
      <c r="AHD12" s="1415">
        <v>13</v>
      </c>
      <c r="AHE12" s="1415">
        <v>10</v>
      </c>
      <c r="AHF12" s="1415">
        <v>10</v>
      </c>
      <c r="AHG12" s="1415">
        <v>14</v>
      </c>
      <c r="AHH12" s="1415">
        <v>19</v>
      </c>
      <c r="AHI12" s="1415">
        <v>13</v>
      </c>
      <c r="AHJ12" s="1415">
        <v>6</v>
      </c>
      <c r="AHK12" s="1415">
        <v>7</v>
      </c>
      <c r="AHL12" s="1415">
        <v>8</v>
      </c>
      <c r="AHM12" s="1415">
        <v>13</v>
      </c>
      <c r="AHN12" s="1415">
        <v>14</v>
      </c>
      <c r="AHO12" s="1415">
        <v>13</v>
      </c>
      <c r="AHP12" s="1415">
        <v>12</v>
      </c>
      <c r="AHQ12" s="1415">
        <v>13</v>
      </c>
      <c r="AHR12" s="1415">
        <v>18</v>
      </c>
      <c r="AHS12" s="1415">
        <v>17</v>
      </c>
      <c r="AHT12" s="1415">
        <v>19</v>
      </c>
      <c r="AHU12" s="1415">
        <v>18</v>
      </c>
      <c r="AHV12" s="1415">
        <v>17</v>
      </c>
      <c r="AHW12" s="1415">
        <v>15</v>
      </c>
      <c r="AHX12" s="1415">
        <v>15</v>
      </c>
      <c r="AHY12" s="1415">
        <v>15</v>
      </c>
      <c r="AHZ12" s="1415">
        <v>13</v>
      </c>
      <c r="AIA12" s="1415">
        <v>13</v>
      </c>
      <c r="AIB12" s="1415">
        <v>11</v>
      </c>
      <c r="AIC12" s="1415">
        <v>9</v>
      </c>
      <c r="AID12" s="1415">
        <v>13</v>
      </c>
      <c r="AIE12" s="1415">
        <v>13</v>
      </c>
      <c r="AIF12" s="1415">
        <v>13</v>
      </c>
      <c r="AIG12" s="1415">
        <v>20</v>
      </c>
      <c r="AIH12" s="1415">
        <v>12</v>
      </c>
      <c r="AII12" s="1415">
        <v>15</v>
      </c>
      <c r="AIJ12" s="1415">
        <v>16</v>
      </c>
      <c r="AIK12" s="1415">
        <v>18</v>
      </c>
      <c r="AIL12" s="1415">
        <v>14</v>
      </c>
      <c r="AIM12" s="1415">
        <v>15</v>
      </c>
      <c r="AIN12" s="1415">
        <v>14</v>
      </c>
      <c r="AIO12" s="1415">
        <v>19</v>
      </c>
      <c r="AIP12" s="1415">
        <v>19</v>
      </c>
      <c r="AIQ12" s="1415">
        <v>23</v>
      </c>
      <c r="AIR12" s="1415">
        <v>23</v>
      </c>
      <c r="AIS12" s="1415">
        <v>19</v>
      </c>
      <c r="AIT12" s="1415">
        <v>18</v>
      </c>
      <c r="AIU12" s="1415">
        <v>16</v>
      </c>
      <c r="AIV12" s="1415">
        <v>19</v>
      </c>
      <c r="AIW12" s="1415">
        <v>18</v>
      </c>
      <c r="AIX12" s="1415">
        <v>16</v>
      </c>
      <c r="AIY12" s="1415">
        <v>14</v>
      </c>
      <c r="AIZ12" s="1415">
        <v>14</v>
      </c>
      <c r="AJA12" s="1415">
        <v>14</v>
      </c>
      <c r="AJB12" s="1415">
        <v>15</v>
      </c>
      <c r="AJC12" s="1415">
        <v>17</v>
      </c>
      <c r="AJD12" s="1415">
        <v>15</v>
      </c>
      <c r="AJE12" s="1415">
        <v>17</v>
      </c>
      <c r="AJF12" s="1415">
        <v>21</v>
      </c>
      <c r="AJG12" s="1415">
        <v>19</v>
      </c>
      <c r="AJH12" s="1415">
        <v>20</v>
      </c>
      <c r="AJI12" s="1415">
        <v>18</v>
      </c>
      <c r="AJJ12" s="1415">
        <v>17</v>
      </c>
      <c r="AJK12" s="1415">
        <v>17</v>
      </c>
      <c r="AJL12" s="1415">
        <v>15</v>
      </c>
      <c r="AJM12" s="1415">
        <v>17</v>
      </c>
      <c r="AJN12" s="1415">
        <v>14</v>
      </c>
      <c r="AJO12" s="1415">
        <v>14</v>
      </c>
      <c r="AJP12" s="1415">
        <v>17</v>
      </c>
      <c r="AJQ12" s="1415">
        <v>17</v>
      </c>
      <c r="AJR12" s="1415">
        <v>19</v>
      </c>
      <c r="AJS12" s="1415">
        <v>21</v>
      </c>
      <c r="AJT12" s="1415">
        <v>17</v>
      </c>
      <c r="AJU12" s="1415">
        <v>17</v>
      </c>
      <c r="AJV12" s="1415">
        <v>18</v>
      </c>
      <c r="AJW12" s="1415">
        <v>14</v>
      </c>
      <c r="AJX12" s="1415">
        <v>14</v>
      </c>
      <c r="AJY12" s="1415">
        <v>14</v>
      </c>
      <c r="AJZ12" s="1415">
        <v>17</v>
      </c>
      <c r="AKA12" s="1415">
        <v>15</v>
      </c>
      <c r="AKB12" s="1415">
        <v>14</v>
      </c>
      <c r="AKC12" s="1415">
        <v>19</v>
      </c>
      <c r="AKD12" s="1415">
        <v>17</v>
      </c>
      <c r="AKE12" s="1415">
        <v>18</v>
      </c>
      <c r="AKF12" s="1415">
        <v>18</v>
      </c>
      <c r="AKG12" s="1415">
        <v>21</v>
      </c>
      <c r="AKH12" s="1415">
        <v>20</v>
      </c>
      <c r="AKI12" s="1415">
        <v>18</v>
      </c>
      <c r="AKJ12" s="1415">
        <v>13</v>
      </c>
      <c r="AKK12" s="1415">
        <v>12</v>
      </c>
      <c r="AKL12" s="1415">
        <v>17</v>
      </c>
      <c r="AKM12" s="1415">
        <v>12</v>
      </c>
      <c r="AKN12" s="1415">
        <v>14</v>
      </c>
      <c r="AKO12" s="1415">
        <v>11</v>
      </c>
      <c r="AKP12" s="1415">
        <v>13</v>
      </c>
      <c r="AKQ12" s="1415">
        <v>16</v>
      </c>
      <c r="AKR12" s="1415">
        <v>14</v>
      </c>
      <c r="AKS12" s="1415">
        <v>17</v>
      </c>
      <c r="AKT12" s="1415">
        <v>18</v>
      </c>
      <c r="AKU12" s="1415">
        <v>17</v>
      </c>
      <c r="AKV12" s="1415">
        <v>16</v>
      </c>
      <c r="AKW12" s="1415">
        <v>15</v>
      </c>
      <c r="AKX12" s="1415">
        <v>11</v>
      </c>
      <c r="AKY12" s="1415">
        <v>13</v>
      </c>
      <c r="AKZ12" s="1415">
        <v>16</v>
      </c>
      <c r="ALA12" s="1415">
        <v>14</v>
      </c>
      <c r="ALB12" s="1415">
        <v>21</v>
      </c>
      <c r="ALC12" s="1415">
        <v>17</v>
      </c>
      <c r="ALD12" s="1415">
        <v>17</v>
      </c>
      <c r="ALE12" s="1415">
        <v>19</v>
      </c>
      <c r="ALF12" s="1415">
        <v>18</v>
      </c>
      <c r="ALG12" s="1415">
        <v>17</v>
      </c>
      <c r="ALH12" s="1415">
        <v>18</v>
      </c>
      <c r="ALI12" s="1415">
        <v>18</v>
      </c>
      <c r="ALJ12" s="1415">
        <v>11</v>
      </c>
      <c r="ALK12" s="1415">
        <v>12</v>
      </c>
      <c r="ALL12" s="1415">
        <v>7</v>
      </c>
      <c r="ALM12" s="1415">
        <v>10</v>
      </c>
      <c r="ALN12" s="1415">
        <v>14</v>
      </c>
      <c r="ALO12" s="1415">
        <v>18</v>
      </c>
      <c r="ALP12" s="1415">
        <v>12</v>
      </c>
      <c r="ALQ12" s="1415">
        <v>10</v>
      </c>
      <c r="ALR12" s="1415">
        <v>14</v>
      </c>
      <c r="ALS12" s="1415">
        <v>10</v>
      </c>
      <c r="ALT12" s="1415">
        <v>13</v>
      </c>
      <c r="ALU12" s="1415">
        <v>12</v>
      </c>
      <c r="ALV12" s="1415">
        <v>12</v>
      </c>
      <c r="ALW12" s="1415">
        <v>14</v>
      </c>
      <c r="ALX12" s="1415">
        <v>8</v>
      </c>
      <c r="ALY12" s="1415">
        <v>9</v>
      </c>
      <c r="ALZ12" s="1415">
        <v>7</v>
      </c>
      <c r="AMA12" s="1415">
        <v>8</v>
      </c>
      <c r="AMB12" s="1415">
        <v>9</v>
      </c>
      <c r="AMC12" s="1415">
        <v>9</v>
      </c>
      <c r="AMD12" s="1415">
        <v>6</v>
      </c>
      <c r="AME12" s="1415">
        <v>8</v>
      </c>
      <c r="AMF12" s="1415">
        <v>9</v>
      </c>
      <c r="AMG12" s="1415">
        <v>9</v>
      </c>
      <c r="AMH12" s="1415">
        <v>8</v>
      </c>
      <c r="AMI12" s="1415">
        <v>9</v>
      </c>
      <c r="AMJ12" s="1415">
        <v>9</v>
      </c>
      <c r="AMK12" s="1415">
        <v>12</v>
      </c>
      <c r="AML12" s="1415">
        <v>13</v>
      </c>
      <c r="AMM12" s="1415">
        <v>13</v>
      </c>
      <c r="AMN12" s="1415">
        <v>6</v>
      </c>
      <c r="AMO12" s="1415">
        <v>11</v>
      </c>
      <c r="AMP12" s="1415">
        <v>13</v>
      </c>
      <c r="AMQ12" s="1415">
        <v>7</v>
      </c>
      <c r="AMR12" s="1415">
        <v>12</v>
      </c>
      <c r="AMS12" s="1415">
        <v>8</v>
      </c>
      <c r="AMT12" s="1415">
        <v>8</v>
      </c>
      <c r="AMU12" s="1415">
        <v>10</v>
      </c>
      <c r="AMV12" s="1415">
        <v>11</v>
      </c>
      <c r="AMW12" s="1415">
        <v>9</v>
      </c>
      <c r="AMX12" s="1415">
        <v>13</v>
      </c>
      <c r="AMY12" s="1415">
        <v>13</v>
      </c>
      <c r="AMZ12" s="1415">
        <v>10</v>
      </c>
      <c r="ANA12" s="1415">
        <v>8</v>
      </c>
      <c r="ANB12" s="1415">
        <v>8</v>
      </c>
      <c r="ANC12" s="1415">
        <v>9</v>
      </c>
      <c r="AND12" s="1415">
        <v>10</v>
      </c>
      <c r="ANE12" s="1415">
        <v>10</v>
      </c>
      <c r="ANF12" s="1415">
        <v>10</v>
      </c>
      <c r="ANG12" s="1415">
        <v>15</v>
      </c>
      <c r="ANH12" s="1415">
        <v>14</v>
      </c>
      <c r="ANI12" s="1415">
        <v>9</v>
      </c>
      <c r="ANJ12" s="1415">
        <v>9</v>
      </c>
      <c r="ANK12" s="1415">
        <v>10</v>
      </c>
      <c r="ANL12" s="1415">
        <v>10</v>
      </c>
      <c r="ANM12" s="1415">
        <v>11</v>
      </c>
      <c r="ANN12" s="1415">
        <v>13</v>
      </c>
      <c r="ANO12" s="1415">
        <v>6</v>
      </c>
      <c r="ANP12" s="1415">
        <v>9</v>
      </c>
      <c r="ANQ12" s="1415">
        <v>2</v>
      </c>
      <c r="ANR12" s="1415">
        <v>1</v>
      </c>
      <c r="ANS12" s="1415">
        <v>3</v>
      </c>
      <c r="ANT12" s="1415">
        <v>10</v>
      </c>
      <c r="ANU12" s="1415">
        <v>10</v>
      </c>
      <c r="ANV12" s="1415">
        <v>8</v>
      </c>
      <c r="ANW12" s="1415">
        <v>11</v>
      </c>
      <c r="ANX12" s="1415">
        <v>4</v>
      </c>
      <c r="ANY12" s="1415">
        <v>6</v>
      </c>
      <c r="ANZ12" s="1415">
        <v>6</v>
      </c>
      <c r="AOA12" s="1415">
        <v>5</v>
      </c>
      <c r="AOB12" s="1415">
        <v>6</v>
      </c>
      <c r="AOC12" s="1415">
        <v>7</v>
      </c>
      <c r="AOD12" s="1415">
        <v>8</v>
      </c>
      <c r="AOE12" s="1415">
        <v>4</v>
      </c>
      <c r="AOF12" s="1415">
        <v>1</v>
      </c>
      <c r="AOG12" s="1415">
        <v>-1</v>
      </c>
      <c r="AOH12" s="1415">
        <v>-1</v>
      </c>
      <c r="AOI12" s="1415">
        <v>4</v>
      </c>
      <c r="AOJ12" s="1415">
        <v>3</v>
      </c>
      <c r="AOK12" s="1415">
        <v>5</v>
      </c>
      <c r="AOL12" s="1415">
        <v>1</v>
      </c>
      <c r="AOM12" s="1415">
        <v>7</v>
      </c>
      <c r="AON12" s="1415">
        <v>5</v>
      </c>
      <c r="AOO12" s="1415">
        <v>12</v>
      </c>
      <c r="AOP12" s="1415">
        <v>9</v>
      </c>
      <c r="AOQ12" s="1415">
        <v>7</v>
      </c>
      <c r="AOR12" s="1415">
        <v>3</v>
      </c>
      <c r="AOS12" s="1415">
        <v>4</v>
      </c>
      <c r="AOT12" s="1415">
        <v>6</v>
      </c>
      <c r="AOU12" s="1415">
        <v>3</v>
      </c>
      <c r="AOV12" s="1415">
        <v>2</v>
      </c>
      <c r="AOW12" s="1415">
        <v>-2</v>
      </c>
      <c r="AOX12" s="1415">
        <v>-3</v>
      </c>
      <c r="AOY12" s="1415">
        <v>-2</v>
      </c>
      <c r="AOZ12" s="1415">
        <v>0</v>
      </c>
      <c r="APA12" s="1415">
        <v>3</v>
      </c>
      <c r="APB12" s="1415">
        <v>3</v>
      </c>
      <c r="APC12" s="1415">
        <v>-1</v>
      </c>
      <c r="APD12" s="1415">
        <v>5</v>
      </c>
      <c r="APE12" s="1415">
        <v>-1</v>
      </c>
      <c r="APF12" s="1415">
        <v>-1</v>
      </c>
      <c r="APG12" s="1415">
        <v>6</v>
      </c>
      <c r="APH12" s="1415">
        <v>4</v>
      </c>
      <c r="API12" s="1415">
        <v>1</v>
      </c>
      <c r="APJ12" s="1415">
        <v>5</v>
      </c>
      <c r="APK12" s="1415">
        <v>3</v>
      </c>
      <c r="APL12" s="1415">
        <v>3</v>
      </c>
      <c r="APM12" s="1415">
        <v>3</v>
      </c>
      <c r="APN12" s="1415">
        <v>2</v>
      </c>
      <c r="APO12" s="1415">
        <v>3</v>
      </c>
      <c r="APP12" s="1415">
        <v>3</v>
      </c>
      <c r="APQ12" s="1415">
        <v>5</v>
      </c>
      <c r="APR12" s="1415">
        <v>7</v>
      </c>
      <c r="APS12" s="1415">
        <v>6</v>
      </c>
      <c r="APT12" s="1415">
        <v>6</v>
      </c>
      <c r="APU12" s="1415">
        <v>2</v>
      </c>
      <c r="APV12" s="1415">
        <v>8</v>
      </c>
      <c r="APW12" s="1415">
        <v>3</v>
      </c>
      <c r="APX12" s="1415">
        <v>1</v>
      </c>
      <c r="APY12" s="1415">
        <v>-5</v>
      </c>
      <c r="APZ12" s="1415">
        <v>3</v>
      </c>
      <c r="AQA12" s="1415">
        <v>10</v>
      </c>
      <c r="AQB12" s="1415">
        <v>6</v>
      </c>
      <c r="AQC12" s="1415">
        <v>5</v>
      </c>
      <c r="AQD12" s="1415">
        <v>11</v>
      </c>
      <c r="AQE12" s="1415">
        <v>6</v>
      </c>
      <c r="AQF12" s="1415">
        <v>7</v>
      </c>
      <c r="AQG12" s="1415">
        <v>5</v>
      </c>
      <c r="AQH12" s="1415">
        <v>6</v>
      </c>
      <c r="AQI12" s="1415">
        <v>5</v>
      </c>
      <c r="AQJ12" s="1415">
        <v>4</v>
      </c>
      <c r="AQK12" s="1415">
        <v>6</v>
      </c>
      <c r="AQL12" s="1415">
        <v>3</v>
      </c>
      <c r="AQM12" s="1415">
        <v>4</v>
      </c>
      <c r="AQN12" s="1415">
        <v>3</v>
      </c>
      <c r="AQO12" s="1415">
        <v>-1</v>
      </c>
      <c r="AQP12" s="1415">
        <v>0</v>
      </c>
      <c r="AQQ12" s="1415">
        <v>7</v>
      </c>
      <c r="AQR12" s="1415">
        <v>3</v>
      </c>
      <c r="AQS12" s="1415">
        <v>5</v>
      </c>
      <c r="AQT12" s="1415">
        <v>5</v>
      </c>
      <c r="AQU12" s="2236">
        <v>4</v>
      </c>
      <c r="AQV12" s="1415">
        <v>4</v>
      </c>
      <c r="AQW12" s="1415">
        <v>9</v>
      </c>
      <c r="AQX12" s="1415">
        <v>6</v>
      </c>
      <c r="AQY12" s="1415">
        <v>6</v>
      </c>
      <c r="AQZ12" s="1415">
        <v>9</v>
      </c>
      <c r="ARA12" s="1415">
        <v>8</v>
      </c>
      <c r="ARB12" s="1415">
        <v>7</v>
      </c>
      <c r="ARC12" s="1415">
        <v>6</v>
      </c>
      <c r="ARD12" s="1415">
        <v>8</v>
      </c>
      <c r="ARE12" s="1415">
        <v>8</v>
      </c>
      <c r="ARF12" s="1415">
        <v>8</v>
      </c>
      <c r="ARG12" s="1415">
        <v>4</v>
      </c>
      <c r="ARH12" s="1415">
        <v>2</v>
      </c>
      <c r="ARI12" s="1415">
        <v>3</v>
      </c>
      <c r="ARJ12" s="1415">
        <v>1</v>
      </c>
      <c r="ARK12" s="1415">
        <v>1</v>
      </c>
      <c r="ARL12" s="1415">
        <v>1</v>
      </c>
      <c r="ARM12" s="1415">
        <v>2</v>
      </c>
      <c r="ARN12" s="1415">
        <v>1</v>
      </c>
      <c r="ARO12" s="1415">
        <v>2</v>
      </c>
      <c r="ARP12" s="1415">
        <v>2</v>
      </c>
      <c r="ARQ12" s="1415">
        <v>1</v>
      </c>
      <c r="ARR12" s="1415">
        <v>2</v>
      </c>
      <c r="ARS12" s="1415">
        <v>-2</v>
      </c>
      <c r="ART12" s="1415">
        <v>-2</v>
      </c>
      <c r="ARU12" s="1415">
        <v>2</v>
      </c>
      <c r="ARV12" s="1415">
        <v>5</v>
      </c>
      <c r="ARW12" s="1415">
        <v>2</v>
      </c>
      <c r="ARX12" s="1415">
        <v>1</v>
      </c>
      <c r="ARY12" s="1415">
        <v>1</v>
      </c>
      <c r="ARZ12" s="1415">
        <v>1</v>
      </c>
      <c r="ASA12" s="1415">
        <v>-3</v>
      </c>
      <c r="ASB12" s="1415">
        <v>-2</v>
      </c>
      <c r="ASC12" s="1415">
        <v>-3</v>
      </c>
      <c r="ASD12" s="1415">
        <v>-4</v>
      </c>
      <c r="ASE12" s="1415">
        <v>-8</v>
      </c>
      <c r="ASF12" s="1415">
        <v>-10</v>
      </c>
      <c r="ASG12" s="1415">
        <v>-9</v>
      </c>
      <c r="ASH12" s="1415">
        <v>-12</v>
      </c>
      <c r="ASI12" s="1415">
        <v>-9</v>
      </c>
      <c r="ASJ12" s="1415">
        <v>-5</v>
      </c>
      <c r="ASK12" s="1415">
        <v>-4</v>
      </c>
      <c r="ASL12" s="1415">
        <v>-1</v>
      </c>
      <c r="ASM12" s="1415">
        <v>2</v>
      </c>
      <c r="ASN12" s="1415">
        <v>3</v>
      </c>
      <c r="ASO12" s="1415">
        <v>5</v>
      </c>
      <c r="ASP12" s="1415">
        <v>4</v>
      </c>
      <c r="ASQ12" s="1415">
        <v>6</v>
      </c>
      <c r="ASR12" s="1415">
        <v>10</v>
      </c>
      <c r="ASS12" s="1415">
        <v>9</v>
      </c>
      <c r="AST12" s="1415">
        <v>8</v>
      </c>
      <c r="ASU12" s="1415">
        <v>7</v>
      </c>
      <c r="ASV12" s="1415">
        <v>6</v>
      </c>
      <c r="ASW12" s="1415">
        <v>4</v>
      </c>
      <c r="ASX12" s="1415">
        <v>8</v>
      </c>
      <c r="ASY12" s="1415">
        <v>4</v>
      </c>
      <c r="ASZ12" s="1415">
        <v>-5</v>
      </c>
      <c r="ATA12" s="1415">
        <v>-4</v>
      </c>
      <c r="ATB12" s="1415">
        <v>-2</v>
      </c>
      <c r="ATC12" s="1415">
        <v>-5</v>
      </c>
      <c r="ATD12" s="1415">
        <v>-1</v>
      </c>
      <c r="ATE12" s="1415">
        <v>4</v>
      </c>
      <c r="ATF12" s="1415">
        <v>2</v>
      </c>
      <c r="ATG12" s="1415">
        <v>2</v>
      </c>
      <c r="ATH12" s="1415">
        <v>6</v>
      </c>
      <c r="ATI12" s="1415">
        <v>4</v>
      </c>
      <c r="ATJ12" s="1415">
        <v>8</v>
      </c>
      <c r="ATK12" s="1415">
        <v>5</v>
      </c>
      <c r="ATL12" s="1415">
        <v>3</v>
      </c>
      <c r="ATM12" s="1415">
        <v>5</v>
      </c>
      <c r="ATN12" s="1415">
        <v>3</v>
      </c>
      <c r="ATO12" s="1415">
        <v>2</v>
      </c>
      <c r="ATP12" s="1415">
        <v>11</v>
      </c>
      <c r="ATQ12" s="1415">
        <v>11</v>
      </c>
      <c r="ATR12" s="1415">
        <v>9</v>
      </c>
      <c r="ATS12" s="1415">
        <v>2</v>
      </c>
      <c r="ATT12" s="1415">
        <v>5</v>
      </c>
      <c r="ATU12" s="1415">
        <v>14</v>
      </c>
      <c r="ATV12" s="1415">
        <v>12</v>
      </c>
      <c r="ATW12" s="1415">
        <v>12</v>
      </c>
      <c r="ATX12" s="1415">
        <v>5</v>
      </c>
      <c r="ATY12" s="1415">
        <v>10</v>
      </c>
      <c r="ATZ12" s="1415">
        <v>11</v>
      </c>
      <c r="AUA12" s="1415">
        <v>7</v>
      </c>
      <c r="AUB12" s="1415">
        <v>11</v>
      </c>
      <c r="AUC12" s="1415">
        <v>10</v>
      </c>
      <c r="AUD12" s="1415">
        <v>9</v>
      </c>
      <c r="AUE12" s="1415">
        <v>11</v>
      </c>
      <c r="AUF12" s="1415">
        <v>11</v>
      </c>
      <c r="AUG12" s="1415">
        <v>13</v>
      </c>
      <c r="AUH12" s="1415">
        <v>14</v>
      </c>
      <c r="AUI12" s="1415">
        <v>14</v>
      </c>
      <c r="AUJ12" s="1415">
        <v>16</v>
      </c>
      <c r="AUK12" s="1415">
        <v>13</v>
      </c>
      <c r="AUL12" s="1415">
        <v>13</v>
      </c>
      <c r="AUM12" s="1415">
        <v>10</v>
      </c>
      <c r="AUN12" s="1415">
        <v>6</v>
      </c>
      <c r="AUO12" s="1415">
        <v>11</v>
      </c>
      <c r="AUP12" s="1415">
        <v>10</v>
      </c>
      <c r="AUQ12" s="1415">
        <v>12</v>
      </c>
      <c r="AUR12" s="1415">
        <v>6</v>
      </c>
      <c r="AUS12" s="1415">
        <v>8</v>
      </c>
      <c r="AUT12" s="1415">
        <v>10</v>
      </c>
      <c r="AUU12" s="1415">
        <v>10</v>
      </c>
      <c r="AUV12" s="1415">
        <v>11</v>
      </c>
      <c r="AUW12" s="1415">
        <v>12</v>
      </c>
      <c r="AUX12" s="1415">
        <v>12</v>
      </c>
      <c r="AUY12" s="1415">
        <v>13</v>
      </c>
      <c r="AUZ12" s="1415">
        <v>13</v>
      </c>
      <c r="AVA12" s="1415">
        <v>16</v>
      </c>
      <c r="AVB12" s="1415">
        <v>8</v>
      </c>
      <c r="AVC12" s="1415">
        <v>12</v>
      </c>
      <c r="AVD12" s="1415">
        <v>14</v>
      </c>
      <c r="AVE12" s="1415">
        <v>11</v>
      </c>
      <c r="AVF12" s="1415">
        <v>13</v>
      </c>
      <c r="AVG12" s="1415">
        <v>12</v>
      </c>
      <c r="AVH12" s="1415">
        <v>12</v>
      </c>
      <c r="AVI12" s="1415">
        <v>10</v>
      </c>
      <c r="AVJ12" s="1415">
        <v>9</v>
      </c>
      <c r="AVK12" s="1415">
        <v>10</v>
      </c>
      <c r="AVL12" s="1415">
        <v>12</v>
      </c>
      <c r="AVM12" s="1415">
        <v>12</v>
      </c>
      <c r="AVN12" s="1415">
        <v>15</v>
      </c>
      <c r="AVO12" s="1415">
        <v>15</v>
      </c>
      <c r="AVP12" s="1415">
        <v>12</v>
      </c>
      <c r="AVQ12" s="1415">
        <v>14</v>
      </c>
      <c r="AVR12" s="1415">
        <v>17</v>
      </c>
      <c r="AVS12" s="1415">
        <v>17</v>
      </c>
      <c r="AVT12" s="1415">
        <v>18</v>
      </c>
      <c r="AVU12" s="1415">
        <v>15</v>
      </c>
      <c r="AVV12" s="1415">
        <v>16</v>
      </c>
      <c r="AVW12" s="1415">
        <v>15</v>
      </c>
      <c r="AVX12" s="1415">
        <v>15</v>
      </c>
      <c r="AVY12" s="1415">
        <v>14</v>
      </c>
      <c r="AVZ12" s="1415">
        <v>17</v>
      </c>
      <c r="AWA12" s="1415">
        <v>17</v>
      </c>
      <c r="AWB12" s="1415">
        <v>18</v>
      </c>
      <c r="AWF12" s="1415">
        <v>17</v>
      </c>
      <c r="AWG12" s="1415">
        <v>18</v>
      </c>
      <c r="AWH12" s="1415">
        <v>17</v>
      </c>
      <c r="AWI12" s="1415">
        <v>15</v>
      </c>
      <c r="AWJ12" s="1415">
        <v>10</v>
      </c>
      <c r="AWK12" s="1415">
        <v>14</v>
      </c>
      <c r="AWL12" s="1415">
        <v>14</v>
      </c>
      <c r="AWM12" s="1415">
        <v>17</v>
      </c>
      <c r="AWN12" s="1415">
        <v>16</v>
      </c>
      <c r="AWO12" s="1415">
        <v>16</v>
      </c>
      <c r="AWP12" s="1415">
        <v>16</v>
      </c>
      <c r="AWQ12" s="1415">
        <v>18</v>
      </c>
      <c r="AWR12" s="1415">
        <v>12</v>
      </c>
      <c r="AWS12" s="1415">
        <v>9</v>
      </c>
      <c r="AWT12" s="1415">
        <v>11</v>
      </c>
      <c r="AWU12" s="1415">
        <v>13</v>
      </c>
      <c r="AWV12" s="1415">
        <v>13</v>
      </c>
      <c r="AWW12" s="1415">
        <v>14</v>
      </c>
      <c r="AWX12" s="1415">
        <v>13</v>
      </c>
      <c r="AWY12" s="1415">
        <v>18</v>
      </c>
      <c r="AWZ12" s="1415">
        <v>17</v>
      </c>
      <c r="AXA12" s="1415">
        <v>18</v>
      </c>
      <c r="AXB12" s="1415">
        <v>16</v>
      </c>
      <c r="AXC12" s="1415">
        <v>17</v>
      </c>
      <c r="AXD12" s="1415">
        <v>19</v>
      </c>
      <c r="AXE12" s="1415">
        <v>19</v>
      </c>
      <c r="AXF12" s="1415">
        <v>18</v>
      </c>
      <c r="AXG12" s="1415">
        <v>19</v>
      </c>
      <c r="AXH12" s="1415">
        <v>14</v>
      </c>
      <c r="AXI12" s="1415">
        <v>12</v>
      </c>
      <c r="AXJ12" s="1415">
        <v>15</v>
      </c>
      <c r="AXK12" s="1415">
        <v>15</v>
      </c>
      <c r="AXL12" s="1415">
        <v>12</v>
      </c>
      <c r="AXM12" s="1415">
        <v>13</v>
      </c>
      <c r="AXN12" s="1415">
        <v>16</v>
      </c>
      <c r="AXO12" s="1415">
        <v>16</v>
      </c>
      <c r="AXP12" s="1415">
        <v>14</v>
      </c>
      <c r="AXQ12" s="1415">
        <v>16</v>
      </c>
      <c r="AXR12" s="1415">
        <v>16</v>
      </c>
      <c r="AXS12" s="1415">
        <v>16</v>
      </c>
      <c r="AXT12" s="1415">
        <v>16</v>
      </c>
      <c r="AXU12" s="1415">
        <v>16</v>
      </c>
      <c r="AXV12" s="1415">
        <v>17</v>
      </c>
      <c r="AXW12" s="1415">
        <v>16</v>
      </c>
      <c r="AXX12" s="1415">
        <v>15</v>
      </c>
      <c r="AXY12" s="1415">
        <v>19</v>
      </c>
      <c r="AXZ12" s="1415">
        <v>18</v>
      </c>
      <c r="AYA12" s="1415">
        <v>18</v>
      </c>
      <c r="AYB12" s="1415">
        <v>20</v>
      </c>
      <c r="AYC12" s="1415">
        <v>18</v>
      </c>
      <c r="AYD12" s="1415">
        <v>18</v>
      </c>
      <c r="AYE12" s="1415">
        <v>18</v>
      </c>
      <c r="AYF12" s="1415">
        <v>21</v>
      </c>
      <c r="AYG12" s="1415">
        <v>18</v>
      </c>
      <c r="AYH12" s="1415">
        <v>19</v>
      </c>
      <c r="AYI12" s="1415">
        <v>20</v>
      </c>
      <c r="AYJ12" s="1415">
        <v>18</v>
      </c>
      <c r="AYK12" s="1415">
        <v>18</v>
      </c>
      <c r="AYL12" s="1415">
        <v>20</v>
      </c>
      <c r="AYM12" s="1415">
        <v>21</v>
      </c>
      <c r="AYN12" s="1415">
        <v>17</v>
      </c>
      <c r="AYO12" s="1415">
        <v>16</v>
      </c>
      <c r="AYP12" s="1415">
        <v>13</v>
      </c>
      <c r="AYQ12" s="1415">
        <v>12</v>
      </c>
      <c r="AYR12" s="1415">
        <v>19</v>
      </c>
      <c r="AYS12" s="1415">
        <v>15</v>
      </c>
      <c r="AYT12" s="1415">
        <v>16</v>
      </c>
      <c r="AYU12" s="1415">
        <v>15</v>
      </c>
      <c r="AYV12" s="1415">
        <v>17</v>
      </c>
      <c r="AYW12" s="1415">
        <v>16</v>
      </c>
      <c r="AYX12" s="1415">
        <v>16</v>
      </c>
      <c r="AYY12" s="1415">
        <v>17</v>
      </c>
      <c r="AYZ12" s="1415">
        <v>17</v>
      </c>
      <c r="AZA12" s="1415">
        <v>18</v>
      </c>
      <c r="AZB12" s="1415">
        <v>18</v>
      </c>
      <c r="AZC12" s="1415">
        <v>19</v>
      </c>
      <c r="AZD12" s="1415">
        <v>14</v>
      </c>
      <c r="AZE12" s="1415">
        <v>7</v>
      </c>
      <c r="AZF12" s="1415">
        <v>14</v>
      </c>
      <c r="AZG12" s="1415">
        <v>15</v>
      </c>
      <c r="AZH12" s="1415">
        <v>15</v>
      </c>
      <c r="AZI12" s="1415">
        <v>13</v>
      </c>
      <c r="AZJ12" s="1415">
        <v>13</v>
      </c>
      <c r="AZK12" s="1415">
        <v>12</v>
      </c>
      <c r="AZL12" s="1415">
        <v>10</v>
      </c>
      <c r="AZM12" s="1415">
        <v>14</v>
      </c>
      <c r="AZN12" s="1415">
        <v>13</v>
      </c>
      <c r="AZO12" s="1415">
        <v>13</v>
      </c>
      <c r="AZP12" s="1415">
        <v>15</v>
      </c>
      <c r="AZQ12" s="1415">
        <v>16</v>
      </c>
      <c r="AZR12" s="1415">
        <v>11</v>
      </c>
      <c r="AZS12" s="1415">
        <v>11</v>
      </c>
      <c r="AZT12" s="1415">
        <v>13</v>
      </c>
      <c r="AZU12" s="1415">
        <v>14</v>
      </c>
      <c r="AZV12" s="1415">
        <v>14</v>
      </c>
      <c r="AZW12" s="1415">
        <v>17</v>
      </c>
      <c r="AZX12" s="1415">
        <v>16</v>
      </c>
      <c r="AZY12" s="1415">
        <v>11</v>
      </c>
      <c r="AZZ12" s="1415">
        <v>10</v>
      </c>
      <c r="BAA12" s="1415">
        <v>11</v>
      </c>
      <c r="BAB12" s="1415">
        <v>14</v>
      </c>
      <c r="BAC12" s="1415">
        <v>14</v>
      </c>
      <c r="BAD12" s="1415">
        <v>15</v>
      </c>
      <c r="BAE12" s="1415">
        <v>15</v>
      </c>
      <c r="BAF12" s="1415">
        <v>9</v>
      </c>
      <c r="BAG12" s="1415">
        <v>17</v>
      </c>
      <c r="BAH12" s="1415">
        <v>10</v>
      </c>
      <c r="BAI12" s="1415">
        <v>6</v>
      </c>
      <c r="BAJ12" s="1415">
        <v>4</v>
      </c>
      <c r="BAK12" s="1415">
        <v>7</v>
      </c>
      <c r="BAL12" s="1415">
        <v>11</v>
      </c>
      <c r="BAM12" s="1415">
        <v>11</v>
      </c>
      <c r="BAN12" s="1415">
        <v>6</v>
      </c>
      <c r="BAO12" s="1415">
        <v>10</v>
      </c>
      <c r="BAP12" s="1415">
        <v>6</v>
      </c>
      <c r="BAQ12" s="1415">
        <v>10</v>
      </c>
      <c r="BAR12" s="1415">
        <v>7</v>
      </c>
      <c r="BAS12" s="1415">
        <v>7</v>
      </c>
      <c r="BAT12" s="1415">
        <v>10</v>
      </c>
      <c r="BAU12" s="1415">
        <v>11</v>
      </c>
      <c r="BAV12" s="1415">
        <v>10</v>
      </c>
      <c r="BAW12" s="1415">
        <v>9</v>
      </c>
      <c r="BAX12" s="1415">
        <v>9</v>
      </c>
      <c r="BAY12" s="1415">
        <v>10</v>
      </c>
      <c r="BAZ12" s="1415">
        <v>13</v>
      </c>
      <c r="BBA12" s="1415">
        <v>11</v>
      </c>
      <c r="BBB12" s="1415">
        <v>11</v>
      </c>
      <c r="BBC12" s="1415">
        <v>11</v>
      </c>
      <c r="BBD12" s="1415">
        <v>9</v>
      </c>
      <c r="BBE12" s="1415">
        <v>9</v>
      </c>
      <c r="BBF12" s="1415">
        <v>9</v>
      </c>
      <c r="BBG12" s="1415">
        <v>9</v>
      </c>
      <c r="BBH12" s="1415">
        <v>8</v>
      </c>
      <c r="BBI12" s="1415">
        <v>6</v>
      </c>
      <c r="BBJ12" s="1415">
        <v>4</v>
      </c>
      <c r="BBK12" s="1415">
        <v>6</v>
      </c>
      <c r="BBL12" s="1415">
        <v>10</v>
      </c>
      <c r="BBM12" s="1415">
        <v>8</v>
      </c>
      <c r="BBN12" s="1415">
        <v>7</v>
      </c>
      <c r="BBO12" s="1415">
        <v>7</v>
      </c>
      <c r="BBP12" s="1415">
        <v>5</v>
      </c>
      <c r="BBQ12" s="1415">
        <v>4</v>
      </c>
      <c r="BBR12" s="1415">
        <v>5</v>
      </c>
      <c r="BBS12" s="1415">
        <v>3</v>
      </c>
      <c r="BBT12" s="1415">
        <v>6</v>
      </c>
      <c r="BBU12" s="1415">
        <v>5</v>
      </c>
      <c r="BBV12" s="1415">
        <v>7</v>
      </c>
      <c r="BBW12" s="1415">
        <v>3</v>
      </c>
      <c r="BBX12" s="1415">
        <v>8</v>
      </c>
      <c r="BBY12" s="1415">
        <v>6</v>
      </c>
      <c r="BBZ12" s="1415">
        <v>7</v>
      </c>
      <c r="BCA12" s="1415">
        <v>11</v>
      </c>
      <c r="BCB12" s="1415">
        <v>8</v>
      </c>
      <c r="BCC12" s="1415">
        <v>6</v>
      </c>
      <c r="BCD12" s="1415">
        <v>10</v>
      </c>
      <c r="BCE12" s="1415">
        <v>8</v>
      </c>
      <c r="BCS12" s="1415">
        <v>2</v>
      </c>
      <c r="BCZ12" s="1415">
        <v>12</v>
      </c>
      <c r="BDA12" s="1415">
        <v>9</v>
      </c>
      <c r="BDB12" s="1415">
        <v>6</v>
      </c>
      <c r="BDC12" s="1415">
        <v>9</v>
      </c>
      <c r="BDD12" s="1415">
        <v>10</v>
      </c>
      <c r="BDE12" s="1415">
        <v>6</v>
      </c>
      <c r="BDF12" s="1415">
        <v>7</v>
      </c>
      <c r="BDG12" s="1415">
        <v>5</v>
      </c>
      <c r="BDH12" s="1415">
        <v>4</v>
      </c>
      <c r="BDI12" s="1415">
        <v>-1</v>
      </c>
      <c r="BDJ12" s="1415">
        <v>1</v>
      </c>
      <c r="BDK12" s="1415">
        <v>-1</v>
      </c>
      <c r="BDL12" s="1415">
        <v>0</v>
      </c>
      <c r="BDM12" s="1415">
        <v>1</v>
      </c>
      <c r="BDN12" s="1415">
        <v>0</v>
      </c>
      <c r="BDO12" s="1415">
        <v>-1</v>
      </c>
      <c r="BDP12" s="1415">
        <v>6</v>
      </c>
      <c r="BDQ12" s="1415">
        <v>5</v>
      </c>
      <c r="BDR12" s="1415">
        <v>7</v>
      </c>
      <c r="BDS12" s="1415">
        <v>10</v>
      </c>
      <c r="BDT12" s="1415">
        <v>9</v>
      </c>
      <c r="BDU12" s="1415">
        <v>9</v>
      </c>
      <c r="BDV12" s="1415">
        <v>-3</v>
      </c>
      <c r="BDW12" s="1415">
        <v>-2</v>
      </c>
      <c r="BDX12" s="1415">
        <v>-2</v>
      </c>
      <c r="BDY12" s="1415">
        <v>-3</v>
      </c>
      <c r="BDZ12" s="1415">
        <v>-1</v>
      </c>
      <c r="BEA12" s="1415">
        <v>3</v>
      </c>
      <c r="BEB12" s="2237">
        <v>4</v>
      </c>
      <c r="BEC12" s="2238">
        <v>1</v>
      </c>
      <c r="BED12" s="1415">
        <v>1</v>
      </c>
      <c r="BEE12" s="1415">
        <v>-4</v>
      </c>
      <c r="BEF12" s="1415">
        <v>-1</v>
      </c>
      <c r="BEG12" s="1415">
        <v>0</v>
      </c>
      <c r="BEH12" s="1415">
        <v>2</v>
      </c>
      <c r="BEI12" s="1415">
        <v>1</v>
      </c>
      <c r="BEJ12" s="1415">
        <v>3</v>
      </c>
      <c r="BEK12" s="1415">
        <v>1</v>
      </c>
      <c r="BEL12" s="1415">
        <v>-1</v>
      </c>
      <c r="BEM12" s="1415">
        <v>-3</v>
      </c>
      <c r="BEN12" s="1415">
        <v>1</v>
      </c>
      <c r="BEO12" s="1415">
        <v>4</v>
      </c>
      <c r="BEP12" s="1415">
        <v>4</v>
      </c>
      <c r="BEQ12" s="1415">
        <v>1</v>
      </c>
      <c r="BER12" s="1415">
        <v>-1</v>
      </c>
      <c r="BES12" s="1415">
        <v>5</v>
      </c>
      <c r="BET12" s="1415">
        <v>-1</v>
      </c>
      <c r="BEU12" s="1415">
        <v>-6</v>
      </c>
      <c r="BEV12" s="1415">
        <v>-3</v>
      </c>
      <c r="BEW12" s="1415">
        <v>-2</v>
      </c>
      <c r="BEX12" s="1415">
        <v>-4</v>
      </c>
      <c r="BEY12" s="1415">
        <v>-2</v>
      </c>
      <c r="BEZ12" s="1415">
        <v>-3</v>
      </c>
      <c r="BFA12" s="1415">
        <v>-3</v>
      </c>
      <c r="BFB12" s="1415">
        <v>1</v>
      </c>
      <c r="BFC12" s="1415">
        <v>4</v>
      </c>
      <c r="BFE12" s="1415">
        <v>0</v>
      </c>
      <c r="BFF12" s="1415">
        <v>0</v>
      </c>
      <c r="BFG12" s="1415">
        <v>-2</v>
      </c>
      <c r="BFH12" s="1415">
        <v>1</v>
      </c>
      <c r="BFI12" s="1415">
        <v>1</v>
      </c>
      <c r="BFJ12" s="1415">
        <v>1</v>
      </c>
      <c r="BFK12" s="1415">
        <v>-4</v>
      </c>
      <c r="BFL12" s="1415">
        <v>-4</v>
      </c>
      <c r="BFM12" s="1415">
        <v>-4</v>
      </c>
      <c r="BFN12" s="1415">
        <v>0</v>
      </c>
      <c r="BFO12" s="1415">
        <v>1</v>
      </c>
      <c r="BFP12" s="1415">
        <v>5</v>
      </c>
      <c r="BFQ12" s="1415">
        <v>9</v>
      </c>
      <c r="BFR12" s="1415">
        <v>2</v>
      </c>
      <c r="BFS12" s="1415">
        <v>0</v>
      </c>
      <c r="BFT12" s="1415">
        <v>-3</v>
      </c>
      <c r="BFU12" s="1415">
        <v>-1</v>
      </c>
      <c r="BFV12" s="1415">
        <v>-2</v>
      </c>
      <c r="BFW12" s="1415">
        <v>3</v>
      </c>
      <c r="BFX12" s="1415">
        <v>0</v>
      </c>
      <c r="BFY12" s="1415">
        <v>0</v>
      </c>
      <c r="BFZ12" s="1415">
        <v>3</v>
      </c>
      <c r="BGA12" s="1415">
        <v>4</v>
      </c>
      <c r="BGB12" s="1415">
        <v>1</v>
      </c>
      <c r="BGC12" s="1415">
        <v>7</v>
      </c>
      <c r="BGD12" s="1415">
        <v>2</v>
      </c>
      <c r="BGE12" s="1415">
        <v>-1</v>
      </c>
      <c r="BGF12" s="1415">
        <v>0</v>
      </c>
      <c r="BGG12" s="1415">
        <v>4</v>
      </c>
      <c r="BGH12" s="1415">
        <v>1</v>
      </c>
      <c r="BGI12" s="1415">
        <v>4</v>
      </c>
      <c r="BGJ12" s="1415">
        <v>6</v>
      </c>
      <c r="BGK12" s="1415">
        <v>4</v>
      </c>
      <c r="BGL12" s="1415">
        <v>7</v>
      </c>
      <c r="BGM12" s="1415">
        <v>11</v>
      </c>
      <c r="BGN12" s="1415">
        <v>4</v>
      </c>
      <c r="BGO12" s="1415">
        <v>1</v>
      </c>
      <c r="BGP12" s="1415">
        <v>8</v>
      </c>
      <c r="BGQ12" s="1415">
        <v>5</v>
      </c>
      <c r="BGR12" s="1415">
        <v>7</v>
      </c>
      <c r="BGS12" s="1415">
        <v>11</v>
      </c>
      <c r="BGT12" s="1415">
        <v>1</v>
      </c>
      <c r="BGU12" s="1415">
        <v>-2</v>
      </c>
      <c r="BGV12" s="1415">
        <v>3</v>
      </c>
      <c r="BGW12" s="1415">
        <v>4</v>
      </c>
      <c r="BGX12" s="1415">
        <v>6</v>
      </c>
      <c r="BGY12" s="1415">
        <v>8</v>
      </c>
      <c r="BGZ12" s="1415">
        <v>10</v>
      </c>
      <c r="BHA12" s="1415">
        <v>2</v>
      </c>
      <c r="BHB12" s="1415">
        <v>0</v>
      </c>
      <c r="BHC12" s="1415">
        <v>-2</v>
      </c>
      <c r="BHD12" s="1415">
        <v>0</v>
      </c>
      <c r="BHE12" s="1415">
        <v>1</v>
      </c>
      <c r="BHF12" s="1415">
        <v>2</v>
      </c>
      <c r="BHG12" s="1415">
        <v>2</v>
      </c>
      <c r="BHH12" s="1415">
        <v>2</v>
      </c>
      <c r="BHI12" s="1415">
        <v>3</v>
      </c>
      <c r="BHJ12" s="1415">
        <v>-1</v>
      </c>
      <c r="BHK12" s="1415">
        <v>-1</v>
      </c>
      <c r="BHL12" s="1415">
        <v>4</v>
      </c>
      <c r="BHM12" s="1415">
        <v>3</v>
      </c>
      <c r="BHN12" s="1415">
        <v>4</v>
      </c>
      <c r="BHO12" s="1415">
        <v>3</v>
      </c>
      <c r="BHP12" s="1415">
        <v>4</v>
      </c>
      <c r="BHQ12" s="1415">
        <v>8</v>
      </c>
      <c r="BHR12" s="1415">
        <v>1</v>
      </c>
      <c r="BHS12" s="1415">
        <v>-1</v>
      </c>
      <c r="BHT12" s="1415">
        <v>0</v>
      </c>
      <c r="BHU12" s="1415">
        <v>8</v>
      </c>
      <c r="BHV12" s="1415">
        <v>7</v>
      </c>
      <c r="BHW12" s="1415">
        <v>6</v>
      </c>
      <c r="BHX12" s="1415">
        <v>6</v>
      </c>
      <c r="BHY12" s="1415">
        <v>2</v>
      </c>
      <c r="BHZ12" s="1415">
        <v>-1</v>
      </c>
      <c r="BIA12" s="1415">
        <v>1</v>
      </c>
      <c r="BIB12" s="1415">
        <v>0</v>
      </c>
      <c r="BIC12" s="1415">
        <v>-1</v>
      </c>
      <c r="BID12" s="1415">
        <v>4</v>
      </c>
      <c r="BIE12" s="1415">
        <v>8</v>
      </c>
      <c r="BIF12" s="1415">
        <v>5</v>
      </c>
      <c r="BIG12" s="1415">
        <v>6</v>
      </c>
      <c r="BIH12" s="1415">
        <v>7</v>
      </c>
      <c r="BII12" s="1415">
        <v>8</v>
      </c>
      <c r="BIJ12" s="1415">
        <v>8</v>
      </c>
      <c r="BIK12" s="1415">
        <v>9</v>
      </c>
      <c r="BIL12" s="1415">
        <v>11</v>
      </c>
      <c r="BIM12" s="1415">
        <v>5</v>
      </c>
      <c r="BIN12" s="1415">
        <v>7.13</v>
      </c>
      <c r="BIO12" s="1415">
        <v>5</v>
      </c>
      <c r="BIP12" s="1415">
        <v>5</v>
      </c>
      <c r="BIQ12" s="1415">
        <v>4</v>
      </c>
      <c r="BIR12" s="1415">
        <v>7</v>
      </c>
      <c r="BIS12" s="1415">
        <v>3</v>
      </c>
      <c r="BIT12" s="1415">
        <v>6</v>
      </c>
      <c r="BIU12" s="1415">
        <v>8</v>
      </c>
      <c r="BIV12" s="1415">
        <v>7</v>
      </c>
      <c r="BIW12" s="1415">
        <v>2</v>
      </c>
      <c r="BIX12" s="1415">
        <v>2</v>
      </c>
      <c r="BIY12" s="1415">
        <v>1</v>
      </c>
      <c r="BIZ12" s="1415">
        <v>7</v>
      </c>
      <c r="BJA12" s="1415">
        <v>6</v>
      </c>
      <c r="BJB12" s="1415">
        <v>7</v>
      </c>
      <c r="BJC12" s="1415">
        <v>12</v>
      </c>
      <c r="BJD12" s="1415">
        <v>5</v>
      </c>
      <c r="BJE12" s="1415">
        <v>2</v>
      </c>
      <c r="BJF12" s="1415">
        <v>3</v>
      </c>
      <c r="BJG12" s="1415">
        <v>3</v>
      </c>
      <c r="BJH12" s="1415">
        <v>3</v>
      </c>
      <c r="BJI12" s="1415">
        <v>7</v>
      </c>
      <c r="BJJ12" s="1415">
        <v>11</v>
      </c>
      <c r="BJK12" s="1415">
        <v>11</v>
      </c>
      <c r="BJL12" s="1415">
        <v>11</v>
      </c>
      <c r="BJM12" s="1415">
        <v>10</v>
      </c>
      <c r="BJN12" s="1415">
        <v>7</v>
      </c>
      <c r="BJO12" s="1415">
        <v>6</v>
      </c>
      <c r="BJP12" s="1415">
        <v>10</v>
      </c>
      <c r="BJQ12" s="1415">
        <v>11</v>
      </c>
      <c r="BJR12" s="1415">
        <v>10</v>
      </c>
      <c r="BJS12" s="1415">
        <v>13</v>
      </c>
      <c r="BJT12" s="1415">
        <v>11</v>
      </c>
      <c r="BJU12" s="1415">
        <v>9</v>
      </c>
      <c r="BJV12" s="1415">
        <v>9</v>
      </c>
      <c r="BJW12" s="1415">
        <v>14</v>
      </c>
      <c r="BJX12" s="1415">
        <v>14</v>
      </c>
      <c r="BJY12" s="1415">
        <v>13</v>
      </c>
      <c r="BJZ12" s="1415">
        <v>15</v>
      </c>
      <c r="BKA12" s="1415">
        <v>13</v>
      </c>
      <c r="BKB12" s="1415">
        <v>15</v>
      </c>
      <c r="BKC12" s="1415">
        <v>11</v>
      </c>
      <c r="BKD12" s="1415">
        <v>7</v>
      </c>
      <c r="BKE12" s="1415">
        <v>11</v>
      </c>
      <c r="BKF12" s="1415">
        <v>8</v>
      </c>
      <c r="BKG12" s="1415">
        <v>13</v>
      </c>
      <c r="BKH12" s="1415">
        <v>10</v>
      </c>
      <c r="BKI12" s="1415">
        <v>11</v>
      </c>
      <c r="BKJ12" s="1415">
        <v>9</v>
      </c>
      <c r="BKK12" s="1415">
        <v>12</v>
      </c>
      <c r="BKL12" s="1415">
        <v>14</v>
      </c>
      <c r="BKM12" s="1415">
        <v>13</v>
      </c>
      <c r="BKN12" s="1415">
        <v>10</v>
      </c>
      <c r="BKO12" s="1415">
        <v>13</v>
      </c>
      <c r="BKP12" s="1415">
        <v>18</v>
      </c>
      <c r="BKQ12" s="1415">
        <v>15</v>
      </c>
      <c r="BKR12" s="1415">
        <v>14</v>
      </c>
      <c r="BKS12" s="1415">
        <v>14</v>
      </c>
      <c r="BKT12" s="1415">
        <v>13</v>
      </c>
      <c r="BKU12" s="1415">
        <v>18</v>
      </c>
      <c r="BKV12" s="1415">
        <v>17</v>
      </c>
      <c r="BKW12" s="1415">
        <v>19</v>
      </c>
      <c r="BKX12" s="1415">
        <v>21</v>
      </c>
      <c r="BKY12" s="1415">
        <v>17</v>
      </c>
      <c r="BKZ12" s="1415">
        <v>16</v>
      </c>
      <c r="BLA12" s="1415">
        <v>18</v>
      </c>
      <c r="BLB12" s="1415">
        <v>24</v>
      </c>
      <c r="BLC12" s="1415">
        <v>18</v>
      </c>
      <c r="BLD12" s="1415">
        <v>15</v>
      </c>
      <c r="BLE12" s="1415">
        <v>15</v>
      </c>
      <c r="BLF12" s="1415">
        <v>15</v>
      </c>
      <c r="BLG12" s="1415">
        <v>17</v>
      </c>
      <c r="BLH12" s="1415">
        <v>20</v>
      </c>
      <c r="BLI12" s="1415">
        <v>16</v>
      </c>
      <c r="BLJ12" s="1415">
        <v>9</v>
      </c>
      <c r="BLK12" s="1415">
        <v>10</v>
      </c>
      <c r="BLL12" s="1415">
        <v>16</v>
      </c>
      <c r="BLM12" s="1415">
        <v>15</v>
      </c>
      <c r="BLN12" s="1415">
        <v>13</v>
      </c>
      <c r="BLO12" s="1415">
        <v>13</v>
      </c>
      <c r="BLP12" s="1415">
        <v>11</v>
      </c>
      <c r="BLQ12" s="1415">
        <v>10</v>
      </c>
      <c r="BLR12" s="1415">
        <v>13</v>
      </c>
      <c r="BLS12" s="1415">
        <v>14</v>
      </c>
      <c r="BLT12" s="1415">
        <v>15</v>
      </c>
      <c r="BLU12" s="1415">
        <v>17</v>
      </c>
      <c r="BLV12" s="1415">
        <v>18</v>
      </c>
      <c r="BLW12" s="1415">
        <v>15</v>
      </c>
      <c r="BLX12" s="1415">
        <v>16</v>
      </c>
      <c r="BLY12" s="1415">
        <v>19</v>
      </c>
      <c r="BLZ12" s="1415">
        <v>21</v>
      </c>
      <c r="BMA12" s="1415">
        <v>24</v>
      </c>
      <c r="BMB12" s="1415">
        <v>21</v>
      </c>
      <c r="BMC12" s="1415">
        <v>18</v>
      </c>
      <c r="BMD12" s="1415">
        <v>12</v>
      </c>
      <c r="BME12" s="1415">
        <v>15</v>
      </c>
      <c r="BMF12" s="1415">
        <v>16</v>
      </c>
      <c r="BMG12" s="1415">
        <v>11</v>
      </c>
      <c r="BMH12" s="1415">
        <v>16</v>
      </c>
      <c r="BMI12" s="1415">
        <v>13</v>
      </c>
      <c r="BMJ12" s="1415">
        <v>13</v>
      </c>
      <c r="BMK12" s="1415">
        <v>19</v>
      </c>
      <c r="BML12" s="1415">
        <v>16</v>
      </c>
      <c r="BMM12" s="1415">
        <v>17</v>
      </c>
      <c r="BMN12" s="1415">
        <v>14</v>
      </c>
      <c r="BMO12" s="1415">
        <v>17</v>
      </c>
      <c r="BMP12" s="1415">
        <v>16</v>
      </c>
      <c r="BMQ12" s="1415">
        <v>14</v>
      </c>
      <c r="BMR12" s="1415">
        <v>11</v>
      </c>
      <c r="BMS12" s="1415">
        <v>13</v>
      </c>
      <c r="BMT12" s="1415">
        <v>9</v>
      </c>
      <c r="BMU12" s="1415">
        <v>14</v>
      </c>
      <c r="BMV12" s="1415">
        <v>11</v>
      </c>
      <c r="BMW12" s="1415">
        <v>14</v>
      </c>
      <c r="BMX12" s="1415">
        <v>14</v>
      </c>
      <c r="BMY12" s="1415">
        <v>16</v>
      </c>
      <c r="BMZ12" s="1415">
        <v>14</v>
      </c>
      <c r="BNA12" s="1415">
        <v>8</v>
      </c>
      <c r="BNB12" s="1415">
        <v>10</v>
      </c>
      <c r="BNC12" s="1415">
        <v>11</v>
      </c>
      <c r="BND12" s="1415">
        <v>12</v>
      </c>
      <c r="BNE12" s="1415">
        <v>14</v>
      </c>
      <c r="BNF12" s="1415">
        <v>15</v>
      </c>
      <c r="BNG12" s="1415">
        <v>16</v>
      </c>
      <c r="BNH12" s="1415">
        <v>18</v>
      </c>
      <c r="BNI12" s="1415">
        <v>18</v>
      </c>
      <c r="BNJ12" s="1415">
        <v>15</v>
      </c>
      <c r="BNK12" s="1415">
        <v>16</v>
      </c>
      <c r="BNL12" s="1415">
        <v>18</v>
      </c>
      <c r="BNM12" s="1415">
        <v>12</v>
      </c>
      <c r="BNN12" s="1415">
        <v>9</v>
      </c>
      <c r="BNO12" s="1415">
        <v>10</v>
      </c>
      <c r="BNP12" s="1415">
        <v>13</v>
      </c>
      <c r="BNQ12" s="1415">
        <v>9</v>
      </c>
      <c r="BNR12" s="1415">
        <v>12</v>
      </c>
      <c r="BNS12" s="1415">
        <v>9</v>
      </c>
      <c r="BNT12" s="1415">
        <v>10</v>
      </c>
      <c r="BNU12" s="1415">
        <v>7</v>
      </c>
      <c r="BNV12" s="1415">
        <v>8</v>
      </c>
      <c r="BNW12" s="1415">
        <v>11</v>
      </c>
      <c r="BNX12" s="1415">
        <v>12</v>
      </c>
      <c r="BNY12" s="1415">
        <v>12</v>
      </c>
      <c r="BNZ12" s="1415">
        <v>12</v>
      </c>
      <c r="BOA12" s="1415">
        <v>14</v>
      </c>
      <c r="BOD12" s="1415">
        <v>5</v>
      </c>
      <c r="BOE12" s="1415">
        <v>6</v>
      </c>
      <c r="BOF12" s="1415">
        <v>6</v>
      </c>
      <c r="BOG12" s="1415">
        <v>14</v>
      </c>
      <c r="BOK12" s="1415">
        <v>11</v>
      </c>
      <c r="BOL12" s="1415">
        <v>13</v>
      </c>
      <c r="BOM12" s="1415">
        <v>12</v>
      </c>
      <c r="BON12" s="1415">
        <v>7</v>
      </c>
      <c r="BOO12" s="1415">
        <v>12</v>
      </c>
      <c r="BOP12" s="1415">
        <v>8</v>
      </c>
      <c r="BOQ12" s="1415">
        <v>12</v>
      </c>
      <c r="BOR12" s="1415">
        <v>3</v>
      </c>
      <c r="BOS12" s="1415">
        <v>7</v>
      </c>
      <c r="BOT12" s="1415">
        <v>10</v>
      </c>
      <c r="BOU12" s="1415">
        <v>8</v>
      </c>
      <c r="BOV12" s="1415">
        <v>9</v>
      </c>
      <c r="BOW12" s="1415">
        <v>9</v>
      </c>
      <c r="BOX12" s="1415">
        <v>9</v>
      </c>
      <c r="BOY12" s="1415">
        <v>9</v>
      </c>
      <c r="BOZ12" s="1415">
        <v>7</v>
      </c>
      <c r="BPA12" s="1415">
        <v>7</v>
      </c>
      <c r="BPB12" s="1415">
        <v>14</v>
      </c>
      <c r="BPC12" s="1415">
        <v>11</v>
      </c>
      <c r="BPD12" s="1415">
        <v>11</v>
      </c>
      <c r="BPE12" s="1415">
        <v>8</v>
      </c>
      <c r="BPF12" s="1415">
        <v>10</v>
      </c>
      <c r="BPG12" s="1415">
        <v>10</v>
      </c>
      <c r="BPH12" s="1415">
        <v>10</v>
      </c>
      <c r="BPI12" s="1415">
        <v>11</v>
      </c>
      <c r="BPJ12" s="1415">
        <v>12</v>
      </c>
      <c r="BPK12" s="1415">
        <v>11</v>
      </c>
      <c r="BPL12" s="1415">
        <v>11</v>
      </c>
      <c r="BPM12" s="1415">
        <v>10</v>
      </c>
      <c r="BPN12" s="1415">
        <v>10</v>
      </c>
      <c r="BPO12" s="1415">
        <v>6</v>
      </c>
      <c r="BPP12" s="1415">
        <v>10</v>
      </c>
      <c r="BPQ12" s="1415">
        <v>7</v>
      </c>
      <c r="BPR12" s="1415">
        <v>6</v>
      </c>
      <c r="BPS12" s="1415">
        <v>6</v>
      </c>
      <c r="BPT12" s="1415">
        <v>6</v>
      </c>
      <c r="BPU12" s="1415">
        <v>6</v>
      </c>
      <c r="BPV12" s="1415">
        <v>12</v>
      </c>
      <c r="BPW12" s="1415">
        <v>8</v>
      </c>
      <c r="BPX12" s="1415">
        <v>7</v>
      </c>
      <c r="BPY12" s="1415">
        <v>4</v>
      </c>
      <c r="BPZ12" s="1415">
        <v>6</v>
      </c>
      <c r="BQA12" s="1415">
        <v>4</v>
      </c>
      <c r="BQB12" s="1415">
        <v>3</v>
      </c>
      <c r="BQC12" s="1415">
        <v>3</v>
      </c>
      <c r="BQD12" s="1415">
        <v>-1</v>
      </c>
      <c r="BQE12" s="1415">
        <v>-1</v>
      </c>
      <c r="BQF12" s="1415">
        <v>1</v>
      </c>
      <c r="BQG12" s="1415">
        <v>0</v>
      </c>
      <c r="BQH12" s="1415">
        <v>1</v>
      </c>
      <c r="BQI12" s="1415">
        <v>2</v>
      </c>
      <c r="BQJ12" s="1415">
        <v>0</v>
      </c>
      <c r="BQK12" s="1415">
        <v>0</v>
      </c>
      <c r="BQL12" s="1415">
        <v>1</v>
      </c>
      <c r="BQM12" s="1415">
        <v>3</v>
      </c>
      <c r="BQN12" s="1415">
        <v>-2</v>
      </c>
      <c r="BQO12" s="1415">
        <v>0</v>
      </c>
      <c r="BQP12" s="1415">
        <v>3</v>
      </c>
      <c r="BQQ12" s="1415">
        <v>1</v>
      </c>
      <c r="BQR12" s="1415">
        <v>1</v>
      </c>
      <c r="BQS12" s="1415">
        <v>5</v>
      </c>
      <c r="BQT12" s="1415">
        <v>5</v>
      </c>
      <c r="BQU12" s="1415">
        <v>9</v>
      </c>
      <c r="BQV12" s="1415">
        <v>8</v>
      </c>
      <c r="BQW12" s="1415">
        <v>7</v>
      </c>
      <c r="BQX12" s="1415">
        <v>0</v>
      </c>
      <c r="BQY12" s="1415">
        <v>0</v>
      </c>
      <c r="BQZ12" s="1415">
        <v>0</v>
      </c>
      <c r="BRA12" s="1415">
        <v>-2</v>
      </c>
      <c r="BRB12" s="1415">
        <v>-4</v>
      </c>
      <c r="BRC12" s="1415">
        <v>-5</v>
      </c>
      <c r="BRD12" s="1415">
        <v>-3</v>
      </c>
      <c r="BRE12" s="1415">
        <v>7</v>
      </c>
      <c r="BRF12" s="1415">
        <v>7</v>
      </c>
      <c r="BRG12" s="1415">
        <v>6</v>
      </c>
      <c r="BRH12" s="1415">
        <v>2</v>
      </c>
      <c r="BRI12" s="1415">
        <v>0</v>
      </c>
      <c r="BRJ12" s="1415">
        <v>2</v>
      </c>
      <c r="BRK12" s="1415">
        <v>1</v>
      </c>
      <c r="BRL12" s="1415">
        <v>7</v>
      </c>
      <c r="BRM12" s="1415">
        <v>11</v>
      </c>
      <c r="BRN12" s="1415">
        <v>5</v>
      </c>
      <c r="BRO12" s="1415">
        <v>5</v>
      </c>
      <c r="BRP12" s="1415">
        <v>7</v>
      </c>
      <c r="BRQ12" s="1415">
        <v>3</v>
      </c>
      <c r="BRR12" s="1415">
        <v>2</v>
      </c>
      <c r="BRS12" s="1415">
        <v>1</v>
      </c>
      <c r="BRT12" s="1415">
        <v>3</v>
      </c>
      <c r="BRU12" s="1415">
        <v>5</v>
      </c>
      <c r="BRV12" s="1415">
        <v>3</v>
      </c>
      <c r="BRW12" s="1415">
        <v>7</v>
      </c>
      <c r="BRX12" s="1415">
        <v>0</v>
      </c>
      <c r="BRY12" s="1415">
        <v>5</v>
      </c>
      <c r="BRZ12" s="1415">
        <v>3</v>
      </c>
      <c r="BSA12" s="1415">
        <v>-3</v>
      </c>
      <c r="BSB12" s="1415">
        <v>-3</v>
      </c>
      <c r="BSC12" s="2231">
        <v>-3</v>
      </c>
      <c r="BSD12" s="2239">
        <v>-4</v>
      </c>
      <c r="BSE12" s="1415">
        <v>-5</v>
      </c>
      <c r="BSF12" s="1415">
        <v>1</v>
      </c>
      <c r="BSG12" s="1415">
        <v>2</v>
      </c>
      <c r="BSH12" s="1415">
        <v>-1</v>
      </c>
      <c r="BSI12" s="1415">
        <v>-2</v>
      </c>
      <c r="BSJ12" s="1415">
        <v>3</v>
      </c>
      <c r="BSK12" s="1415">
        <v>-1</v>
      </c>
      <c r="BSL12" s="1415">
        <v>4</v>
      </c>
      <c r="BSM12" s="1415">
        <v>7</v>
      </c>
      <c r="BSN12" s="1415">
        <v>3</v>
      </c>
      <c r="BSO12" s="1415">
        <v>-2</v>
      </c>
      <c r="BSP12" s="1415">
        <v>3</v>
      </c>
      <c r="BSQ12" s="1415">
        <v>4</v>
      </c>
      <c r="BSR12" s="1415">
        <v>2</v>
      </c>
      <c r="BSS12" s="1415">
        <v>4</v>
      </c>
      <c r="BST12" s="1415">
        <v>1</v>
      </c>
      <c r="BSU12" s="1415">
        <v>3</v>
      </c>
      <c r="BSV12" s="1415">
        <v>-1</v>
      </c>
      <c r="BSW12" s="1415">
        <v>1</v>
      </c>
      <c r="BSX12" s="1415">
        <v>-3</v>
      </c>
      <c r="BSY12" s="1415">
        <v>-4</v>
      </c>
      <c r="BSZ12" s="1415">
        <v>-4</v>
      </c>
      <c r="BTA12" s="1415">
        <v>-5</v>
      </c>
      <c r="BTB12" s="1415">
        <v>0</v>
      </c>
      <c r="BTC12" s="1415">
        <v>0</v>
      </c>
      <c r="BTD12" s="1415">
        <v>3</v>
      </c>
      <c r="BTE12" s="1415">
        <v>6</v>
      </c>
      <c r="BTF12" s="1415">
        <v>2</v>
      </c>
      <c r="BTG12" s="1415">
        <v>1</v>
      </c>
      <c r="BTH12" s="2231">
        <v>11</v>
      </c>
      <c r="BTI12" s="2239">
        <v>10</v>
      </c>
      <c r="BTJ12" s="1415">
        <v>8</v>
      </c>
      <c r="BTK12" s="1415">
        <v>10</v>
      </c>
      <c r="BTL12" s="1415">
        <v>3</v>
      </c>
      <c r="BTM12" s="1415">
        <v>2</v>
      </c>
      <c r="BTN12" s="1415">
        <v>-1</v>
      </c>
      <c r="BTO12" s="1415">
        <v>-3</v>
      </c>
      <c r="BTP12" s="1415">
        <v>0</v>
      </c>
      <c r="BTQ12" s="1415">
        <v>3</v>
      </c>
      <c r="BTR12" s="1415">
        <v>9</v>
      </c>
      <c r="BTS12" s="1415">
        <v>3</v>
      </c>
      <c r="BTT12" s="1415">
        <v>3</v>
      </c>
      <c r="BTU12" s="1415">
        <v>0</v>
      </c>
      <c r="BTV12" s="1415">
        <v>5</v>
      </c>
      <c r="BTW12" s="1415">
        <v>0</v>
      </c>
      <c r="BTX12" s="1415">
        <v>7</v>
      </c>
      <c r="BTY12" s="1415">
        <v>9</v>
      </c>
      <c r="BTZ12" s="1415">
        <v>4</v>
      </c>
      <c r="BUA12" s="1415">
        <v>5</v>
      </c>
      <c r="BUB12" s="1415">
        <v>3</v>
      </c>
      <c r="BUC12" s="1415">
        <v>3</v>
      </c>
      <c r="BUD12" s="1415">
        <v>1</v>
      </c>
      <c r="BUE12" s="1415">
        <v>8</v>
      </c>
      <c r="BUF12" s="1415">
        <v>9</v>
      </c>
      <c r="BUG12" s="1415">
        <v>6</v>
      </c>
      <c r="BUH12" s="1415">
        <v>2</v>
      </c>
      <c r="BUI12" s="1415">
        <v>1</v>
      </c>
      <c r="BUJ12" s="1415">
        <v>1</v>
      </c>
      <c r="BUK12" s="2231">
        <v>5</v>
      </c>
      <c r="BUL12" s="2239">
        <v>6</v>
      </c>
      <c r="BUM12" s="1415">
        <v>0</v>
      </c>
      <c r="BUN12" s="1415">
        <v>3</v>
      </c>
      <c r="BUO12" s="1415">
        <v>2</v>
      </c>
      <c r="BUP12" s="1415">
        <v>3</v>
      </c>
      <c r="BUQ12" s="1415">
        <v>4</v>
      </c>
      <c r="BUR12" s="1415">
        <v>2</v>
      </c>
      <c r="BUS12" s="1415">
        <v>0</v>
      </c>
      <c r="BUT12" s="1415">
        <v>4</v>
      </c>
      <c r="BUU12" s="1415">
        <v>4</v>
      </c>
      <c r="BUV12" s="1415">
        <v>10</v>
      </c>
      <c r="BUW12" s="1415">
        <v>12</v>
      </c>
      <c r="BUX12" s="1415">
        <v>4</v>
      </c>
      <c r="BUY12" s="1415">
        <v>2</v>
      </c>
      <c r="BUZ12" s="1415">
        <v>0</v>
      </c>
      <c r="BVA12" s="1415">
        <v>4</v>
      </c>
      <c r="BVB12" s="1415">
        <v>8</v>
      </c>
      <c r="BVC12" s="1415">
        <v>4</v>
      </c>
      <c r="BVD12" s="1415">
        <v>5</v>
      </c>
      <c r="BVE12" s="1415">
        <v>5</v>
      </c>
      <c r="BVF12" s="1415">
        <v>7</v>
      </c>
      <c r="BVG12" s="1415">
        <v>1</v>
      </c>
      <c r="BVH12" s="1415">
        <v>-1</v>
      </c>
      <c r="BVI12" s="1415">
        <v>-1</v>
      </c>
      <c r="BVJ12" s="1415">
        <v>-2</v>
      </c>
      <c r="BVK12" s="1415">
        <v>-1</v>
      </c>
      <c r="BVL12" s="1415">
        <v>1</v>
      </c>
      <c r="BVM12" s="1415">
        <v>2</v>
      </c>
      <c r="BVN12" s="1415">
        <v>2</v>
      </c>
      <c r="BVO12" s="1415">
        <v>0</v>
      </c>
      <c r="BVP12" s="2231">
        <v>-4</v>
      </c>
      <c r="BVQ12" s="2239">
        <v>-2</v>
      </c>
      <c r="BVR12" s="1415">
        <v>-1</v>
      </c>
      <c r="BVS12" s="1415">
        <v>0</v>
      </c>
      <c r="BVT12" s="1415">
        <v>0</v>
      </c>
      <c r="BVU12" s="1415">
        <v>1</v>
      </c>
      <c r="BVV12" s="1415">
        <v>5</v>
      </c>
      <c r="BVW12" s="1415">
        <v>5</v>
      </c>
      <c r="BVX12" s="1415">
        <v>6</v>
      </c>
      <c r="BVY12" s="1415">
        <v>7</v>
      </c>
      <c r="BVZ12" s="1415">
        <v>7</v>
      </c>
      <c r="BWA12" s="1415">
        <v>7</v>
      </c>
      <c r="BWB12" s="1415">
        <v>10</v>
      </c>
      <c r="BWC12" s="1415">
        <v>9</v>
      </c>
      <c r="BWD12" s="1415">
        <v>3</v>
      </c>
      <c r="BWE12" s="1415">
        <v>0</v>
      </c>
      <c r="BWF12" s="1415">
        <v>5</v>
      </c>
      <c r="BWG12" s="1415">
        <v>10</v>
      </c>
      <c r="BWH12" s="1415">
        <v>12</v>
      </c>
      <c r="BWI12" s="1415">
        <v>9</v>
      </c>
      <c r="BWJ12" s="1415">
        <v>9</v>
      </c>
      <c r="BWK12" s="1415">
        <v>10</v>
      </c>
      <c r="BWL12" s="1415">
        <v>6</v>
      </c>
      <c r="BWM12" s="1415">
        <v>6</v>
      </c>
      <c r="BWN12" s="1415">
        <v>7</v>
      </c>
      <c r="BWO12" s="1415">
        <v>10</v>
      </c>
      <c r="BWP12" s="1415">
        <v>8</v>
      </c>
      <c r="BWQ12" s="1415">
        <v>9</v>
      </c>
      <c r="BWR12" s="1415">
        <v>14</v>
      </c>
      <c r="BWS12" s="1415">
        <v>10</v>
      </c>
      <c r="BWT12" s="2231">
        <v>11</v>
      </c>
      <c r="BWU12" s="2239">
        <v>9</v>
      </c>
      <c r="BWV12" s="1415">
        <v>8</v>
      </c>
      <c r="BWW12" s="1415">
        <v>3</v>
      </c>
      <c r="BWX12" s="1415">
        <v>11</v>
      </c>
      <c r="BWY12" s="1415">
        <v>11</v>
      </c>
      <c r="BWZ12" s="1415">
        <v>7</v>
      </c>
      <c r="BXA12" s="1415">
        <v>4</v>
      </c>
      <c r="BXB12" s="1415">
        <v>8</v>
      </c>
      <c r="BXC12" s="1415">
        <v>12</v>
      </c>
      <c r="BXD12" s="1415">
        <v>13</v>
      </c>
      <c r="BXE12" s="1415">
        <v>14</v>
      </c>
      <c r="BXF12" s="1415">
        <v>2</v>
      </c>
      <c r="BXG12" s="1415">
        <v>5</v>
      </c>
      <c r="BXH12" s="1415">
        <v>6</v>
      </c>
      <c r="BXI12" s="1415">
        <v>8</v>
      </c>
      <c r="BXJ12" s="1415">
        <v>4</v>
      </c>
      <c r="BXK12" s="1415">
        <v>6</v>
      </c>
      <c r="BXL12" s="1415">
        <v>8</v>
      </c>
      <c r="BXM12" s="1415">
        <v>10</v>
      </c>
      <c r="BXN12" s="1415">
        <v>11</v>
      </c>
      <c r="BXO12" s="1415">
        <v>11</v>
      </c>
      <c r="BXP12" s="1415">
        <v>12</v>
      </c>
      <c r="BXQ12" s="1415">
        <v>17</v>
      </c>
      <c r="BXR12" s="1415">
        <v>8</v>
      </c>
      <c r="BXS12" s="1415">
        <v>8</v>
      </c>
      <c r="BXT12" s="1415">
        <v>8</v>
      </c>
      <c r="BXU12" s="1415">
        <v>7</v>
      </c>
      <c r="BXV12" s="1415">
        <v>9</v>
      </c>
      <c r="BXW12" s="1415">
        <v>8</v>
      </c>
      <c r="BXX12" s="1415">
        <v>7</v>
      </c>
      <c r="BXY12" s="2231">
        <v>7</v>
      </c>
      <c r="BXZ12" s="2239">
        <v>8</v>
      </c>
      <c r="BYA12" s="1415">
        <v>11</v>
      </c>
      <c r="BYB12" s="1415">
        <v>13</v>
      </c>
      <c r="BYC12" s="1415">
        <v>14</v>
      </c>
      <c r="BYD12" s="1415">
        <v>10</v>
      </c>
      <c r="BYE12" s="1415">
        <v>12</v>
      </c>
      <c r="BYF12" s="1415">
        <v>9</v>
      </c>
      <c r="BYG12" s="1415">
        <v>9</v>
      </c>
      <c r="BYH12" s="1415">
        <v>10</v>
      </c>
      <c r="BYI12" s="1415">
        <v>12</v>
      </c>
      <c r="BYJ12" s="1415">
        <v>12</v>
      </c>
      <c r="BYK12" s="1415">
        <v>11</v>
      </c>
      <c r="BYL12" s="1415">
        <v>12</v>
      </c>
      <c r="BYM12" s="1415">
        <v>15</v>
      </c>
      <c r="BYN12" s="1415">
        <v>12</v>
      </c>
      <c r="BYO12" s="1415">
        <v>14</v>
      </c>
      <c r="BYP12" s="1415">
        <v>14</v>
      </c>
      <c r="BYQ12" s="1415">
        <v>8</v>
      </c>
      <c r="BYR12" s="1415">
        <v>1</v>
      </c>
      <c r="BYS12" s="1415">
        <v>11</v>
      </c>
      <c r="BYT12" s="1415">
        <v>11</v>
      </c>
      <c r="BYU12" s="1415">
        <v>12</v>
      </c>
      <c r="BYV12" s="1415">
        <v>12</v>
      </c>
      <c r="BYW12" s="1415">
        <v>13</v>
      </c>
      <c r="BYX12" s="1415">
        <v>13</v>
      </c>
      <c r="BYY12" s="1415">
        <v>15</v>
      </c>
      <c r="BYZ12" s="1415">
        <v>17</v>
      </c>
      <c r="BZA12" s="1415">
        <v>17</v>
      </c>
      <c r="BZB12" s="1415">
        <v>13</v>
      </c>
      <c r="BZC12" s="2231">
        <v>12</v>
      </c>
      <c r="BZD12" s="2239">
        <v>13</v>
      </c>
      <c r="BZE12" s="1415">
        <v>16</v>
      </c>
      <c r="BZF12" s="1415">
        <v>15</v>
      </c>
      <c r="BZG12" s="1415">
        <v>11</v>
      </c>
      <c r="BZH12" s="1415">
        <v>19</v>
      </c>
      <c r="BZI12" s="1415">
        <v>14</v>
      </c>
      <c r="BZJ12" s="1415">
        <v>9</v>
      </c>
      <c r="BZK12" s="1415">
        <v>11</v>
      </c>
      <c r="BZL12" s="1415">
        <v>16</v>
      </c>
      <c r="BZM12" s="1415">
        <v>17</v>
      </c>
      <c r="BZN12" s="1415">
        <v>16</v>
      </c>
      <c r="BZO12" s="1415">
        <v>10</v>
      </c>
      <c r="BZP12" s="1415">
        <v>12</v>
      </c>
      <c r="BZQ12" s="1415">
        <v>13</v>
      </c>
      <c r="BZR12" s="1415">
        <v>16</v>
      </c>
      <c r="BZS12" s="1415">
        <v>14</v>
      </c>
      <c r="BZT12" s="1415">
        <v>13</v>
      </c>
      <c r="BZU12" s="1415">
        <v>12</v>
      </c>
      <c r="BZV12" s="1415">
        <v>12</v>
      </c>
      <c r="BZW12" s="1415">
        <v>14</v>
      </c>
      <c r="BZX12" s="1415">
        <v>16</v>
      </c>
      <c r="BZY12" s="1415">
        <v>14</v>
      </c>
      <c r="BZZ12" s="1415">
        <v>14</v>
      </c>
      <c r="CAA12" s="1415">
        <v>17</v>
      </c>
      <c r="CAB12" s="1415">
        <v>15</v>
      </c>
      <c r="CAC12" s="1415">
        <v>16</v>
      </c>
      <c r="CAD12" s="1415">
        <v>12</v>
      </c>
      <c r="CAE12" s="1415">
        <v>19</v>
      </c>
      <c r="CAF12" s="1415">
        <v>12</v>
      </c>
      <c r="CAG12" s="1415">
        <v>13</v>
      </c>
      <c r="CAH12" s="2231">
        <v>17</v>
      </c>
      <c r="CAI12" s="2239">
        <v>22</v>
      </c>
      <c r="CAJ12" s="1415">
        <v>19</v>
      </c>
      <c r="CAK12" s="1415">
        <v>15</v>
      </c>
      <c r="CAL12" s="1415">
        <v>14</v>
      </c>
      <c r="CAM12" s="1415">
        <v>10</v>
      </c>
      <c r="CAN12" s="1415">
        <v>12</v>
      </c>
      <c r="CAO12" s="1415">
        <v>15</v>
      </c>
      <c r="CAP12" s="1415">
        <v>17</v>
      </c>
      <c r="CAQ12" s="1415">
        <v>18</v>
      </c>
      <c r="CAR12" s="1415">
        <v>17</v>
      </c>
      <c r="CAS12" s="1415">
        <v>19</v>
      </c>
      <c r="CAT12" s="1415">
        <v>18</v>
      </c>
      <c r="CAU12" s="1415">
        <v>20</v>
      </c>
      <c r="CAV12" s="1415">
        <v>17</v>
      </c>
      <c r="CAW12" s="1415">
        <v>15</v>
      </c>
      <c r="CAX12" s="1415">
        <v>15</v>
      </c>
      <c r="CAY12" s="1415">
        <v>16</v>
      </c>
      <c r="CAZ12" s="1415">
        <v>14</v>
      </c>
      <c r="CBA12" s="1415">
        <v>14</v>
      </c>
      <c r="CBB12" s="1415">
        <v>18</v>
      </c>
      <c r="CBC12" s="1415">
        <v>19</v>
      </c>
      <c r="CBD12" s="1415">
        <v>20</v>
      </c>
      <c r="CBE12" s="1415">
        <v>18</v>
      </c>
      <c r="CBF12" s="1415">
        <v>13</v>
      </c>
      <c r="CBG12" s="1415">
        <v>11</v>
      </c>
      <c r="CBH12" s="1415">
        <v>18</v>
      </c>
      <c r="CBI12" s="1415">
        <v>11</v>
      </c>
      <c r="CBJ12" s="1415">
        <v>17</v>
      </c>
      <c r="CBK12" s="1415">
        <v>12</v>
      </c>
      <c r="CBL12" s="1415">
        <v>13</v>
      </c>
      <c r="CBM12" s="2231">
        <v>12</v>
      </c>
      <c r="CBN12" s="2239">
        <v>12</v>
      </c>
      <c r="CBO12" s="1415">
        <v>10</v>
      </c>
      <c r="CBP12" s="1415">
        <v>10</v>
      </c>
      <c r="CBQ12" s="1415">
        <v>12</v>
      </c>
      <c r="CBR12" s="1415">
        <v>15</v>
      </c>
      <c r="CBS12" s="1415">
        <v>13</v>
      </c>
      <c r="CBT12" s="1415">
        <v>10</v>
      </c>
      <c r="CBU12" s="1415">
        <v>9</v>
      </c>
      <c r="CBV12" s="1415">
        <v>10</v>
      </c>
      <c r="CBW12" s="1415">
        <v>13</v>
      </c>
      <c r="CBX12" s="1415">
        <v>14</v>
      </c>
      <c r="CBY12" s="1415">
        <v>13</v>
      </c>
      <c r="CBZ12" s="1415">
        <v>12</v>
      </c>
      <c r="CCA12" s="1415">
        <v>13</v>
      </c>
      <c r="CCB12" s="1415">
        <v>15</v>
      </c>
      <c r="CCC12" s="1415">
        <v>16</v>
      </c>
      <c r="CCD12" s="1415">
        <v>16</v>
      </c>
      <c r="CCE12" s="1415">
        <v>12</v>
      </c>
      <c r="CCF12" s="1415">
        <v>12</v>
      </c>
      <c r="CCG12" s="1415">
        <v>11</v>
      </c>
      <c r="CCH12" s="1415">
        <v>10</v>
      </c>
      <c r="CCI12" s="1415">
        <v>13</v>
      </c>
      <c r="CCJ12" s="1415">
        <v>14</v>
      </c>
      <c r="CCK12" s="1415">
        <v>14</v>
      </c>
      <c r="CCL12" s="1415">
        <v>8</v>
      </c>
      <c r="CCM12" s="1415">
        <v>7</v>
      </c>
      <c r="CCN12" s="1415">
        <v>7</v>
      </c>
      <c r="CCO12" s="1415">
        <v>4</v>
      </c>
      <c r="CCP12" s="1415">
        <v>10</v>
      </c>
      <c r="CCQ12" s="2231">
        <v>7</v>
      </c>
      <c r="CCR12" s="2239">
        <v>9</v>
      </c>
      <c r="CCS12" s="1415">
        <v>8</v>
      </c>
      <c r="CCT12" s="1415">
        <v>9</v>
      </c>
      <c r="CCU12" s="1415">
        <v>8</v>
      </c>
      <c r="CCV12" s="1415">
        <v>8</v>
      </c>
      <c r="CCW12" s="1415">
        <v>9</v>
      </c>
      <c r="CCX12" s="1415">
        <v>9</v>
      </c>
      <c r="CCY12" s="1415">
        <v>9</v>
      </c>
      <c r="CCZ12" s="1415">
        <v>12</v>
      </c>
      <c r="CDA12" s="1415">
        <v>9</v>
      </c>
      <c r="CDB12" s="1415">
        <v>4</v>
      </c>
      <c r="CDC12" s="1415">
        <v>6</v>
      </c>
      <c r="CDD12" s="1415">
        <v>2</v>
      </c>
      <c r="CDE12" s="1415">
        <v>3</v>
      </c>
      <c r="CDF12" s="1415">
        <v>6</v>
      </c>
      <c r="CDG12" s="1415">
        <v>7</v>
      </c>
      <c r="CDH12" s="1415">
        <v>6</v>
      </c>
      <c r="CDI12" s="1415">
        <v>3</v>
      </c>
      <c r="CDJ12" s="1415">
        <v>6</v>
      </c>
      <c r="CDK12" s="1415">
        <v>3</v>
      </c>
      <c r="CDL12" s="1415">
        <v>9</v>
      </c>
      <c r="CDM12" s="1415">
        <v>16</v>
      </c>
      <c r="CDN12" s="1415">
        <v>12</v>
      </c>
      <c r="CDO12" s="1415">
        <v>11</v>
      </c>
      <c r="CDP12" s="1415">
        <v>5</v>
      </c>
      <c r="CDQ12" s="1415">
        <v>7</v>
      </c>
      <c r="CDR12" s="1415">
        <v>5</v>
      </c>
      <c r="CDS12" s="1415">
        <v>11</v>
      </c>
      <c r="CDT12" s="1415">
        <v>9</v>
      </c>
      <c r="CDU12" s="1415">
        <v>11</v>
      </c>
      <c r="CDV12" s="2231">
        <v>3</v>
      </c>
      <c r="CDW12" s="2239">
        <v>11</v>
      </c>
      <c r="CDX12" s="1415">
        <v>16</v>
      </c>
      <c r="CDY12" s="1415">
        <v>8</v>
      </c>
      <c r="CDZ12" s="1415">
        <v>4</v>
      </c>
      <c r="CEA12" s="1415">
        <v>6</v>
      </c>
      <c r="CEB12" s="1415">
        <v>1</v>
      </c>
      <c r="CEC12" s="1415">
        <v>3</v>
      </c>
      <c r="CED12" s="1415">
        <v>6</v>
      </c>
      <c r="CEE12" s="1415">
        <v>7</v>
      </c>
      <c r="CEF12" s="1415">
        <v>6</v>
      </c>
      <c r="CEG12" s="1415">
        <v>6</v>
      </c>
      <c r="CEH12" s="1415">
        <v>5</v>
      </c>
      <c r="CEI12" s="1415">
        <v>5</v>
      </c>
      <c r="CEJ12" s="1415">
        <v>6</v>
      </c>
      <c r="CEK12" s="1415">
        <v>7</v>
      </c>
      <c r="CEL12" s="1415">
        <v>6</v>
      </c>
      <c r="CEM12" s="1415">
        <v>6</v>
      </c>
      <c r="CEN12" s="1415">
        <v>2</v>
      </c>
      <c r="CEO12" s="1415">
        <v>12</v>
      </c>
      <c r="CEP12" s="1415">
        <v>3</v>
      </c>
      <c r="CEQ12" s="1415">
        <v>-2</v>
      </c>
      <c r="CER12" s="1415">
        <v>-2</v>
      </c>
      <c r="CES12" s="1415">
        <v>1</v>
      </c>
      <c r="CET12" s="1415">
        <v>1</v>
      </c>
      <c r="CEU12" s="1415">
        <v>1</v>
      </c>
      <c r="CEV12" s="1415">
        <v>-1</v>
      </c>
      <c r="CEW12" s="1415">
        <v>2</v>
      </c>
      <c r="CEX12" s="1415">
        <v>-1</v>
      </c>
      <c r="CEY12" s="1415">
        <v>0</v>
      </c>
      <c r="CEZ12" s="2231">
        <v>-5</v>
      </c>
      <c r="CFA12" s="2239">
        <v>1</v>
      </c>
      <c r="CFB12" s="1415">
        <v>1</v>
      </c>
      <c r="CFC12" s="1415">
        <v>0</v>
      </c>
      <c r="CFD12" s="1415">
        <v>2</v>
      </c>
      <c r="CFE12" s="1415">
        <v>2</v>
      </c>
      <c r="CFF12" s="1415">
        <v>1</v>
      </c>
      <c r="CFG12" s="1415">
        <v>1</v>
      </c>
      <c r="CFH12" s="1415">
        <v>0</v>
      </c>
      <c r="CFI12" s="1415">
        <v>1</v>
      </c>
      <c r="CFJ12" s="1415">
        <v>-1</v>
      </c>
      <c r="CFK12" s="1415">
        <v>-2</v>
      </c>
      <c r="CFL12" s="1415">
        <v>3</v>
      </c>
      <c r="CFM12" s="1415">
        <v>5</v>
      </c>
      <c r="CFN12" s="1415">
        <v>2</v>
      </c>
      <c r="CFO12" s="1415">
        <v>5</v>
      </c>
      <c r="CFP12" s="1415">
        <v>5</v>
      </c>
      <c r="CFQ12" s="1415">
        <v>6</v>
      </c>
      <c r="CFR12" s="1415">
        <v>0</v>
      </c>
      <c r="CFS12" s="1415">
        <v>2</v>
      </c>
      <c r="CFT12" s="1415">
        <v>7</v>
      </c>
      <c r="CFU12" s="1415">
        <v>2</v>
      </c>
      <c r="CFV12" s="1415">
        <v>11</v>
      </c>
      <c r="CFW12" s="1415">
        <v>10</v>
      </c>
      <c r="CFX12" s="1415">
        <v>7</v>
      </c>
      <c r="CFY12" s="1415">
        <v>1</v>
      </c>
      <c r="CFZ12" s="1415">
        <v>-1</v>
      </c>
      <c r="CGA12" s="1415">
        <v>-3</v>
      </c>
      <c r="CGB12" s="1415">
        <v>2</v>
      </c>
      <c r="CGC12" s="1415">
        <v>2</v>
      </c>
      <c r="CGD12" s="1415">
        <v>0</v>
      </c>
      <c r="CGE12" s="2231">
        <v>-1</v>
      </c>
      <c r="CGF12" s="2239">
        <v>1</v>
      </c>
      <c r="CGG12" s="1415">
        <v>0</v>
      </c>
      <c r="CGH12" s="1415">
        <v>-1</v>
      </c>
      <c r="CGI12" s="1415">
        <v>-1</v>
      </c>
      <c r="CGJ12" s="1415">
        <v>-1</v>
      </c>
      <c r="CGK12" s="1415">
        <v>0</v>
      </c>
      <c r="CGL12" s="1415">
        <v>-1</v>
      </c>
      <c r="CGM12" s="1415">
        <v>-1</v>
      </c>
      <c r="CGN12" s="1415">
        <v>-1</v>
      </c>
      <c r="CGO12" s="1415">
        <v>-2</v>
      </c>
      <c r="CGP12" s="1415">
        <v>-8</v>
      </c>
      <c r="CGQ12" s="1415">
        <v>2</v>
      </c>
      <c r="CGR12" s="1415">
        <v>-1</v>
      </c>
      <c r="CGS12" s="1415">
        <v>1</v>
      </c>
      <c r="CGT12" s="1415">
        <v>-1</v>
      </c>
      <c r="CGU12" s="1415">
        <v>-7</v>
      </c>
      <c r="CGV12" s="1415">
        <v>-1</v>
      </c>
      <c r="CGW12" s="1415">
        <v>-1</v>
      </c>
      <c r="CGX12" s="1415">
        <v>0</v>
      </c>
      <c r="CGY12" s="1415">
        <v>0</v>
      </c>
      <c r="CGZ12" s="1415">
        <v>8</v>
      </c>
      <c r="CHA12" s="1415">
        <v>7</v>
      </c>
      <c r="CHB12" s="1415">
        <v>0</v>
      </c>
      <c r="CHC12" s="1415">
        <v>0</v>
      </c>
      <c r="CHD12" s="1415">
        <v>0</v>
      </c>
      <c r="CHE12" s="1415">
        <v>0</v>
      </c>
      <c r="CHF12" s="1415">
        <v>-1</v>
      </c>
      <c r="CHG12" s="1415">
        <v>1</v>
      </c>
      <c r="CHH12" s="1415">
        <v>8</v>
      </c>
      <c r="CHI12" s="1415">
        <v>4</v>
      </c>
      <c r="CHJ12" s="2231">
        <v>1</v>
      </c>
      <c r="CHK12" s="2239">
        <v>3</v>
      </c>
      <c r="CHL12" s="1415">
        <v>6</v>
      </c>
      <c r="CHM12" s="1415">
        <v>8</v>
      </c>
      <c r="CHN12" s="1415">
        <v>6</v>
      </c>
      <c r="CHO12" s="1415">
        <v>6</v>
      </c>
      <c r="CHP12" s="1415">
        <v>6</v>
      </c>
      <c r="CHQ12" s="1415">
        <v>5</v>
      </c>
      <c r="CHR12" s="1415">
        <v>0</v>
      </c>
      <c r="CHS12" s="1415">
        <v>-1</v>
      </c>
      <c r="CHT12" s="1415">
        <v>-6</v>
      </c>
      <c r="CHU12" s="1415">
        <v>-10</v>
      </c>
      <c r="CHV12" s="1415">
        <v>-10</v>
      </c>
      <c r="CHW12" s="1415">
        <v>-9</v>
      </c>
      <c r="CHX12" s="1415">
        <v>-9</v>
      </c>
      <c r="CHY12" s="1415">
        <v>-4</v>
      </c>
      <c r="CHZ12" s="1415">
        <v>1</v>
      </c>
      <c r="CIA12" s="1415">
        <v>6</v>
      </c>
      <c r="CIB12" s="1415">
        <v>-1</v>
      </c>
      <c r="CIC12" s="1415">
        <v>6</v>
      </c>
      <c r="CID12" s="1415">
        <v>1</v>
      </c>
      <c r="CIE12" s="1415">
        <v>1</v>
      </c>
      <c r="CIF12" s="1415">
        <v>2</v>
      </c>
      <c r="CIG12" s="1415">
        <v>6</v>
      </c>
      <c r="CIH12" s="1415">
        <v>5</v>
      </c>
      <c r="CII12" s="1415">
        <v>5</v>
      </c>
      <c r="CIJ12" s="1415">
        <v>4</v>
      </c>
      <c r="CIK12" s="1415">
        <v>4</v>
      </c>
      <c r="CIL12" s="2231">
        <v>0</v>
      </c>
      <c r="CIM12" s="2239">
        <v>-1</v>
      </c>
      <c r="CIN12" s="1415">
        <v>-1</v>
      </c>
      <c r="CIO12" s="1415">
        <v>3</v>
      </c>
      <c r="CIP12" s="1415">
        <v>5</v>
      </c>
      <c r="CIQ12" s="1415">
        <v>5</v>
      </c>
      <c r="CIR12" s="1415">
        <v>-2</v>
      </c>
      <c r="CIS12" s="1415">
        <v>-1</v>
      </c>
      <c r="CIT12" s="1415">
        <v>-3</v>
      </c>
      <c r="CIU12" s="1415">
        <v>-3</v>
      </c>
      <c r="CIV12" s="1415">
        <v>1</v>
      </c>
      <c r="CIW12" s="1415">
        <v>8</v>
      </c>
      <c r="CIX12" s="1415">
        <v>4</v>
      </c>
      <c r="CIY12" s="1415">
        <v>6</v>
      </c>
      <c r="CIZ12" s="1415">
        <v>2</v>
      </c>
      <c r="CJA12" s="1415">
        <v>3</v>
      </c>
      <c r="CJB12" s="1415">
        <v>2</v>
      </c>
      <c r="CJC12" s="1415">
        <v>1</v>
      </c>
      <c r="CJD12" s="1415">
        <v>-1</v>
      </c>
      <c r="CJE12" s="1415">
        <v>0</v>
      </c>
      <c r="CJF12" s="1415">
        <v>-3</v>
      </c>
      <c r="CJG12" s="1415">
        <v>0</v>
      </c>
      <c r="CJH12" s="1415">
        <v>0</v>
      </c>
      <c r="CJI12" s="1415">
        <v>1</v>
      </c>
      <c r="CJJ12" s="1415">
        <v>-1</v>
      </c>
      <c r="CJK12" s="1415">
        <v>1</v>
      </c>
      <c r="CJL12" s="1415">
        <v>1</v>
      </c>
      <c r="CJM12" s="1415">
        <v>5</v>
      </c>
      <c r="CJN12" s="1415">
        <v>0</v>
      </c>
      <c r="CJO12" s="1415">
        <v>3</v>
      </c>
      <c r="CJP12" s="1415">
        <v>5</v>
      </c>
      <c r="CJQ12" s="2231">
        <v>6</v>
      </c>
      <c r="CJR12" s="2239">
        <v>10</v>
      </c>
      <c r="CJS12" s="1415">
        <v>6</v>
      </c>
      <c r="CJT12" s="1415">
        <v>4</v>
      </c>
      <c r="CJU12" s="1415">
        <v>-1</v>
      </c>
      <c r="CJV12" s="1415">
        <v>6</v>
      </c>
      <c r="CJW12" s="1415">
        <v>-3</v>
      </c>
      <c r="CJX12" s="1415">
        <v>-2</v>
      </c>
      <c r="CJY12" s="1415">
        <v>1</v>
      </c>
      <c r="CJZ12" s="1415">
        <v>1</v>
      </c>
      <c r="CKA12" s="1415">
        <v>8</v>
      </c>
      <c r="CKB12" s="1415">
        <v>6</v>
      </c>
      <c r="CKC12" s="1415">
        <v>1</v>
      </c>
      <c r="CKD12" s="1415">
        <v>2</v>
      </c>
      <c r="CKE12" s="1415">
        <v>-2</v>
      </c>
      <c r="CKF12" s="1415">
        <v>-2</v>
      </c>
      <c r="CKG12" s="1415">
        <v>-2</v>
      </c>
      <c r="CKH12" s="1415">
        <v>0</v>
      </c>
      <c r="CKI12" s="1415">
        <v>4</v>
      </c>
      <c r="CKJ12" s="1415">
        <v>3</v>
      </c>
      <c r="CKK12" s="1415">
        <v>3</v>
      </c>
      <c r="CKL12" s="1415">
        <v>3</v>
      </c>
      <c r="CKM12" s="1415">
        <v>4</v>
      </c>
      <c r="CKN12" s="1415">
        <v>1</v>
      </c>
      <c r="CKO12" s="1415">
        <v>2</v>
      </c>
      <c r="CKP12" s="1415">
        <v>3</v>
      </c>
      <c r="CKQ12" s="1415">
        <v>3</v>
      </c>
      <c r="CKR12" s="1415">
        <v>3</v>
      </c>
      <c r="CKS12" s="1415">
        <v>4</v>
      </c>
      <c r="CKT12" s="1415">
        <v>7</v>
      </c>
      <c r="CKU12" s="2231">
        <v>7</v>
      </c>
      <c r="CKV12" s="2239">
        <v>2</v>
      </c>
      <c r="CKW12" s="1415">
        <v>4</v>
      </c>
      <c r="CKX12" s="1415">
        <v>1</v>
      </c>
      <c r="CKY12" s="1415">
        <v>11</v>
      </c>
      <c r="CKZ12" s="1415">
        <v>4</v>
      </c>
      <c r="CLA12" s="1415">
        <v>3</v>
      </c>
      <c r="CLB12" s="1415">
        <v>5</v>
      </c>
      <c r="CLC12" s="1415">
        <v>2</v>
      </c>
      <c r="CLD12" s="1415">
        <v>8</v>
      </c>
      <c r="CLE12" s="1415">
        <v>15</v>
      </c>
      <c r="CLF12" s="1415">
        <v>10</v>
      </c>
      <c r="CLG12" s="1415">
        <v>8</v>
      </c>
      <c r="CLH12" s="1415">
        <v>7</v>
      </c>
      <c r="CLI12" s="1415">
        <v>5</v>
      </c>
      <c r="CLJ12" s="1415">
        <v>7</v>
      </c>
      <c r="CLK12" s="1415">
        <v>8</v>
      </c>
      <c r="CLL12" s="1415">
        <v>8</v>
      </c>
      <c r="CLM12" s="1415">
        <v>8</v>
      </c>
      <c r="CLN12" s="1415">
        <v>6</v>
      </c>
      <c r="CLO12" s="1415">
        <v>7</v>
      </c>
      <c r="CLP12" s="1415">
        <v>7</v>
      </c>
      <c r="CLQ12" s="1415">
        <v>7</v>
      </c>
      <c r="CLR12" s="1415">
        <v>9</v>
      </c>
      <c r="CLS12" s="1415">
        <v>7</v>
      </c>
      <c r="CLT12" s="1415">
        <v>7</v>
      </c>
      <c r="CLU12" s="1415">
        <v>9</v>
      </c>
      <c r="CLV12" s="1415">
        <v>7</v>
      </c>
      <c r="CLW12" s="1415">
        <v>6</v>
      </c>
      <c r="CLX12" s="1415">
        <v>9</v>
      </c>
      <c r="CLY12" s="1415">
        <v>6</v>
      </c>
      <c r="CLZ12" s="2231">
        <v>6</v>
      </c>
      <c r="CMA12" s="2239">
        <v>7</v>
      </c>
      <c r="CMB12" s="1415">
        <v>10</v>
      </c>
      <c r="CMC12" s="1415">
        <v>13</v>
      </c>
      <c r="CMD12" s="1415">
        <v>14</v>
      </c>
      <c r="CME12" s="1415">
        <v>14</v>
      </c>
      <c r="CMF12" s="1415">
        <v>13</v>
      </c>
      <c r="CMG12" s="1415">
        <v>13</v>
      </c>
      <c r="CMH12" s="1415">
        <v>14</v>
      </c>
      <c r="CMI12" s="1415">
        <v>14</v>
      </c>
      <c r="CMJ12" s="1415">
        <v>14</v>
      </c>
      <c r="CMK12" s="1415">
        <v>13</v>
      </c>
      <c r="CML12" s="1415">
        <v>15</v>
      </c>
      <c r="CMM12" s="1415">
        <v>14</v>
      </c>
      <c r="CMN12" s="1415">
        <v>10</v>
      </c>
      <c r="CMO12" s="1415">
        <v>13</v>
      </c>
      <c r="CMP12" s="1415">
        <v>15</v>
      </c>
      <c r="CMQ12" s="1415">
        <v>16</v>
      </c>
      <c r="CMR12" s="1415">
        <v>19</v>
      </c>
      <c r="CMS12" s="1415">
        <v>17</v>
      </c>
      <c r="CMT12" s="1415">
        <v>23</v>
      </c>
      <c r="CMU12" s="1415">
        <v>14</v>
      </c>
      <c r="CMV12" s="1415">
        <v>15</v>
      </c>
      <c r="CMW12" s="1415">
        <v>14</v>
      </c>
      <c r="CMX12" s="1415">
        <v>14</v>
      </c>
      <c r="CMY12" s="1415">
        <v>13</v>
      </c>
      <c r="CMZ12" s="1415">
        <v>11</v>
      </c>
      <c r="CNA12" s="1415">
        <v>14</v>
      </c>
      <c r="CNB12" s="1415">
        <v>15</v>
      </c>
      <c r="CNC12" s="1415">
        <v>14</v>
      </c>
      <c r="CND12" s="2231">
        <v>12</v>
      </c>
      <c r="CNE12" s="2239">
        <v>12</v>
      </c>
      <c r="CNF12" s="1415">
        <v>9</v>
      </c>
      <c r="CNG12" s="1415">
        <v>12</v>
      </c>
      <c r="CNH12" s="1415">
        <v>15</v>
      </c>
      <c r="CNI12" s="1415">
        <v>13</v>
      </c>
      <c r="CNJ12" s="1415">
        <v>14</v>
      </c>
      <c r="CNK12" s="1415">
        <v>12</v>
      </c>
      <c r="CNL12" s="1415">
        <v>14</v>
      </c>
      <c r="CNM12" s="1415">
        <v>14</v>
      </c>
      <c r="CNN12" s="1415">
        <v>11</v>
      </c>
      <c r="CNO12" s="1415">
        <v>14</v>
      </c>
      <c r="CNP12" s="1415">
        <v>13</v>
      </c>
      <c r="CNQ12" s="1415">
        <v>14</v>
      </c>
      <c r="CNR12" s="1415">
        <v>11</v>
      </c>
      <c r="CNS12" s="1415">
        <v>13</v>
      </c>
      <c r="CNT12" s="1415">
        <v>14</v>
      </c>
      <c r="CNU12" s="1415">
        <v>16</v>
      </c>
      <c r="CNV12" s="1415">
        <v>15</v>
      </c>
      <c r="CNW12" s="1415">
        <v>14</v>
      </c>
      <c r="CNX12" s="1415">
        <v>13</v>
      </c>
      <c r="CNY12" s="1415">
        <v>12</v>
      </c>
      <c r="CNZ12" s="1415">
        <v>13</v>
      </c>
      <c r="COA12" s="1415">
        <v>14</v>
      </c>
      <c r="COB12" s="1415">
        <v>18</v>
      </c>
      <c r="COC12" s="1415">
        <v>13</v>
      </c>
      <c r="COD12" s="1415">
        <v>14</v>
      </c>
      <c r="COE12" s="1415">
        <v>13</v>
      </c>
      <c r="COF12" s="1415">
        <v>12</v>
      </c>
      <c r="COG12" s="1415">
        <v>13</v>
      </c>
      <c r="COH12" s="1415">
        <v>12</v>
      </c>
      <c r="COI12" s="2231">
        <v>13</v>
      </c>
      <c r="COJ12" s="2239">
        <v>13</v>
      </c>
      <c r="COK12" s="1415">
        <v>12</v>
      </c>
      <c r="COL12" s="1415">
        <v>12</v>
      </c>
      <c r="COM12" s="1415">
        <v>13</v>
      </c>
      <c r="CON12" s="1415">
        <v>13</v>
      </c>
      <c r="COO12" s="1415">
        <v>14</v>
      </c>
      <c r="COP12" s="1415">
        <v>13</v>
      </c>
      <c r="COQ12" s="1415">
        <v>14</v>
      </c>
      <c r="COR12" s="1415">
        <v>11</v>
      </c>
      <c r="COS12" s="1415">
        <v>12</v>
      </c>
      <c r="COT12" s="1415">
        <v>14</v>
      </c>
      <c r="COU12" s="1415">
        <v>14</v>
      </c>
      <c r="COV12" s="1415">
        <v>17</v>
      </c>
      <c r="COW12" s="1415">
        <v>17</v>
      </c>
      <c r="COX12" s="1415">
        <v>19</v>
      </c>
      <c r="COY12" s="1415">
        <v>19</v>
      </c>
      <c r="COZ12" s="1415">
        <v>11</v>
      </c>
      <c r="CPA12" s="1415">
        <v>13</v>
      </c>
      <c r="CPB12" s="1415">
        <v>14</v>
      </c>
      <c r="CPC12" s="1415">
        <v>15</v>
      </c>
      <c r="CPD12" s="1415">
        <v>12</v>
      </c>
      <c r="CPE12" s="1415">
        <v>17</v>
      </c>
      <c r="CPF12" s="1415">
        <v>14</v>
      </c>
      <c r="CPG12" s="1415">
        <v>12</v>
      </c>
      <c r="CPH12" s="1415">
        <v>12</v>
      </c>
      <c r="CPI12" s="1415">
        <v>10</v>
      </c>
      <c r="CPJ12" s="1415">
        <v>13</v>
      </c>
      <c r="CPK12" s="1415">
        <v>12</v>
      </c>
      <c r="CPL12" s="1415">
        <v>12</v>
      </c>
      <c r="CPM12" s="1415">
        <v>12</v>
      </c>
      <c r="CPN12" s="2231">
        <v>11</v>
      </c>
      <c r="CPO12" s="2239">
        <v>9</v>
      </c>
      <c r="CPP12" s="1415">
        <v>8</v>
      </c>
      <c r="CPQ12" s="1415">
        <v>10</v>
      </c>
      <c r="CPR12" s="1415">
        <v>12</v>
      </c>
      <c r="CPS12" s="1415">
        <v>12</v>
      </c>
      <c r="CPT12" s="1415">
        <v>12</v>
      </c>
      <c r="CPU12" s="1415">
        <v>12</v>
      </c>
      <c r="CPV12" s="1415">
        <v>11</v>
      </c>
      <c r="CPW12" s="1415">
        <v>14</v>
      </c>
      <c r="CPX12" s="1415">
        <v>15</v>
      </c>
      <c r="CPY12" s="1415">
        <v>14</v>
      </c>
      <c r="CPZ12" s="1415">
        <v>10</v>
      </c>
      <c r="CQA12" s="1415">
        <v>11</v>
      </c>
      <c r="CQB12" s="1415">
        <v>13</v>
      </c>
      <c r="CQC12" s="1415">
        <v>17</v>
      </c>
      <c r="CQD12" s="1415">
        <v>16</v>
      </c>
      <c r="CQE12" s="1415">
        <v>12</v>
      </c>
      <c r="CQF12" s="1415">
        <v>8</v>
      </c>
      <c r="CQG12" s="1415">
        <v>10</v>
      </c>
      <c r="CQH12" s="1415">
        <v>11</v>
      </c>
      <c r="CQI12" s="1415">
        <v>10</v>
      </c>
      <c r="CQJ12" s="1415">
        <v>6</v>
      </c>
      <c r="CQK12" s="1415">
        <v>8</v>
      </c>
      <c r="CQL12" s="1415">
        <v>9</v>
      </c>
      <c r="CQM12" s="1415">
        <v>8</v>
      </c>
      <c r="CQN12" s="1415">
        <v>14</v>
      </c>
      <c r="CQO12" s="1415">
        <v>10</v>
      </c>
      <c r="CQP12" s="1415">
        <v>8</v>
      </c>
      <c r="CQQ12" s="1415">
        <v>10</v>
      </c>
      <c r="CQR12" s="2231">
        <v>6</v>
      </c>
      <c r="CQS12" s="2239">
        <v>6</v>
      </c>
      <c r="CQT12" s="1415">
        <v>8</v>
      </c>
      <c r="CQU12" s="1415">
        <v>18</v>
      </c>
      <c r="CQV12" s="1415">
        <v>10</v>
      </c>
      <c r="CQW12" s="1415">
        <v>10</v>
      </c>
      <c r="CQX12" s="1415">
        <v>10</v>
      </c>
      <c r="CQY12" s="1415">
        <v>9</v>
      </c>
      <c r="CQZ12" s="1415">
        <v>6</v>
      </c>
      <c r="CRA12" s="1415">
        <v>5</v>
      </c>
      <c r="CRB12" s="1415">
        <v>4</v>
      </c>
      <c r="CRC12" s="1415">
        <v>2</v>
      </c>
      <c r="CRD12" s="1415">
        <v>6</v>
      </c>
      <c r="CRE12" s="1415">
        <v>3</v>
      </c>
      <c r="CRF12" s="1415">
        <v>2</v>
      </c>
      <c r="CRG12" s="1415">
        <v>4</v>
      </c>
      <c r="CRH12" s="1415">
        <v>4</v>
      </c>
      <c r="CRI12" s="1415">
        <v>2</v>
      </c>
      <c r="CRJ12" s="1415">
        <v>2</v>
      </c>
      <c r="CRK12" s="1415">
        <v>9</v>
      </c>
      <c r="CRL12" s="1415">
        <v>7</v>
      </c>
      <c r="CRM12" s="1415">
        <v>12</v>
      </c>
      <c r="CRN12" s="1415">
        <v>4</v>
      </c>
      <c r="CRO12" s="1415">
        <v>5</v>
      </c>
      <c r="CRP12" s="1415">
        <v>0</v>
      </c>
      <c r="CRQ12" s="1415">
        <v>3</v>
      </c>
      <c r="CRR12" s="1415">
        <v>10</v>
      </c>
      <c r="CRS12" s="1415">
        <v>4</v>
      </c>
      <c r="CRT12" s="1415">
        <v>2</v>
      </c>
      <c r="CRU12" s="1415">
        <v>3</v>
      </c>
      <c r="CRV12" s="1415">
        <v>6</v>
      </c>
      <c r="CRW12" s="2231">
        <v>9</v>
      </c>
      <c r="CRX12" s="2239">
        <v>8</v>
      </c>
      <c r="CRY12" s="1415">
        <v>4</v>
      </c>
      <c r="CRZ12" s="1415">
        <v>5</v>
      </c>
      <c r="CSA12" s="1415">
        <v>4</v>
      </c>
      <c r="CSB12" s="1415">
        <v>4</v>
      </c>
      <c r="CSC12" s="1415">
        <v>0</v>
      </c>
      <c r="CSD12" s="1415">
        <v>2</v>
      </c>
      <c r="CSE12" s="1415">
        <v>3</v>
      </c>
      <c r="CSF12" s="1415">
        <v>-1</v>
      </c>
      <c r="CSG12" s="1415">
        <v>0</v>
      </c>
      <c r="CSH12" s="1415">
        <v>0</v>
      </c>
      <c r="CSI12" s="1415">
        <v>-1</v>
      </c>
      <c r="CSJ12" s="1415">
        <v>2</v>
      </c>
      <c r="CSK12" s="1415">
        <v>6</v>
      </c>
      <c r="CSL12" s="1415">
        <v>6</v>
      </c>
      <c r="CSM12" s="1415">
        <v>5</v>
      </c>
      <c r="CSN12" s="1415">
        <v>3</v>
      </c>
      <c r="CSO12" s="1415">
        <v>3</v>
      </c>
      <c r="CSP12" s="1415">
        <v>0</v>
      </c>
      <c r="CSQ12" s="1415">
        <v>3</v>
      </c>
      <c r="CSR12" s="1415">
        <v>0</v>
      </c>
      <c r="CSS12" s="1415">
        <v>3</v>
      </c>
      <c r="CST12" s="1415">
        <v>-1</v>
      </c>
      <c r="CSU12" s="1415">
        <v>-4</v>
      </c>
      <c r="CSV12" s="1415">
        <v>-2</v>
      </c>
      <c r="CSW12" s="1415">
        <v>0</v>
      </c>
      <c r="CSX12" s="1415">
        <v>1</v>
      </c>
      <c r="CSY12" s="1415">
        <v>-1</v>
      </c>
      <c r="CSZ12" s="1415">
        <v>-1</v>
      </c>
      <c r="CTA12" s="2231">
        <v>1</v>
      </c>
      <c r="CTB12" s="2239">
        <v>5</v>
      </c>
      <c r="CTC12" s="1415">
        <v>3</v>
      </c>
      <c r="CTD12" s="1415">
        <v>-1</v>
      </c>
      <c r="CTE12" s="1415">
        <v>6</v>
      </c>
      <c r="CTF12" s="1415">
        <v>2</v>
      </c>
      <c r="CTG12" s="1415">
        <v>1</v>
      </c>
      <c r="CTH12" s="1415">
        <v>2</v>
      </c>
      <c r="CTI12" s="1415">
        <v>2</v>
      </c>
      <c r="CTJ12" s="1415">
        <v>2</v>
      </c>
      <c r="CTK12" s="1415">
        <v>-1</v>
      </c>
      <c r="CTL12" s="1415">
        <v>1</v>
      </c>
      <c r="CTM12" s="1415">
        <v>-1</v>
      </c>
      <c r="CTN12" s="1415">
        <v>2</v>
      </c>
      <c r="CTO12" s="1415" t="s">
        <v>18337</v>
      </c>
      <c r="CTP12" s="1415">
        <v>3</v>
      </c>
      <c r="CTQ12" s="1415">
        <v>3</v>
      </c>
      <c r="CTR12" s="1415">
        <v>2</v>
      </c>
      <c r="CTS12" s="1415">
        <v>0</v>
      </c>
      <c r="CTT12" s="1415">
        <v>-1</v>
      </c>
      <c r="CTU12" s="1415">
        <v>1</v>
      </c>
      <c r="CTV12" s="1415">
        <v>-4</v>
      </c>
      <c r="CTW12" s="1415">
        <v>-3</v>
      </c>
      <c r="CTX12" s="1415">
        <v>-3</v>
      </c>
      <c r="CTY12" s="1415">
        <v>8</v>
      </c>
      <c r="CTZ12" s="1415">
        <v>7</v>
      </c>
      <c r="CUA12" s="1415">
        <v>2</v>
      </c>
      <c r="CUB12" s="1415">
        <v>3</v>
      </c>
      <c r="CUC12" s="1415">
        <v>8</v>
      </c>
      <c r="CUD12" s="1415">
        <v>7</v>
      </c>
      <c r="CUE12" s="1415">
        <v>10</v>
      </c>
      <c r="CUF12" s="2231">
        <v>3</v>
      </c>
      <c r="CUG12" s="2239">
        <v>4</v>
      </c>
      <c r="CUH12" s="1415">
        <v>3</v>
      </c>
      <c r="CUI12" s="1415">
        <v>9</v>
      </c>
      <c r="CUJ12" s="1415">
        <v>11</v>
      </c>
      <c r="CUK12" s="1415">
        <v>1</v>
      </c>
      <c r="CUL12" s="1415">
        <v>0</v>
      </c>
      <c r="CUM12" s="1415">
        <v>-1</v>
      </c>
      <c r="CUN12" s="1415">
        <v>1</v>
      </c>
      <c r="CUO12" s="1415">
        <v>2</v>
      </c>
      <c r="CUP12" s="1415">
        <v>0</v>
      </c>
      <c r="CUQ12" s="1415">
        <v>-3</v>
      </c>
      <c r="CUR12" s="1415">
        <v>-5</v>
      </c>
      <c r="CUS12" s="1415">
        <v>-5</v>
      </c>
      <c r="CUT12" s="1415">
        <v>-3</v>
      </c>
      <c r="CUU12" s="1415">
        <v>-3</v>
      </c>
      <c r="CUV12" s="1415">
        <v>-3</v>
      </c>
      <c r="CUW12" s="1415">
        <v>1</v>
      </c>
      <c r="CUX12" s="1415">
        <v>1</v>
      </c>
      <c r="CUY12" s="1415">
        <v>-3</v>
      </c>
      <c r="CUZ12" s="1415">
        <v>1</v>
      </c>
      <c r="CVA12" s="1415">
        <v>-1</v>
      </c>
      <c r="CVB12" s="1415">
        <v>1</v>
      </c>
      <c r="CVC12" s="1415">
        <v>1</v>
      </c>
      <c r="CVD12" s="1415">
        <v>-3</v>
      </c>
      <c r="CVE12" s="1415">
        <v>-3</v>
      </c>
      <c r="CVF12" s="1415">
        <v>-4</v>
      </c>
      <c r="CVG12" s="1415">
        <v>-4</v>
      </c>
      <c r="CVH12" s="1415">
        <v>1</v>
      </c>
      <c r="CVI12" s="1415">
        <v>0</v>
      </c>
      <c r="CVJ12" s="1415">
        <v>4</v>
      </c>
      <c r="CVK12" s="2231">
        <v>3</v>
      </c>
      <c r="CVL12" s="2239">
        <v>0</v>
      </c>
      <c r="CVM12" s="1415">
        <v>6</v>
      </c>
      <c r="CVN12" s="1415">
        <v>4</v>
      </c>
      <c r="CVO12" s="1415">
        <v>4</v>
      </c>
      <c r="CVP12" s="1415">
        <v>0</v>
      </c>
      <c r="CVQ12" s="1415">
        <v>4</v>
      </c>
      <c r="CVR12" s="1415">
        <v>2</v>
      </c>
      <c r="CVS12" s="1415">
        <v>0</v>
      </c>
      <c r="CVT12" s="1415">
        <v>0</v>
      </c>
      <c r="CVU12" s="1415">
        <v>5</v>
      </c>
      <c r="CVV12" s="1415">
        <v>2</v>
      </c>
      <c r="CVW12" s="1415">
        <v>-4</v>
      </c>
      <c r="CVX12" s="1415">
        <v>-2</v>
      </c>
      <c r="CVY12" s="1415">
        <v>8</v>
      </c>
      <c r="CVZ12" s="1415">
        <v>4</v>
      </c>
      <c r="CWA12" s="1415">
        <v>5</v>
      </c>
      <c r="CWB12" s="1415">
        <v>11</v>
      </c>
      <c r="CWC12" s="1415">
        <v>5</v>
      </c>
      <c r="CWD12" s="1415">
        <v>3</v>
      </c>
      <c r="CWE12" s="1415">
        <v>4</v>
      </c>
      <c r="CWF12" s="1415">
        <v>3</v>
      </c>
      <c r="CWG12" s="1415">
        <v>5</v>
      </c>
      <c r="CWH12" s="1415">
        <v>6</v>
      </c>
      <c r="CWI12" s="1415">
        <v>1</v>
      </c>
      <c r="CWJ12" s="1415">
        <v>0</v>
      </c>
      <c r="CWK12" s="1415">
        <v>0</v>
      </c>
      <c r="CWL12" s="1415">
        <v>-2</v>
      </c>
      <c r="CWM12" s="2231">
        <v>-3</v>
      </c>
      <c r="CWN12" s="2239">
        <v>-3</v>
      </c>
      <c r="CWO12" s="1415">
        <v>-2</v>
      </c>
      <c r="CWP12" s="1415">
        <v>-2</v>
      </c>
      <c r="CWQ12" s="1415">
        <v>-3</v>
      </c>
      <c r="CWR12" s="1415">
        <v>-4</v>
      </c>
      <c r="CWS12" s="1415">
        <v>-5</v>
      </c>
      <c r="CWT12" s="1415">
        <v>-4</v>
      </c>
      <c r="CWU12" s="1415">
        <v>-4</v>
      </c>
      <c r="CWV12" s="1415">
        <v>-3</v>
      </c>
      <c r="CWW12" s="1415">
        <v>-1</v>
      </c>
      <c r="CWX12" s="1415">
        <v>-1</v>
      </c>
      <c r="CWY12" s="1415">
        <v>6</v>
      </c>
      <c r="CWZ12" s="1415">
        <v>5</v>
      </c>
      <c r="CXA12" s="1415">
        <v>5</v>
      </c>
      <c r="CXB12" s="1415">
        <v>5</v>
      </c>
      <c r="CXC12" s="1415">
        <v>4</v>
      </c>
      <c r="CXD12" s="1415">
        <v>7</v>
      </c>
      <c r="CXE12" s="1415">
        <v>5</v>
      </c>
      <c r="CXF12" s="1415">
        <v>4</v>
      </c>
      <c r="CXG12" s="1415">
        <v>3</v>
      </c>
      <c r="CXH12" s="1415">
        <v>4</v>
      </c>
      <c r="CXI12" s="1415">
        <v>1</v>
      </c>
      <c r="CXJ12" s="1415">
        <v>2</v>
      </c>
      <c r="CXK12" s="1415">
        <v>2</v>
      </c>
      <c r="CXL12" s="1415">
        <v>3</v>
      </c>
      <c r="CXM12" s="1415">
        <v>3</v>
      </c>
      <c r="CXN12" s="1415">
        <v>2</v>
      </c>
      <c r="CXO12" s="1415">
        <v>4</v>
      </c>
      <c r="CXP12" s="1415">
        <v>7</v>
      </c>
      <c r="CXQ12" s="1415">
        <v>8</v>
      </c>
      <c r="CXR12" s="2231">
        <v>6</v>
      </c>
      <c r="CXS12" s="2239">
        <v>2</v>
      </c>
      <c r="CXT12" s="1415">
        <v>0</v>
      </c>
      <c r="CXU12" s="1415">
        <v>0</v>
      </c>
      <c r="CXV12" s="1415">
        <v>-4</v>
      </c>
      <c r="CXW12" s="1415">
        <v>4</v>
      </c>
      <c r="CXX12" s="1415">
        <v>8</v>
      </c>
      <c r="CXY12" s="1415">
        <v>8</v>
      </c>
      <c r="CXZ12" s="1415">
        <v>5</v>
      </c>
      <c r="CYA12" s="1415">
        <v>1</v>
      </c>
      <c r="CYB12" s="1415">
        <v>0</v>
      </c>
      <c r="CYC12" s="1415">
        <v>0</v>
      </c>
      <c r="CYD12" s="1415">
        <v>4</v>
      </c>
      <c r="CYE12" s="1415">
        <v>10</v>
      </c>
      <c r="CYF12" s="1415">
        <v>12</v>
      </c>
      <c r="CYG12" s="1415">
        <v>8</v>
      </c>
      <c r="CYH12" s="1415">
        <v>5</v>
      </c>
      <c r="CYI12" s="1415">
        <v>5</v>
      </c>
      <c r="CYJ12" s="1415">
        <v>1</v>
      </c>
      <c r="CYK12" s="1415">
        <v>3</v>
      </c>
      <c r="CYL12" s="1415">
        <v>4</v>
      </c>
      <c r="CYM12" s="1415">
        <v>2</v>
      </c>
      <c r="CYN12" s="1415">
        <v>3</v>
      </c>
      <c r="CYO12" s="1415">
        <v>7</v>
      </c>
      <c r="CYP12" s="1415">
        <v>7</v>
      </c>
      <c r="CYQ12" s="1415">
        <v>7</v>
      </c>
      <c r="CYR12" s="1415">
        <v>6</v>
      </c>
      <c r="CYS12" s="1415">
        <v>3</v>
      </c>
      <c r="CYT12" s="1415">
        <v>3</v>
      </c>
      <c r="CYU12" s="1415">
        <v>5</v>
      </c>
      <c r="CYV12" s="2237">
        <v>7</v>
      </c>
      <c r="CYW12" s="2238">
        <v>4</v>
      </c>
      <c r="CYX12" s="2239">
        <v>5</v>
      </c>
      <c r="CYY12" s="1415">
        <v>6</v>
      </c>
      <c r="CYZ12" s="1415">
        <v>8</v>
      </c>
      <c r="CZA12" s="1415">
        <v>8</v>
      </c>
      <c r="CZB12" s="1415">
        <v>9</v>
      </c>
      <c r="CZC12" s="1415">
        <v>7</v>
      </c>
      <c r="CZD12" s="1415">
        <v>7</v>
      </c>
      <c r="CZE12" s="1415">
        <v>9</v>
      </c>
      <c r="CZF12" s="1415">
        <v>10</v>
      </c>
      <c r="CZG12" s="1415">
        <v>10</v>
      </c>
      <c r="CZH12" s="1415">
        <v>16</v>
      </c>
      <c r="CZI12" s="1415">
        <v>15</v>
      </c>
      <c r="CZJ12" s="1415">
        <v>8</v>
      </c>
      <c r="CZK12" s="1415">
        <v>10</v>
      </c>
      <c r="CZL12" s="1415">
        <v>18</v>
      </c>
      <c r="CZM12" s="1415">
        <v>11</v>
      </c>
      <c r="CZN12" s="1415">
        <v>13</v>
      </c>
      <c r="CZO12" s="1415">
        <v>15</v>
      </c>
      <c r="CZP12" s="1415">
        <v>16</v>
      </c>
      <c r="CZQ12" s="1415">
        <v>10</v>
      </c>
      <c r="CZR12" s="1415">
        <v>10</v>
      </c>
      <c r="CZS12" s="1415">
        <v>15</v>
      </c>
      <c r="CZT12" s="1415">
        <v>12</v>
      </c>
      <c r="CZU12" s="1415">
        <v>9</v>
      </c>
      <c r="CZV12" s="1415">
        <v>10</v>
      </c>
      <c r="CZW12" s="1415">
        <v>14</v>
      </c>
      <c r="CZX12" s="1415">
        <v>9</v>
      </c>
      <c r="CZY12" s="1415">
        <v>7</v>
      </c>
      <c r="CZZ12" s="1415">
        <v>4</v>
      </c>
      <c r="DAA12" s="2231">
        <v>7</v>
      </c>
      <c r="DAB12" s="2239">
        <v>8</v>
      </c>
      <c r="DAC12" s="1415">
        <v>10</v>
      </c>
      <c r="DAD12" s="1415">
        <v>12</v>
      </c>
      <c r="DAE12" s="1415">
        <v>15</v>
      </c>
      <c r="DAF12" s="1415">
        <v>17</v>
      </c>
      <c r="DAG12" s="1415">
        <v>15</v>
      </c>
      <c r="DAH12" s="1415">
        <v>12</v>
      </c>
      <c r="DAI12" s="1415">
        <v>11</v>
      </c>
      <c r="DAJ12" s="1415">
        <v>12</v>
      </c>
      <c r="DAK12" s="1415">
        <v>8</v>
      </c>
      <c r="DAL12" s="1415">
        <v>11</v>
      </c>
      <c r="DAM12" s="1415">
        <v>14</v>
      </c>
      <c r="DAN12" s="1415">
        <v>13</v>
      </c>
      <c r="DAO12" s="1415">
        <v>10</v>
      </c>
      <c r="DAP12" s="1415">
        <v>12</v>
      </c>
      <c r="DAQ12" s="1415">
        <v>18</v>
      </c>
      <c r="DAR12" s="1415">
        <v>15</v>
      </c>
      <c r="DAS12" s="1415">
        <v>17</v>
      </c>
      <c r="DAT12" s="1415">
        <v>23</v>
      </c>
      <c r="DAU12" s="1415">
        <v>25</v>
      </c>
      <c r="DAV12" s="1415">
        <v>16</v>
      </c>
      <c r="DAW12" s="1415">
        <v>18</v>
      </c>
      <c r="DAX12" s="1415">
        <v>14</v>
      </c>
      <c r="DAY12" s="1415">
        <v>15</v>
      </c>
      <c r="DAZ12" s="1415">
        <v>12</v>
      </c>
      <c r="DBA12" s="1415">
        <v>14</v>
      </c>
      <c r="DBB12" s="1415">
        <v>15</v>
      </c>
      <c r="DBC12" s="1415">
        <v>11</v>
      </c>
      <c r="DBD12" s="1415">
        <v>16</v>
      </c>
      <c r="DBE12" s="2231">
        <v>14</v>
      </c>
      <c r="DBF12" s="2239">
        <v>12</v>
      </c>
      <c r="DBG12" s="1415">
        <v>10</v>
      </c>
      <c r="DBH12" s="1415">
        <v>13</v>
      </c>
      <c r="DBI12" s="1415">
        <v>18</v>
      </c>
      <c r="DBJ12" s="1415">
        <v>14</v>
      </c>
      <c r="DBK12" s="1415">
        <v>13</v>
      </c>
      <c r="DBL12" s="1415">
        <v>13</v>
      </c>
      <c r="DBM12" s="1415">
        <v>13</v>
      </c>
      <c r="DBN12" s="1415">
        <v>11</v>
      </c>
      <c r="DBO12" s="1415">
        <v>15</v>
      </c>
      <c r="DBP12" s="1415">
        <v>11</v>
      </c>
      <c r="DBQ12" s="1415">
        <v>13</v>
      </c>
      <c r="DBR12" s="1415">
        <v>15</v>
      </c>
      <c r="DBS12" s="1415">
        <v>18</v>
      </c>
      <c r="DBT12" s="1415">
        <v>17</v>
      </c>
      <c r="DBU12" s="1415">
        <v>13</v>
      </c>
      <c r="DBV12" s="1415">
        <v>14</v>
      </c>
      <c r="DBW12" s="1415">
        <v>16</v>
      </c>
      <c r="DBX12" s="1415">
        <v>17</v>
      </c>
      <c r="DBY12" s="1415">
        <v>21</v>
      </c>
      <c r="DBZ12" s="1415">
        <v>16</v>
      </c>
      <c r="DCA12" s="1415">
        <v>16</v>
      </c>
      <c r="DCB12" s="1415">
        <v>19</v>
      </c>
      <c r="DCC12" s="1415">
        <v>18</v>
      </c>
      <c r="DCD12" s="1415">
        <v>18</v>
      </c>
      <c r="DCE12" s="1415">
        <v>20</v>
      </c>
      <c r="DCF12" s="1415">
        <v>16</v>
      </c>
      <c r="DCG12" s="1415">
        <v>13</v>
      </c>
      <c r="DCH12" s="1415">
        <v>16</v>
      </c>
      <c r="DCI12" s="1415">
        <v>15</v>
      </c>
      <c r="DCJ12" s="2231">
        <v>16</v>
      </c>
      <c r="DCK12" s="2239">
        <v>16</v>
      </c>
      <c r="DCL12" s="1415">
        <v>16</v>
      </c>
      <c r="DCM12" s="1415">
        <v>17</v>
      </c>
      <c r="DCN12" s="1415">
        <v>19</v>
      </c>
      <c r="DCO12" s="1415">
        <v>21</v>
      </c>
      <c r="DCP12" s="1415">
        <v>20</v>
      </c>
      <c r="DCQ12" s="1415">
        <v>13</v>
      </c>
      <c r="DCR12" s="1415">
        <v>14</v>
      </c>
      <c r="DCS12" s="1415">
        <v>14</v>
      </c>
      <c r="DCT12" s="1415">
        <v>15</v>
      </c>
      <c r="DCU12" s="1415">
        <v>15</v>
      </c>
      <c r="DCV12" s="1415">
        <v>15</v>
      </c>
      <c r="DCW12" s="1415">
        <v>15</v>
      </c>
      <c r="DCX12" s="1415">
        <v>14</v>
      </c>
      <c r="DCY12" s="1415">
        <v>15</v>
      </c>
      <c r="DCZ12" s="1415">
        <v>14</v>
      </c>
      <c r="DDA12" s="1415">
        <v>16</v>
      </c>
      <c r="DDB12" s="1415">
        <v>16</v>
      </c>
      <c r="DDC12" s="1415">
        <v>17</v>
      </c>
      <c r="DDD12" s="1415">
        <v>1176</v>
      </c>
      <c r="DDE12" s="1415">
        <v>12</v>
      </c>
      <c r="DDF12" s="1415">
        <v>14</v>
      </c>
      <c r="DDG12" s="1415">
        <v>15</v>
      </c>
      <c r="DDH12" s="1415">
        <v>15</v>
      </c>
      <c r="DDI12" s="1415">
        <v>15</v>
      </c>
      <c r="DDJ12" s="1415">
        <v>18</v>
      </c>
      <c r="DDK12" s="1415">
        <v>17</v>
      </c>
      <c r="DDL12" s="1415">
        <v>16</v>
      </c>
      <c r="DDM12" s="1415">
        <v>14</v>
      </c>
      <c r="DDN12" s="1415">
        <v>14</v>
      </c>
      <c r="DDO12" s="2231">
        <v>16</v>
      </c>
      <c r="DDP12" s="2239">
        <v>12</v>
      </c>
      <c r="DDQ12" s="1415">
        <v>11</v>
      </c>
      <c r="DDR12" s="1415">
        <v>15</v>
      </c>
      <c r="DDS12" s="1415">
        <v>12</v>
      </c>
      <c r="DDT12" s="1415">
        <v>12</v>
      </c>
      <c r="DDU12" s="1415">
        <v>16</v>
      </c>
      <c r="DDV12" s="1415">
        <v>15</v>
      </c>
      <c r="DDW12" s="1415">
        <v>13</v>
      </c>
      <c r="DDX12" s="1415">
        <v>13</v>
      </c>
      <c r="DDY12" s="1415">
        <v>13</v>
      </c>
      <c r="DDZ12" s="1415">
        <v>14</v>
      </c>
      <c r="DEA12" s="1415">
        <v>10</v>
      </c>
      <c r="DEB12" s="1415">
        <v>12</v>
      </c>
      <c r="DEC12" s="1415">
        <v>17</v>
      </c>
      <c r="DED12" s="1415">
        <v>15</v>
      </c>
      <c r="DES12" s="2231"/>
      <c r="DET12" s="2239"/>
      <c r="DFX12" s="2231"/>
      <c r="DFY12" s="2239"/>
      <c r="DHB12" s="2231"/>
      <c r="DHC12" s="2239"/>
      <c r="DIG12" s="2231"/>
      <c r="DIH12" s="2239"/>
      <c r="DJL12" s="2231"/>
      <c r="DJM12" s="2239"/>
      <c r="DKN12" s="2231"/>
      <c r="DKO12" s="2239"/>
      <c r="DLS12" s="2231"/>
      <c r="DLT12" s="2239"/>
      <c r="DMW12" s="2231"/>
      <c r="DMX12" s="2239"/>
      <c r="DOB12" s="2231"/>
      <c r="DOC12" s="2239"/>
      <c r="DPF12" s="2231"/>
      <c r="DPG12" s="2239"/>
      <c r="DQK12" s="2231"/>
      <c r="DQL12" s="2239"/>
      <c r="DRP12" s="2231"/>
      <c r="DRQ12" s="2239"/>
      <c r="DST12" s="2231"/>
      <c r="DSU12" s="2239"/>
      <c r="DTY12" s="2231"/>
      <c r="DTZ12" s="2239"/>
      <c r="DVC12" s="2231"/>
      <c r="DVD12" s="2239"/>
      <c r="DWH12" s="2231"/>
      <c r="DWI12" s="2239"/>
    </row>
    <row r="13" spans="1:6601" s="2223" customFormat="1" ht="30" customHeight="1" thickBot="1">
      <c r="A13" s="2220" t="s">
        <v>11346</v>
      </c>
      <c r="B13" s="2221"/>
      <c r="C13" s="2222"/>
      <c r="D13" s="2222"/>
      <c r="E13" s="2222"/>
      <c r="F13" s="2222"/>
      <c r="G13" s="2222"/>
      <c r="H13" s="2222"/>
      <c r="I13" s="2222"/>
      <c r="J13" s="2222"/>
      <c r="K13" s="2222"/>
      <c r="L13" s="2222"/>
      <c r="M13" s="2222"/>
      <c r="N13" s="2222"/>
      <c r="O13" s="2222"/>
      <c r="P13" s="2222"/>
      <c r="Q13" s="2223">
        <v>5</v>
      </c>
      <c r="R13" s="2223">
        <v>5</v>
      </c>
      <c r="S13" s="2223">
        <v>3</v>
      </c>
      <c r="T13" s="2223">
        <v>-9</v>
      </c>
      <c r="U13" s="2223">
        <v>-1</v>
      </c>
      <c r="V13" s="2223">
        <v>-2</v>
      </c>
      <c r="W13" s="2223">
        <v>0</v>
      </c>
      <c r="X13" s="2223">
        <v>0</v>
      </c>
      <c r="Y13" s="2223">
        <v>1</v>
      </c>
      <c r="Z13" s="2223">
        <v>2</v>
      </c>
      <c r="AA13" s="2223">
        <v>3</v>
      </c>
      <c r="AB13" s="2223">
        <v>3</v>
      </c>
      <c r="AC13" s="2223">
        <v>5</v>
      </c>
      <c r="AD13" s="2223">
        <v>7</v>
      </c>
      <c r="AE13" s="2223">
        <v>13</v>
      </c>
      <c r="AF13" s="2223">
        <v>8</v>
      </c>
      <c r="AG13" s="2223">
        <v>14</v>
      </c>
      <c r="AH13" s="2223">
        <v>13</v>
      </c>
      <c r="AI13" s="2223">
        <v>15</v>
      </c>
      <c r="AJ13" s="2223">
        <v>10</v>
      </c>
      <c r="AK13" s="2223">
        <v>5</v>
      </c>
      <c r="AL13" s="2223">
        <v>5</v>
      </c>
      <c r="AM13" s="2223">
        <v>4</v>
      </c>
      <c r="AN13" s="2223">
        <v>3</v>
      </c>
      <c r="AO13" s="2223">
        <v>2</v>
      </c>
      <c r="AP13" s="2223">
        <v>4</v>
      </c>
      <c r="AQ13" s="2223">
        <v>1</v>
      </c>
      <c r="AR13" s="2223">
        <v>1</v>
      </c>
      <c r="AS13" s="2223">
        <v>2</v>
      </c>
      <c r="AT13" s="2223">
        <v>1</v>
      </c>
      <c r="AU13" s="2223">
        <v>0</v>
      </c>
      <c r="AV13" s="2223">
        <v>0</v>
      </c>
      <c r="AW13" s="2223">
        <v>3</v>
      </c>
      <c r="AX13" s="2223">
        <v>4</v>
      </c>
      <c r="AY13" s="2223">
        <v>4</v>
      </c>
      <c r="AZ13" s="2223">
        <v>0</v>
      </c>
      <c r="BA13" s="2223">
        <v>2</v>
      </c>
      <c r="BB13" s="2223">
        <v>1</v>
      </c>
      <c r="BC13" s="2223">
        <v>1</v>
      </c>
      <c r="BD13" s="2223">
        <v>-1</v>
      </c>
      <c r="BE13" s="2223">
        <v>-4</v>
      </c>
      <c r="BF13" s="2223">
        <v>-4</v>
      </c>
      <c r="BG13" s="2223">
        <v>-3</v>
      </c>
      <c r="BH13" s="2223">
        <v>-2</v>
      </c>
      <c r="BI13" s="2223">
        <v>-2</v>
      </c>
      <c r="BJ13" s="2223">
        <v>0</v>
      </c>
      <c r="BK13" s="2223">
        <v>2</v>
      </c>
      <c r="BL13" s="2223">
        <v>3</v>
      </c>
      <c r="BM13" s="2223">
        <v>5</v>
      </c>
      <c r="BN13" s="2223">
        <v>5</v>
      </c>
      <c r="BO13" s="2223">
        <v>3</v>
      </c>
      <c r="BP13" s="2223">
        <v>4</v>
      </c>
      <c r="BQ13" s="2223">
        <v>2</v>
      </c>
      <c r="BR13" s="2223">
        <v>2</v>
      </c>
      <c r="BS13" s="2223">
        <v>2</v>
      </c>
      <c r="BT13" s="2223">
        <v>4</v>
      </c>
      <c r="BU13" s="2223">
        <v>4</v>
      </c>
      <c r="BV13" s="2223">
        <v>6</v>
      </c>
      <c r="BW13" s="2223">
        <v>4</v>
      </c>
      <c r="BX13" s="2223">
        <v>3</v>
      </c>
      <c r="BY13" s="2223">
        <v>4</v>
      </c>
      <c r="BZ13" s="2223">
        <v>4</v>
      </c>
      <c r="CA13" s="2223">
        <v>4</v>
      </c>
      <c r="CB13" s="2223">
        <v>6</v>
      </c>
      <c r="CC13" s="2223">
        <v>7</v>
      </c>
      <c r="CD13" s="2223">
        <v>8</v>
      </c>
      <c r="CE13" s="2223">
        <v>8</v>
      </c>
      <c r="CF13" s="2223">
        <v>5</v>
      </c>
      <c r="CG13" s="2223">
        <v>10</v>
      </c>
      <c r="CH13" s="2223">
        <v>8</v>
      </c>
      <c r="CI13" s="2223">
        <v>9</v>
      </c>
      <c r="CJ13" s="2223">
        <v>12</v>
      </c>
      <c r="CK13" s="2223">
        <v>12</v>
      </c>
      <c r="CL13" s="2223">
        <v>15</v>
      </c>
      <c r="CM13" s="2223">
        <v>14</v>
      </c>
      <c r="CN13" s="2223">
        <v>10</v>
      </c>
      <c r="CO13" s="2223">
        <v>10</v>
      </c>
      <c r="CP13" s="2223">
        <v>12</v>
      </c>
      <c r="CQ13" s="2223">
        <v>10</v>
      </c>
      <c r="CR13" s="2223">
        <v>7</v>
      </c>
      <c r="CS13" s="2223">
        <v>8</v>
      </c>
      <c r="CT13" s="2223">
        <v>8</v>
      </c>
      <c r="CU13" s="2223">
        <v>15</v>
      </c>
      <c r="CV13" s="2223">
        <v>18</v>
      </c>
      <c r="CW13" s="2223">
        <v>17</v>
      </c>
      <c r="CX13" s="2223">
        <v>15</v>
      </c>
      <c r="CY13" s="2223">
        <v>8</v>
      </c>
      <c r="CZ13" s="2223">
        <v>6</v>
      </c>
      <c r="DA13" s="2223">
        <v>11</v>
      </c>
      <c r="DB13" s="2223">
        <v>15</v>
      </c>
      <c r="DC13" s="2223">
        <v>13</v>
      </c>
      <c r="DD13" s="2223">
        <v>8</v>
      </c>
      <c r="DE13" s="2223">
        <v>9</v>
      </c>
      <c r="DF13" s="2223">
        <v>8</v>
      </c>
      <c r="DG13" s="2223">
        <v>8</v>
      </c>
      <c r="DH13" s="2223">
        <v>7</v>
      </c>
      <c r="DI13" s="2223">
        <v>8</v>
      </c>
      <c r="DJ13" s="2223">
        <v>7</v>
      </c>
      <c r="DK13" s="2223">
        <v>5</v>
      </c>
      <c r="DL13" s="2223">
        <v>8</v>
      </c>
      <c r="DM13" s="2223">
        <v>7</v>
      </c>
      <c r="DN13" s="2223">
        <v>6</v>
      </c>
      <c r="DO13" s="2223">
        <v>6</v>
      </c>
      <c r="DP13" s="2223">
        <v>11</v>
      </c>
      <c r="DQ13" s="2223">
        <v>12</v>
      </c>
      <c r="DR13" s="2223">
        <v>21</v>
      </c>
      <c r="DS13" s="2223">
        <v>23</v>
      </c>
      <c r="DT13" s="2223">
        <v>13</v>
      </c>
      <c r="DU13" s="2223">
        <v>16</v>
      </c>
      <c r="DV13" s="2223">
        <v>21</v>
      </c>
      <c r="DW13" s="2223">
        <v>21</v>
      </c>
      <c r="DX13" s="2223">
        <v>25</v>
      </c>
      <c r="DY13" s="2223">
        <v>21</v>
      </c>
      <c r="DZ13" s="2223">
        <v>14</v>
      </c>
      <c r="EA13" s="2223">
        <v>12</v>
      </c>
      <c r="EB13" s="2223">
        <v>13</v>
      </c>
      <c r="EC13" s="2223">
        <v>18</v>
      </c>
      <c r="ED13" s="2223">
        <v>23</v>
      </c>
      <c r="EE13" s="2223">
        <v>22</v>
      </c>
      <c r="EF13" s="2223">
        <v>21</v>
      </c>
      <c r="EG13" s="2223">
        <v>22</v>
      </c>
      <c r="EH13" s="2223">
        <v>19</v>
      </c>
      <c r="EI13" s="2223">
        <v>15</v>
      </c>
      <c r="EJ13" s="2223">
        <v>15</v>
      </c>
      <c r="EK13" s="2223">
        <v>18</v>
      </c>
      <c r="EL13" s="2223">
        <v>13</v>
      </c>
      <c r="EM13" s="2223">
        <v>12</v>
      </c>
      <c r="EN13" s="2223">
        <v>8</v>
      </c>
      <c r="EO13" s="2223">
        <v>13</v>
      </c>
      <c r="EP13" s="2223">
        <v>14</v>
      </c>
      <c r="EQ13" s="2223">
        <v>23</v>
      </c>
      <c r="ER13" s="2223">
        <v>22</v>
      </c>
      <c r="ES13" s="2223">
        <v>21</v>
      </c>
      <c r="ET13" s="2223">
        <v>22</v>
      </c>
      <c r="EU13" s="2223">
        <v>23</v>
      </c>
      <c r="EV13" s="2223">
        <v>22</v>
      </c>
      <c r="EW13" s="2223">
        <v>23</v>
      </c>
      <c r="EX13" s="2223">
        <v>23</v>
      </c>
      <c r="EY13" s="2223">
        <v>29</v>
      </c>
      <c r="EZ13" s="2223">
        <v>26</v>
      </c>
      <c r="FA13" s="2223">
        <v>18</v>
      </c>
      <c r="FB13" s="2223">
        <v>10</v>
      </c>
      <c r="FC13" s="2223">
        <v>18</v>
      </c>
      <c r="FD13" s="2223">
        <v>20</v>
      </c>
      <c r="FE13" s="2223">
        <v>22</v>
      </c>
      <c r="FF13" s="2223">
        <v>18</v>
      </c>
      <c r="FG13" s="2223">
        <v>18</v>
      </c>
      <c r="FH13" s="2223">
        <v>18</v>
      </c>
      <c r="FI13" s="2223">
        <v>22</v>
      </c>
      <c r="FJ13" s="2223">
        <v>21</v>
      </c>
      <c r="FK13" s="2223">
        <v>20</v>
      </c>
      <c r="FL13" s="2223">
        <v>18</v>
      </c>
      <c r="FM13" s="2223">
        <v>18</v>
      </c>
      <c r="FN13" s="2223">
        <v>17</v>
      </c>
      <c r="FO13" s="2223">
        <v>21</v>
      </c>
      <c r="FP13" s="2223">
        <v>22</v>
      </c>
      <c r="FQ13" s="2223">
        <v>21</v>
      </c>
      <c r="FR13" s="2223">
        <v>21</v>
      </c>
      <c r="FS13" s="2223">
        <v>18</v>
      </c>
      <c r="FT13" s="2223">
        <v>24</v>
      </c>
      <c r="FU13" s="2223">
        <v>24</v>
      </c>
      <c r="FV13" s="2223">
        <v>26</v>
      </c>
      <c r="FW13" s="2223">
        <v>26</v>
      </c>
      <c r="FX13" s="2223">
        <v>26</v>
      </c>
      <c r="FY13" s="2223">
        <v>25</v>
      </c>
      <c r="FZ13" s="2223">
        <v>23</v>
      </c>
      <c r="GA13" s="2223">
        <v>18</v>
      </c>
      <c r="GB13" s="2223">
        <v>19</v>
      </c>
      <c r="GC13" s="2223">
        <v>26</v>
      </c>
      <c r="GD13" s="2223">
        <v>24</v>
      </c>
      <c r="GE13" s="2223">
        <v>21</v>
      </c>
      <c r="GF13" s="2223">
        <v>22</v>
      </c>
      <c r="GG13" s="2223">
        <v>20</v>
      </c>
      <c r="GH13" s="2223">
        <v>19</v>
      </c>
      <c r="GI13" s="2223">
        <v>22</v>
      </c>
      <c r="GJ13" s="2223">
        <v>19</v>
      </c>
      <c r="GK13" s="2223">
        <v>21</v>
      </c>
      <c r="GL13" s="2223">
        <v>18</v>
      </c>
      <c r="GM13" s="2223">
        <v>21</v>
      </c>
      <c r="GN13" s="2223">
        <v>22</v>
      </c>
      <c r="GO13" s="2223">
        <v>18</v>
      </c>
      <c r="GP13" s="2223">
        <v>21</v>
      </c>
      <c r="GQ13" s="2223">
        <v>23</v>
      </c>
      <c r="GR13" s="2223">
        <v>25</v>
      </c>
      <c r="GS13" s="2223">
        <v>26</v>
      </c>
      <c r="GT13" s="2223">
        <v>26</v>
      </c>
      <c r="GU13" s="2223">
        <v>22</v>
      </c>
      <c r="GV13" s="2223">
        <v>28</v>
      </c>
      <c r="GW13" s="2223">
        <v>32</v>
      </c>
      <c r="GX13" s="2223">
        <v>32</v>
      </c>
      <c r="GY13" s="2223">
        <v>34</v>
      </c>
      <c r="GZ13" s="2223">
        <v>36</v>
      </c>
      <c r="HA13" s="2223">
        <v>35</v>
      </c>
      <c r="HB13" s="2223">
        <v>24</v>
      </c>
      <c r="HC13" s="2223">
        <v>32</v>
      </c>
      <c r="HD13" s="2223">
        <v>22</v>
      </c>
      <c r="HE13" s="2223">
        <v>20</v>
      </c>
      <c r="HF13" s="2223">
        <v>24</v>
      </c>
      <c r="HG13" s="2223">
        <v>31</v>
      </c>
      <c r="HH13" s="2223">
        <v>28</v>
      </c>
      <c r="HI13" s="2223">
        <v>25</v>
      </c>
      <c r="HJ13" s="2223">
        <v>24</v>
      </c>
      <c r="HK13" s="2223">
        <v>25</v>
      </c>
      <c r="HL13" s="2223">
        <v>32</v>
      </c>
      <c r="HM13" s="2223">
        <v>34</v>
      </c>
      <c r="HN13" s="2223">
        <v>32</v>
      </c>
      <c r="HO13" s="2223">
        <v>27</v>
      </c>
      <c r="HP13" s="2223">
        <v>28</v>
      </c>
      <c r="HQ13" s="2223">
        <v>33</v>
      </c>
      <c r="HR13" s="2223">
        <v>29</v>
      </c>
      <c r="HS13" s="2223">
        <v>28</v>
      </c>
      <c r="HT13" s="2223">
        <v>25</v>
      </c>
      <c r="HU13" s="2223">
        <v>24</v>
      </c>
      <c r="HV13" s="2223">
        <v>22</v>
      </c>
      <c r="HW13" s="2223">
        <v>21</v>
      </c>
      <c r="HX13" s="2223">
        <v>22</v>
      </c>
      <c r="HY13" s="2223">
        <v>18</v>
      </c>
      <c r="HZ13" s="2223">
        <v>17</v>
      </c>
      <c r="IA13" s="2223">
        <v>24</v>
      </c>
      <c r="IB13" s="2223">
        <v>21</v>
      </c>
      <c r="IC13" s="2223">
        <v>28</v>
      </c>
      <c r="ID13" s="2223">
        <v>31</v>
      </c>
      <c r="IE13" s="2223">
        <v>22</v>
      </c>
      <c r="IF13" s="2223">
        <v>27</v>
      </c>
      <c r="IG13" s="2223">
        <v>29</v>
      </c>
      <c r="IH13" s="2223">
        <v>34</v>
      </c>
      <c r="II13" s="2223">
        <v>28</v>
      </c>
      <c r="IJ13" s="2223">
        <v>27</v>
      </c>
      <c r="IK13" s="2223">
        <v>22</v>
      </c>
      <c r="IL13" s="2223">
        <v>27</v>
      </c>
      <c r="IM13" s="2223">
        <v>27</v>
      </c>
      <c r="IN13" s="2223">
        <v>32</v>
      </c>
      <c r="IO13" s="2223">
        <v>21</v>
      </c>
      <c r="IP13" s="2223">
        <v>18</v>
      </c>
      <c r="IQ13" s="2223">
        <v>18</v>
      </c>
      <c r="IR13" s="2223">
        <v>23</v>
      </c>
      <c r="IS13" s="2223">
        <v>22</v>
      </c>
      <c r="IT13" s="2223">
        <v>20</v>
      </c>
      <c r="IU13" s="2223">
        <v>21</v>
      </c>
      <c r="IV13" s="2223">
        <v>22</v>
      </c>
      <c r="IW13" s="2223">
        <v>26</v>
      </c>
      <c r="IX13" s="2223">
        <v>24</v>
      </c>
      <c r="IY13" s="2223">
        <v>22</v>
      </c>
      <c r="IZ13" s="2223">
        <v>24</v>
      </c>
      <c r="JA13" s="2223">
        <v>24</v>
      </c>
      <c r="JB13" s="2223">
        <v>28</v>
      </c>
      <c r="JC13" s="2223">
        <v>27</v>
      </c>
      <c r="JD13" s="2223">
        <v>29</v>
      </c>
      <c r="JE13" s="2223">
        <v>35</v>
      </c>
      <c r="JF13" s="2223">
        <v>32</v>
      </c>
      <c r="JG13" s="2223">
        <v>25</v>
      </c>
      <c r="JH13" s="2223">
        <v>20</v>
      </c>
      <c r="JI13" s="2223">
        <v>19</v>
      </c>
      <c r="JJ13" s="2223">
        <v>16</v>
      </c>
      <c r="JK13" s="2223">
        <v>15</v>
      </c>
      <c r="JL13" s="2223">
        <v>15</v>
      </c>
      <c r="JM13" s="2223">
        <v>16</v>
      </c>
      <c r="JN13" s="2223">
        <v>17</v>
      </c>
      <c r="JO13" s="2223">
        <v>18</v>
      </c>
      <c r="JP13" s="2223">
        <v>20</v>
      </c>
      <c r="JQ13" s="2223">
        <v>21</v>
      </c>
      <c r="JR13" s="2223">
        <v>22</v>
      </c>
      <c r="JS13" s="2223">
        <v>21</v>
      </c>
      <c r="JT13" s="2223">
        <v>19</v>
      </c>
      <c r="JU13" s="2223">
        <v>18</v>
      </c>
      <c r="JV13" s="2223">
        <v>18</v>
      </c>
      <c r="JW13" s="2223">
        <v>14</v>
      </c>
      <c r="JX13" s="2223">
        <v>15</v>
      </c>
      <c r="JY13" s="2223">
        <v>16</v>
      </c>
      <c r="JZ13" s="2223">
        <v>15</v>
      </c>
      <c r="KA13" s="2223">
        <v>18</v>
      </c>
      <c r="KB13" s="2223">
        <v>17</v>
      </c>
      <c r="KC13" s="2223">
        <v>17</v>
      </c>
      <c r="KD13" s="2223">
        <v>17</v>
      </c>
      <c r="KE13" s="2223">
        <v>20</v>
      </c>
      <c r="KF13" s="2223">
        <v>15</v>
      </c>
      <c r="KG13" s="2223">
        <v>15</v>
      </c>
      <c r="KH13" s="2223">
        <v>16</v>
      </c>
      <c r="KI13" s="2223">
        <v>18</v>
      </c>
      <c r="KJ13" s="2223">
        <v>15</v>
      </c>
      <c r="KK13" s="2223">
        <v>15</v>
      </c>
      <c r="KL13" s="2223">
        <v>16</v>
      </c>
      <c r="KM13" s="2223">
        <v>20</v>
      </c>
      <c r="KN13" s="2223">
        <v>16</v>
      </c>
      <c r="KO13" s="2223">
        <v>20</v>
      </c>
      <c r="KP13" s="2223">
        <v>21</v>
      </c>
      <c r="KQ13" s="2223">
        <v>17</v>
      </c>
      <c r="KR13" s="2223">
        <v>12</v>
      </c>
      <c r="KS13" s="2223">
        <v>14</v>
      </c>
      <c r="KT13" s="2223">
        <v>15</v>
      </c>
      <c r="KU13" s="2223">
        <v>14</v>
      </c>
      <c r="KV13" s="2223">
        <v>14</v>
      </c>
      <c r="KW13" s="2223">
        <v>14</v>
      </c>
      <c r="KX13" s="2223">
        <v>4</v>
      </c>
      <c r="KY13" s="2223">
        <v>6</v>
      </c>
      <c r="KZ13" s="2223">
        <v>6</v>
      </c>
      <c r="LA13" s="2223">
        <v>7</v>
      </c>
      <c r="LB13" s="2223">
        <v>8</v>
      </c>
      <c r="LC13" s="2223">
        <v>10</v>
      </c>
      <c r="LP13" s="2223">
        <v>10</v>
      </c>
      <c r="LQ13" s="2223">
        <v>12</v>
      </c>
      <c r="LR13" s="2223">
        <v>7</v>
      </c>
      <c r="LS13" s="2223">
        <v>12</v>
      </c>
      <c r="LT13" s="2223">
        <v>18</v>
      </c>
      <c r="LU13" s="2223">
        <v>19</v>
      </c>
      <c r="LV13" s="2223">
        <v>18</v>
      </c>
      <c r="LW13" s="2223">
        <v>21</v>
      </c>
      <c r="LX13" s="2223">
        <v>16</v>
      </c>
      <c r="LY13" s="2223">
        <v>18</v>
      </c>
      <c r="LZ13" s="2223">
        <v>13</v>
      </c>
      <c r="MA13" s="2223">
        <v>13</v>
      </c>
      <c r="MB13" s="2223">
        <v>13</v>
      </c>
      <c r="MC13" s="2223">
        <v>12</v>
      </c>
      <c r="MD13" s="2223">
        <v>13</v>
      </c>
      <c r="ME13" s="2223">
        <v>15</v>
      </c>
      <c r="MF13" s="2223">
        <v>15</v>
      </c>
      <c r="MG13" s="2223">
        <v>13</v>
      </c>
      <c r="MH13" s="2223">
        <v>15</v>
      </c>
      <c r="MI13" s="2223">
        <v>13</v>
      </c>
      <c r="MJ13" s="2223">
        <v>0</v>
      </c>
      <c r="MK13" s="2223">
        <v>1</v>
      </c>
      <c r="ML13" s="2223">
        <v>2</v>
      </c>
      <c r="MM13" s="2223">
        <v>1</v>
      </c>
      <c r="MN13" s="2223">
        <v>2</v>
      </c>
      <c r="MO13" s="2223">
        <v>2</v>
      </c>
      <c r="MP13" s="2223">
        <v>2</v>
      </c>
      <c r="MQ13" s="2223">
        <v>4</v>
      </c>
      <c r="MR13" s="2223">
        <v>5</v>
      </c>
      <c r="MS13" s="2223">
        <v>9</v>
      </c>
      <c r="MT13" s="2223">
        <v>8</v>
      </c>
      <c r="MU13" s="2223">
        <v>8</v>
      </c>
      <c r="MV13" s="2223">
        <v>7</v>
      </c>
      <c r="MW13" s="2223">
        <v>8</v>
      </c>
      <c r="MX13" s="2223">
        <v>7</v>
      </c>
      <c r="MY13" s="2223">
        <v>12</v>
      </c>
      <c r="MZ13" s="2223">
        <v>12</v>
      </c>
      <c r="NA13" s="2223">
        <v>10</v>
      </c>
      <c r="NB13" s="2223">
        <v>11</v>
      </c>
      <c r="NC13" s="2223">
        <v>10</v>
      </c>
      <c r="ND13" s="2223">
        <v>7</v>
      </c>
      <c r="NE13" s="2223">
        <v>10</v>
      </c>
      <c r="NF13" s="2223">
        <v>9</v>
      </c>
      <c r="NG13" s="2223">
        <v>6</v>
      </c>
      <c r="NH13" s="2223">
        <v>7</v>
      </c>
      <c r="NI13" s="2223">
        <v>10</v>
      </c>
      <c r="NJ13" s="2223">
        <v>13</v>
      </c>
      <c r="NK13" s="2223">
        <v>12</v>
      </c>
      <c r="NL13" s="2223">
        <v>12</v>
      </c>
      <c r="NM13" s="2223">
        <v>10</v>
      </c>
      <c r="NN13" s="2223">
        <v>10</v>
      </c>
      <c r="NO13" s="2223">
        <v>13</v>
      </c>
      <c r="NP13" s="2223">
        <v>13</v>
      </c>
      <c r="NQ13" s="2223">
        <v>13</v>
      </c>
      <c r="NR13" s="2223">
        <v>12</v>
      </c>
      <c r="NS13" s="2223">
        <v>13</v>
      </c>
      <c r="NT13" s="2223">
        <v>10</v>
      </c>
      <c r="NU13" s="2223">
        <v>8</v>
      </c>
      <c r="NV13" s="2223">
        <v>9</v>
      </c>
      <c r="NW13" s="2223">
        <v>8</v>
      </c>
      <c r="NX13" s="2223">
        <v>8</v>
      </c>
      <c r="NY13" s="2223">
        <v>5</v>
      </c>
      <c r="NZ13" s="2223">
        <v>6</v>
      </c>
      <c r="OA13" s="2223">
        <v>6</v>
      </c>
      <c r="OB13" s="2223">
        <v>6</v>
      </c>
      <c r="OC13" s="2223">
        <v>5</v>
      </c>
      <c r="OD13" s="2223">
        <v>6</v>
      </c>
      <c r="OE13" s="2223">
        <v>5</v>
      </c>
      <c r="OF13" s="2223">
        <v>5</v>
      </c>
      <c r="OG13" s="2223">
        <v>4</v>
      </c>
      <c r="OH13" s="2223">
        <v>7</v>
      </c>
      <c r="OI13" s="2223">
        <v>5</v>
      </c>
      <c r="OJ13" s="2223">
        <v>7</v>
      </c>
      <c r="OK13" s="2223">
        <v>5</v>
      </c>
      <c r="OL13" s="2223">
        <v>4</v>
      </c>
      <c r="OM13" s="2223">
        <v>2</v>
      </c>
      <c r="ON13" s="2223">
        <v>1</v>
      </c>
      <c r="OO13" s="2223">
        <v>0</v>
      </c>
      <c r="OP13" s="2223">
        <v>-2</v>
      </c>
      <c r="OQ13" s="2223">
        <v>0</v>
      </c>
      <c r="OR13" s="2223">
        <v>0</v>
      </c>
      <c r="OS13" s="2223">
        <v>1</v>
      </c>
      <c r="OT13" s="2223">
        <v>2</v>
      </c>
      <c r="OU13" s="2223">
        <v>3</v>
      </c>
      <c r="OV13" s="2223">
        <v>6</v>
      </c>
      <c r="OW13" s="2223">
        <v>11</v>
      </c>
      <c r="OX13" s="2223">
        <v>13</v>
      </c>
      <c r="OY13" s="2223">
        <v>13</v>
      </c>
      <c r="OZ13" s="2223">
        <v>12</v>
      </c>
      <c r="PA13" s="2223">
        <v>7</v>
      </c>
      <c r="PB13" s="2224">
        <v>7</v>
      </c>
      <c r="PC13" s="2223">
        <v>9</v>
      </c>
      <c r="PD13" s="2223">
        <v>9</v>
      </c>
      <c r="PE13" s="2223">
        <v>10</v>
      </c>
      <c r="PF13" s="2223">
        <v>5</v>
      </c>
      <c r="PG13" s="2223">
        <v>4</v>
      </c>
      <c r="PH13" s="2223">
        <v>9</v>
      </c>
      <c r="PI13" s="2223">
        <v>13</v>
      </c>
      <c r="PJ13" s="2223">
        <v>7</v>
      </c>
      <c r="PK13" s="2223">
        <v>9</v>
      </c>
      <c r="PL13" s="2223">
        <v>10</v>
      </c>
      <c r="PM13" s="2223">
        <v>3</v>
      </c>
      <c r="PN13" s="2223">
        <v>6</v>
      </c>
      <c r="PO13" s="2223">
        <v>1</v>
      </c>
      <c r="PP13" s="2223">
        <v>6</v>
      </c>
      <c r="PQ13" s="2223">
        <v>4</v>
      </c>
      <c r="PR13" s="2223">
        <v>3</v>
      </c>
      <c r="PS13" s="2223">
        <v>0</v>
      </c>
      <c r="PT13" s="2223">
        <v>1</v>
      </c>
      <c r="PU13" s="2223">
        <v>7</v>
      </c>
      <c r="PV13" s="2223">
        <v>6</v>
      </c>
      <c r="PW13" s="2223">
        <v>6</v>
      </c>
      <c r="PX13" s="2223">
        <v>10</v>
      </c>
      <c r="PY13" s="2223">
        <v>13</v>
      </c>
      <c r="PZ13" s="2223">
        <v>3</v>
      </c>
      <c r="QA13" s="2223">
        <v>6</v>
      </c>
      <c r="QB13" s="2223">
        <v>4</v>
      </c>
      <c r="QC13" s="2223">
        <v>4</v>
      </c>
      <c r="QD13" s="2223">
        <v>8</v>
      </c>
      <c r="QE13" s="2223">
        <v>2</v>
      </c>
      <c r="QF13" s="2223">
        <v>4</v>
      </c>
      <c r="QG13" s="2223">
        <v>4</v>
      </c>
      <c r="QH13" s="2223">
        <v>3</v>
      </c>
      <c r="QI13" s="2223">
        <v>1</v>
      </c>
      <c r="QJ13" s="2223">
        <v>6</v>
      </c>
      <c r="QK13" s="2223">
        <v>6</v>
      </c>
      <c r="QL13" s="2223">
        <v>2</v>
      </c>
      <c r="QM13" s="2223">
        <v>3</v>
      </c>
      <c r="QN13" s="2223">
        <v>4</v>
      </c>
      <c r="QO13" s="2223">
        <v>7</v>
      </c>
      <c r="QP13" s="2223">
        <v>10</v>
      </c>
      <c r="QQ13" s="2223">
        <v>8</v>
      </c>
      <c r="QR13" s="2223">
        <v>7</v>
      </c>
      <c r="QS13" s="2223">
        <v>6</v>
      </c>
      <c r="QT13" s="2223">
        <v>12</v>
      </c>
      <c r="QU13" s="2223">
        <v>7</v>
      </c>
      <c r="QV13" s="2223">
        <v>8</v>
      </c>
      <c r="QW13" s="2223">
        <v>11</v>
      </c>
      <c r="QX13" s="2223">
        <v>12</v>
      </c>
      <c r="QY13" s="2223">
        <v>13</v>
      </c>
      <c r="QZ13" s="2223">
        <v>11</v>
      </c>
      <c r="RA13" s="2223">
        <v>8</v>
      </c>
      <c r="RB13" s="2223">
        <v>9</v>
      </c>
      <c r="RC13" s="2223">
        <v>9</v>
      </c>
      <c r="RD13" s="2223">
        <v>11</v>
      </c>
      <c r="RE13" s="2223">
        <v>10</v>
      </c>
      <c r="RF13" s="2223">
        <v>14</v>
      </c>
      <c r="RG13" s="2223">
        <v>10</v>
      </c>
      <c r="RH13" s="2223">
        <v>14</v>
      </c>
      <c r="RI13" s="2223">
        <v>13</v>
      </c>
      <c r="RJ13" s="2223">
        <v>13</v>
      </c>
      <c r="RK13" s="2223">
        <v>14</v>
      </c>
      <c r="RL13" s="2223">
        <v>5</v>
      </c>
      <c r="RM13" s="2223">
        <v>13</v>
      </c>
      <c r="RN13" s="2223">
        <v>17</v>
      </c>
      <c r="RO13" s="2223">
        <v>15</v>
      </c>
      <c r="RP13" s="2223">
        <v>12</v>
      </c>
      <c r="RQ13" s="2223">
        <v>14</v>
      </c>
      <c r="RR13" s="2223">
        <v>7</v>
      </c>
      <c r="RS13" s="2223">
        <v>13</v>
      </c>
      <c r="RT13" s="2223">
        <v>10</v>
      </c>
      <c r="RU13" s="2223">
        <v>16</v>
      </c>
      <c r="RV13" s="2223">
        <v>18</v>
      </c>
      <c r="RW13" s="2223">
        <v>17</v>
      </c>
      <c r="RX13" s="2223">
        <v>13</v>
      </c>
      <c r="RY13" s="2223">
        <v>15</v>
      </c>
      <c r="RZ13" s="2223">
        <v>13</v>
      </c>
      <c r="SA13" s="2223">
        <v>15</v>
      </c>
      <c r="SB13" s="2223">
        <v>8</v>
      </c>
      <c r="SC13" s="2223">
        <v>10</v>
      </c>
      <c r="SD13" s="2223">
        <v>15</v>
      </c>
      <c r="SE13" s="2223">
        <v>16</v>
      </c>
      <c r="SF13" s="2223">
        <v>19</v>
      </c>
      <c r="SG13" s="2223">
        <v>19</v>
      </c>
      <c r="SH13" s="2223">
        <v>10</v>
      </c>
      <c r="SI13" s="2223">
        <v>6</v>
      </c>
      <c r="SJ13" s="2223">
        <v>8</v>
      </c>
      <c r="SK13" s="2223">
        <v>5</v>
      </c>
      <c r="SL13" s="2223">
        <v>6</v>
      </c>
      <c r="SM13" s="2223">
        <v>9</v>
      </c>
      <c r="SN13" s="2223">
        <v>10</v>
      </c>
      <c r="SO13" s="2223">
        <v>11</v>
      </c>
      <c r="SP13" s="2223">
        <v>8</v>
      </c>
      <c r="SQ13" s="2223">
        <v>18</v>
      </c>
      <c r="SR13" s="2223">
        <v>8</v>
      </c>
      <c r="SS13" s="2223">
        <v>16</v>
      </c>
      <c r="ST13" s="2223">
        <v>20</v>
      </c>
      <c r="SU13" s="2223">
        <v>23</v>
      </c>
      <c r="SV13" s="2223">
        <v>24</v>
      </c>
      <c r="SW13" s="2223">
        <v>26</v>
      </c>
      <c r="SX13" s="2223">
        <v>22</v>
      </c>
      <c r="SY13" s="2223">
        <v>20</v>
      </c>
      <c r="SZ13" s="2223">
        <v>18</v>
      </c>
      <c r="TA13" s="2223">
        <v>13</v>
      </c>
      <c r="TB13" s="2223">
        <v>19</v>
      </c>
      <c r="TC13" s="2223">
        <v>15</v>
      </c>
      <c r="TD13" s="2223">
        <v>9</v>
      </c>
      <c r="TE13" s="2223">
        <v>10</v>
      </c>
      <c r="TF13" s="2223">
        <v>15</v>
      </c>
      <c r="TG13" s="2223">
        <v>20</v>
      </c>
      <c r="TH13" s="2223">
        <v>13</v>
      </c>
      <c r="TI13" s="2223">
        <v>18</v>
      </c>
      <c r="TJ13" s="2223">
        <v>22</v>
      </c>
      <c r="TK13" s="2223">
        <v>23</v>
      </c>
      <c r="TL13" s="2223">
        <v>13</v>
      </c>
      <c r="TM13" s="2223">
        <v>11</v>
      </c>
      <c r="TN13" s="2223">
        <v>18</v>
      </c>
      <c r="TO13" s="2223">
        <v>20</v>
      </c>
      <c r="TP13" s="2223">
        <v>24</v>
      </c>
      <c r="TQ13" s="2223">
        <v>24</v>
      </c>
      <c r="TR13" s="2223">
        <v>22</v>
      </c>
      <c r="TS13" s="2223">
        <v>16</v>
      </c>
      <c r="TT13" s="2223">
        <v>15</v>
      </c>
      <c r="TU13" s="2223">
        <v>18</v>
      </c>
      <c r="TV13" s="2223">
        <v>15</v>
      </c>
      <c r="TW13" s="2223">
        <v>17</v>
      </c>
      <c r="TX13" s="2223">
        <v>17</v>
      </c>
      <c r="TY13" s="2223">
        <v>20</v>
      </c>
      <c r="TZ13" s="2223">
        <v>23</v>
      </c>
      <c r="UA13" s="2223">
        <v>23</v>
      </c>
      <c r="UB13" s="2223">
        <v>20</v>
      </c>
      <c r="UC13" s="2223">
        <v>23</v>
      </c>
      <c r="UD13" s="2223">
        <v>23</v>
      </c>
      <c r="UE13" s="2223">
        <v>21</v>
      </c>
      <c r="UF13" s="2223">
        <v>16</v>
      </c>
      <c r="UG13" s="2223">
        <v>16</v>
      </c>
      <c r="UH13" s="2223">
        <v>17</v>
      </c>
      <c r="UI13" s="2223">
        <v>18</v>
      </c>
      <c r="UJ13" s="2223">
        <v>18</v>
      </c>
      <c r="UK13" s="2223">
        <v>18</v>
      </c>
      <c r="UL13" s="2223">
        <v>17</v>
      </c>
      <c r="UM13" s="2223">
        <v>17</v>
      </c>
      <c r="UN13" s="2223">
        <v>19</v>
      </c>
      <c r="UO13" s="2223">
        <v>19</v>
      </c>
      <c r="UP13" s="2223">
        <v>25</v>
      </c>
      <c r="UQ13" s="2223">
        <v>30</v>
      </c>
      <c r="UR13" s="2223">
        <v>30</v>
      </c>
      <c r="US13" s="2223">
        <v>21</v>
      </c>
      <c r="UT13" s="2223">
        <v>20</v>
      </c>
      <c r="UU13" s="2223">
        <v>22</v>
      </c>
      <c r="UV13" s="2223">
        <v>22</v>
      </c>
      <c r="UW13" s="2223">
        <v>23</v>
      </c>
      <c r="UX13" s="2223">
        <v>24</v>
      </c>
      <c r="UY13" s="2223">
        <v>26</v>
      </c>
      <c r="UZ13" s="2223">
        <v>18</v>
      </c>
      <c r="VA13" s="2223">
        <v>21</v>
      </c>
      <c r="VB13" s="2223">
        <v>22</v>
      </c>
      <c r="VC13" s="2223">
        <v>23</v>
      </c>
      <c r="VD13" s="2223">
        <v>21</v>
      </c>
      <c r="VE13" s="2223">
        <v>26</v>
      </c>
      <c r="VF13" s="2223">
        <v>27</v>
      </c>
      <c r="VG13" s="2223">
        <v>24</v>
      </c>
      <c r="VH13" s="2223">
        <v>31</v>
      </c>
      <c r="VI13" s="2223">
        <v>26</v>
      </c>
      <c r="VJ13" s="2223">
        <v>22</v>
      </c>
      <c r="VK13" s="2223">
        <v>18</v>
      </c>
      <c r="VL13" s="2223">
        <v>17</v>
      </c>
      <c r="VM13" s="2223">
        <v>19</v>
      </c>
      <c r="VN13" s="2223">
        <v>21</v>
      </c>
      <c r="VO13" s="2223">
        <v>25</v>
      </c>
      <c r="VP13" s="2223">
        <v>27</v>
      </c>
      <c r="VQ13" s="2223">
        <v>29</v>
      </c>
      <c r="VR13" s="2223">
        <v>34</v>
      </c>
      <c r="VS13" s="2223">
        <v>29</v>
      </c>
      <c r="VT13" s="2223">
        <v>26</v>
      </c>
      <c r="VU13" s="2223">
        <v>23</v>
      </c>
      <c r="VV13" s="2223">
        <v>21</v>
      </c>
      <c r="VW13" s="2223">
        <v>29</v>
      </c>
      <c r="VX13" s="2223">
        <v>26</v>
      </c>
      <c r="VY13" s="2223">
        <v>25</v>
      </c>
      <c r="VZ13" s="2223">
        <v>22</v>
      </c>
      <c r="WA13" s="2223">
        <v>27</v>
      </c>
      <c r="WB13" s="2223">
        <v>26</v>
      </c>
      <c r="WC13" s="2223">
        <v>21</v>
      </c>
      <c r="WD13" s="2223">
        <v>24</v>
      </c>
      <c r="WE13" s="2223">
        <v>22</v>
      </c>
      <c r="WF13" s="2223">
        <v>26</v>
      </c>
      <c r="WG13" s="2223">
        <v>24</v>
      </c>
      <c r="WH13" s="2223">
        <v>20</v>
      </c>
      <c r="WI13" s="2223">
        <v>22</v>
      </c>
      <c r="WJ13" s="2223">
        <v>25</v>
      </c>
      <c r="WK13" s="2223">
        <v>24</v>
      </c>
      <c r="WL13" s="2223">
        <v>19</v>
      </c>
      <c r="WM13" s="2223">
        <v>19</v>
      </c>
      <c r="WN13" s="2223">
        <v>18</v>
      </c>
      <c r="WO13" s="2223">
        <v>18</v>
      </c>
      <c r="WP13" s="2223">
        <v>29</v>
      </c>
      <c r="WQ13" s="2223">
        <v>27</v>
      </c>
      <c r="WR13" s="2223">
        <v>28</v>
      </c>
      <c r="WS13" s="2223">
        <v>28</v>
      </c>
      <c r="WT13" s="2223">
        <v>25</v>
      </c>
      <c r="WU13" s="2223">
        <v>26</v>
      </c>
      <c r="WV13" s="2223">
        <v>23</v>
      </c>
      <c r="WW13" s="2223">
        <v>19</v>
      </c>
      <c r="WX13" s="2223">
        <v>21</v>
      </c>
      <c r="WY13" s="2223">
        <v>22</v>
      </c>
      <c r="WZ13" s="2223">
        <v>26</v>
      </c>
      <c r="XA13" s="2223">
        <v>28</v>
      </c>
      <c r="XB13" s="2223">
        <v>30</v>
      </c>
      <c r="XC13" s="2223">
        <v>32</v>
      </c>
      <c r="XD13" s="2223">
        <v>32</v>
      </c>
      <c r="XE13" s="2223">
        <v>29</v>
      </c>
      <c r="XF13" s="2223">
        <v>24</v>
      </c>
      <c r="XG13" s="2223">
        <v>25</v>
      </c>
      <c r="XH13" s="2223">
        <v>26</v>
      </c>
      <c r="XI13" s="2223">
        <v>27</v>
      </c>
      <c r="XJ13" s="2223">
        <v>26</v>
      </c>
      <c r="XK13" s="2223">
        <v>27</v>
      </c>
      <c r="XL13" s="2223">
        <v>21</v>
      </c>
      <c r="XM13" s="2223">
        <v>21</v>
      </c>
      <c r="XN13" s="2223">
        <v>26</v>
      </c>
      <c r="XO13" s="2223">
        <v>27</v>
      </c>
      <c r="XP13" s="2223">
        <v>28</v>
      </c>
      <c r="XQ13" s="2223">
        <v>26</v>
      </c>
      <c r="XR13" s="2223">
        <v>25</v>
      </c>
      <c r="XS13" s="2223">
        <v>25</v>
      </c>
      <c r="XT13" s="2223">
        <v>27</v>
      </c>
      <c r="XU13" s="2223">
        <v>28</v>
      </c>
      <c r="XV13" s="2223">
        <v>27</v>
      </c>
      <c r="XW13" s="2223">
        <v>21</v>
      </c>
      <c r="XX13" s="2223">
        <v>20</v>
      </c>
      <c r="XY13" s="2223">
        <v>19</v>
      </c>
      <c r="XZ13" s="2223">
        <v>19</v>
      </c>
      <c r="YA13" s="2223">
        <v>19</v>
      </c>
      <c r="YB13" s="2223">
        <v>20</v>
      </c>
      <c r="YC13" s="2223">
        <v>18</v>
      </c>
      <c r="YD13" s="2223">
        <v>20</v>
      </c>
      <c r="YE13" s="2223">
        <v>20</v>
      </c>
      <c r="YF13" s="2223">
        <v>21</v>
      </c>
      <c r="YG13" s="2223">
        <v>21</v>
      </c>
      <c r="YH13" s="2223">
        <v>18</v>
      </c>
      <c r="YI13" s="2223">
        <v>19</v>
      </c>
      <c r="YJ13" s="2223">
        <v>20</v>
      </c>
      <c r="YK13" s="2223">
        <v>24</v>
      </c>
      <c r="YL13" s="2223">
        <v>21</v>
      </c>
      <c r="YM13" s="2223">
        <v>17</v>
      </c>
      <c r="YN13" s="2223">
        <v>15</v>
      </c>
      <c r="YO13" s="2223">
        <v>15</v>
      </c>
      <c r="YP13" s="2223">
        <v>16</v>
      </c>
      <c r="YQ13" s="2223">
        <v>13</v>
      </c>
      <c r="YR13" s="2223">
        <v>11</v>
      </c>
      <c r="YS13" s="2223">
        <v>13</v>
      </c>
      <c r="YT13" s="2223">
        <v>12</v>
      </c>
      <c r="YU13" s="2223">
        <v>10</v>
      </c>
      <c r="YV13" s="2223">
        <v>11</v>
      </c>
      <c r="YW13" s="2223">
        <v>10</v>
      </c>
      <c r="YX13" s="2223">
        <v>11</v>
      </c>
      <c r="YY13" s="2223">
        <v>10</v>
      </c>
      <c r="YZ13" s="2223">
        <v>10</v>
      </c>
      <c r="ZA13" s="2223">
        <v>15</v>
      </c>
      <c r="ZB13" s="2223">
        <v>17</v>
      </c>
      <c r="ZC13" s="2223">
        <v>16</v>
      </c>
      <c r="ZD13" s="2223">
        <v>15</v>
      </c>
      <c r="ZE13" s="2223">
        <v>11</v>
      </c>
      <c r="ZF13" s="2223">
        <v>10</v>
      </c>
      <c r="ZG13" s="2223">
        <v>12</v>
      </c>
      <c r="ZH13" s="2223">
        <v>12</v>
      </c>
      <c r="ZI13" s="2223">
        <v>8</v>
      </c>
      <c r="ZJ13" s="2223">
        <v>11</v>
      </c>
      <c r="ZK13" s="2223">
        <v>12</v>
      </c>
      <c r="ZL13" s="2223">
        <v>12</v>
      </c>
      <c r="ZM13" s="2223">
        <v>12</v>
      </c>
      <c r="ZN13" s="2223">
        <v>13</v>
      </c>
      <c r="ZO13" s="2223">
        <v>12</v>
      </c>
      <c r="ZP13" s="2223">
        <v>16</v>
      </c>
      <c r="ZQ13" s="2223">
        <v>13</v>
      </c>
      <c r="ZR13" s="2223">
        <v>10</v>
      </c>
      <c r="ZS13" s="2223">
        <v>12</v>
      </c>
      <c r="ZT13" s="2223">
        <v>8</v>
      </c>
      <c r="ZU13" s="2223">
        <v>11</v>
      </c>
      <c r="ZV13" s="2223">
        <v>11</v>
      </c>
      <c r="ZW13" s="2223">
        <v>4</v>
      </c>
      <c r="ZX13" s="2223">
        <v>6</v>
      </c>
      <c r="ZY13" s="2223">
        <v>4</v>
      </c>
      <c r="ZZ13" s="2223">
        <v>4</v>
      </c>
      <c r="AAA13" s="2223">
        <v>5</v>
      </c>
      <c r="AAB13" s="2223">
        <v>6</v>
      </c>
      <c r="AAC13" s="2223">
        <v>5</v>
      </c>
      <c r="AAD13" s="2223">
        <v>5</v>
      </c>
      <c r="AAE13" s="2223">
        <v>3</v>
      </c>
      <c r="AAF13" s="2223">
        <v>7</v>
      </c>
      <c r="AAG13" s="2223">
        <v>11</v>
      </c>
      <c r="AAH13" s="2223">
        <v>10</v>
      </c>
      <c r="AAI13" s="2223">
        <v>11</v>
      </c>
      <c r="AAJ13" s="2223">
        <v>6</v>
      </c>
      <c r="AAK13" s="2223">
        <v>13</v>
      </c>
      <c r="AAL13" s="2223">
        <v>11</v>
      </c>
      <c r="AAM13" s="2223">
        <v>11</v>
      </c>
      <c r="AAN13" s="2223">
        <v>12</v>
      </c>
      <c r="AAO13" s="2223">
        <v>10</v>
      </c>
      <c r="AAP13" s="2223">
        <v>9</v>
      </c>
      <c r="AAQ13" s="2223">
        <v>9</v>
      </c>
      <c r="AAR13" s="2223">
        <v>7</v>
      </c>
      <c r="AAS13" s="2223">
        <v>2</v>
      </c>
      <c r="AAT13" s="2223">
        <v>2</v>
      </c>
      <c r="AAU13" s="2223">
        <v>3</v>
      </c>
      <c r="AAV13" s="2223">
        <v>7</v>
      </c>
      <c r="AAW13" s="2223">
        <v>6</v>
      </c>
      <c r="AAX13" s="2223">
        <v>3</v>
      </c>
      <c r="AAY13" s="2223">
        <v>3</v>
      </c>
      <c r="AAZ13" s="2223">
        <v>2</v>
      </c>
      <c r="ABA13" s="2223">
        <v>6</v>
      </c>
      <c r="ABB13" s="2223">
        <v>2</v>
      </c>
      <c r="ABC13" s="2223">
        <v>7</v>
      </c>
      <c r="ABD13" s="2223">
        <v>10</v>
      </c>
      <c r="ABE13" s="2223">
        <v>9</v>
      </c>
      <c r="ABF13" s="2223">
        <v>5</v>
      </c>
      <c r="ABG13" s="2223">
        <v>6</v>
      </c>
      <c r="ABH13" s="2223">
        <v>6</v>
      </c>
      <c r="ABI13" s="2223">
        <v>9</v>
      </c>
      <c r="ABJ13" s="2223">
        <v>4</v>
      </c>
      <c r="ABK13" s="2223">
        <v>4</v>
      </c>
      <c r="ABL13" s="2223">
        <v>4</v>
      </c>
      <c r="ABM13" s="2223">
        <v>4</v>
      </c>
      <c r="ABN13" s="2223">
        <v>5</v>
      </c>
      <c r="ABO13" s="2223">
        <v>2</v>
      </c>
      <c r="ABP13" s="2223">
        <v>1</v>
      </c>
      <c r="ABQ13" s="2223">
        <v>7</v>
      </c>
      <c r="ABR13" s="2223">
        <v>5</v>
      </c>
      <c r="ABS13" s="2223">
        <v>7</v>
      </c>
      <c r="ABT13" s="2223">
        <v>8</v>
      </c>
      <c r="ABU13" s="2223">
        <v>7</v>
      </c>
      <c r="ABV13" s="2223">
        <v>3</v>
      </c>
      <c r="ABW13" s="2223">
        <v>3</v>
      </c>
      <c r="ABX13" s="2223">
        <v>3</v>
      </c>
      <c r="ABY13" s="2223">
        <v>3</v>
      </c>
      <c r="ABZ13" s="2223">
        <v>2</v>
      </c>
      <c r="ACA13" s="2223">
        <v>1</v>
      </c>
      <c r="ACB13" s="2223">
        <v>0</v>
      </c>
      <c r="ACC13" s="2223">
        <v>1</v>
      </c>
      <c r="ACD13" s="2223">
        <v>-2</v>
      </c>
      <c r="ACE13" s="2223">
        <v>1</v>
      </c>
      <c r="ACF13" s="2223">
        <v>-5</v>
      </c>
      <c r="ACG13" s="2223">
        <v>-1</v>
      </c>
      <c r="ACH13" s="2223">
        <v>2</v>
      </c>
      <c r="ACI13" s="2223">
        <v>6</v>
      </c>
      <c r="ACJ13" s="2223">
        <v>2</v>
      </c>
      <c r="ACK13" s="2223">
        <v>4</v>
      </c>
      <c r="ACL13" s="2223">
        <v>4</v>
      </c>
      <c r="ACM13" s="2223">
        <v>2</v>
      </c>
      <c r="ACN13" s="2223">
        <v>0</v>
      </c>
      <c r="ACO13" s="2223">
        <v>0</v>
      </c>
      <c r="ACP13" s="2223">
        <v>0</v>
      </c>
      <c r="ACQ13" s="2223">
        <v>-3</v>
      </c>
      <c r="ACR13" s="2223">
        <v>-5</v>
      </c>
      <c r="ACS13" s="2223">
        <v>-3</v>
      </c>
      <c r="ACT13" s="2223">
        <v>-5</v>
      </c>
      <c r="ACU13" s="2223">
        <v>-3</v>
      </c>
      <c r="ACV13" s="2225" t="s">
        <v>15099</v>
      </c>
      <c r="ACW13" s="2226">
        <v>-2</v>
      </c>
      <c r="ACX13" s="2223">
        <v>-3</v>
      </c>
      <c r="ACY13" s="2223">
        <v>-4</v>
      </c>
      <c r="ACZ13" s="2223">
        <v>-3</v>
      </c>
      <c r="ADA13" s="2223">
        <v>0</v>
      </c>
      <c r="ADB13" s="2223">
        <v>5</v>
      </c>
      <c r="ADC13" s="2223">
        <v>6</v>
      </c>
      <c r="ADD13" s="2223">
        <v>5</v>
      </c>
      <c r="ADE13" s="2223">
        <v>6</v>
      </c>
      <c r="ADF13" s="2223">
        <v>6</v>
      </c>
      <c r="ADG13" s="2223">
        <v>8</v>
      </c>
      <c r="ADH13" s="2223">
        <v>9</v>
      </c>
      <c r="ADI13" s="2223">
        <v>4</v>
      </c>
      <c r="ADJ13" s="2223">
        <v>3</v>
      </c>
      <c r="ADK13" s="2223">
        <v>7</v>
      </c>
      <c r="ADL13" s="2223">
        <v>4</v>
      </c>
      <c r="ADM13" s="2223">
        <v>5</v>
      </c>
      <c r="ADN13" s="2223">
        <v>2</v>
      </c>
      <c r="ADO13" s="2223">
        <v>5</v>
      </c>
      <c r="ADP13" s="2223">
        <v>3</v>
      </c>
      <c r="ADQ13" s="2223">
        <v>7</v>
      </c>
      <c r="ADR13" s="2223">
        <v>5</v>
      </c>
      <c r="ADS13" s="2223">
        <v>7</v>
      </c>
      <c r="ADT13" s="2223">
        <v>12</v>
      </c>
      <c r="ADU13" s="2223">
        <v>13</v>
      </c>
      <c r="ADV13" s="2223">
        <v>6</v>
      </c>
      <c r="ADW13" s="2223">
        <v>7</v>
      </c>
      <c r="ADX13" s="2223">
        <v>10</v>
      </c>
      <c r="ADY13" s="2223">
        <v>8</v>
      </c>
      <c r="ADZ13" s="2223">
        <v>12</v>
      </c>
      <c r="AEA13" s="2223">
        <v>9</v>
      </c>
      <c r="AEB13" s="2223">
        <v>15</v>
      </c>
      <c r="AEC13" s="2223">
        <v>7</v>
      </c>
      <c r="AED13" s="2223">
        <v>7</v>
      </c>
      <c r="AEE13" s="2223">
        <v>11</v>
      </c>
      <c r="AEF13" s="2223">
        <v>12</v>
      </c>
      <c r="AEG13" s="2223">
        <v>8</v>
      </c>
      <c r="AEH13" s="2223">
        <v>8</v>
      </c>
      <c r="AEI13" s="2223">
        <v>9</v>
      </c>
      <c r="AEJ13" s="2223">
        <v>12</v>
      </c>
      <c r="AEK13" s="2223">
        <v>9</v>
      </c>
      <c r="AEL13" s="2223">
        <v>9</v>
      </c>
      <c r="AEM13" s="2223">
        <v>6</v>
      </c>
      <c r="AEN13" s="2223">
        <v>5</v>
      </c>
      <c r="AEO13" s="2223">
        <v>6</v>
      </c>
      <c r="AEP13" s="2223">
        <v>10</v>
      </c>
      <c r="AEQ13" s="2223">
        <v>13</v>
      </c>
      <c r="AER13" s="2223">
        <v>13</v>
      </c>
      <c r="AES13" s="2223">
        <v>15</v>
      </c>
      <c r="AET13" s="2223">
        <v>12</v>
      </c>
      <c r="AEU13" s="2223">
        <v>13</v>
      </c>
      <c r="AEV13" s="2223">
        <v>14</v>
      </c>
      <c r="AEW13" s="2223">
        <v>17</v>
      </c>
      <c r="AEX13" s="2223">
        <v>15</v>
      </c>
      <c r="AEY13" s="2223">
        <v>10</v>
      </c>
      <c r="AEZ13" s="2223">
        <v>14</v>
      </c>
      <c r="AFA13" s="2223">
        <v>11</v>
      </c>
      <c r="AFB13" s="2223">
        <v>11</v>
      </c>
      <c r="AFC13" s="2223">
        <v>8</v>
      </c>
      <c r="AFD13" s="2223">
        <v>14</v>
      </c>
      <c r="AFE13" s="2223">
        <v>13</v>
      </c>
      <c r="AFF13" s="2223">
        <v>14</v>
      </c>
      <c r="AFG13" s="2223">
        <v>17</v>
      </c>
      <c r="AFH13" s="2223">
        <v>16</v>
      </c>
      <c r="AFI13" s="2223">
        <v>18</v>
      </c>
      <c r="AFJ13" s="2223">
        <v>19</v>
      </c>
      <c r="AFK13" s="2223">
        <v>21</v>
      </c>
      <c r="AFL13" s="2223">
        <v>22</v>
      </c>
      <c r="AFM13" s="2223">
        <v>18</v>
      </c>
      <c r="AFN13" s="2223">
        <v>15</v>
      </c>
      <c r="AFO13" s="2223">
        <v>18</v>
      </c>
      <c r="AFP13" s="2223">
        <v>15</v>
      </c>
      <c r="AFQ13" s="2223">
        <v>15</v>
      </c>
      <c r="AFR13" s="2223">
        <v>10</v>
      </c>
      <c r="AFS13" s="2223">
        <v>17</v>
      </c>
      <c r="AFT13" s="2223">
        <v>22</v>
      </c>
      <c r="AFU13" s="2223">
        <v>22</v>
      </c>
      <c r="AFV13" s="2223">
        <v>22</v>
      </c>
      <c r="AFW13" s="2223">
        <v>15</v>
      </c>
      <c r="AFX13" s="2223">
        <v>17</v>
      </c>
      <c r="AFY13" s="2223">
        <v>17</v>
      </c>
      <c r="AFZ13" s="2223">
        <v>15</v>
      </c>
      <c r="AGA13" s="2223">
        <v>13</v>
      </c>
      <c r="AGB13" s="2223">
        <v>9</v>
      </c>
      <c r="AGC13" s="2223">
        <v>9</v>
      </c>
      <c r="AGD13" s="2223">
        <v>9</v>
      </c>
      <c r="AGE13" s="2223">
        <v>8</v>
      </c>
      <c r="AGF13" s="2223">
        <v>11</v>
      </c>
      <c r="AGG13" s="2223">
        <v>15</v>
      </c>
      <c r="AGH13" s="2223">
        <v>13</v>
      </c>
      <c r="AGI13" s="2223">
        <v>14</v>
      </c>
      <c r="AGJ13" s="2223">
        <v>16</v>
      </c>
      <c r="AGK13" s="2223">
        <v>14</v>
      </c>
      <c r="AGL13" s="2223">
        <v>7</v>
      </c>
      <c r="AGM13" s="2223">
        <v>6</v>
      </c>
      <c r="AGN13" s="2223">
        <v>12</v>
      </c>
      <c r="AGO13" s="2223">
        <v>14</v>
      </c>
      <c r="AGP13" s="2223">
        <v>19</v>
      </c>
      <c r="AGQ13" s="2223">
        <v>11</v>
      </c>
      <c r="AGR13" s="2223">
        <v>13</v>
      </c>
      <c r="AGS13" s="2223">
        <v>14</v>
      </c>
      <c r="AGT13" s="2223">
        <v>14</v>
      </c>
      <c r="AGU13" s="2223">
        <v>16</v>
      </c>
      <c r="AGV13" s="2223">
        <v>14</v>
      </c>
      <c r="AGW13" s="2223">
        <v>13</v>
      </c>
      <c r="AGX13" s="2223">
        <v>12</v>
      </c>
      <c r="AGY13" s="2223">
        <v>13</v>
      </c>
      <c r="AGZ13" s="2223">
        <v>21</v>
      </c>
      <c r="AHA13" s="2223">
        <v>22</v>
      </c>
      <c r="AHB13" s="2223">
        <v>19</v>
      </c>
      <c r="AHC13" s="2223">
        <v>22</v>
      </c>
      <c r="AHD13" s="2223">
        <v>19</v>
      </c>
      <c r="AHE13" s="2223">
        <v>22</v>
      </c>
      <c r="AHF13" s="2223">
        <v>23</v>
      </c>
      <c r="AHG13" s="2223">
        <v>24</v>
      </c>
      <c r="AHH13" s="2223">
        <v>19</v>
      </c>
      <c r="AHI13" s="2223">
        <v>12</v>
      </c>
      <c r="AHJ13" s="2223">
        <v>16</v>
      </c>
      <c r="AHK13" s="2223">
        <v>21</v>
      </c>
      <c r="AHL13" s="2223">
        <v>24</v>
      </c>
      <c r="AHM13" s="2223">
        <v>25</v>
      </c>
      <c r="AHN13" s="2223">
        <v>24</v>
      </c>
      <c r="AHO13" s="2223">
        <v>24</v>
      </c>
      <c r="AHP13" s="2223">
        <v>26</v>
      </c>
      <c r="AHQ13" s="2223">
        <v>30</v>
      </c>
      <c r="AHR13" s="2223">
        <v>32</v>
      </c>
      <c r="AHS13" s="2223">
        <v>31</v>
      </c>
      <c r="AHT13" s="2223">
        <v>31</v>
      </c>
      <c r="AHU13" s="2223">
        <v>25</v>
      </c>
      <c r="AHV13" s="2223">
        <v>26</v>
      </c>
      <c r="AHW13" s="2223">
        <v>26</v>
      </c>
      <c r="AHX13" s="2223">
        <v>23</v>
      </c>
      <c r="AHY13" s="2223">
        <v>22</v>
      </c>
      <c r="AHZ13" s="2223">
        <v>23</v>
      </c>
      <c r="AIA13" s="2223">
        <v>19</v>
      </c>
      <c r="AIB13" s="2223">
        <v>18</v>
      </c>
      <c r="AIC13" s="2223">
        <v>24</v>
      </c>
      <c r="AID13" s="2223">
        <v>22</v>
      </c>
      <c r="AIE13" s="2223">
        <v>25</v>
      </c>
      <c r="AIF13" s="2223">
        <v>32</v>
      </c>
      <c r="AIG13" s="2223">
        <v>23</v>
      </c>
      <c r="AIH13" s="2223">
        <v>26</v>
      </c>
      <c r="AII13" s="2223">
        <v>28</v>
      </c>
      <c r="AIJ13" s="2223">
        <v>31</v>
      </c>
      <c r="AIK13" s="2223">
        <v>24</v>
      </c>
      <c r="AIL13" s="2223">
        <v>24</v>
      </c>
      <c r="AIM13" s="2223">
        <v>29</v>
      </c>
      <c r="AIN13" s="2223">
        <v>31</v>
      </c>
      <c r="AIO13" s="2223">
        <v>32</v>
      </c>
      <c r="AIP13" s="2223">
        <v>34</v>
      </c>
      <c r="AIQ13" s="2223">
        <v>34</v>
      </c>
      <c r="AIR13" s="2223">
        <v>32</v>
      </c>
      <c r="AIS13" s="2223">
        <v>30</v>
      </c>
      <c r="AIT13" s="2223">
        <v>25</v>
      </c>
      <c r="AIU13" s="2223">
        <v>30</v>
      </c>
      <c r="AIV13" s="2223">
        <v>28</v>
      </c>
      <c r="AIW13" s="2223">
        <v>25</v>
      </c>
      <c r="AIX13" s="2223">
        <v>22</v>
      </c>
      <c r="AIY13" s="2223">
        <v>23</v>
      </c>
      <c r="AIZ13" s="2223">
        <v>18</v>
      </c>
      <c r="AJA13" s="2223">
        <v>19</v>
      </c>
      <c r="AJB13" s="2223">
        <v>24</v>
      </c>
      <c r="AJC13" s="2223">
        <v>29</v>
      </c>
      <c r="AJD13" s="2223">
        <v>31</v>
      </c>
      <c r="AJE13" s="2223">
        <v>33</v>
      </c>
      <c r="AJF13" s="2223">
        <v>32</v>
      </c>
      <c r="AJG13" s="2223">
        <v>34</v>
      </c>
      <c r="AJH13" s="2223">
        <v>26</v>
      </c>
      <c r="AJI13" s="2223">
        <v>24</v>
      </c>
      <c r="AJJ13" s="2223">
        <v>23</v>
      </c>
      <c r="AJK13" s="2223">
        <v>22</v>
      </c>
      <c r="AJL13" s="2223">
        <v>26</v>
      </c>
      <c r="AJM13" s="2223">
        <v>24</v>
      </c>
      <c r="AJN13" s="2223">
        <v>23</v>
      </c>
      <c r="AJO13" s="2223">
        <v>25</v>
      </c>
      <c r="AJP13" s="2223">
        <v>31</v>
      </c>
      <c r="AJQ13" s="2223">
        <v>29</v>
      </c>
      <c r="AJR13" s="2223">
        <v>32</v>
      </c>
      <c r="AJS13" s="2223">
        <v>27</v>
      </c>
      <c r="AJT13" s="2223">
        <v>30</v>
      </c>
      <c r="AJU13" s="2223">
        <v>26</v>
      </c>
      <c r="AJV13" s="2223">
        <v>22</v>
      </c>
      <c r="AJW13" s="2223">
        <v>19</v>
      </c>
      <c r="AJX13" s="2223">
        <v>17</v>
      </c>
      <c r="AJY13" s="2223">
        <v>20</v>
      </c>
      <c r="AJZ13" s="2223">
        <v>20</v>
      </c>
      <c r="AKA13" s="2223">
        <v>23</v>
      </c>
      <c r="AKB13" s="2223">
        <v>29</v>
      </c>
      <c r="AKC13" s="2223">
        <v>29</v>
      </c>
      <c r="AKD13" s="2223">
        <v>27</v>
      </c>
      <c r="AKE13" s="2223">
        <v>31</v>
      </c>
      <c r="AKF13" s="2223">
        <v>29</v>
      </c>
      <c r="AKG13" s="2223">
        <v>28</v>
      </c>
      <c r="AKH13" s="2223">
        <v>25</v>
      </c>
      <c r="AKI13" s="2223">
        <v>24</v>
      </c>
      <c r="AKJ13" s="2223">
        <v>25</v>
      </c>
      <c r="AKK13" s="2223">
        <v>27</v>
      </c>
      <c r="AKL13" s="2223">
        <v>23</v>
      </c>
      <c r="AKM13" s="2223">
        <v>23</v>
      </c>
      <c r="AKN13" s="2223">
        <v>16</v>
      </c>
      <c r="AKO13" s="2223">
        <v>18</v>
      </c>
      <c r="AKP13" s="2223">
        <v>21</v>
      </c>
      <c r="AKQ13" s="2223">
        <v>23</v>
      </c>
      <c r="AKR13" s="2223">
        <v>25</v>
      </c>
      <c r="AKS13" s="2223">
        <v>31</v>
      </c>
      <c r="AKT13" s="2223">
        <v>28</v>
      </c>
      <c r="AKU13" s="2223">
        <v>32</v>
      </c>
      <c r="AKV13" s="2223">
        <v>27</v>
      </c>
      <c r="AKW13" s="2223">
        <v>23</v>
      </c>
      <c r="AKX13" s="2223">
        <v>23</v>
      </c>
      <c r="AKY13" s="2223">
        <v>22</v>
      </c>
      <c r="AKZ13" s="2223">
        <v>26</v>
      </c>
      <c r="ALA13" s="2223">
        <v>32</v>
      </c>
      <c r="ALB13" s="2223">
        <v>31</v>
      </c>
      <c r="ALC13" s="2223">
        <v>34</v>
      </c>
      <c r="ALD13" s="2223">
        <v>34</v>
      </c>
      <c r="ALE13" s="2223">
        <v>34</v>
      </c>
      <c r="ALF13" s="2223">
        <v>35</v>
      </c>
      <c r="ALG13" s="2223">
        <v>35</v>
      </c>
      <c r="ALH13" s="2223">
        <v>29</v>
      </c>
      <c r="ALI13" s="2223">
        <v>17</v>
      </c>
      <c r="ALJ13" s="2223">
        <v>23</v>
      </c>
      <c r="ALK13" s="2223">
        <v>15</v>
      </c>
      <c r="ALL13" s="2223">
        <v>22</v>
      </c>
      <c r="ALM13" s="2223">
        <v>23</v>
      </c>
      <c r="ALN13" s="2223">
        <v>26</v>
      </c>
      <c r="ALO13" s="2223">
        <v>19</v>
      </c>
      <c r="ALP13" s="2223">
        <v>23</v>
      </c>
      <c r="ALQ13" s="2223">
        <v>19</v>
      </c>
      <c r="ALR13" s="2223">
        <v>16</v>
      </c>
      <c r="ALS13" s="2223">
        <v>24</v>
      </c>
      <c r="ALT13" s="2223">
        <v>20</v>
      </c>
      <c r="ALU13" s="2223">
        <v>20</v>
      </c>
      <c r="ALV13" s="2223">
        <v>20</v>
      </c>
      <c r="ALW13" s="2223">
        <v>17</v>
      </c>
      <c r="ALX13" s="2223">
        <v>22</v>
      </c>
      <c r="ALY13" s="2223">
        <v>15</v>
      </c>
      <c r="ALZ13" s="2223">
        <v>19</v>
      </c>
      <c r="AMA13" s="2223">
        <v>18</v>
      </c>
      <c r="AMB13" s="2223">
        <v>18</v>
      </c>
      <c r="AMC13" s="2223">
        <v>19</v>
      </c>
      <c r="AMD13" s="2223">
        <v>22</v>
      </c>
      <c r="AME13" s="2223">
        <v>23</v>
      </c>
      <c r="AMF13" s="2223">
        <v>22</v>
      </c>
      <c r="AMG13" s="2223">
        <v>24</v>
      </c>
      <c r="AMH13" s="2223">
        <v>25</v>
      </c>
      <c r="AMI13" s="2223">
        <v>23</v>
      </c>
      <c r="AMJ13" s="2223">
        <v>24</v>
      </c>
      <c r="AMK13" s="2223">
        <v>25</v>
      </c>
      <c r="AML13" s="2223">
        <v>26</v>
      </c>
      <c r="AMM13" s="2223">
        <v>18</v>
      </c>
      <c r="AMN13" s="2223">
        <v>20</v>
      </c>
      <c r="AMO13" s="2223">
        <v>20</v>
      </c>
      <c r="AMP13" s="2223">
        <v>20</v>
      </c>
      <c r="AMQ13" s="2223">
        <v>18</v>
      </c>
      <c r="AMR13" s="2223">
        <v>17</v>
      </c>
      <c r="AMS13" s="2223">
        <v>10</v>
      </c>
      <c r="AMT13" s="2223">
        <v>15</v>
      </c>
      <c r="AMU13" s="2223">
        <v>15</v>
      </c>
      <c r="AMV13" s="2223">
        <v>18</v>
      </c>
      <c r="AMW13" s="2223">
        <v>16</v>
      </c>
      <c r="AMX13" s="2223">
        <v>23</v>
      </c>
      <c r="AMY13" s="2223">
        <v>19</v>
      </c>
      <c r="AMZ13" s="2223">
        <v>25</v>
      </c>
      <c r="ANA13" s="2223">
        <v>27</v>
      </c>
      <c r="ANB13" s="2223">
        <v>27</v>
      </c>
      <c r="ANC13" s="2223">
        <v>28</v>
      </c>
      <c r="AND13" s="2223">
        <v>28</v>
      </c>
      <c r="ANE13" s="2223">
        <v>30</v>
      </c>
      <c r="ANF13" s="2223">
        <v>26</v>
      </c>
      <c r="ANG13" s="2223">
        <v>25</v>
      </c>
      <c r="ANH13" s="2223">
        <v>20</v>
      </c>
      <c r="ANI13" s="2223">
        <v>12</v>
      </c>
      <c r="ANJ13" s="2223">
        <v>14</v>
      </c>
      <c r="ANK13" s="2223">
        <v>20</v>
      </c>
      <c r="ANL13" s="2223">
        <v>22</v>
      </c>
      <c r="ANM13" s="2223">
        <v>28</v>
      </c>
      <c r="ANN13" s="2223">
        <v>22</v>
      </c>
      <c r="ANO13" s="2223">
        <v>12</v>
      </c>
      <c r="ANP13" s="2223">
        <v>12</v>
      </c>
      <c r="ANQ13" s="2223">
        <v>15</v>
      </c>
      <c r="ANR13" s="2223">
        <v>20</v>
      </c>
      <c r="ANS13" s="2223">
        <v>24</v>
      </c>
      <c r="ANT13" s="2223">
        <v>16</v>
      </c>
      <c r="ANU13" s="2223">
        <v>18</v>
      </c>
      <c r="ANV13" s="2223">
        <v>17</v>
      </c>
      <c r="ANW13" s="2223">
        <v>12</v>
      </c>
      <c r="ANX13" s="2223">
        <v>8</v>
      </c>
      <c r="ANY13" s="2223">
        <v>8</v>
      </c>
      <c r="ANZ13" s="2223">
        <v>7</v>
      </c>
      <c r="AOA13" s="2223">
        <v>8</v>
      </c>
      <c r="AOB13" s="2223">
        <v>8</v>
      </c>
      <c r="AOC13" s="2223">
        <v>9</v>
      </c>
      <c r="AOD13" s="2223">
        <v>12</v>
      </c>
      <c r="AOE13" s="2223">
        <v>8</v>
      </c>
      <c r="AOF13" s="2223">
        <v>13</v>
      </c>
      <c r="AOG13" s="2223">
        <v>8</v>
      </c>
      <c r="AOH13" s="2223">
        <v>5</v>
      </c>
      <c r="AOI13" s="2223">
        <v>8</v>
      </c>
      <c r="AOJ13" s="2223">
        <v>9</v>
      </c>
      <c r="AOK13" s="2223">
        <v>4</v>
      </c>
      <c r="AOL13" s="2223">
        <v>7</v>
      </c>
      <c r="AOM13" s="2223">
        <v>12</v>
      </c>
      <c r="AON13" s="2223">
        <v>20</v>
      </c>
      <c r="AOO13" s="2223">
        <v>21</v>
      </c>
      <c r="AOP13" s="2223">
        <v>16</v>
      </c>
      <c r="AOQ13" s="2223">
        <v>12</v>
      </c>
      <c r="AOR13" s="2223">
        <v>7</v>
      </c>
      <c r="AOS13" s="2223">
        <v>9</v>
      </c>
      <c r="AOT13" s="2223">
        <v>7</v>
      </c>
      <c r="AOU13" s="2223">
        <v>6</v>
      </c>
      <c r="AOV13" s="2223">
        <v>5</v>
      </c>
      <c r="AOW13" s="2223">
        <v>1</v>
      </c>
      <c r="AOX13" s="2223">
        <v>4</v>
      </c>
      <c r="AOY13" s="2223">
        <v>1</v>
      </c>
      <c r="AOZ13" s="2223">
        <v>4</v>
      </c>
      <c r="APA13" s="2223">
        <v>5</v>
      </c>
      <c r="APB13" s="2223">
        <v>6</v>
      </c>
      <c r="APC13" s="2223">
        <v>13</v>
      </c>
      <c r="APD13" s="2223">
        <v>5</v>
      </c>
      <c r="APE13" s="2223">
        <v>2</v>
      </c>
      <c r="APF13" s="2223">
        <v>8</v>
      </c>
      <c r="APG13" s="2223">
        <v>9</v>
      </c>
      <c r="APH13" s="2223">
        <v>4</v>
      </c>
      <c r="API13" s="2223">
        <v>6</v>
      </c>
      <c r="APJ13" s="2223">
        <v>8</v>
      </c>
      <c r="APK13" s="2223">
        <v>9</v>
      </c>
      <c r="APL13" s="2223">
        <v>5</v>
      </c>
      <c r="APM13" s="2223">
        <v>6</v>
      </c>
      <c r="APN13" s="2223">
        <v>5</v>
      </c>
      <c r="APO13" s="2223">
        <v>4</v>
      </c>
      <c r="APP13" s="2223">
        <v>5</v>
      </c>
      <c r="APQ13" s="2223">
        <v>7</v>
      </c>
      <c r="APR13" s="2223">
        <v>9</v>
      </c>
      <c r="APS13" s="2223">
        <v>9</v>
      </c>
      <c r="APT13" s="2223">
        <v>9</v>
      </c>
      <c r="APU13" s="2223">
        <v>12</v>
      </c>
      <c r="APV13" s="2223">
        <v>10</v>
      </c>
      <c r="APW13" s="2223">
        <v>7</v>
      </c>
      <c r="APX13" s="2223">
        <v>2</v>
      </c>
      <c r="APY13" s="2223">
        <v>1</v>
      </c>
      <c r="APZ13" s="2223">
        <v>11</v>
      </c>
      <c r="AQA13" s="2223">
        <v>13</v>
      </c>
      <c r="AQB13" s="2223">
        <v>8</v>
      </c>
      <c r="AQC13" s="2223">
        <v>7</v>
      </c>
      <c r="AQD13" s="2223">
        <v>6</v>
      </c>
      <c r="AQE13" s="2223">
        <v>12</v>
      </c>
      <c r="AQF13" s="2223">
        <v>11</v>
      </c>
      <c r="AQG13" s="2223">
        <v>11</v>
      </c>
      <c r="AQH13" s="2223">
        <v>9</v>
      </c>
      <c r="AQI13" s="2223">
        <v>8</v>
      </c>
      <c r="AQJ13" s="2223">
        <v>10</v>
      </c>
      <c r="AQK13" s="2223">
        <v>8</v>
      </c>
      <c r="AQL13" s="2223">
        <v>7</v>
      </c>
      <c r="AQM13" s="2223">
        <v>9</v>
      </c>
      <c r="AQN13" s="2223">
        <v>6</v>
      </c>
      <c r="AQO13" s="2223">
        <v>6</v>
      </c>
      <c r="AQP13" s="2223">
        <v>7</v>
      </c>
      <c r="AQQ13" s="2223">
        <v>7</v>
      </c>
      <c r="AQR13" s="2223">
        <v>4</v>
      </c>
      <c r="AQS13" s="2223">
        <v>9</v>
      </c>
      <c r="AQT13" s="2223">
        <v>7</v>
      </c>
      <c r="AQU13" s="2227">
        <v>7</v>
      </c>
      <c r="AQV13" s="2223">
        <v>8</v>
      </c>
      <c r="AQW13" s="2223">
        <v>10</v>
      </c>
      <c r="AQX13" s="2223">
        <v>9</v>
      </c>
      <c r="AQY13" s="2223">
        <v>17</v>
      </c>
      <c r="AQZ13" s="2223">
        <v>13</v>
      </c>
      <c r="ARA13" s="2223">
        <v>8</v>
      </c>
      <c r="ARB13" s="2223">
        <v>9</v>
      </c>
      <c r="ARC13" s="2223">
        <v>9</v>
      </c>
      <c r="ARD13" s="2223">
        <v>10</v>
      </c>
      <c r="ARE13" s="2223">
        <v>10</v>
      </c>
      <c r="ARF13" s="2223">
        <v>11</v>
      </c>
      <c r="ARG13" s="2223">
        <v>3</v>
      </c>
      <c r="ARH13" s="2223">
        <v>5</v>
      </c>
      <c r="ARI13" s="2223">
        <v>5</v>
      </c>
      <c r="ARJ13" s="2223">
        <v>7</v>
      </c>
      <c r="ARK13" s="2223">
        <v>3</v>
      </c>
      <c r="ARL13" s="2223">
        <v>6</v>
      </c>
      <c r="ARM13" s="2223">
        <v>3</v>
      </c>
      <c r="ARN13" s="2223">
        <v>5</v>
      </c>
      <c r="ARO13" s="2223">
        <v>4</v>
      </c>
      <c r="ARP13" s="2223">
        <v>4</v>
      </c>
      <c r="ARQ13" s="2223">
        <v>5</v>
      </c>
      <c r="ARR13" s="2223">
        <v>5</v>
      </c>
      <c r="ARS13" s="2223">
        <v>6</v>
      </c>
      <c r="ART13" s="2223">
        <v>8</v>
      </c>
      <c r="ARU13" s="2223">
        <v>5</v>
      </c>
      <c r="ARV13" s="2223">
        <v>10</v>
      </c>
      <c r="ARW13" s="2223">
        <v>4</v>
      </c>
      <c r="ARX13" s="2223">
        <v>3</v>
      </c>
      <c r="ARY13" s="2223">
        <v>3</v>
      </c>
      <c r="ARZ13" s="2223">
        <v>2</v>
      </c>
      <c r="ASA13" s="2223">
        <v>6</v>
      </c>
      <c r="ASB13" s="2223">
        <v>3</v>
      </c>
      <c r="ASC13" s="2223">
        <v>1</v>
      </c>
      <c r="ASD13" s="2223">
        <v>4</v>
      </c>
      <c r="ASE13" s="2223">
        <v>1</v>
      </c>
      <c r="ASF13" s="2223">
        <v>-4</v>
      </c>
      <c r="ASG13" s="2223">
        <v>-2</v>
      </c>
      <c r="ASH13" s="2223">
        <v>-4</v>
      </c>
      <c r="ASI13" s="2223">
        <v>-1</v>
      </c>
      <c r="ASJ13" s="2223">
        <v>-1</v>
      </c>
      <c r="ASK13" s="2223">
        <v>2</v>
      </c>
      <c r="ASL13" s="2223">
        <v>11</v>
      </c>
      <c r="ASM13" s="2223">
        <v>12</v>
      </c>
      <c r="ASN13" s="2223">
        <v>9</v>
      </c>
      <c r="ASO13" s="2223">
        <v>9</v>
      </c>
      <c r="ASP13" s="2223">
        <v>13</v>
      </c>
      <c r="ASQ13" s="2223">
        <v>14</v>
      </c>
      <c r="ASR13" s="2223">
        <v>12</v>
      </c>
      <c r="ASS13" s="2223">
        <v>12</v>
      </c>
      <c r="AST13" s="2223">
        <v>11</v>
      </c>
      <c r="ASU13" s="2223">
        <v>9</v>
      </c>
      <c r="ASV13" s="2223">
        <v>13</v>
      </c>
      <c r="ASW13" s="2223">
        <v>8</v>
      </c>
      <c r="ASX13" s="2223">
        <v>12</v>
      </c>
      <c r="ASY13" s="2223">
        <v>6</v>
      </c>
      <c r="ASZ13" s="2223">
        <v>0</v>
      </c>
      <c r="ATA13" s="2223">
        <v>2</v>
      </c>
      <c r="ATB13" s="2223">
        <v>9</v>
      </c>
      <c r="ATC13" s="2223">
        <v>9</v>
      </c>
      <c r="ATD13" s="2223">
        <v>5</v>
      </c>
      <c r="ATE13" s="2223">
        <v>8</v>
      </c>
      <c r="ATF13" s="2223">
        <v>9</v>
      </c>
      <c r="ATG13" s="2223">
        <v>16</v>
      </c>
      <c r="ATH13" s="2223">
        <v>12</v>
      </c>
      <c r="ATI13" s="2223">
        <v>13</v>
      </c>
      <c r="ATJ13" s="2223">
        <v>13</v>
      </c>
      <c r="ATK13" s="2223">
        <v>10</v>
      </c>
      <c r="ATL13" s="2223">
        <v>8</v>
      </c>
      <c r="ATM13" s="2223">
        <v>17</v>
      </c>
      <c r="ATN13" s="2223">
        <v>11</v>
      </c>
      <c r="ATO13" s="2223">
        <v>13</v>
      </c>
      <c r="ATP13" s="2223">
        <v>20</v>
      </c>
      <c r="ATQ13" s="2223">
        <v>16</v>
      </c>
      <c r="ATR13" s="2223">
        <v>13</v>
      </c>
      <c r="ATS13" s="2223">
        <v>17</v>
      </c>
      <c r="ATT13" s="2223">
        <v>23</v>
      </c>
      <c r="ATU13" s="2223">
        <v>22</v>
      </c>
      <c r="ATV13" s="2223">
        <v>21</v>
      </c>
      <c r="ATW13" s="2223">
        <v>17</v>
      </c>
      <c r="ATX13" s="2223">
        <v>21</v>
      </c>
      <c r="ATY13" s="2223">
        <v>20</v>
      </c>
      <c r="ATZ13" s="2223">
        <v>16</v>
      </c>
      <c r="AUA13" s="2223">
        <v>20</v>
      </c>
      <c r="AUB13" s="2223">
        <v>22</v>
      </c>
      <c r="AUC13" s="2223">
        <v>22</v>
      </c>
      <c r="AUD13" s="2223">
        <v>20</v>
      </c>
      <c r="AUE13" s="2223">
        <v>25</v>
      </c>
      <c r="AUF13" s="2223">
        <v>28</v>
      </c>
      <c r="AUG13" s="2223">
        <v>29</v>
      </c>
      <c r="AUH13" s="2223">
        <v>31</v>
      </c>
      <c r="AUI13" s="2223">
        <v>31</v>
      </c>
      <c r="AUJ13" s="2223">
        <v>24</v>
      </c>
      <c r="AUK13" s="2223">
        <v>23</v>
      </c>
      <c r="AUL13" s="2223">
        <v>25</v>
      </c>
      <c r="AUM13" s="2223">
        <v>17</v>
      </c>
      <c r="AUN13" s="2223">
        <v>22</v>
      </c>
      <c r="AUO13" s="2223">
        <v>18</v>
      </c>
      <c r="AUP13" s="2223">
        <v>23</v>
      </c>
      <c r="AUQ13" s="2223">
        <v>22</v>
      </c>
      <c r="AUR13" s="2223">
        <v>17</v>
      </c>
      <c r="AUS13" s="2223">
        <v>16</v>
      </c>
      <c r="AUT13" s="2223">
        <v>15</v>
      </c>
      <c r="AUU13" s="2223">
        <v>22</v>
      </c>
      <c r="AUV13" s="2223">
        <v>24</v>
      </c>
      <c r="AUW13" s="2223">
        <v>25</v>
      </c>
      <c r="AUX13" s="2223">
        <v>26</v>
      </c>
      <c r="AUY13" s="2223">
        <v>27</v>
      </c>
      <c r="AUZ13" s="2223">
        <v>28</v>
      </c>
      <c r="AVA13" s="2223">
        <v>23</v>
      </c>
      <c r="AVB13" s="2223">
        <v>21</v>
      </c>
      <c r="AVC13" s="2223">
        <v>25</v>
      </c>
      <c r="AVD13" s="2223">
        <v>22</v>
      </c>
      <c r="AVE13" s="2223">
        <v>19</v>
      </c>
      <c r="AVF13" s="2223">
        <v>21</v>
      </c>
      <c r="AVG13" s="2223">
        <v>18</v>
      </c>
      <c r="AVH13" s="2223">
        <v>18</v>
      </c>
      <c r="AVI13" s="2223">
        <v>23</v>
      </c>
      <c r="AVJ13" s="2223">
        <v>21</v>
      </c>
      <c r="AVK13" s="2223">
        <v>20</v>
      </c>
      <c r="AVL13" s="2223">
        <v>19</v>
      </c>
      <c r="AVM13" s="2223">
        <v>22</v>
      </c>
      <c r="AVN13" s="2223">
        <v>21</v>
      </c>
      <c r="AVO13" s="2223">
        <v>22</v>
      </c>
      <c r="AVP13" s="2223">
        <v>26</v>
      </c>
      <c r="AVQ13" s="2223">
        <v>27</v>
      </c>
      <c r="AVR13" s="2223">
        <v>28</v>
      </c>
      <c r="AVS13" s="2223">
        <v>25</v>
      </c>
      <c r="AVT13" s="2223">
        <v>23</v>
      </c>
      <c r="AVU13" s="2223">
        <v>29</v>
      </c>
      <c r="AVV13" s="2223">
        <v>24</v>
      </c>
      <c r="AVW13" s="2223">
        <v>25</v>
      </c>
      <c r="AVX13" s="2223">
        <v>24</v>
      </c>
      <c r="AVY13" s="2223">
        <v>27</v>
      </c>
      <c r="AVZ13" s="2223">
        <v>24</v>
      </c>
      <c r="AWA13" s="2223">
        <v>29</v>
      </c>
      <c r="AWB13" s="2223">
        <v>28</v>
      </c>
      <c r="AWF13" s="2223">
        <v>28</v>
      </c>
      <c r="AWG13" s="2223">
        <v>24</v>
      </c>
      <c r="AWH13" s="2223">
        <v>23</v>
      </c>
      <c r="AWI13" s="2223">
        <v>18</v>
      </c>
      <c r="AWJ13" s="2223">
        <v>23</v>
      </c>
      <c r="AWK13" s="2223">
        <v>24</v>
      </c>
      <c r="AWL13" s="2223">
        <v>25</v>
      </c>
      <c r="AWM13" s="2223">
        <v>22</v>
      </c>
      <c r="AWN13" s="2223">
        <v>26</v>
      </c>
      <c r="AWO13" s="2223">
        <v>28</v>
      </c>
      <c r="AWP13" s="2223">
        <v>30</v>
      </c>
      <c r="AWQ13" s="2223">
        <v>29</v>
      </c>
      <c r="AWR13" s="2223">
        <v>22</v>
      </c>
      <c r="AWS13" s="2223">
        <v>22</v>
      </c>
      <c r="AWT13" s="2223">
        <v>22</v>
      </c>
      <c r="AWU13" s="2223">
        <v>22</v>
      </c>
      <c r="AWV13" s="2223">
        <v>26</v>
      </c>
      <c r="AWW13" s="2223">
        <v>26</v>
      </c>
      <c r="AWX13" s="2223">
        <v>26</v>
      </c>
      <c r="AWY13" s="2223">
        <v>25</v>
      </c>
      <c r="AWZ13" s="2223">
        <v>28</v>
      </c>
      <c r="AXA13" s="2223">
        <v>28</v>
      </c>
      <c r="AXB13" s="2223">
        <v>29</v>
      </c>
      <c r="AXC13" s="2223">
        <v>28</v>
      </c>
      <c r="AXD13" s="2223">
        <v>28</v>
      </c>
      <c r="AXE13" s="2223">
        <v>20</v>
      </c>
      <c r="AXF13" s="2223">
        <v>27</v>
      </c>
      <c r="AXG13" s="2223">
        <v>29</v>
      </c>
      <c r="AXH13" s="2223">
        <v>31</v>
      </c>
      <c r="AXI13" s="2223">
        <v>28</v>
      </c>
      <c r="AXJ13" s="2223">
        <v>23</v>
      </c>
      <c r="AXK13" s="2223">
        <v>20</v>
      </c>
      <c r="AXL13" s="2223">
        <v>24</v>
      </c>
      <c r="AXM13" s="2223">
        <v>29</v>
      </c>
      <c r="AXN13" s="2223">
        <v>27</v>
      </c>
      <c r="AXO13" s="2223">
        <v>28</v>
      </c>
      <c r="AXP13" s="2223">
        <v>27</v>
      </c>
      <c r="AXQ13" s="2223">
        <v>29</v>
      </c>
      <c r="AXR13" s="2223">
        <v>29</v>
      </c>
      <c r="AXS13" s="2223">
        <v>28</v>
      </c>
      <c r="AXT13" s="2223">
        <v>28</v>
      </c>
      <c r="AXU13" s="2223">
        <v>22</v>
      </c>
      <c r="AXV13" s="2223">
        <v>23</v>
      </c>
      <c r="AXW13" s="2223">
        <v>30</v>
      </c>
      <c r="AXX13" s="2223">
        <v>32</v>
      </c>
      <c r="AXY13" s="2223">
        <v>33</v>
      </c>
      <c r="AXZ13" s="2223">
        <v>37</v>
      </c>
      <c r="AYA13" s="2223">
        <v>37</v>
      </c>
      <c r="AYB13" s="2223">
        <v>30</v>
      </c>
      <c r="AYC13" s="2223">
        <v>30</v>
      </c>
      <c r="AYD13" s="2223">
        <v>32</v>
      </c>
      <c r="AYE13" s="2223">
        <v>29</v>
      </c>
      <c r="AYF13" s="2223">
        <v>30</v>
      </c>
      <c r="AYG13" s="2223">
        <v>32</v>
      </c>
      <c r="AYH13" s="2223">
        <v>32</v>
      </c>
      <c r="AYI13" s="2223">
        <v>33</v>
      </c>
      <c r="AYJ13" s="2223">
        <v>34</v>
      </c>
      <c r="AYK13" s="2223">
        <v>34</v>
      </c>
      <c r="AYL13" s="2223">
        <v>34</v>
      </c>
      <c r="AYM13" s="2223">
        <v>33</v>
      </c>
      <c r="AYN13" s="2223">
        <v>28</v>
      </c>
      <c r="AYO13" s="2223">
        <v>25</v>
      </c>
      <c r="AYP13" s="2223">
        <v>25</v>
      </c>
      <c r="AYQ13" s="2223">
        <v>25</v>
      </c>
      <c r="AYR13" s="2223">
        <v>21</v>
      </c>
      <c r="AYS13" s="2223">
        <v>24</v>
      </c>
      <c r="AYT13" s="2223">
        <v>22</v>
      </c>
      <c r="AYU13" s="2223">
        <v>30</v>
      </c>
      <c r="AYV13" s="2223">
        <v>27</v>
      </c>
      <c r="AYW13" s="2223">
        <v>26</v>
      </c>
      <c r="AYX13" s="2223">
        <v>30</v>
      </c>
      <c r="AYY13" s="2223">
        <v>30</v>
      </c>
      <c r="AYZ13" s="2223">
        <v>32</v>
      </c>
      <c r="AZA13" s="2223">
        <v>30</v>
      </c>
      <c r="AZB13" s="2223">
        <v>32</v>
      </c>
      <c r="AZC13" s="2223">
        <v>20</v>
      </c>
      <c r="AZD13" s="2223">
        <v>14</v>
      </c>
      <c r="AZE13" s="2223">
        <v>18</v>
      </c>
      <c r="AZF13" s="2223">
        <v>25</v>
      </c>
      <c r="AZG13" s="2223">
        <v>25</v>
      </c>
      <c r="AZH13" s="2223">
        <v>26</v>
      </c>
      <c r="AZI13" s="2223">
        <v>18</v>
      </c>
      <c r="AZJ13" s="2223">
        <v>16</v>
      </c>
      <c r="AZK13" s="2223">
        <v>18</v>
      </c>
      <c r="AZL13" s="2223">
        <v>16</v>
      </c>
      <c r="AZM13" s="2223">
        <v>20</v>
      </c>
      <c r="AZN13" s="2223">
        <v>24</v>
      </c>
      <c r="AZO13" s="2223">
        <v>23</v>
      </c>
      <c r="AZP13" s="2223">
        <v>22</v>
      </c>
      <c r="AZQ13" s="2223">
        <v>22</v>
      </c>
      <c r="AZR13" s="2223">
        <v>26</v>
      </c>
      <c r="AZS13" s="2223">
        <v>27</v>
      </c>
      <c r="AZT13" s="2223">
        <v>30</v>
      </c>
      <c r="AZU13" s="2223">
        <v>30</v>
      </c>
      <c r="AZV13" s="2223">
        <v>31</v>
      </c>
      <c r="AZW13" s="2223">
        <v>23</v>
      </c>
      <c r="AZX13" s="2223">
        <v>19</v>
      </c>
      <c r="AZY13" s="2223">
        <v>25</v>
      </c>
      <c r="AZZ13" s="2223">
        <v>26</v>
      </c>
      <c r="BAA13" s="2223">
        <v>30</v>
      </c>
      <c r="BAB13" s="2223">
        <v>26</v>
      </c>
      <c r="BAC13" s="2223">
        <v>26</v>
      </c>
      <c r="BAD13" s="2223">
        <v>27</v>
      </c>
      <c r="BAE13" s="2223">
        <v>21</v>
      </c>
      <c r="BAF13" s="2223">
        <v>21</v>
      </c>
      <c r="BAG13" s="2223">
        <v>19</v>
      </c>
      <c r="BAH13" s="2223">
        <v>19</v>
      </c>
      <c r="BAI13" s="2223">
        <v>22</v>
      </c>
      <c r="BAJ13" s="2223">
        <v>20</v>
      </c>
      <c r="BAK13" s="2223">
        <v>22</v>
      </c>
      <c r="BAL13" s="2223">
        <v>20</v>
      </c>
      <c r="BAM13" s="2223">
        <v>18</v>
      </c>
      <c r="BAN13" s="2223">
        <v>23</v>
      </c>
      <c r="BAO13" s="2223">
        <v>11</v>
      </c>
      <c r="BAP13" s="2223">
        <v>15</v>
      </c>
      <c r="BAQ13" s="2223">
        <v>18</v>
      </c>
      <c r="BAR13" s="2223">
        <v>22</v>
      </c>
      <c r="BAS13" s="2223">
        <v>24</v>
      </c>
      <c r="BAT13" s="2223">
        <v>21</v>
      </c>
      <c r="BAU13" s="2223">
        <v>15</v>
      </c>
      <c r="BAV13" s="2223">
        <v>20</v>
      </c>
      <c r="BAW13" s="2223">
        <v>20</v>
      </c>
      <c r="BAX13" s="2223">
        <v>19</v>
      </c>
      <c r="BAY13" s="2223">
        <v>20</v>
      </c>
      <c r="BAZ13" s="2223">
        <v>25</v>
      </c>
      <c r="BBA13" s="2223">
        <v>22</v>
      </c>
      <c r="BBB13" s="2223">
        <v>25</v>
      </c>
      <c r="BBC13" s="2223">
        <v>24</v>
      </c>
      <c r="BBD13" s="2223">
        <v>24</v>
      </c>
      <c r="BBE13" s="2223">
        <v>23</v>
      </c>
      <c r="BBF13" s="2223">
        <v>25</v>
      </c>
      <c r="BBG13" s="2223">
        <v>19</v>
      </c>
      <c r="BBH13" s="2223">
        <v>19</v>
      </c>
      <c r="BBI13" s="2223">
        <v>18</v>
      </c>
      <c r="BBJ13" s="2223">
        <v>17</v>
      </c>
      <c r="BBK13" s="2223">
        <v>16</v>
      </c>
      <c r="BBL13" s="2223">
        <v>12</v>
      </c>
      <c r="BBM13" s="2223">
        <v>12</v>
      </c>
      <c r="BBN13" s="2223">
        <v>19</v>
      </c>
      <c r="BBO13" s="2223">
        <v>6</v>
      </c>
      <c r="BBP13" s="2223">
        <v>4</v>
      </c>
      <c r="BBQ13" s="2223">
        <v>5</v>
      </c>
      <c r="BBR13" s="2223">
        <v>7</v>
      </c>
      <c r="BBS13" s="2223">
        <v>8</v>
      </c>
      <c r="BBT13" s="2223">
        <v>15</v>
      </c>
      <c r="BBU13" s="2223">
        <v>12</v>
      </c>
      <c r="BBV13" s="2223">
        <v>12</v>
      </c>
      <c r="BBW13" s="2223">
        <v>12</v>
      </c>
      <c r="BBX13" s="2223">
        <v>15</v>
      </c>
      <c r="BBY13" s="2223">
        <v>15</v>
      </c>
      <c r="BBZ13" s="2223">
        <v>18</v>
      </c>
      <c r="BCA13" s="2223">
        <v>14</v>
      </c>
      <c r="BCB13" s="2223">
        <v>13</v>
      </c>
      <c r="BCC13" s="2223">
        <v>14</v>
      </c>
      <c r="BCD13" s="2223">
        <v>15</v>
      </c>
      <c r="BCE13" s="2223">
        <v>18</v>
      </c>
      <c r="BCS13" s="2223">
        <v>2</v>
      </c>
      <c r="BCZ13" s="2223">
        <v>13</v>
      </c>
      <c r="BDA13" s="2223">
        <v>7</v>
      </c>
      <c r="BDB13" s="2223">
        <v>10</v>
      </c>
      <c r="BDC13" s="2223">
        <v>13</v>
      </c>
      <c r="BDD13" s="2223">
        <v>11</v>
      </c>
      <c r="BDE13" s="2223">
        <v>7</v>
      </c>
      <c r="BDF13" s="2223">
        <v>7</v>
      </c>
      <c r="BDG13" s="2223">
        <v>7</v>
      </c>
      <c r="BDH13" s="2223">
        <v>2</v>
      </c>
      <c r="BDI13" s="2223">
        <v>3</v>
      </c>
      <c r="BDJ13" s="2223">
        <v>2</v>
      </c>
      <c r="BDK13" s="2223">
        <v>1</v>
      </c>
      <c r="BDL13" s="2223">
        <v>1</v>
      </c>
      <c r="BDM13" s="2223">
        <v>4</v>
      </c>
      <c r="BDN13" s="2223">
        <v>5</v>
      </c>
      <c r="BDO13" s="2223">
        <v>6</v>
      </c>
      <c r="BDP13" s="2223">
        <v>7</v>
      </c>
      <c r="BDQ13" s="2223">
        <v>8</v>
      </c>
      <c r="BDR13" s="2223">
        <v>8</v>
      </c>
      <c r="BDS13" s="2223">
        <v>8</v>
      </c>
      <c r="BDT13" s="2223">
        <v>9</v>
      </c>
      <c r="BDU13" s="2223">
        <v>8</v>
      </c>
      <c r="BDV13" s="2223">
        <v>9</v>
      </c>
      <c r="BDW13" s="2223">
        <v>6</v>
      </c>
      <c r="BDX13" s="2223">
        <v>4</v>
      </c>
      <c r="BDY13" s="2223">
        <v>4</v>
      </c>
      <c r="BDZ13" s="2223">
        <v>2</v>
      </c>
      <c r="BEA13" s="2223">
        <v>5</v>
      </c>
      <c r="BEB13" s="2228">
        <v>7</v>
      </c>
      <c r="BEC13" s="2229">
        <v>4</v>
      </c>
      <c r="BED13" s="2223">
        <v>4</v>
      </c>
      <c r="BEE13" s="2223">
        <v>2</v>
      </c>
      <c r="BEF13" s="2223">
        <v>1</v>
      </c>
      <c r="BEG13" s="2223">
        <v>2</v>
      </c>
      <c r="BEH13" s="2223">
        <v>0</v>
      </c>
      <c r="BEI13" s="2223">
        <v>2</v>
      </c>
      <c r="BEJ13" s="2223">
        <v>4</v>
      </c>
      <c r="BEK13" s="2223">
        <v>1</v>
      </c>
      <c r="BEL13" s="2223">
        <v>1</v>
      </c>
      <c r="BEM13" s="2223">
        <v>0</v>
      </c>
      <c r="BEN13" s="2223">
        <v>3</v>
      </c>
      <c r="BEO13" s="2223">
        <v>6</v>
      </c>
      <c r="BEP13" s="2223">
        <v>4</v>
      </c>
      <c r="BEQ13" s="2223">
        <v>8</v>
      </c>
      <c r="BER13" s="2223">
        <v>8</v>
      </c>
      <c r="BES13" s="2223">
        <v>5</v>
      </c>
      <c r="BET13" s="2223">
        <v>2</v>
      </c>
      <c r="BEU13" s="2223">
        <v>4</v>
      </c>
      <c r="BEV13" s="2223">
        <v>0</v>
      </c>
      <c r="BEW13" s="2223">
        <v>0</v>
      </c>
      <c r="BEX13" s="2223">
        <v>-1</v>
      </c>
      <c r="BEY13" s="2223">
        <v>0</v>
      </c>
      <c r="BEZ13" s="2223">
        <v>-3</v>
      </c>
      <c r="BFA13" s="2223">
        <v>1</v>
      </c>
      <c r="BFB13" s="2223">
        <v>5</v>
      </c>
      <c r="BFC13" s="2223">
        <v>8</v>
      </c>
      <c r="BFE13" s="2223">
        <v>5</v>
      </c>
      <c r="BFF13" s="2223">
        <v>0</v>
      </c>
      <c r="BFG13" s="2223">
        <v>2</v>
      </c>
      <c r="BFH13" s="2223">
        <v>2</v>
      </c>
      <c r="BFI13" s="2223">
        <v>5</v>
      </c>
      <c r="BFJ13" s="2223">
        <v>1</v>
      </c>
      <c r="BFK13" s="2223">
        <v>6</v>
      </c>
      <c r="BFL13" s="2223">
        <v>8</v>
      </c>
      <c r="BFM13" s="2223">
        <v>10</v>
      </c>
      <c r="BFN13" s="2223">
        <v>6</v>
      </c>
      <c r="BFO13" s="2223">
        <v>8</v>
      </c>
      <c r="BFP13" s="2223">
        <v>8</v>
      </c>
      <c r="BFQ13" s="2223">
        <v>10</v>
      </c>
      <c r="BFR13" s="2223">
        <v>5</v>
      </c>
      <c r="BFS13" s="2223">
        <v>5</v>
      </c>
      <c r="BFT13" s="2223">
        <v>10</v>
      </c>
      <c r="BFU13" s="2223">
        <v>14</v>
      </c>
      <c r="BFV13" s="2223">
        <v>14</v>
      </c>
      <c r="BFW13" s="2223">
        <v>22</v>
      </c>
      <c r="BFX13" s="2223">
        <v>18</v>
      </c>
      <c r="BFY13" s="2223">
        <v>21</v>
      </c>
      <c r="BFZ13" s="2223">
        <v>10</v>
      </c>
      <c r="BGA13" s="2223">
        <v>10</v>
      </c>
      <c r="BGB13" s="2223">
        <v>19</v>
      </c>
      <c r="BGC13" s="2223">
        <v>12</v>
      </c>
      <c r="BGD13" s="2223">
        <v>12</v>
      </c>
      <c r="BGE13" s="2223">
        <v>12</v>
      </c>
      <c r="BGF13" s="2223">
        <v>18</v>
      </c>
      <c r="BGG13" s="2223">
        <v>20</v>
      </c>
      <c r="BGH13" s="2223">
        <v>19</v>
      </c>
      <c r="BGI13" s="2223">
        <v>14</v>
      </c>
      <c r="BGJ13" s="2223">
        <v>7</v>
      </c>
      <c r="BGK13" s="2223">
        <v>10</v>
      </c>
      <c r="BGL13" s="2223">
        <v>11</v>
      </c>
      <c r="BGM13" s="2223">
        <v>7</v>
      </c>
      <c r="BGN13" s="2223">
        <v>8</v>
      </c>
      <c r="BGO13" s="2223">
        <v>17</v>
      </c>
      <c r="BGP13" s="2223">
        <v>12</v>
      </c>
      <c r="BGQ13" s="2223">
        <v>11</v>
      </c>
      <c r="BGR13" s="2223">
        <v>11</v>
      </c>
      <c r="BGS13" s="2223">
        <v>13</v>
      </c>
      <c r="BGT13" s="2223">
        <v>6</v>
      </c>
      <c r="BGU13" s="2223">
        <v>13</v>
      </c>
      <c r="BGV13" s="2223">
        <v>10</v>
      </c>
      <c r="BGW13" s="2223">
        <v>5</v>
      </c>
      <c r="BGX13" s="2223">
        <v>10</v>
      </c>
      <c r="BGY13" s="2223">
        <v>17</v>
      </c>
      <c r="BGZ13" s="2223">
        <v>8</v>
      </c>
      <c r="BHA13" s="2223">
        <v>6</v>
      </c>
      <c r="BHB13" s="2223">
        <v>13</v>
      </c>
      <c r="BHC13" s="2223">
        <v>14</v>
      </c>
      <c r="BHD13" s="2223">
        <v>18</v>
      </c>
      <c r="BHE13" s="2223">
        <v>20</v>
      </c>
      <c r="BHF13" s="2223">
        <v>22</v>
      </c>
      <c r="BHG13" s="2223">
        <v>17</v>
      </c>
      <c r="BHH13" s="2223">
        <v>8</v>
      </c>
      <c r="BHI13" s="2223">
        <v>11</v>
      </c>
      <c r="BHJ13" s="2223">
        <v>10</v>
      </c>
      <c r="BHK13" s="2223">
        <v>15</v>
      </c>
      <c r="BHL13" s="2223">
        <v>19</v>
      </c>
      <c r="BHM13" s="2223">
        <v>19</v>
      </c>
      <c r="BHN13" s="2223">
        <v>24</v>
      </c>
      <c r="BHO13" s="2223">
        <v>20</v>
      </c>
      <c r="BHP13" s="2223">
        <v>18</v>
      </c>
      <c r="BHQ13" s="2223">
        <v>7</v>
      </c>
      <c r="BHR13" s="2223">
        <v>3</v>
      </c>
      <c r="BHS13" s="2223">
        <v>8</v>
      </c>
      <c r="BHT13" s="2223">
        <v>13</v>
      </c>
      <c r="BHU13" s="2223">
        <v>10</v>
      </c>
      <c r="BHV13" s="2223">
        <v>11</v>
      </c>
      <c r="BHW13" s="2223">
        <v>12</v>
      </c>
      <c r="BHX13" s="2223">
        <v>11</v>
      </c>
      <c r="BHY13" s="2223">
        <v>15</v>
      </c>
      <c r="BHZ13" s="2223">
        <v>11</v>
      </c>
      <c r="BIA13" s="2223">
        <v>5</v>
      </c>
      <c r="BIB13" s="2223">
        <v>6</v>
      </c>
      <c r="BIC13" s="2223">
        <v>15</v>
      </c>
      <c r="BID13" s="2223">
        <v>16</v>
      </c>
      <c r="BIE13" s="2223">
        <v>17</v>
      </c>
      <c r="BIF13" s="2223">
        <v>20</v>
      </c>
      <c r="BIG13" s="2223">
        <v>23</v>
      </c>
      <c r="BIH13" s="2223">
        <v>21</v>
      </c>
      <c r="BII13" s="2223">
        <v>23</v>
      </c>
      <c r="BIJ13" s="2223">
        <v>23</v>
      </c>
      <c r="BIK13" s="2223">
        <v>23</v>
      </c>
      <c r="BIL13" s="2223">
        <v>22</v>
      </c>
      <c r="BIM13" s="2223">
        <v>23</v>
      </c>
      <c r="BIN13" s="2223">
        <v>20</v>
      </c>
      <c r="BIO13" s="2223">
        <v>11</v>
      </c>
      <c r="BIP13" s="2223">
        <v>10</v>
      </c>
      <c r="BIQ13" s="2223">
        <v>15</v>
      </c>
      <c r="BIR13" s="2223">
        <v>15</v>
      </c>
      <c r="BIS13" s="2223">
        <v>17</v>
      </c>
      <c r="BIT13" s="2223">
        <v>16</v>
      </c>
      <c r="BIU13" s="2223">
        <v>14</v>
      </c>
      <c r="BIV13" s="2223">
        <v>7</v>
      </c>
      <c r="BIW13" s="2223">
        <v>9</v>
      </c>
      <c r="BIX13" s="2223">
        <v>11</v>
      </c>
      <c r="BIY13" s="2223">
        <v>14</v>
      </c>
      <c r="BIZ13" s="2223">
        <v>12</v>
      </c>
      <c r="BJA13" s="2223">
        <v>13</v>
      </c>
      <c r="BJB13" s="2223">
        <v>17</v>
      </c>
      <c r="BJC13" s="2223">
        <v>13</v>
      </c>
      <c r="BJD13" s="2223">
        <v>14</v>
      </c>
      <c r="BJE13" s="2223">
        <v>17</v>
      </c>
      <c r="BJF13" s="2223">
        <v>16</v>
      </c>
      <c r="BJG13" s="2223">
        <v>14</v>
      </c>
      <c r="BJH13" s="2223">
        <v>15</v>
      </c>
      <c r="BJI13" s="2223">
        <v>19</v>
      </c>
      <c r="BJJ13" s="2223">
        <v>20</v>
      </c>
      <c r="BJK13" s="2223">
        <v>18</v>
      </c>
      <c r="BJL13" s="2223">
        <v>18</v>
      </c>
      <c r="BJM13" s="2223">
        <v>15</v>
      </c>
      <c r="BJN13" s="2223">
        <v>19</v>
      </c>
      <c r="BJO13" s="2223">
        <v>21</v>
      </c>
      <c r="BJP13" s="2223">
        <v>23</v>
      </c>
      <c r="BJQ13" s="2223">
        <v>19</v>
      </c>
      <c r="BJR13" s="2223">
        <v>23</v>
      </c>
      <c r="BJS13" s="2223">
        <v>18</v>
      </c>
      <c r="BJT13" s="2223">
        <v>15</v>
      </c>
      <c r="BJU13" s="2223">
        <v>16</v>
      </c>
      <c r="BJV13" s="2223">
        <v>21</v>
      </c>
      <c r="BJW13" s="2223">
        <v>24</v>
      </c>
      <c r="BJX13" s="2223">
        <v>28</v>
      </c>
      <c r="BJY13" s="2223">
        <v>26</v>
      </c>
      <c r="BJZ13" s="2223">
        <v>24</v>
      </c>
      <c r="BKA13" s="2223">
        <v>32</v>
      </c>
      <c r="BKB13" s="2223">
        <v>29</v>
      </c>
      <c r="BKC13" s="2223">
        <v>15</v>
      </c>
      <c r="BKD13" s="2223">
        <v>27</v>
      </c>
      <c r="BKE13" s="2223">
        <v>22</v>
      </c>
      <c r="BKF13" s="2223">
        <v>23</v>
      </c>
      <c r="BKG13" s="2223">
        <v>16</v>
      </c>
      <c r="BKH13" s="2223">
        <v>15</v>
      </c>
      <c r="BKI13" s="2223">
        <v>20</v>
      </c>
      <c r="BKJ13" s="2223">
        <v>25</v>
      </c>
      <c r="BKK13" s="2223">
        <v>21</v>
      </c>
      <c r="BKL13" s="2223">
        <v>23</v>
      </c>
      <c r="BKM13" s="2223">
        <v>23</v>
      </c>
      <c r="BKN13" s="2223">
        <v>32</v>
      </c>
      <c r="BKO13" s="2223">
        <v>29</v>
      </c>
      <c r="BKP13" s="2223">
        <v>31</v>
      </c>
      <c r="BKQ13" s="2223">
        <v>24</v>
      </c>
      <c r="BKR13" s="2223">
        <v>24</v>
      </c>
      <c r="BKS13" s="2223">
        <v>24</v>
      </c>
      <c r="BKT13" s="2223">
        <v>26</v>
      </c>
      <c r="BKU13" s="2223">
        <v>31</v>
      </c>
      <c r="BKV13" s="2223">
        <v>33</v>
      </c>
      <c r="BKW13" s="2223">
        <v>35</v>
      </c>
      <c r="BKX13" s="2223">
        <v>34</v>
      </c>
      <c r="BKY13" s="2223">
        <v>31</v>
      </c>
      <c r="BKZ13" s="2223">
        <v>32</v>
      </c>
      <c r="BLA13" s="2223">
        <v>36</v>
      </c>
      <c r="BLB13" s="2223">
        <v>31</v>
      </c>
      <c r="BLC13" s="2223">
        <v>29</v>
      </c>
      <c r="BLD13" s="2223">
        <v>25</v>
      </c>
      <c r="BLE13" s="2223">
        <v>25</v>
      </c>
      <c r="BLF13" s="2223">
        <v>31</v>
      </c>
      <c r="BLG13" s="2223">
        <v>31</v>
      </c>
      <c r="BLH13" s="2223">
        <v>26</v>
      </c>
      <c r="BLI13" s="2223">
        <v>23</v>
      </c>
      <c r="BLJ13" s="2223">
        <v>21</v>
      </c>
      <c r="BLK13" s="2223">
        <v>26</v>
      </c>
      <c r="BLL13" s="2223">
        <v>23</v>
      </c>
      <c r="BLM13" s="2223">
        <v>26</v>
      </c>
      <c r="BLN13" s="2223">
        <v>21</v>
      </c>
      <c r="BLO13" s="2223">
        <v>19</v>
      </c>
      <c r="BLP13" s="2223">
        <v>24</v>
      </c>
      <c r="BLQ13" s="2223">
        <v>23</v>
      </c>
      <c r="BLR13" s="2223">
        <v>29</v>
      </c>
      <c r="BLS13" s="2223">
        <v>27</v>
      </c>
      <c r="BLT13" s="2223">
        <v>26</v>
      </c>
      <c r="BLU13" s="2223">
        <v>29</v>
      </c>
      <c r="BLV13" s="2223">
        <v>28</v>
      </c>
      <c r="BLW13" s="2223">
        <v>32</v>
      </c>
      <c r="BLX13" s="2223">
        <v>33</v>
      </c>
      <c r="BLY13" s="2223">
        <v>36</v>
      </c>
      <c r="BLZ13" s="2223">
        <v>37</v>
      </c>
      <c r="BMA13" s="2223">
        <v>33</v>
      </c>
      <c r="BMB13" s="2223">
        <v>26</v>
      </c>
      <c r="BMC13" s="2223">
        <v>18</v>
      </c>
      <c r="BMD13" s="2223">
        <v>22</v>
      </c>
      <c r="BME13" s="2223">
        <v>27</v>
      </c>
      <c r="BMF13" s="2223">
        <v>25</v>
      </c>
      <c r="BMG13" s="2223">
        <v>26</v>
      </c>
      <c r="BMH13" s="2223">
        <v>27</v>
      </c>
      <c r="BMI13" s="2223">
        <v>26</v>
      </c>
      <c r="BMJ13" s="2223">
        <v>28</v>
      </c>
      <c r="BMK13" s="2223">
        <v>30</v>
      </c>
      <c r="BML13" s="2223">
        <v>27</v>
      </c>
      <c r="BMM13" s="2223">
        <v>18</v>
      </c>
      <c r="BMN13" s="2223">
        <v>27</v>
      </c>
      <c r="BMO13" s="2223">
        <v>35</v>
      </c>
      <c r="BMP13" s="2223">
        <v>24</v>
      </c>
      <c r="BMQ13" s="2223">
        <v>27</v>
      </c>
      <c r="BMR13" s="2223">
        <v>21</v>
      </c>
      <c r="BMS13" s="2223">
        <v>21</v>
      </c>
      <c r="BMT13" s="2223">
        <v>23</v>
      </c>
      <c r="BMU13" s="2223">
        <v>17</v>
      </c>
      <c r="BMV13" s="2223">
        <v>24</v>
      </c>
      <c r="BMW13" s="2223">
        <v>23</v>
      </c>
      <c r="BMX13" s="2223">
        <v>28</v>
      </c>
      <c r="BMY13" s="2223">
        <v>25</v>
      </c>
      <c r="BMZ13" s="2223">
        <v>17</v>
      </c>
      <c r="BNA13" s="2223">
        <v>20</v>
      </c>
      <c r="BNB13" s="2223">
        <v>27</v>
      </c>
      <c r="BNC13" s="2223">
        <v>27</v>
      </c>
      <c r="BND13" s="2223">
        <v>29</v>
      </c>
      <c r="BNE13" s="2223">
        <v>30</v>
      </c>
      <c r="BNF13" s="2223">
        <v>31</v>
      </c>
      <c r="BNG13" s="2223">
        <v>32</v>
      </c>
      <c r="BNH13" s="2223">
        <v>30</v>
      </c>
      <c r="BNI13" s="2223">
        <v>32</v>
      </c>
      <c r="BNJ13" s="2223">
        <v>31</v>
      </c>
      <c r="BNK13" s="2223">
        <v>32</v>
      </c>
      <c r="BNL13" s="2223">
        <v>25</v>
      </c>
      <c r="BNM13" s="2223">
        <v>24</v>
      </c>
      <c r="BNN13" s="2223">
        <v>28</v>
      </c>
      <c r="BNO13" s="2223">
        <v>29</v>
      </c>
      <c r="BNP13" s="2223">
        <v>23</v>
      </c>
      <c r="BNQ13" s="2223">
        <v>23</v>
      </c>
      <c r="BNR13" s="2223">
        <v>20</v>
      </c>
      <c r="BNS13" s="2223">
        <v>14</v>
      </c>
      <c r="BNT13" s="2223">
        <v>15</v>
      </c>
      <c r="BNU13" s="2223">
        <v>18</v>
      </c>
      <c r="BNV13" s="2223">
        <v>21</v>
      </c>
      <c r="BNW13" s="2223">
        <v>25</v>
      </c>
      <c r="BNX13" s="2223">
        <v>24</v>
      </c>
      <c r="BNY13" s="2223">
        <v>27</v>
      </c>
      <c r="BNZ13" s="2223">
        <v>28</v>
      </c>
      <c r="BOA13" s="2223">
        <v>29</v>
      </c>
      <c r="BOD13" s="2223">
        <v>18</v>
      </c>
      <c r="BOE13" s="2223">
        <v>18</v>
      </c>
      <c r="BOF13" s="2223">
        <v>23</v>
      </c>
      <c r="BOJ13" s="2223">
        <v>16</v>
      </c>
      <c r="BOK13" s="2223">
        <v>17</v>
      </c>
      <c r="BOL13" s="2223">
        <v>17</v>
      </c>
      <c r="BOM13" s="2223">
        <v>16</v>
      </c>
      <c r="BON13" s="2223">
        <v>22</v>
      </c>
      <c r="BOO13" s="2223">
        <v>18</v>
      </c>
      <c r="BOP13" s="2223">
        <v>23</v>
      </c>
      <c r="BOQ13" s="2223">
        <v>12</v>
      </c>
      <c r="BOR13" s="2223">
        <v>19</v>
      </c>
      <c r="BOS13" s="2223">
        <v>13</v>
      </c>
      <c r="BOT13" s="2223">
        <v>13</v>
      </c>
      <c r="BOU13" s="2223">
        <v>14</v>
      </c>
      <c r="BOV13" s="2223">
        <v>14</v>
      </c>
      <c r="BOW13" s="2223">
        <v>15</v>
      </c>
      <c r="BOX13" s="2223">
        <v>12</v>
      </c>
      <c r="BOY13" s="2223">
        <v>15</v>
      </c>
      <c r="BOZ13" s="2223">
        <v>21</v>
      </c>
      <c r="BPA13" s="2223">
        <v>21</v>
      </c>
      <c r="BPB13" s="2223">
        <v>20</v>
      </c>
      <c r="BPC13" s="2223">
        <v>29</v>
      </c>
      <c r="BPD13" s="2223">
        <v>18</v>
      </c>
      <c r="BPE13" s="2223">
        <v>18</v>
      </c>
      <c r="BPF13" s="2223">
        <v>15</v>
      </c>
      <c r="BPG13" s="2223">
        <v>17</v>
      </c>
      <c r="BPH13" s="2223">
        <v>14</v>
      </c>
      <c r="BPI13" s="2223">
        <v>20</v>
      </c>
      <c r="BPJ13" s="2223">
        <v>14</v>
      </c>
      <c r="BPK13" s="2223">
        <v>16</v>
      </c>
      <c r="BPL13" s="2223">
        <v>12</v>
      </c>
      <c r="BPM13" s="2223">
        <v>18</v>
      </c>
      <c r="BPN13" s="2223">
        <v>17</v>
      </c>
      <c r="BPO13" s="2223">
        <v>20</v>
      </c>
      <c r="BPP13" s="2223">
        <v>18</v>
      </c>
      <c r="BPQ13" s="2223">
        <v>8</v>
      </c>
      <c r="BPR13" s="2223">
        <v>7</v>
      </c>
      <c r="BPS13" s="2223">
        <v>8</v>
      </c>
      <c r="BPT13" s="2223">
        <v>7</v>
      </c>
      <c r="BPU13" s="2223">
        <v>12</v>
      </c>
      <c r="BPV13" s="2223">
        <v>15</v>
      </c>
      <c r="BPW13" s="2223">
        <v>11</v>
      </c>
      <c r="BPX13" s="2223">
        <v>11</v>
      </c>
      <c r="BPY13" s="2223">
        <v>10</v>
      </c>
      <c r="BPZ13" s="2223">
        <v>8</v>
      </c>
      <c r="BQA13" s="2223">
        <v>7</v>
      </c>
      <c r="BQB13" s="2223">
        <v>7</v>
      </c>
      <c r="BQC13" s="2223">
        <v>8</v>
      </c>
      <c r="BQD13" s="2223">
        <v>9</v>
      </c>
      <c r="BQE13" s="2223">
        <v>4</v>
      </c>
      <c r="BQF13" s="2223">
        <v>6</v>
      </c>
      <c r="BQG13" s="2223">
        <v>5</v>
      </c>
      <c r="BQH13" s="2223">
        <v>6</v>
      </c>
      <c r="BQI13" s="2223">
        <v>9</v>
      </c>
      <c r="BQJ13" s="2223">
        <v>8</v>
      </c>
      <c r="BQK13" s="2223">
        <v>4</v>
      </c>
      <c r="BQL13" s="2223">
        <v>3</v>
      </c>
      <c r="BQM13" s="2223">
        <v>5</v>
      </c>
      <c r="BQN13" s="2223">
        <v>3</v>
      </c>
      <c r="BQO13" s="2223">
        <v>7</v>
      </c>
      <c r="BQP13" s="2223">
        <v>8</v>
      </c>
      <c r="BQQ13" s="2223">
        <v>8</v>
      </c>
      <c r="BQR13" s="2223">
        <v>10</v>
      </c>
      <c r="BQS13" s="2223">
        <v>8</v>
      </c>
      <c r="BQT13" s="2223">
        <v>10</v>
      </c>
      <c r="BQU13" s="2223">
        <v>11</v>
      </c>
      <c r="BQV13" s="2223">
        <v>9</v>
      </c>
      <c r="BQW13" s="2223">
        <v>7</v>
      </c>
      <c r="BQX13" s="2223">
        <v>10</v>
      </c>
      <c r="BQY13" s="2223">
        <v>2</v>
      </c>
      <c r="BQZ13" s="2223">
        <v>2</v>
      </c>
      <c r="BRA13" s="2223">
        <v>8</v>
      </c>
      <c r="BRB13" s="2223">
        <v>3</v>
      </c>
      <c r="BRC13" s="2223">
        <v>3</v>
      </c>
      <c r="BRD13" s="2223">
        <v>11</v>
      </c>
      <c r="BRE13" s="2223">
        <v>7</v>
      </c>
      <c r="BRF13" s="2223">
        <v>8</v>
      </c>
      <c r="BRG13" s="2223">
        <v>6</v>
      </c>
      <c r="BRH13" s="2223">
        <v>6</v>
      </c>
      <c r="BRI13" s="2223">
        <v>4</v>
      </c>
      <c r="BRJ13" s="2223">
        <v>5</v>
      </c>
      <c r="BRK13" s="2223">
        <v>4</v>
      </c>
      <c r="BRL13" s="2223">
        <v>8</v>
      </c>
      <c r="BRM13" s="2223">
        <v>9</v>
      </c>
      <c r="BRN13" s="2223">
        <v>11</v>
      </c>
      <c r="BRO13" s="2223">
        <v>13</v>
      </c>
      <c r="BRP13" s="2223">
        <v>12</v>
      </c>
      <c r="BRQ13" s="2223">
        <v>11</v>
      </c>
      <c r="BRR13" s="2223">
        <v>10</v>
      </c>
      <c r="BRS13" s="2223">
        <v>6</v>
      </c>
      <c r="BRT13" s="2223">
        <v>7</v>
      </c>
      <c r="BRU13" s="2223">
        <v>6</v>
      </c>
      <c r="BRV13" s="2223">
        <v>7</v>
      </c>
      <c r="BRW13" s="2223">
        <v>6</v>
      </c>
      <c r="BRX13" s="2223">
        <v>4</v>
      </c>
      <c r="BRY13" s="2223">
        <v>8</v>
      </c>
      <c r="BRZ13" s="2223">
        <v>4</v>
      </c>
      <c r="BSA13" s="2223">
        <v>4</v>
      </c>
      <c r="BSB13" s="2223">
        <v>2</v>
      </c>
      <c r="BSC13" s="2220">
        <v>7</v>
      </c>
      <c r="BSD13" s="2230">
        <v>2</v>
      </c>
      <c r="BSE13" s="2223">
        <v>5</v>
      </c>
      <c r="BSF13" s="2223">
        <v>7</v>
      </c>
      <c r="BSG13" s="2223">
        <v>6</v>
      </c>
      <c r="BSH13" s="2223">
        <v>5</v>
      </c>
      <c r="BSI13" s="2223">
        <v>9</v>
      </c>
      <c r="BSJ13" s="2223">
        <v>4</v>
      </c>
      <c r="BSK13" s="2223">
        <v>8</v>
      </c>
      <c r="BSL13" s="2223">
        <v>12</v>
      </c>
      <c r="BSM13" s="2223">
        <v>8</v>
      </c>
      <c r="BSN13" s="2223">
        <v>5</v>
      </c>
      <c r="BSO13" s="2223">
        <v>5</v>
      </c>
      <c r="BSP13" s="2223">
        <v>6</v>
      </c>
      <c r="BSQ13" s="2223">
        <v>12</v>
      </c>
      <c r="BSR13" s="2223">
        <v>15</v>
      </c>
      <c r="BSS13" s="2223">
        <v>13</v>
      </c>
      <c r="BST13" s="2223">
        <v>9</v>
      </c>
      <c r="BSU13" s="2223">
        <v>5</v>
      </c>
      <c r="BSV13" s="2223">
        <v>4</v>
      </c>
      <c r="BSW13" s="2223">
        <v>7</v>
      </c>
      <c r="BSX13" s="2223">
        <v>2</v>
      </c>
      <c r="BSY13" s="2223">
        <v>1</v>
      </c>
      <c r="BSZ13" s="2223">
        <v>-1</v>
      </c>
      <c r="BTA13" s="2223">
        <v>10</v>
      </c>
      <c r="BTB13" s="2223">
        <v>10</v>
      </c>
      <c r="BTC13" s="2223">
        <v>10</v>
      </c>
      <c r="BTD13" s="2223">
        <v>8</v>
      </c>
      <c r="BTE13" s="2223">
        <v>5</v>
      </c>
      <c r="BTF13" s="2223">
        <v>5</v>
      </c>
      <c r="BTG13" s="2223">
        <v>8</v>
      </c>
      <c r="BTH13" s="2220">
        <v>13</v>
      </c>
      <c r="BTI13" s="2230">
        <v>11</v>
      </c>
      <c r="BTJ13" s="2223">
        <v>12</v>
      </c>
      <c r="BTK13" s="2223">
        <v>9</v>
      </c>
      <c r="BTL13" s="2223">
        <v>3</v>
      </c>
      <c r="BTM13" s="2223">
        <v>8</v>
      </c>
      <c r="BTN13" s="2223">
        <v>10</v>
      </c>
      <c r="BTO13" s="2223">
        <v>5</v>
      </c>
      <c r="BTP13" s="2223">
        <v>14</v>
      </c>
      <c r="BTQ13" s="2223">
        <v>12</v>
      </c>
      <c r="BTR13" s="2223">
        <v>11</v>
      </c>
      <c r="BTS13" s="2223">
        <v>5</v>
      </c>
      <c r="BTT13" s="2223">
        <v>4</v>
      </c>
      <c r="BTU13" s="2223">
        <v>6</v>
      </c>
      <c r="BTV13" s="2223">
        <v>8</v>
      </c>
      <c r="BTW13" s="2223">
        <v>10</v>
      </c>
      <c r="BTX13" s="2223">
        <v>19</v>
      </c>
      <c r="BTY13" s="2223">
        <v>8</v>
      </c>
      <c r="BTZ13" s="2223">
        <v>9</v>
      </c>
      <c r="BUA13" s="2223">
        <v>7</v>
      </c>
      <c r="BUB13" s="2223">
        <v>10</v>
      </c>
      <c r="BUC13" s="2223">
        <v>10</v>
      </c>
      <c r="BUD13" s="2223">
        <v>14</v>
      </c>
      <c r="BUE13" s="2223">
        <v>14</v>
      </c>
      <c r="BUF13" s="2223">
        <v>15</v>
      </c>
      <c r="BUG13" s="2223">
        <v>8</v>
      </c>
      <c r="BUH13" s="2223">
        <v>2</v>
      </c>
      <c r="BUI13" s="2223">
        <v>4</v>
      </c>
      <c r="BUJ13" s="2223">
        <v>5</v>
      </c>
      <c r="BUK13" s="2220">
        <v>16</v>
      </c>
      <c r="BUL13" s="2230">
        <v>13</v>
      </c>
      <c r="BUM13" s="2223">
        <v>6</v>
      </c>
      <c r="BUN13" s="2223">
        <v>7</v>
      </c>
      <c r="BUO13" s="2223">
        <v>6</v>
      </c>
      <c r="BUP13" s="2223">
        <v>7</v>
      </c>
      <c r="BUQ13" s="2223">
        <v>4</v>
      </c>
      <c r="BUR13" s="2223">
        <v>6</v>
      </c>
      <c r="BUS13" s="2223">
        <v>10</v>
      </c>
      <c r="BUT13" s="2223">
        <v>8</v>
      </c>
      <c r="BUU13" s="2223">
        <v>10</v>
      </c>
      <c r="BUV13" s="2223">
        <v>13</v>
      </c>
      <c r="BUW13" s="2223">
        <v>15</v>
      </c>
      <c r="BUX13" s="2223">
        <v>13</v>
      </c>
      <c r="BUY13" s="2223">
        <v>10</v>
      </c>
      <c r="BUZ13" s="2223">
        <v>15</v>
      </c>
      <c r="BVA13" s="2223">
        <v>18</v>
      </c>
      <c r="BVB13" s="2223">
        <v>17</v>
      </c>
      <c r="BVC13" s="2223">
        <v>18</v>
      </c>
      <c r="BVD13" s="2223">
        <v>20</v>
      </c>
      <c r="BVE13" s="2223">
        <v>20</v>
      </c>
      <c r="BVF13" s="2223">
        <v>5</v>
      </c>
      <c r="BVG13" s="2223">
        <v>6</v>
      </c>
      <c r="BVH13" s="2223">
        <v>5</v>
      </c>
      <c r="BVI13" s="2223">
        <v>5</v>
      </c>
      <c r="BVJ13" s="2223">
        <v>11</v>
      </c>
      <c r="BVK13" s="2223">
        <v>8</v>
      </c>
      <c r="BVL13" s="2223">
        <v>16</v>
      </c>
      <c r="BVM13" s="2223">
        <v>19</v>
      </c>
      <c r="BVN13" s="2223">
        <v>6</v>
      </c>
      <c r="BVO13" s="2223">
        <v>9</v>
      </c>
      <c r="BVP13" s="2220">
        <v>11</v>
      </c>
      <c r="BVQ13" s="2230">
        <v>12</v>
      </c>
      <c r="BVR13" s="2223">
        <v>17</v>
      </c>
      <c r="BVS13" s="2223">
        <v>17</v>
      </c>
      <c r="BVT13" s="2223">
        <v>12</v>
      </c>
      <c r="BVU13" s="2223">
        <v>21</v>
      </c>
      <c r="BVV13" s="2223">
        <v>23</v>
      </c>
      <c r="BVW13" s="2223">
        <v>27</v>
      </c>
      <c r="BVX13" s="2223">
        <v>26</v>
      </c>
      <c r="BVY13" s="2223">
        <v>25</v>
      </c>
      <c r="BVZ13" s="2223">
        <v>21</v>
      </c>
      <c r="BWA13" s="2223">
        <v>22</v>
      </c>
      <c r="BWB13" s="2223">
        <v>22</v>
      </c>
      <c r="BWC13" s="2223">
        <v>19</v>
      </c>
      <c r="BWD13" s="2223">
        <v>12</v>
      </c>
      <c r="BWE13" s="2223">
        <v>17</v>
      </c>
      <c r="BWF13" s="2223">
        <v>21</v>
      </c>
      <c r="BWG13" s="2223">
        <v>23</v>
      </c>
      <c r="BWH13" s="2223">
        <v>22</v>
      </c>
      <c r="BWI13" s="2223">
        <v>23</v>
      </c>
      <c r="BWJ13" s="2223">
        <v>19</v>
      </c>
      <c r="BWK13" s="2223">
        <v>19</v>
      </c>
      <c r="BWL13" s="2223">
        <v>21</v>
      </c>
      <c r="BWM13" s="2223">
        <v>22</v>
      </c>
      <c r="BWN13" s="2223">
        <v>23</v>
      </c>
      <c r="BWO13" s="2223">
        <v>22</v>
      </c>
      <c r="BWP13" s="2223">
        <v>20</v>
      </c>
      <c r="BWQ13" s="2223">
        <v>23</v>
      </c>
      <c r="BWR13" s="2223">
        <v>17</v>
      </c>
      <c r="BWS13" s="2223">
        <v>18</v>
      </c>
      <c r="BWT13" s="2220">
        <v>13</v>
      </c>
      <c r="BWU13" s="2230">
        <v>11</v>
      </c>
      <c r="BWV13" s="2223">
        <v>17</v>
      </c>
      <c r="BWW13" s="2223">
        <v>17</v>
      </c>
      <c r="BWX13" s="2223">
        <v>20</v>
      </c>
      <c r="BWY13" s="2223">
        <v>18</v>
      </c>
      <c r="BWZ13" s="2223">
        <v>18</v>
      </c>
      <c r="BXA13" s="2223">
        <v>24</v>
      </c>
      <c r="BXB13" s="2223">
        <v>24</v>
      </c>
      <c r="BXC13" s="2223">
        <v>24</v>
      </c>
      <c r="BXD13" s="2223">
        <v>22</v>
      </c>
      <c r="BXE13" s="2223">
        <v>8</v>
      </c>
      <c r="BXF13" s="2223">
        <v>14</v>
      </c>
      <c r="BXG13" s="2223">
        <v>10</v>
      </c>
      <c r="BXH13" s="2223">
        <v>11</v>
      </c>
      <c r="BXI13" s="2223">
        <v>16</v>
      </c>
      <c r="BXJ13" s="2223">
        <v>18</v>
      </c>
      <c r="BXK13" s="2223">
        <v>23</v>
      </c>
      <c r="BXL13" s="2223">
        <v>24</v>
      </c>
      <c r="BXM13" s="2223">
        <v>27</v>
      </c>
      <c r="BXN13" s="2223">
        <v>26</v>
      </c>
      <c r="BXO13" s="2223">
        <v>27</v>
      </c>
      <c r="BXP13" s="2223">
        <v>28</v>
      </c>
      <c r="BXQ13" s="2223">
        <v>16</v>
      </c>
      <c r="BXR13" s="2223">
        <v>19</v>
      </c>
      <c r="BXS13" s="2223">
        <v>18</v>
      </c>
      <c r="BXT13" s="2223">
        <v>22</v>
      </c>
      <c r="BXU13" s="2223">
        <v>23</v>
      </c>
      <c r="BXV13" s="2223">
        <v>20</v>
      </c>
      <c r="BXW13" s="2223">
        <v>21</v>
      </c>
      <c r="BXX13" s="2223">
        <v>21</v>
      </c>
      <c r="BXY13" s="2220">
        <v>20</v>
      </c>
      <c r="BXZ13" s="2230">
        <v>24</v>
      </c>
      <c r="BYA13" s="2223">
        <v>27</v>
      </c>
      <c r="BYB13" s="2223">
        <v>24</v>
      </c>
      <c r="BYC13" s="2223">
        <v>17</v>
      </c>
      <c r="BYD13" s="2223">
        <v>13</v>
      </c>
      <c r="BYE13" s="2223">
        <v>13</v>
      </c>
      <c r="BYF13" s="2223">
        <v>17</v>
      </c>
      <c r="BYG13" s="2223">
        <v>17</v>
      </c>
      <c r="BYH13" s="2223">
        <v>14</v>
      </c>
      <c r="BYI13" s="2223">
        <v>16</v>
      </c>
      <c r="BYJ13" s="2223">
        <v>21</v>
      </c>
      <c r="BYK13" s="2223">
        <v>26</v>
      </c>
      <c r="BYL13" s="2223">
        <v>19</v>
      </c>
      <c r="BYM13" s="2223">
        <v>28</v>
      </c>
      <c r="BYN13" s="2223">
        <v>22</v>
      </c>
      <c r="BYO13" s="2223">
        <v>21</v>
      </c>
      <c r="BYP13" s="2223">
        <v>15</v>
      </c>
      <c r="BYQ13" s="2223">
        <v>21</v>
      </c>
      <c r="BYR13" s="2223">
        <v>21</v>
      </c>
      <c r="BYS13" s="2223">
        <v>22</v>
      </c>
      <c r="BYT13" s="2223">
        <v>22</v>
      </c>
      <c r="BYU13" s="2223">
        <v>25</v>
      </c>
      <c r="BYV13" s="2223">
        <v>28</v>
      </c>
      <c r="BYW13" s="2223">
        <v>28</v>
      </c>
      <c r="BYX13" s="2223">
        <v>29</v>
      </c>
      <c r="BYY13" s="2223">
        <v>26</v>
      </c>
      <c r="BYZ13" s="2223">
        <v>28</v>
      </c>
      <c r="BZA13" s="2223">
        <v>26</v>
      </c>
      <c r="BZB13" s="2223">
        <v>22</v>
      </c>
      <c r="BZC13" s="2220">
        <v>23</v>
      </c>
      <c r="BZD13" s="2230">
        <v>30</v>
      </c>
      <c r="BZE13" s="2223">
        <v>20</v>
      </c>
      <c r="BZF13" s="2223">
        <v>24</v>
      </c>
      <c r="BZG13" s="2223">
        <v>27</v>
      </c>
      <c r="BZH13" s="2223">
        <v>26</v>
      </c>
      <c r="BZI13" s="2223">
        <v>18</v>
      </c>
      <c r="BZJ13" s="2223">
        <v>24</v>
      </c>
      <c r="BZK13" s="2223">
        <v>28</v>
      </c>
      <c r="BZL13" s="2223">
        <v>31</v>
      </c>
      <c r="BZM13" s="2223">
        <v>27</v>
      </c>
      <c r="BZN13" s="2223">
        <v>25</v>
      </c>
      <c r="BZO13" s="2223">
        <v>22</v>
      </c>
      <c r="BZP13" s="2223">
        <v>26</v>
      </c>
      <c r="BZQ13" s="2223">
        <v>30</v>
      </c>
      <c r="BZR13" s="2223">
        <v>23</v>
      </c>
      <c r="BZS13" s="2223">
        <v>20</v>
      </c>
      <c r="BZT13" s="2223">
        <v>20</v>
      </c>
      <c r="BZU13" s="2223">
        <v>26</v>
      </c>
      <c r="BZV13" s="2223">
        <v>27</v>
      </c>
      <c r="BZW13" s="2223">
        <v>32</v>
      </c>
      <c r="BZX13" s="2223">
        <v>30</v>
      </c>
      <c r="BZY13" s="2223">
        <v>31</v>
      </c>
      <c r="BZZ13" s="2223">
        <v>32</v>
      </c>
      <c r="CAA13" s="2223">
        <v>25</v>
      </c>
      <c r="CAB13" s="2223">
        <v>27</v>
      </c>
      <c r="CAC13" s="2223">
        <v>22</v>
      </c>
      <c r="CAD13" s="2223">
        <v>32</v>
      </c>
      <c r="CAE13" s="2223">
        <v>28</v>
      </c>
      <c r="CAF13" s="2223">
        <v>30</v>
      </c>
      <c r="CAG13" s="2223">
        <v>32</v>
      </c>
      <c r="CAH13" s="2220">
        <v>36</v>
      </c>
      <c r="CAI13" s="2230">
        <v>34</v>
      </c>
      <c r="CAJ13" s="2223">
        <v>23</v>
      </c>
      <c r="CAK13" s="2223">
        <v>20</v>
      </c>
      <c r="CAL13" s="2223">
        <v>24</v>
      </c>
      <c r="CAM13" s="2223">
        <v>25</v>
      </c>
      <c r="CAN13" s="2223">
        <v>30</v>
      </c>
      <c r="CAO13" s="2223">
        <v>33</v>
      </c>
      <c r="CAP13" s="2223">
        <v>33</v>
      </c>
      <c r="CAQ13" s="2223">
        <v>33</v>
      </c>
      <c r="CAR13" s="2223">
        <v>36</v>
      </c>
      <c r="CAS13" s="2223">
        <v>35</v>
      </c>
      <c r="CAT13" s="2223">
        <v>32</v>
      </c>
      <c r="CAU13" s="2223">
        <v>27</v>
      </c>
      <c r="CAV13" s="2223">
        <v>21</v>
      </c>
      <c r="CAW13" s="2223">
        <v>28</v>
      </c>
      <c r="CAX13" s="2223">
        <v>29</v>
      </c>
      <c r="CAY13" s="2223">
        <v>28</v>
      </c>
      <c r="CAZ13" s="2223">
        <v>29</v>
      </c>
      <c r="CBA13" s="2223">
        <v>25</v>
      </c>
      <c r="CBB13" s="2223">
        <v>30</v>
      </c>
      <c r="CBC13" s="2223">
        <v>29</v>
      </c>
      <c r="CBD13" s="2223">
        <v>25</v>
      </c>
      <c r="CBE13" s="2223">
        <v>21</v>
      </c>
      <c r="CBF13" s="2223">
        <v>23</v>
      </c>
      <c r="CBG13" s="2223">
        <v>22</v>
      </c>
      <c r="CBH13" s="2223">
        <v>21</v>
      </c>
      <c r="CBI13" s="2223">
        <v>24</v>
      </c>
      <c r="CBJ13" s="2223">
        <v>20</v>
      </c>
      <c r="CBK13" s="2223">
        <v>20</v>
      </c>
      <c r="CBL13" s="2223">
        <v>15</v>
      </c>
      <c r="CBM13" s="2220">
        <v>16</v>
      </c>
      <c r="CBN13" s="2230">
        <v>16</v>
      </c>
      <c r="CBO13" s="2223">
        <v>23</v>
      </c>
      <c r="CBP13" s="2223">
        <v>23</v>
      </c>
      <c r="CBQ13" s="2223">
        <v>30</v>
      </c>
      <c r="CBR13" s="2223">
        <v>23</v>
      </c>
      <c r="CBS13" s="2223">
        <v>19</v>
      </c>
      <c r="CBT13" s="2223">
        <v>24</v>
      </c>
      <c r="CBU13" s="2223">
        <v>25</v>
      </c>
      <c r="CBV13" s="2223">
        <v>27</v>
      </c>
      <c r="CBW13" s="2223">
        <v>24</v>
      </c>
      <c r="CBX13" s="2223">
        <v>24</v>
      </c>
      <c r="CBY13" s="2223">
        <v>30</v>
      </c>
      <c r="CBZ13" s="2223">
        <v>25</v>
      </c>
      <c r="CCA13" s="2223">
        <v>33</v>
      </c>
      <c r="CCB13" s="2223">
        <v>35</v>
      </c>
      <c r="CCC13" s="2223">
        <v>33</v>
      </c>
      <c r="CCD13" s="2223">
        <v>26</v>
      </c>
      <c r="CCE13" s="2223">
        <v>24</v>
      </c>
      <c r="CCF13" s="2223">
        <v>23</v>
      </c>
      <c r="CCG13" s="2223">
        <v>29</v>
      </c>
      <c r="CCH13" s="2223">
        <v>26</v>
      </c>
      <c r="CCI13" s="2223">
        <v>22</v>
      </c>
      <c r="CCJ13" s="2223">
        <v>20</v>
      </c>
      <c r="CCK13" s="2223">
        <v>17</v>
      </c>
      <c r="CCL13" s="2223">
        <v>11</v>
      </c>
      <c r="CCM13" s="2223">
        <v>7</v>
      </c>
      <c r="CCN13" s="2223">
        <v>11</v>
      </c>
      <c r="CCO13" s="2223">
        <v>13</v>
      </c>
      <c r="CCP13" s="2223">
        <v>14</v>
      </c>
      <c r="CCQ13" s="2220">
        <v>16</v>
      </c>
      <c r="CCR13" s="2230">
        <v>15</v>
      </c>
      <c r="CCS13" s="2223">
        <v>16</v>
      </c>
      <c r="CCT13" s="2223">
        <v>15</v>
      </c>
      <c r="CCU13" s="2223">
        <v>16</v>
      </c>
      <c r="CCV13" s="2223">
        <v>12</v>
      </c>
      <c r="CCW13" s="2223">
        <v>16</v>
      </c>
      <c r="CCX13" s="2223">
        <v>11</v>
      </c>
      <c r="CCY13" s="2223">
        <v>15</v>
      </c>
      <c r="CCZ13" s="2223">
        <v>17</v>
      </c>
      <c r="CDA13" s="2223">
        <v>12</v>
      </c>
      <c r="CDB13" s="2223">
        <v>9</v>
      </c>
      <c r="CDC13" s="2223">
        <v>11</v>
      </c>
      <c r="CDD13" s="2223">
        <v>12</v>
      </c>
      <c r="CDE13" s="2223">
        <v>9</v>
      </c>
      <c r="CDF13" s="2223">
        <v>7</v>
      </c>
      <c r="CDG13" s="2223">
        <v>10</v>
      </c>
      <c r="CDH13" s="2223">
        <v>9</v>
      </c>
      <c r="CDI13" s="2223">
        <v>10</v>
      </c>
      <c r="CDJ13" s="2223">
        <v>17</v>
      </c>
      <c r="CDK13" s="2223">
        <v>20</v>
      </c>
      <c r="CDL13" s="2223">
        <v>23</v>
      </c>
      <c r="CDM13" s="2223">
        <v>20</v>
      </c>
      <c r="CDN13" s="2223">
        <v>13</v>
      </c>
      <c r="CDO13" s="2223">
        <v>13</v>
      </c>
      <c r="CDP13" s="2223">
        <v>18</v>
      </c>
      <c r="CDQ13" s="2223">
        <v>9</v>
      </c>
      <c r="CDR13" s="2223">
        <v>10</v>
      </c>
      <c r="CDS13" s="2223">
        <v>11</v>
      </c>
      <c r="CDT13" s="2223">
        <v>11</v>
      </c>
      <c r="CDU13" s="2223">
        <v>13</v>
      </c>
      <c r="CDV13" s="2220">
        <v>21</v>
      </c>
      <c r="CDW13" s="2230">
        <v>16</v>
      </c>
      <c r="CDX13" s="2223">
        <v>19</v>
      </c>
      <c r="CDY13" s="2223">
        <v>9</v>
      </c>
      <c r="CDZ13" s="2223">
        <v>8</v>
      </c>
      <c r="CEA13" s="2223">
        <v>10</v>
      </c>
      <c r="CEB13" s="2223">
        <v>15</v>
      </c>
      <c r="CEC13" s="2223">
        <v>19</v>
      </c>
      <c r="CED13" s="2223">
        <v>14</v>
      </c>
      <c r="CEE13" s="2223">
        <v>20</v>
      </c>
      <c r="CEF13" s="2223">
        <v>15</v>
      </c>
      <c r="CEG13" s="2223">
        <v>12</v>
      </c>
      <c r="CEH13" s="2223">
        <v>12</v>
      </c>
      <c r="CEI13" s="2223">
        <v>15</v>
      </c>
      <c r="CEJ13" s="2223">
        <v>15</v>
      </c>
      <c r="CEK13" s="2223">
        <v>20</v>
      </c>
      <c r="CEL13" s="2223">
        <v>10</v>
      </c>
      <c r="CEM13" s="2223">
        <v>15</v>
      </c>
      <c r="CEN13" s="2223">
        <v>14</v>
      </c>
      <c r="CEO13" s="2223">
        <v>8</v>
      </c>
      <c r="CEP13" s="2223">
        <v>11</v>
      </c>
      <c r="CEQ13" s="2223">
        <v>5</v>
      </c>
      <c r="CER13" s="2223">
        <v>9</v>
      </c>
      <c r="CES13" s="2223">
        <v>11</v>
      </c>
      <c r="CET13" s="2223">
        <v>6</v>
      </c>
      <c r="CEU13" s="2223">
        <v>9</v>
      </c>
      <c r="CEV13" s="2223">
        <v>11</v>
      </c>
      <c r="CEW13" s="2223">
        <v>8</v>
      </c>
      <c r="CEX13" s="2223">
        <v>5</v>
      </c>
      <c r="CEY13" s="2223">
        <v>3</v>
      </c>
      <c r="CEZ13" s="2220">
        <v>3</v>
      </c>
      <c r="CFA13" s="2230">
        <v>3</v>
      </c>
      <c r="CFB13" s="2223">
        <v>2</v>
      </c>
      <c r="CFC13" s="2223">
        <v>4</v>
      </c>
      <c r="CFD13" s="2223">
        <v>4</v>
      </c>
      <c r="CFE13" s="2223">
        <v>4</v>
      </c>
      <c r="CFF13" s="2223">
        <v>4</v>
      </c>
      <c r="CFG13" s="2223">
        <v>4</v>
      </c>
      <c r="CFH13" s="2223">
        <v>7</v>
      </c>
      <c r="CFI13" s="2223">
        <v>2</v>
      </c>
      <c r="CFJ13" s="2223">
        <v>6</v>
      </c>
      <c r="CFK13" s="2223">
        <v>2</v>
      </c>
      <c r="CFL13" s="2223">
        <v>8</v>
      </c>
      <c r="CFM13" s="2223">
        <v>6</v>
      </c>
      <c r="CFN13" s="2223">
        <v>9</v>
      </c>
      <c r="CFO13" s="2223">
        <v>10</v>
      </c>
      <c r="CFP13" s="2223">
        <v>10</v>
      </c>
      <c r="CFQ13" s="2223">
        <v>9</v>
      </c>
      <c r="CFR13" s="2223">
        <v>12</v>
      </c>
      <c r="CFS13" s="2223">
        <v>11</v>
      </c>
      <c r="CFT13" s="2223">
        <v>8</v>
      </c>
      <c r="CFU13" s="2223">
        <v>8</v>
      </c>
      <c r="CFV13" s="2223">
        <v>13</v>
      </c>
      <c r="CFW13" s="2223">
        <v>15</v>
      </c>
      <c r="CFX13" s="2223">
        <v>5</v>
      </c>
      <c r="CFY13" s="2223">
        <v>2</v>
      </c>
      <c r="CFZ13" s="2223">
        <v>6</v>
      </c>
      <c r="CGA13" s="2223">
        <v>1</v>
      </c>
      <c r="CGB13" s="2223">
        <v>3</v>
      </c>
      <c r="CGC13" s="2223">
        <v>3</v>
      </c>
      <c r="CGD13" s="2223">
        <v>3</v>
      </c>
      <c r="CGE13" s="2220">
        <v>2</v>
      </c>
      <c r="CGF13" s="2230">
        <v>3</v>
      </c>
      <c r="CGG13" s="2223">
        <v>1</v>
      </c>
      <c r="CGH13" s="2223">
        <v>0</v>
      </c>
      <c r="CGI13" s="2223">
        <v>0</v>
      </c>
      <c r="CGJ13" s="2223">
        <v>0</v>
      </c>
      <c r="CGK13" s="2223">
        <v>1</v>
      </c>
      <c r="CGL13" s="2223">
        <v>2</v>
      </c>
      <c r="CGM13" s="2223">
        <v>1</v>
      </c>
      <c r="CGN13" s="2223">
        <v>0</v>
      </c>
      <c r="CGO13" s="2223">
        <v>4</v>
      </c>
      <c r="CGP13" s="2223">
        <v>4</v>
      </c>
      <c r="CGQ13" s="2223">
        <v>2</v>
      </c>
      <c r="CGR13" s="2223">
        <v>4</v>
      </c>
      <c r="CGS13" s="2223">
        <v>-1</v>
      </c>
      <c r="CGT13" s="2223">
        <v>3</v>
      </c>
      <c r="CGU13" s="2223">
        <v>0</v>
      </c>
      <c r="CGV13" s="2223">
        <v>1</v>
      </c>
      <c r="CGW13" s="2223">
        <v>5</v>
      </c>
      <c r="CGX13" s="2223">
        <v>5</v>
      </c>
      <c r="CGY13" s="2223">
        <v>8</v>
      </c>
      <c r="CGZ13" s="2223">
        <v>7</v>
      </c>
      <c r="CHA13" s="2223">
        <v>9</v>
      </c>
      <c r="CHB13" s="2223">
        <v>4</v>
      </c>
      <c r="CHC13" s="2223">
        <v>4</v>
      </c>
      <c r="CHD13" s="2223">
        <v>1</v>
      </c>
      <c r="CHE13" s="2223">
        <v>2</v>
      </c>
      <c r="CHF13" s="2223">
        <v>2</v>
      </c>
      <c r="CHG13" s="2223">
        <v>9</v>
      </c>
      <c r="CHH13" s="2223">
        <v>9</v>
      </c>
      <c r="CHI13" s="2223">
        <v>6</v>
      </c>
      <c r="CHJ13" s="2220">
        <v>3</v>
      </c>
      <c r="CHK13" s="2230">
        <v>7</v>
      </c>
      <c r="CHL13" s="2223">
        <v>12</v>
      </c>
      <c r="CHM13" s="2223">
        <v>11</v>
      </c>
      <c r="CHN13" s="2223">
        <v>13</v>
      </c>
      <c r="CHO13" s="2223">
        <v>10</v>
      </c>
      <c r="CHP13" s="2223">
        <v>6</v>
      </c>
      <c r="CHQ13" s="2223">
        <v>6</v>
      </c>
      <c r="CHR13" s="2223">
        <v>0</v>
      </c>
      <c r="CHS13" s="2223">
        <v>1</v>
      </c>
      <c r="CHT13" s="2223">
        <v>-3</v>
      </c>
      <c r="CHU13" s="2223">
        <v>-2</v>
      </c>
      <c r="CHV13" s="2223">
        <v>-2</v>
      </c>
      <c r="CHW13" s="2223">
        <v>1</v>
      </c>
      <c r="CHX13" s="2223">
        <v>-1</v>
      </c>
      <c r="CHY13" s="2223">
        <v>5</v>
      </c>
      <c r="CHZ13" s="2223">
        <v>14</v>
      </c>
      <c r="CIA13" s="2223">
        <v>13</v>
      </c>
      <c r="CIB13" s="2223">
        <v>13</v>
      </c>
      <c r="CIC13" s="2223">
        <v>12</v>
      </c>
      <c r="CID13" s="2223">
        <v>19</v>
      </c>
      <c r="CIE13" s="2223">
        <v>23</v>
      </c>
      <c r="CIF13" s="2223">
        <v>18</v>
      </c>
      <c r="CIG13" s="2223">
        <v>24</v>
      </c>
      <c r="CIH13" s="2223">
        <v>24</v>
      </c>
      <c r="CII13" s="2223">
        <v>22</v>
      </c>
      <c r="CIJ13" s="2223">
        <v>15</v>
      </c>
      <c r="CIK13" s="2223">
        <v>7</v>
      </c>
      <c r="CIL13" s="2220">
        <v>11</v>
      </c>
      <c r="CIM13" s="2230">
        <v>13</v>
      </c>
      <c r="CIN13" s="2223">
        <v>16</v>
      </c>
      <c r="CIO13" s="2223">
        <v>15</v>
      </c>
      <c r="CIP13" s="2223">
        <v>12</v>
      </c>
      <c r="CIQ13" s="2223">
        <v>10</v>
      </c>
      <c r="CIR13" s="2223">
        <v>7</v>
      </c>
      <c r="CIS13" s="2223">
        <v>8</v>
      </c>
      <c r="CIT13" s="2223">
        <v>10</v>
      </c>
      <c r="CIU13" s="2223">
        <v>6</v>
      </c>
      <c r="CIV13" s="2223">
        <v>8</v>
      </c>
      <c r="CIW13" s="2223">
        <v>10</v>
      </c>
      <c r="CIX13" s="2223">
        <v>10</v>
      </c>
      <c r="CIY13" s="2223">
        <v>10</v>
      </c>
      <c r="CIZ13" s="2223">
        <v>5</v>
      </c>
      <c r="CJA13" s="2223">
        <v>7</v>
      </c>
      <c r="CJB13" s="2223">
        <v>6</v>
      </c>
      <c r="CJC13" s="2223">
        <v>8</v>
      </c>
      <c r="CJD13" s="2223">
        <v>4</v>
      </c>
      <c r="CJE13" s="2223">
        <v>2</v>
      </c>
      <c r="CJF13" s="2223">
        <v>4</v>
      </c>
      <c r="CJG13" s="2223">
        <v>6</v>
      </c>
      <c r="CJH13" s="2223">
        <v>5</v>
      </c>
      <c r="CJI13" s="2223">
        <v>12</v>
      </c>
      <c r="CJJ13" s="2223">
        <v>17</v>
      </c>
      <c r="CJK13" s="2223">
        <v>17</v>
      </c>
      <c r="CJL13" s="2223">
        <v>18</v>
      </c>
      <c r="CJM13" s="2223">
        <v>12</v>
      </c>
      <c r="CJN13" s="2223">
        <v>12</v>
      </c>
      <c r="CJO13" s="2223">
        <v>23</v>
      </c>
      <c r="CJP13" s="2223">
        <v>24</v>
      </c>
      <c r="CJQ13" s="2220">
        <v>27</v>
      </c>
      <c r="CJR13" s="2230">
        <v>27</v>
      </c>
      <c r="CJS13" s="2223">
        <v>16</v>
      </c>
      <c r="CJT13" s="2223">
        <v>11</v>
      </c>
      <c r="CJU13" s="2223">
        <v>16</v>
      </c>
      <c r="CJV13" s="2223">
        <v>9</v>
      </c>
      <c r="CJW13" s="2223">
        <v>4</v>
      </c>
      <c r="CJX13" s="2223">
        <v>4</v>
      </c>
      <c r="CJY13" s="2223">
        <v>10</v>
      </c>
      <c r="CJZ13" s="2223">
        <v>16</v>
      </c>
      <c r="CKA13" s="2223">
        <v>16</v>
      </c>
      <c r="CKB13" s="2223">
        <v>13</v>
      </c>
      <c r="CKC13" s="2223">
        <v>7</v>
      </c>
      <c r="CKD13" s="2223">
        <v>7</v>
      </c>
      <c r="CKE13" s="2223">
        <v>8</v>
      </c>
      <c r="CKF13" s="2223">
        <v>9</v>
      </c>
      <c r="CKG13" s="2223">
        <v>7</v>
      </c>
      <c r="CKH13" s="2223">
        <v>13</v>
      </c>
      <c r="CKI13" s="2223">
        <v>9</v>
      </c>
      <c r="CKJ13" s="2223">
        <v>12</v>
      </c>
      <c r="CKK13" s="2223">
        <v>17</v>
      </c>
      <c r="CKL13" s="2223">
        <v>16</v>
      </c>
      <c r="CKM13" s="2223">
        <v>18</v>
      </c>
      <c r="CKN13" s="2223">
        <v>19</v>
      </c>
      <c r="CKO13" s="2223">
        <v>22</v>
      </c>
      <c r="CKP13" s="2223">
        <v>20</v>
      </c>
      <c r="CKQ13" s="2223">
        <v>19</v>
      </c>
      <c r="CKR13" s="2223">
        <v>19</v>
      </c>
      <c r="CKS13" s="2223">
        <v>21</v>
      </c>
      <c r="CKT13" s="2223">
        <v>15</v>
      </c>
      <c r="CKU13" s="2220">
        <v>9</v>
      </c>
      <c r="CKV13" s="2230">
        <v>11</v>
      </c>
      <c r="CKW13" s="2223">
        <v>10</v>
      </c>
      <c r="CKX13" s="2223">
        <v>15</v>
      </c>
      <c r="CKY13" s="2223">
        <v>14</v>
      </c>
      <c r="CKZ13" s="2223">
        <v>11</v>
      </c>
      <c r="CLA13" s="2223">
        <v>7</v>
      </c>
      <c r="CLB13" s="2223">
        <v>14</v>
      </c>
      <c r="CLC13" s="2223">
        <v>19</v>
      </c>
      <c r="CLD13" s="2223">
        <v>28</v>
      </c>
      <c r="CLE13" s="2223">
        <v>14</v>
      </c>
      <c r="CLF13" s="2223">
        <v>14</v>
      </c>
      <c r="CLG13" s="2223">
        <v>16</v>
      </c>
      <c r="CLH13" s="2223">
        <v>13</v>
      </c>
      <c r="CLI13" s="2223">
        <v>16</v>
      </c>
      <c r="CLJ13" s="2223">
        <v>14</v>
      </c>
      <c r="CLK13" s="2223">
        <v>17</v>
      </c>
      <c r="CLL13" s="2223">
        <v>12</v>
      </c>
      <c r="CLM13" s="2223">
        <v>14</v>
      </c>
      <c r="CLN13" s="2223">
        <v>14</v>
      </c>
      <c r="CLO13" s="2223">
        <v>16</v>
      </c>
      <c r="CLP13" s="2223">
        <v>15</v>
      </c>
      <c r="CLQ13" s="2223">
        <v>17</v>
      </c>
      <c r="CLR13" s="2223">
        <v>16</v>
      </c>
      <c r="CLS13" s="2223">
        <v>21</v>
      </c>
      <c r="CLT13" s="2223">
        <v>22</v>
      </c>
      <c r="CLU13" s="2223">
        <v>12</v>
      </c>
      <c r="CLV13" s="2223">
        <v>16</v>
      </c>
      <c r="CLW13" s="2223">
        <v>16</v>
      </c>
      <c r="CLX13" s="2223">
        <v>21</v>
      </c>
      <c r="CLY13" s="2223">
        <v>22</v>
      </c>
      <c r="CLZ13" s="2220">
        <v>23</v>
      </c>
      <c r="CMA13" s="2230">
        <v>25</v>
      </c>
      <c r="CMB13" s="2223">
        <v>23</v>
      </c>
      <c r="CMC13" s="2223">
        <v>23</v>
      </c>
      <c r="CMD13" s="2223">
        <v>28</v>
      </c>
      <c r="CME13" s="2223">
        <v>18</v>
      </c>
      <c r="CMF13" s="2223">
        <v>17</v>
      </c>
      <c r="CMG13" s="2223">
        <v>17</v>
      </c>
      <c r="CMH13" s="2223">
        <v>21</v>
      </c>
      <c r="CMI13" s="2223">
        <v>20</v>
      </c>
      <c r="CMJ13" s="2223">
        <v>22</v>
      </c>
      <c r="CMK13" s="2223">
        <v>28</v>
      </c>
      <c r="CML13" s="2223">
        <v>26</v>
      </c>
      <c r="CMM13" s="2223">
        <v>26</v>
      </c>
      <c r="CMN13" s="2223">
        <v>28</v>
      </c>
      <c r="CMO13" s="2223">
        <v>29</v>
      </c>
      <c r="CMP13" s="2223">
        <v>32</v>
      </c>
      <c r="CMQ13" s="2223">
        <v>33</v>
      </c>
      <c r="CMR13" s="2223">
        <v>31</v>
      </c>
      <c r="CMS13" s="2223">
        <v>31</v>
      </c>
      <c r="CMT13" s="2223">
        <v>24</v>
      </c>
      <c r="CMU13" s="2223">
        <v>27</v>
      </c>
      <c r="CMV13" s="2223">
        <v>22</v>
      </c>
      <c r="CMW13" s="2223">
        <v>23</v>
      </c>
      <c r="CMX13" s="2223">
        <v>19</v>
      </c>
      <c r="CMY13" s="2223">
        <v>20</v>
      </c>
      <c r="CMZ13" s="2223">
        <v>22</v>
      </c>
      <c r="CNA13" s="2223">
        <v>25</v>
      </c>
      <c r="CNB13" s="2223">
        <v>27</v>
      </c>
      <c r="CNC13" s="2223">
        <v>17</v>
      </c>
      <c r="CND13" s="2220">
        <v>15</v>
      </c>
      <c r="CNE13" s="2230">
        <v>17</v>
      </c>
      <c r="CNF13" s="2223">
        <v>26</v>
      </c>
      <c r="CNG13" s="2223">
        <v>27</v>
      </c>
      <c r="CNH13" s="2223">
        <v>19</v>
      </c>
      <c r="CNI13" s="2223">
        <v>24</v>
      </c>
      <c r="CNJ13" s="2223">
        <v>19</v>
      </c>
      <c r="CNK13" s="2223">
        <v>22</v>
      </c>
      <c r="CNL13" s="2223">
        <v>23</v>
      </c>
      <c r="CNM13" s="2223">
        <v>21</v>
      </c>
      <c r="CNN13" s="2223">
        <v>25</v>
      </c>
      <c r="CNO13" s="2223">
        <v>20</v>
      </c>
      <c r="CNP13" s="2223">
        <v>23</v>
      </c>
      <c r="CNQ13" s="2223">
        <v>15</v>
      </c>
      <c r="CNR13" s="2223">
        <v>18</v>
      </c>
      <c r="CNS13" s="2223">
        <v>23</v>
      </c>
      <c r="CNT13" s="2223">
        <v>20</v>
      </c>
      <c r="CNU13" s="2223">
        <v>25</v>
      </c>
      <c r="CNV13" s="2223">
        <v>27</v>
      </c>
      <c r="CNW13" s="2223">
        <v>30</v>
      </c>
      <c r="CNX13" s="2223">
        <v>27</v>
      </c>
      <c r="CNY13" s="2223">
        <v>29</v>
      </c>
      <c r="CNZ13" s="2223">
        <v>29</v>
      </c>
      <c r="COA13" s="2223">
        <v>30</v>
      </c>
      <c r="COB13" s="2223">
        <v>24</v>
      </c>
      <c r="COC13" s="2223">
        <v>24</v>
      </c>
      <c r="COD13" s="2223">
        <v>24</v>
      </c>
      <c r="COE13" s="2223">
        <v>25</v>
      </c>
      <c r="COF13" s="2223">
        <v>21</v>
      </c>
      <c r="COG13" s="2223">
        <v>25</v>
      </c>
      <c r="COH13" s="2223">
        <v>26</v>
      </c>
      <c r="COI13" s="2220">
        <v>24</v>
      </c>
      <c r="COJ13" s="2230">
        <v>17</v>
      </c>
      <c r="COK13" s="2223">
        <v>20</v>
      </c>
      <c r="COL13" s="2223">
        <v>21</v>
      </c>
      <c r="COM13" s="2223">
        <v>18</v>
      </c>
      <c r="CON13" s="2223">
        <v>19</v>
      </c>
      <c r="COO13" s="2223">
        <v>21</v>
      </c>
      <c r="COP13" s="2223">
        <v>17</v>
      </c>
      <c r="COQ13" s="2223">
        <v>20</v>
      </c>
      <c r="COR13" s="2223">
        <v>24</v>
      </c>
      <c r="COS13" s="2223">
        <v>28</v>
      </c>
      <c r="COT13" s="2223">
        <v>29</v>
      </c>
      <c r="COU13" s="2223">
        <v>32</v>
      </c>
      <c r="COV13" s="2223">
        <v>30</v>
      </c>
      <c r="COW13" s="2223">
        <v>33</v>
      </c>
      <c r="COX13" s="2223">
        <v>29</v>
      </c>
      <c r="COY13" s="2223">
        <v>18</v>
      </c>
      <c r="COZ13" s="2223">
        <v>22</v>
      </c>
      <c r="CPA13" s="2223">
        <v>20</v>
      </c>
      <c r="CPB13" s="2223">
        <v>20</v>
      </c>
      <c r="CPC13" s="2223">
        <v>26</v>
      </c>
      <c r="CPD13" s="2223">
        <v>28</v>
      </c>
      <c r="CPE13" s="2223">
        <v>18</v>
      </c>
      <c r="CPF13" s="2223">
        <v>19</v>
      </c>
      <c r="CPG13" s="2223">
        <v>21</v>
      </c>
      <c r="CPH13" s="2223">
        <v>23</v>
      </c>
      <c r="CPI13" s="2223">
        <v>17</v>
      </c>
      <c r="CPJ13" s="2223">
        <v>18</v>
      </c>
      <c r="CPK13" s="2223">
        <v>16</v>
      </c>
      <c r="CPL13" s="2223">
        <v>15</v>
      </c>
      <c r="CPM13" s="2223">
        <v>18</v>
      </c>
      <c r="CPN13" s="2220">
        <v>23</v>
      </c>
      <c r="CPO13" s="2230">
        <v>22</v>
      </c>
      <c r="CPP13" s="2223">
        <v>23</v>
      </c>
      <c r="CPQ13" s="2223">
        <v>25</v>
      </c>
      <c r="CPR13" s="2223">
        <v>29</v>
      </c>
      <c r="CPS13" s="2223">
        <v>29</v>
      </c>
      <c r="CPT13" s="2223">
        <v>28</v>
      </c>
      <c r="CPU13" s="2223">
        <v>27</v>
      </c>
      <c r="CPV13" s="2223">
        <v>26</v>
      </c>
      <c r="CPW13" s="2223">
        <v>25</v>
      </c>
      <c r="CPX13" s="2223">
        <v>21</v>
      </c>
      <c r="CPY13" s="2223">
        <v>21</v>
      </c>
      <c r="CPZ13" s="2223">
        <v>23</v>
      </c>
      <c r="CQA13" s="2223">
        <v>27</v>
      </c>
      <c r="CQB13" s="2223">
        <v>26</v>
      </c>
      <c r="CQC13" s="2223">
        <v>20</v>
      </c>
      <c r="CQD13" s="2223">
        <v>17</v>
      </c>
      <c r="CQE13" s="2223">
        <v>18</v>
      </c>
      <c r="CQF13" s="2223">
        <v>24</v>
      </c>
      <c r="CQG13" s="2223">
        <v>16</v>
      </c>
      <c r="CQH13" s="2223">
        <v>20</v>
      </c>
      <c r="CQI13" s="2223">
        <v>19</v>
      </c>
      <c r="CQJ13" s="2223">
        <v>20</v>
      </c>
      <c r="CQK13" s="2223">
        <v>24</v>
      </c>
      <c r="CQL13" s="2223">
        <v>26</v>
      </c>
      <c r="CQM13" s="2223">
        <v>25</v>
      </c>
      <c r="CQN13" s="2223">
        <v>19</v>
      </c>
      <c r="CQO13" s="2223">
        <v>22</v>
      </c>
      <c r="CQP13" s="2223">
        <v>16</v>
      </c>
      <c r="CQQ13" s="2223">
        <v>16</v>
      </c>
      <c r="CQR13" s="2220">
        <v>20</v>
      </c>
      <c r="CQS13" s="2230">
        <v>21</v>
      </c>
      <c r="CQT13" s="2223">
        <v>25</v>
      </c>
      <c r="CQU13" s="2223">
        <v>21</v>
      </c>
      <c r="CQV13" s="2223">
        <v>13</v>
      </c>
      <c r="CQW13" s="2223">
        <v>20</v>
      </c>
      <c r="CQX13" s="2223">
        <v>12</v>
      </c>
      <c r="CQY13" s="2223">
        <v>17</v>
      </c>
      <c r="CQZ13" s="2223">
        <v>17</v>
      </c>
      <c r="CRA13" s="2223">
        <v>19</v>
      </c>
      <c r="CRB13" s="2223">
        <v>17</v>
      </c>
      <c r="CRC13" s="2223">
        <v>15</v>
      </c>
      <c r="CRD13" s="2223">
        <v>11</v>
      </c>
      <c r="CRE13" s="2223">
        <v>12</v>
      </c>
      <c r="CRF13" s="2223">
        <v>18</v>
      </c>
      <c r="CRG13" s="2223">
        <v>17</v>
      </c>
      <c r="CRH13" s="2223">
        <v>15</v>
      </c>
      <c r="CRI13" s="2223">
        <v>13</v>
      </c>
      <c r="CRJ13" s="2223">
        <v>16</v>
      </c>
      <c r="CRK13" s="2223">
        <v>20</v>
      </c>
      <c r="CRL13" s="2223">
        <v>17</v>
      </c>
      <c r="CRM13" s="2223">
        <v>15</v>
      </c>
      <c r="CRN13" s="2223">
        <v>15</v>
      </c>
      <c r="CRO13" s="2223">
        <v>11</v>
      </c>
      <c r="CRP13" s="2223">
        <v>14</v>
      </c>
      <c r="CRQ13" s="2223">
        <v>20</v>
      </c>
      <c r="CRR13" s="2223">
        <v>14</v>
      </c>
      <c r="CRS13" s="2223">
        <v>18</v>
      </c>
      <c r="CRT13" s="2223">
        <v>22</v>
      </c>
      <c r="CRU13" s="2223">
        <v>18</v>
      </c>
      <c r="CRV13" s="2223">
        <v>12</v>
      </c>
      <c r="CRW13" s="2220">
        <v>19</v>
      </c>
      <c r="CRX13" s="2230">
        <v>11</v>
      </c>
      <c r="CRY13" s="2223">
        <v>10</v>
      </c>
      <c r="CRZ13" s="2223">
        <v>8</v>
      </c>
      <c r="CSA13" s="2223">
        <v>5</v>
      </c>
      <c r="CSB13" s="2223">
        <v>8</v>
      </c>
      <c r="CSC13" s="2223">
        <v>8</v>
      </c>
      <c r="CSD13" s="2223">
        <v>8</v>
      </c>
      <c r="CSE13" s="2223">
        <v>10</v>
      </c>
      <c r="CSF13" s="2223">
        <v>8</v>
      </c>
      <c r="CSG13" s="2223">
        <v>8</v>
      </c>
      <c r="CSH13" s="2223">
        <v>9</v>
      </c>
      <c r="CSI13" s="2223">
        <v>7</v>
      </c>
      <c r="CSJ13" s="2223">
        <v>8</v>
      </c>
      <c r="CSK13" s="2223">
        <v>8</v>
      </c>
      <c r="CSL13" s="2223">
        <v>6</v>
      </c>
      <c r="CSM13" s="2223">
        <v>6</v>
      </c>
      <c r="CSN13" s="2223">
        <v>6</v>
      </c>
      <c r="CSO13" s="2223">
        <v>8</v>
      </c>
      <c r="CSP13" s="2223">
        <v>9</v>
      </c>
      <c r="CSQ13" s="2223">
        <v>6</v>
      </c>
      <c r="CSR13" s="2223">
        <v>3</v>
      </c>
      <c r="CSS13" s="2223">
        <v>4</v>
      </c>
      <c r="CST13" s="2223">
        <v>4</v>
      </c>
      <c r="CSU13" s="2223">
        <v>6</v>
      </c>
      <c r="CSV13" s="2223">
        <v>2</v>
      </c>
      <c r="CSW13" s="2223">
        <v>3</v>
      </c>
      <c r="CSX13" s="2223">
        <v>2</v>
      </c>
      <c r="CSY13" s="2223">
        <v>1</v>
      </c>
      <c r="CSZ13" s="2223">
        <v>0</v>
      </c>
      <c r="CTA13" s="2220">
        <v>2</v>
      </c>
      <c r="CTB13" s="2230">
        <v>7</v>
      </c>
      <c r="CTC13" s="2223">
        <v>2</v>
      </c>
      <c r="CTD13" s="2223">
        <v>3</v>
      </c>
      <c r="CTE13" s="2223">
        <v>9</v>
      </c>
      <c r="CTF13" s="2223">
        <v>2</v>
      </c>
      <c r="CTG13" s="2223">
        <v>3</v>
      </c>
      <c r="CTH13" s="2223">
        <v>3</v>
      </c>
      <c r="CTI13" s="2223">
        <v>4</v>
      </c>
      <c r="CTJ13" s="2223">
        <v>5</v>
      </c>
      <c r="CTK13" s="2223">
        <v>2</v>
      </c>
      <c r="CTL13" s="2223">
        <v>2</v>
      </c>
      <c r="CTM13" s="2223">
        <v>9</v>
      </c>
      <c r="CTN13" s="2223">
        <v>5</v>
      </c>
      <c r="CTO13" s="2223">
        <v>6</v>
      </c>
      <c r="CTP13" s="2223">
        <v>4</v>
      </c>
      <c r="CTQ13" s="2223">
        <v>6</v>
      </c>
      <c r="CTR13" s="2223">
        <v>5</v>
      </c>
      <c r="CTS13" s="2223">
        <v>5</v>
      </c>
      <c r="CTT13" s="2223">
        <v>2</v>
      </c>
      <c r="CTU13" s="2223">
        <v>4</v>
      </c>
      <c r="CTV13" s="2223">
        <v>5</v>
      </c>
      <c r="CTW13" s="2223">
        <v>2</v>
      </c>
      <c r="CTX13" s="2223">
        <v>9</v>
      </c>
      <c r="CTY13" s="2223">
        <v>8</v>
      </c>
      <c r="CTZ13" s="2223">
        <v>8</v>
      </c>
      <c r="CUA13" s="2223">
        <v>6</v>
      </c>
      <c r="CUB13" s="2223">
        <v>6</v>
      </c>
      <c r="CUC13" s="2223">
        <v>8</v>
      </c>
      <c r="CUD13" s="2223">
        <v>11</v>
      </c>
      <c r="CUE13" s="2223">
        <v>12</v>
      </c>
      <c r="CUF13" s="2220">
        <v>13</v>
      </c>
      <c r="CUG13" s="2230">
        <v>13</v>
      </c>
      <c r="CUH13" s="2223">
        <v>12</v>
      </c>
      <c r="CUI13" s="2223">
        <v>11</v>
      </c>
      <c r="CUJ13" s="2223">
        <v>11</v>
      </c>
      <c r="CUK13" s="2223">
        <v>1</v>
      </c>
      <c r="CUL13" s="2223">
        <v>4</v>
      </c>
      <c r="CUM13" s="2223">
        <v>3</v>
      </c>
      <c r="CUN13" s="2223">
        <v>2</v>
      </c>
      <c r="CUO13" s="2223">
        <v>3</v>
      </c>
      <c r="CUP13" s="2223">
        <v>7</v>
      </c>
      <c r="CUQ13" s="2223">
        <v>8</v>
      </c>
      <c r="CUR13" s="2223">
        <v>6</v>
      </c>
      <c r="CUS13" s="2223">
        <v>7</v>
      </c>
      <c r="CUT13" s="2223">
        <v>7</v>
      </c>
      <c r="CUU13" s="2223">
        <v>6</v>
      </c>
      <c r="CUV13" s="2223">
        <v>2</v>
      </c>
      <c r="CUW13" s="2223">
        <v>4</v>
      </c>
      <c r="CUX13" s="2223">
        <v>4</v>
      </c>
      <c r="CUY13" s="2223">
        <v>4</v>
      </c>
      <c r="CUZ13" s="2223">
        <v>2</v>
      </c>
      <c r="CVA13" s="2223">
        <v>3</v>
      </c>
      <c r="CVB13" s="2223">
        <v>3</v>
      </c>
      <c r="CVC13" s="2223">
        <v>5</v>
      </c>
      <c r="CVD13" s="2223">
        <v>7</v>
      </c>
      <c r="CVE13" s="2223">
        <v>12</v>
      </c>
      <c r="CVF13" s="2223">
        <v>4</v>
      </c>
      <c r="CVG13" s="2223">
        <v>2</v>
      </c>
      <c r="CVH13" s="2223">
        <v>4</v>
      </c>
      <c r="CVI13" s="2223">
        <v>4</v>
      </c>
      <c r="CVJ13" s="2223">
        <v>5</v>
      </c>
      <c r="CVK13" s="2220">
        <v>3</v>
      </c>
      <c r="CVL13" s="2230">
        <v>4</v>
      </c>
      <c r="CVM13" s="2223">
        <v>7</v>
      </c>
      <c r="CVN13" s="2223">
        <v>8</v>
      </c>
      <c r="CVO13" s="2223">
        <v>7</v>
      </c>
      <c r="CVP13" s="2223">
        <v>8</v>
      </c>
      <c r="CVQ13" s="2223">
        <v>6</v>
      </c>
      <c r="CVR13" s="2223">
        <v>7</v>
      </c>
      <c r="CVS13" s="2223">
        <v>11</v>
      </c>
      <c r="CVT13" s="2223">
        <v>16</v>
      </c>
      <c r="CVU13" s="2223">
        <v>7</v>
      </c>
      <c r="CVV13" s="2223">
        <v>8</v>
      </c>
      <c r="CVW13" s="2223">
        <v>6</v>
      </c>
      <c r="CVX13" s="2223">
        <v>9</v>
      </c>
      <c r="CVY13" s="2223">
        <v>9</v>
      </c>
      <c r="CVZ13" s="2223">
        <v>5</v>
      </c>
      <c r="CWA13" s="2223">
        <v>11</v>
      </c>
      <c r="CWB13" s="2223">
        <v>10</v>
      </c>
      <c r="CWC13" s="2223">
        <v>15</v>
      </c>
      <c r="CWD13" s="2223">
        <v>7</v>
      </c>
      <c r="CWE13" s="2223">
        <v>8</v>
      </c>
      <c r="CWF13" s="2223">
        <v>7</v>
      </c>
      <c r="CWG13" s="2223">
        <v>8</v>
      </c>
      <c r="CWH13" s="2223">
        <v>10</v>
      </c>
      <c r="CWI13" s="2223">
        <v>9</v>
      </c>
      <c r="CWJ13" s="2223">
        <v>10</v>
      </c>
      <c r="CWK13" s="2223">
        <v>4</v>
      </c>
      <c r="CWL13" s="2223">
        <v>11</v>
      </c>
      <c r="CWM13" s="2220">
        <v>11</v>
      </c>
      <c r="CWN13" s="2230">
        <v>11</v>
      </c>
      <c r="CWO13" s="2223">
        <v>9</v>
      </c>
      <c r="CWP13" s="2223">
        <v>14</v>
      </c>
      <c r="CWQ13" s="2223">
        <v>12</v>
      </c>
      <c r="CWR13" s="2223">
        <v>10</v>
      </c>
      <c r="CWS13" s="2223">
        <v>7</v>
      </c>
      <c r="CWT13" s="2223">
        <v>8</v>
      </c>
      <c r="CWU13" s="2223">
        <v>10</v>
      </c>
      <c r="CWV13" s="2223">
        <v>13</v>
      </c>
      <c r="CWW13" s="2223">
        <v>14</v>
      </c>
      <c r="CWX13" s="2223">
        <v>16</v>
      </c>
      <c r="CWY13" s="2223">
        <v>15</v>
      </c>
      <c r="CWZ13" s="2223">
        <v>15</v>
      </c>
      <c r="CXA13" s="2223">
        <v>15</v>
      </c>
      <c r="CXB13" s="2223">
        <v>13</v>
      </c>
      <c r="CXC13" s="2223">
        <v>13</v>
      </c>
      <c r="CXD13" s="2223">
        <v>10</v>
      </c>
      <c r="CXE13" s="2223">
        <v>9</v>
      </c>
      <c r="CXF13" s="2223">
        <v>11</v>
      </c>
      <c r="CXG13" s="2223">
        <v>15</v>
      </c>
      <c r="CXH13" s="2223">
        <v>16</v>
      </c>
      <c r="CXI13" s="2223">
        <v>20</v>
      </c>
      <c r="CXJ13" s="2223">
        <v>20</v>
      </c>
      <c r="CXK13" s="2223">
        <v>19</v>
      </c>
      <c r="CXL13" s="2223">
        <v>20</v>
      </c>
      <c r="CXM13" s="2223">
        <v>21</v>
      </c>
      <c r="CXN13" s="2223">
        <v>21</v>
      </c>
      <c r="CXO13" s="2223">
        <v>22</v>
      </c>
      <c r="CXP13" s="2223">
        <v>17</v>
      </c>
      <c r="CXQ13" s="2223">
        <v>13</v>
      </c>
      <c r="CXR13" s="2220">
        <v>8</v>
      </c>
      <c r="CXS13" s="2230">
        <v>3</v>
      </c>
      <c r="CXT13" s="2223">
        <v>1</v>
      </c>
      <c r="CXU13" s="2223">
        <v>3</v>
      </c>
      <c r="CXV13" s="2223">
        <v>11</v>
      </c>
      <c r="CXW13" s="2223">
        <v>7</v>
      </c>
      <c r="CXX13" s="2223">
        <v>12</v>
      </c>
      <c r="CXY13" s="2223">
        <v>12</v>
      </c>
      <c r="CXZ13" s="2223">
        <v>10</v>
      </c>
      <c r="CYA13" s="2223">
        <v>9</v>
      </c>
      <c r="CYB13" s="2223">
        <v>12</v>
      </c>
      <c r="CYC13" s="2223">
        <v>15</v>
      </c>
      <c r="CYD13" s="2223">
        <v>22</v>
      </c>
      <c r="CYE13" s="2223">
        <v>25</v>
      </c>
      <c r="CYF13" s="2223">
        <v>19</v>
      </c>
      <c r="CYG13" s="2223">
        <v>22</v>
      </c>
      <c r="CYH13" s="2223">
        <v>18</v>
      </c>
      <c r="CYI13" s="2223">
        <v>17</v>
      </c>
      <c r="CYJ13" s="2223">
        <v>18</v>
      </c>
      <c r="CYK13" s="2223">
        <v>21</v>
      </c>
      <c r="CYL13" s="2223">
        <v>17</v>
      </c>
      <c r="CYM13" s="2223">
        <v>17</v>
      </c>
      <c r="CYN13" s="2223">
        <v>18</v>
      </c>
      <c r="CYO13" s="2223">
        <v>15</v>
      </c>
      <c r="CYP13" s="2223">
        <v>10</v>
      </c>
      <c r="CYQ13" s="2223">
        <v>12</v>
      </c>
      <c r="CYR13" s="2223">
        <v>12</v>
      </c>
      <c r="CYS13" s="2223">
        <v>14</v>
      </c>
      <c r="CYT13" s="2223">
        <v>19</v>
      </c>
      <c r="CYU13" s="2223">
        <v>21</v>
      </c>
      <c r="CYV13" s="2228">
        <v>13</v>
      </c>
      <c r="CYW13" s="2229">
        <v>17</v>
      </c>
      <c r="CYX13" s="2230">
        <v>20</v>
      </c>
      <c r="CYY13" s="2223">
        <v>18</v>
      </c>
      <c r="CYZ13" s="2223">
        <v>22</v>
      </c>
      <c r="CZA13" s="2223">
        <v>15</v>
      </c>
      <c r="CZB13" s="2223">
        <v>20</v>
      </c>
      <c r="CZC13" s="2223">
        <v>23</v>
      </c>
      <c r="CZD13" s="2223">
        <v>23</v>
      </c>
      <c r="CZE13" s="2223">
        <v>24</v>
      </c>
      <c r="CZF13" s="2223">
        <v>23</v>
      </c>
      <c r="CZG13" s="2223">
        <v>29</v>
      </c>
      <c r="CZH13" s="2223">
        <v>26</v>
      </c>
      <c r="CZI13" s="3046">
        <v>20</v>
      </c>
      <c r="CZJ13" s="2223">
        <v>27</v>
      </c>
      <c r="CZK13" s="2223">
        <v>28</v>
      </c>
      <c r="CZL13" s="2223">
        <v>22</v>
      </c>
      <c r="CZM13" s="2223">
        <v>27</v>
      </c>
      <c r="CZN13" s="2223">
        <v>31</v>
      </c>
      <c r="CZO13" s="2223">
        <v>32</v>
      </c>
      <c r="CZP13" s="2223">
        <v>33</v>
      </c>
      <c r="CZQ13" s="2223">
        <v>24</v>
      </c>
      <c r="CZR13" s="2223">
        <v>26</v>
      </c>
      <c r="CZS13" s="2223">
        <v>24</v>
      </c>
      <c r="CZT13" s="2223">
        <v>18</v>
      </c>
      <c r="CZU13" s="2223">
        <v>23</v>
      </c>
      <c r="CZV13" s="2223">
        <v>21</v>
      </c>
      <c r="CZW13" s="2223">
        <v>21</v>
      </c>
      <c r="CZX13" s="2223">
        <v>19</v>
      </c>
      <c r="CZY13" s="2223">
        <v>18</v>
      </c>
      <c r="CZZ13" s="2223">
        <v>21</v>
      </c>
      <c r="DAA13" s="2220">
        <v>23</v>
      </c>
      <c r="DAB13" s="2230">
        <v>23</v>
      </c>
      <c r="DAC13" s="2223">
        <v>24</v>
      </c>
      <c r="DAD13" s="2223">
        <v>26</v>
      </c>
      <c r="DAE13" s="2223">
        <v>25</v>
      </c>
      <c r="DAF13" s="2223">
        <v>22</v>
      </c>
      <c r="DAG13" s="2223">
        <v>24</v>
      </c>
      <c r="DAH13" s="2223">
        <v>21</v>
      </c>
      <c r="DAI13" s="2223">
        <v>19</v>
      </c>
      <c r="DAJ13" s="2223">
        <v>19</v>
      </c>
      <c r="DAK13" s="2223">
        <v>26</v>
      </c>
      <c r="DAL13" s="2223">
        <v>29</v>
      </c>
      <c r="DAM13" s="2223">
        <v>31</v>
      </c>
      <c r="DAN13" s="2223">
        <v>27</v>
      </c>
      <c r="DAO13" s="2223">
        <v>26</v>
      </c>
      <c r="DAP13" s="2223">
        <v>31</v>
      </c>
      <c r="DAQ13" s="2223">
        <v>31</v>
      </c>
      <c r="DAR13" s="2223">
        <v>30</v>
      </c>
      <c r="DAS13" s="2223">
        <v>34</v>
      </c>
      <c r="DAT13" s="2223">
        <v>35</v>
      </c>
      <c r="DAU13" s="2223">
        <v>28</v>
      </c>
      <c r="DAV13" s="2223">
        <v>28</v>
      </c>
      <c r="DAW13" s="2223">
        <v>21</v>
      </c>
      <c r="DAX13" s="2223">
        <v>29</v>
      </c>
      <c r="DAY13" s="2223">
        <v>22</v>
      </c>
      <c r="DAZ13" s="2223">
        <v>25</v>
      </c>
      <c r="DBA13" s="2223">
        <v>24</v>
      </c>
      <c r="DBB13" s="2223">
        <v>20</v>
      </c>
      <c r="DBC13" s="2223">
        <v>24</v>
      </c>
      <c r="DBD13" s="2223">
        <v>27</v>
      </c>
      <c r="DBE13" s="2220">
        <v>30</v>
      </c>
      <c r="DBF13" s="2230">
        <v>22</v>
      </c>
      <c r="DBG13" s="2223">
        <v>29</v>
      </c>
      <c r="DBH13" s="2223">
        <v>33</v>
      </c>
      <c r="DBI13" s="2223">
        <v>27</v>
      </c>
      <c r="DBJ13" s="2223">
        <v>30</v>
      </c>
      <c r="DBK13" s="2223">
        <v>27</v>
      </c>
      <c r="DBL13" s="2223">
        <v>22</v>
      </c>
      <c r="DBM13" s="2223">
        <v>25</v>
      </c>
      <c r="DBN13" s="2223">
        <v>28</v>
      </c>
      <c r="DBO13" s="2223">
        <v>25</v>
      </c>
      <c r="DBP13" s="2223">
        <v>27</v>
      </c>
      <c r="DBQ13" s="2223">
        <v>28</v>
      </c>
      <c r="DBR13" s="2223">
        <v>33</v>
      </c>
      <c r="DBS13" s="2223">
        <v>35</v>
      </c>
      <c r="DBT13" s="2223">
        <v>29</v>
      </c>
      <c r="DBU13" s="2223">
        <v>28</v>
      </c>
      <c r="DBV13" s="2223">
        <v>30</v>
      </c>
      <c r="DBW13" s="2223">
        <v>33</v>
      </c>
      <c r="DBX13" s="2223">
        <v>36</v>
      </c>
      <c r="DBY13" s="2223">
        <v>31</v>
      </c>
      <c r="DBZ13" s="2223">
        <v>27</v>
      </c>
      <c r="DCA13" s="2223">
        <v>31</v>
      </c>
      <c r="DCB13" s="2223">
        <v>30</v>
      </c>
      <c r="DCC13" s="2223">
        <v>32</v>
      </c>
      <c r="DCD13" s="2223">
        <v>33</v>
      </c>
      <c r="DCE13" s="2223">
        <v>26</v>
      </c>
      <c r="DCF13" s="2223">
        <v>25</v>
      </c>
      <c r="DCG13" s="2223">
        <v>29</v>
      </c>
      <c r="DCH13" s="2223">
        <v>27</v>
      </c>
      <c r="DCI13" s="2223">
        <v>29</v>
      </c>
      <c r="DCJ13" s="2220">
        <v>29</v>
      </c>
      <c r="DCK13" s="2230">
        <v>30</v>
      </c>
      <c r="DCL13" s="2223">
        <v>30</v>
      </c>
      <c r="DCM13" s="2223">
        <v>35</v>
      </c>
      <c r="DCN13" s="2223">
        <v>36</v>
      </c>
      <c r="DCO13" s="2223">
        <v>32</v>
      </c>
      <c r="DCP13" s="2223">
        <v>28</v>
      </c>
      <c r="DCQ13" s="2223">
        <v>28</v>
      </c>
      <c r="DCR13" s="2223">
        <v>30</v>
      </c>
      <c r="DCS13" s="2223">
        <v>31</v>
      </c>
      <c r="DCT13" s="2223">
        <v>31</v>
      </c>
      <c r="DCU13" s="2223">
        <v>31</v>
      </c>
      <c r="DCV13" s="2223">
        <v>31</v>
      </c>
      <c r="DCW13" s="2223">
        <v>31</v>
      </c>
      <c r="DCX13" s="2223">
        <v>32</v>
      </c>
      <c r="DCY13" s="2223">
        <v>23</v>
      </c>
      <c r="DCZ13" s="2223">
        <v>30</v>
      </c>
      <c r="DDA13" s="2223">
        <v>27</v>
      </c>
      <c r="DDB13" s="2223">
        <v>24</v>
      </c>
      <c r="DDC13" s="2223">
        <v>24</v>
      </c>
      <c r="DDD13" s="2223">
        <v>25</v>
      </c>
      <c r="DDE13" s="2223">
        <v>27</v>
      </c>
      <c r="DDF13" s="2223">
        <v>29</v>
      </c>
      <c r="DDG13" s="2223">
        <v>29</v>
      </c>
      <c r="DDH13" s="2223">
        <v>30</v>
      </c>
      <c r="DDI13" s="2223">
        <v>32</v>
      </c>
      <c r="DDJ13" s="2223">
        <v>26</v>
      </c>
      <c r="DDK13" s="2223">
        <v>25</v>
      </c>
      <c r="DDL13" s="2223">
        <v>25</v>
      </c>
      <c r="DDM13" s="2223">
        <v>30</v>
      </c>
      <c r="DDN13" s="2223">
        <v>29</v>
      </c>
      <c r="DDO13" s="2220">
        <v>27</v>
      </c>
      <c r="DDP13" s="2230">
        <v>25</v>
      </c>
      <c r="DDQ13" s="2223">
        <v>24</v>
      </c>
      <c r="DDR13" s="2223">
        <v>25</v>
      </c>
      <c r="DDS13" s="2223">
        <v>26</v>
      </c>
      <c r="DDT13" s="2223">
        <v>23</v>
      </c>
      <c r="DDU13" s="2223">
        <v>30</v>
      </c>
      <c r="DDV13" s="2223">
        <v>26</v>
      </c>
      <c r="DDW13" s="2223">
        <v>25</v>
      </c>
      <c r="DDX13" s="2223">
        <v>20</v>
      </c>
      <c r="DDY13" s="2223">
        <v>19</v>
      </c>
      <c r="DDZ13" s="2223">
        <v>22</v>
      </c>
      <c r="DEA13" s="2223">
        <v>26</v>
      </c>
      <c r="DEB13" s="2223">
        <v>30</v>
      </c>
      <c r="DEC13" s="2223">
        <v>21</v>
      </c>
      <c r="DED13" s="2223">
        <v>17</v>
      </c>
      <c r="DES13" s="2220"/>
      <c r="DET13" s="2230"/>
      <c r="DFX13" s="2220"/>
      <c r="DFY13" s="2230"/>
      <c r="DHB13" s="2220"/>
      <c r="DHC13" s="2230"/>
      <c r="DIG13" s="2220"/>
      <c r="DIH13" s="2230"/>
      <c r="DJL13" s="2220"/>
      <c r="DJM13" s="2230"/>
      <c r="DKN13" s="2220"/>
      <c r="DKO13" s="2230"/>
      <c r="DLS13" s="2220"/>
      <c r="DLT13" s="2230"/>
      <c r="DMW13" s="2220"/>
      <c r="DMX13" s="2230"/>
      <c r="DOB13" s="2220"/>
      <c r="DOC13" s="2230"/>
      <c r="DPF13" s="2220"/>
      <c r="DPG13" s="2230"/>
      <c r="DQK13" s="2220"/>
      <c r="DQL13" s="2230"/>
      <c r="DRP13" s="2220"/>
      <c r="DRQ13" s="2230"/>
      <c r="DST13" s="2220"/>
      <c r="DSU13" s="2230"/>
      <c r="DTY13" s="2220"/>
      <c r="DTZ13" s="2230"/>
      <c r="DVC13" s="2220"/>
      <c r="DVD13" s="2230"/>
      <c r="DWH13" s="2220"/>
      <c r="DWI13" s="2230"/>
    </row>
    <row r="14" spans="1:6601" s="1419" customFormat="1" ht="30" customHeight="1" thickBot="1">
      <c r="A14" s="1416" t="s">
        <v>9327</v>
      </c>
      <c r="B14" s="1417"/>
      <c r="C14" s="1418"/>
      <c r="D14" s="1418"/>
      <c r="E14" s="1418"/>
      <c r="F14" s="1418"/>
      <c r="G14" s="1418"/>
      <c r="H14" s="1418"/>
      <c r="I14" s="1418"/>
      <c r="J14" s="1418"/>
      <c r="K14" s="1418"/>
      <c r="L14" s="1418"/>
      <c r="M14" s="1418"/>
      <c r="N14" s="1418"/>
      <c r="O14" s="1418"/>
      <c r="P14" s="1418"/>
      <c r="T14" s="1420"/>
      <c r="U14" s="1420"/>
      <c r="V14" s="1420"/>
      <c r="X14" s="1420"/>
      <c r="AU14" s="1420"/>
      <c r="AV14" s="1420"/>
      <c r="AZ14" s="1420"/>
      <c r="BD14" s="1420"/>
      <c r="BE14" s="1420"/>
      <c r="BF14" s="1420"/>
      <c r="BG14" s="1420"/>
      <c r="BH14" s="1420"/>
      <c r="BI14" s="1420"/>
      <c r="BJ14" s="1420"/>
      <c r="MY14" s="1421"/>
      <c r="NF14" s="1421"/>
      <c r="NM14" s="1421"/>
      <c r="NR14" s="1421"/>
      <c r="NS14" s="1421"/>
      <c r="NT14" s="1421"/>
      <c r="NY14" s="1421"/>
      <c r="OA14" s="1421"/>
      <c r="OD14" s="1422"/>
      <c r="OH14" s="1421"/>
      <c r="OO14" s="1421"/>
      <c r="OV14" s="1421"/>
      <c r="PB14" s="1423"/>
      <c r="PC14" s="1421"/>
      <c r="PJ14" s="1421"/>
      <c r="PK14" s="1422"/>
      <c r="PM14" s="1422"/>
      <c r="PQ14" s="1421"/>
      <c r="PX14" s="1421"/>
      <c r="QE14" s="1421"/>
      <c r="QL14" s="1421"/>
      <c r="QP14" s="1424"/>
      <c r="QS14" s="1421"/>
      <c r="QZ14" s="1421"/>
      <c r="RA14" s="1425"/>
      <c r="RE14" s="1421"/>
      <c r="RG14" s="1421"/>
      <c r="RH14" s="1421"/>
      <c r="RN14" s="1421"/>
      <c r="RU14" s="1421"/>
      <c r="SB14" s="1421"/>
      <c r="SI14" s="1421"/>
      <c r="SP14" s="1421"/>
      <c r="ST14" s="1421"/>
      <c r="SW14" s="1421"/>
      <c r="TD14" s="1421"/>
      <c r="TE14" s="1421"/>
      <c r="TK14" s="1426"/>
      <c r="TL14" s="1425"/>
      <c r="TM14" s="1425"/>
      <c r="TN14" s="1425"/>
      <c r="TO14" s="1427"/>
      <c r="TP14" s="1425"/>
      <c r="TQ14" s="1425"/>
      <c r="TR14" s="1426"/>
      <c r="TS14" s="1425"/>
      <c r="TT14" s="1425"/>
      <c r="TU14" s="1425"/>
      <c r="TV14" s="1425"/>
      <c r="TW14" s="1425"/>
      <c r="TX14" s="1425"/>
      <c r="TY14" s="1426"/>
      <c r="TZ14" s="1425"/>
      <c r="UA14" s="1425"/>
      <c r="UB14" s="1425"/>
      <c r="UC14" s="1425"/>
      <c r="UD14" s="1425"/>
      <c r="UE14" s="1425"/>
      <c r="UF14" s="1426"/>
      <c r="UG14" s="1425"/>
      <c r="UH14" s="1425"/>
      <c r="UI14" s="1425"/>
      <c r="UJ14" s="1425"/>
      <c r="UK14" s="1425"/>
      <c r="UL14" s="1425"/>
      <c r="UM14" s="1426"/>
      <c r="UN14" s="1425"/>
      <c r="UO14" s="1425"/>
      <c r="UP14" s="1425"/>
      <c r="UQ14" s="1425"/>
      <c r="UR14" s="1425"/>
      <c r="US14" s="1425"/>
      <c r="UT14" s="1426"/>
      <c r="UU14" s="1425"/>
      <c r="UV14" s="1425"/>
      <c r="UW14" s="1425"/>
      <c r="UX14" s="1425"/>
      <c r="UY14" s="1425"/>
      <c r="UZ14" s="1425"/>
      <c r="VA14" s="1426"/>
      <c r="VB14" s="1425"/>
      <c r="VC14" s="1425"/>
      <c r="VD14" s="1425"/>
      <c r="VE14" s="1425"/>
      <c r="VF14" s="1425"/>
      <c r="VG14" s="1425"/>
      <c r="VH14" s="1426"/>
      <c r="VI14" s="1425"/>
      <c r="VJ14" s="1425"/>
      <c r="VK14" s="1425"/>
      <c r="VL14" s="1426"/>
      <c r="VM14" s="1425"/>
      <c r="VN14" s="1425"/>
      <c r="VO14" s="1426"/>
      <c r="VP14" s="1425"/>
      <c r="VQ14" s="1425"/>
      <c r="VR14" s="1425"/>
      <c r="VS14" s="1425"/>
      <c r="VT14" s="1425"/>
      <c r="VU14" s="1425"/>
      <c r="VV14" s="1426"/>
      <c r="VW14" s="1425"/>
      <c r="VX14" s="1425"/>
      <c r="VY14" s="1425"/>
      <c r="VZ14" s="1425"/>
      <c r="WA14" s="1425"/>
      <c r="WB14" s="1425"/>
      <c r="WC14" s="1426"/>
      <c r="WD14" s="1425"/>
      <c r="WE14" s="1425"/>
      <c r="WF14" s="1425"/>
      <c r="WG14" s="1425"/>
      <c r="WH14" s="1425"/>
      <c r="WI14" s="1425"/>
      <c r="WJ14" s="1426"/>
      <c r="WK14" s="1425"/>
      <c r="WL14" s="1425"/>
      <c r="WM14" s="1425"/>
      <c r="WN14" s="1425"/>
      <c r="WO14" s="1425"/>
      <c r="WP14" s="1425"/>
      <c r="WQ14" s="1426"/>
      <c r="WR14" s="1426"/>
      <c r="WS14" s="1425"/>
      <c r="WT14" s="1425"/>
      <c r="WU14" s="1425"/>
      <c r="WV14" s="1425"/>
      <c r="WW14" s="1425"/>
      <c r="WX14" s="1426"/>
      <c r="WY14" s="1425"/>
      <c r="WZ14" s="1425"/>
      <c r="XA14" s="1425"/>
      <c r="XB14" s="1425"/>
      <c r="XC14" s="1425"/>
      <c r="XD14" s="1425"/>
      <c r="XE14" s="1421"/>
      <c r="XI14" s="1425"/>
      <c r="XJ14" s="1425"/>
      <c r="XK14" s="1425"/>
      <c r="XL14" s="1426"/>
      <c r="XQ14" s="1425"/>
      <c r="XR14" s="1425"/>
      <c r="XS14" s="1426"/>
      <c r="XT14" s="1425"/>
      <c r="XU14" s="1425"/>
      <c r="XV14" s="1425"/>
      <c r="XW14" s="1425"/>
      <c r="XX14" s="1425"/>
      <c r="XY14" s="1425"/>
      <c r="XZ14" s="1426"/>
      <c r="YA14" s="1425"/>
      <c r="YB14" s="1425"/>
      <c r="YC14" s="1425"/>
      <c r="YD14" s="1425"/>
      <c r="YE14" s="1425"/>
      <c r="YF14" s="1425"/>
      <c r="YG14" s="1426"/>
      <c r="YH14" s="1425"/>
      <c r="YI14" s="1425"/>
      <c r="YJ14" s="1425"/>
      <c r="YK14" s="1425"/>
      <c r="YL14" s="1425"/>
      <c r="YM14" s="1425"/>
      <c r="YN14" s="1426"/>
      <c r="YO14" s="1427"/>
      <c r="YP14" s="1425"/>
      <c r="YQ14" s="1425"/>
      <c r="YR14" s="1425"/>
      <c r="YS14" s="1425"/>
      <c r="YT14" s="1425"/>
      <c r="YU14" s="1426"/>
      <c r="YV14" s="1425"/>
      <c r="YW14" s="1425"/>
      <c r="YX14" s="1425"/>
      <c r="YY14" s="1425"/>
      <c r="YZ14" s="1425"/>
      <c r="ZA14" s="1425"/>
      <c r="ZB14" s="1426"/>
      <c r="ZC14" s="1425"/>
      <c r="ZD14" s="1425"/>
      <c r="ZE14" s="1425"/>
      <c r="ZF14" s="1425"/>
      <c r="ZG14" s="1425"/>
      <c r="ZH14" s="1425"/>
      <c r="ZI14" s="1426"/>
      <c r="ZP14" s="1421"/>
      <c r="ZQ14" s="1422"/>
      <c r="ZR14" s="1421"/>
      <c r="ZU14" s="1425"/>
      <c r="ZV14" s="1425"/>
      <c r="ZW14" s="1426"/>
      <c r="ZX14" s="1425"/>
      <c r="ZY14" s="1425"/>
      <c r="ZZ14" s="1425"/>
      <c r="AAA14" s="1425"/>
      <c r="AAB14" s="1426"/>
      <c r="AAC14" s="1425"/>
      <c r="AAD14" s="1426"/>
      <c r="AAE14" s="1425"/>
      <c r="AAF14" s="1425"/>
      <c r="AAG14" s="1427"/>
      <c r="AAH14" s="1425"/>
      <c r="AAI14" s="1425"/>
      <c r="AAJ14" s="1425"/>
      <c r="AAK14" s="1426"/>
      <c r="AAL14" s="1425"/>
      <c r="AAM14" s="1425"/>
      <c r="AAN14" s="1425"/>
      <c r="AAO14" s="1425"/>
      <c r="AAP14" s="1425"/>
      <c r="AAQ14" s="1425"/>
      <c r="AAR14" s="1426"/>
      <c r="AAS14" s="1425"/>
      <c r="AAT14" s="1425"/>
      <c r="AAU14" s="1425"/>
      <c r="AAV14" s="1425"/>
      <c r="AAW14" s="1425"/>
      <c r="AAX14" s="1425"/>
      <c r="AAY14" s="1426"/>
      <c r="AAZ14" s="1425"/>
      <c r="ABA14" s="1425"/>
      <c r="ABB14" s="1425"/>
      <c r="ABC14" s="1425"/>
      <c r="ABD14" s="1425"/>
      <c r="ABE14" s="1425"/>
      <c r="ABF14" s="1426"/>
      <c r="ABG14" s="1425"/>
      <c r="ABM14" s="1421"/>
      <c r="ABT14" s="1421"/>
      <c r="ABU14" s="1421"/>
      <c r="ACA14" s="1421"/>
      <c r="ACH14" s="1421"/>
      <c r="ACO14" s="1421"/>
      <c r="ACP14" s="1424"/>
      <c r="ACV14" s="1216"/>
      <c r="ACW14" s="1428"/>
      <c r="ADC14" s="1421"/>
      <c r="ADJ14" s="1421"/>
      <c r="ADQ14" s="1421"/>
      <c r="ADX14" s="1421"/>
      <c r="AEE14" s="1421"/>
      <c r="AEF14" s="1422"/>
      <c r="AEL14" s="1421"/>
      <c r="AES14" s="1421"/>
      <c r="AEZ14" s="1421"/>
      <c r="AFG14" s="1426"/>
      <c r="AFN14" s="1421"/>
      <c r="AFU14" s="1421"/>
      <c r="AFZ14" s="1421"/>
      <c r="AGB14" s="1421"/>
      <c r="AGC14" s="1421"/>
      <c r="AGI14" s="1421"/>
      <c r="AGP14" s="1421"/>
      <c r="AGQ14" s="1421"/>
      <c r="AGW14" s="1421"/>
      <c r="AGX14" s="1421"/>
      <c r="AHD14" s="1421" t="s">
        <v>9329</v>
      </c>
      <c r="AHE14" s="1419" t="s">
        <v>9330</v>
      </c>
      <c r="AHF14" s="1419" t="s">
        <v>9332</v>
      </c>
      <c r="AHG14" s="1419" t="s">
        <v>9333</v>
      </c>
      <c r="AHH14" s="1419" t="s">
        <v>9335</v>
      </c>
      <c r="AHI14" s="1419" t="s">
        <v>9337</v>
      </c>
      <c r="AHJ14" s="1419" t="s">
        <v>9368</v>
      </c>
      <c r="AHK14" s="1421" t="s">
        <v>9371</v>
      </c>
      <c r="AHL14" s="1419" t="s">
        <v>9373</v>
      </c>
      <c r="AHM14" s="1419" t="s">
        <v>9374</v>
      </c>
      <c r="AHN14" s="1419" t="s">
        <v>9379</v>
      </c>
      <c r="AHO14" s="1421" t="s">
        <v>9378</v>
      </c>
      <c r="AHP14" s="1422" t="s">
        <v>9383</v>
      </c>
      <c r="AHQ14" s="1419" t="s">
        <v>9385</v>
      </c>
      <c r="AHR14" s="1421" t="s">
        <v>9387</v>
      </c>
      <c r="AHS14" s="1419" t="s">
        <v>9373</v>
      </c>
      <c r="AHT14" s="1419" t="s">
        <v>9392</v>
      </c>
      <c r="AHU14" s="1419" t="s">
        <v>9395</v>
      </c>
      <c r="AHV14" s="1419" t="s">
        <v>9397</v>
      </c>
      <c r="AHW14" s="1419" t="s">
        <v>9399</v>
      </c>
      <c r="AHX14" s="1419" t="s">
        <v>9400</v>
      </c>
      <c r="AHY14" s="1421" t="s">
        <v>9404</v>
      </c>
      <c r="AHZ14" s="1421" t="s">
        <v>9406</v>
      </c>
      <c r="AIA14" s="1419" t="s">
        <v>9408</v>
      </c>
      <c r="AIB14" s="1419" t="s">
        <v>9412</v>
      </c>
      <c r="AIC14" s="1419" t="s">
        <v>9414</v>
      </c>
      <c r="AID14" s="1419" t="s">
        <v>9416</v>
      </c>
      <c r="AIE14" s="1419" t="s">
        <v>9419</v>
      </c>
      <c r="AIF14" s="1421" t="s">
        <v>9421</v>
      </c>
      <c r="AIG14" s="1419" t="s">
        <v>9422</v>
      </c>
      <c r="AIH14" s="1419" t="s">
        <v>9424</v>
      </c>
      <c r="AII14" s="1419" t="s">
        <v>9426</v>
      </c>
      <c r="AIJ14" s="1419" t="s">
        <v>9422</v>
      </c>
      <c r="AIK14" s="1419" t="s">
        <v>9434</v>
      </c>
      <c r="AIL14" s="1419" t="s">
        <v>9436</v>
      </c>
      <c r="AIM14" s="1421" t="s">
        <v>9440</v>
      </c>
      <c r="AIN14" s="1422" t="s">
        <v>9446</v>
      </c>
      <c r="AIO14" s="1419" t="s">
        <v>9449</v>
      </c>
      <c r="AIP14" s="1419" t="s">
        <v>9419</v>
      </c>
      <c r="AIQ14" s="1419" t="s">
        <v>9399</v>
      </c>
      <c r="AIR14" s="1419" t="s">
        <v>9451</v>
      </c>
      <c r="AIS14" s="1419" t="s">
        <v>9446</v>
      </c>
      <c r="AIT14" s="1421" t="s">
        <v>9383</v>
      </c>
      <c r="AIU14" s="1419" t="s">
        <v>9459</v>
      </c>
      <c r="AIV14" s="1419" t="s">
        <v>9461</v>
      </c>
      <c r="AIW14" s="1419" t="s">
        <v>9464</v>
      </c>
      <c r="AIX14" s="1419" t="s">
        <v>9468</v>
      </c>
      <c r="AIY14" s="1419" t="s">
        <v>9470</v>
      </c>
      <c r="AIZ14" s="1419" t="s">
        <v>9473</v>
      </c>
      <c r="AJA14" s="1421" t="s">
        <v>9479</v>
      </c>
      <c r="AJB14" s="1419" t="s">
        <v>9481</v>
      </c>
      <c r="AJC14" s="1419" t="s">
        <v>9397</v>
      </c>
      <c r="AJD14" s="1419" t="s">
        <v>9449</v>
      </c>
      <c r="AJE14" s="1419" t="s">
        <v>9449</v>
      </c>
      <c r="AJF14" s="1419" t="s">
        <v>9490</v>
      </c>
      <c r="AJG14" s="1419" t="s">
        <v>9397</v>
      </c>
      <c r="AJH14" s="1421" t="s">
        <v>9499</v>
      </c>
      <c r="AJI14" s="1419" t="s">
        <v>9501</v>
      </c>
      <c r="AJJ14" s="1419" t="s">
        <v>9422</v>
      </c>
      <c r="AJK14" s="1419" t="s">
        <v>9374</v>
      </c>
      <c r="AJL14" s="1419" t="s">
        <v>9504</v>
      </c>
      <c r="AJM14" s="1421" t="s">
        <v>9506</v>
      </c>
      <c r="AJN14" s="1419" t="s">
        <v>9507</v>
      </c>
      <c r="AJO14" s="1421" t="s">
        <v>9510</v>
      </c>
      <c r="AJP14" s="1419" t="s">
        <v>9511</v>
      </c>
      <c r="AJQ14" s="1419" t="s">
        <v>9518</v>
      </c>
      <c r="AJR14" s="1419" t="s">
        <v>9373</v>
      </c>
      <c r="AJS14" s="1419" t="s">
        <v>9385</v>
      </c>
      <c r="AJT14" s="1419" t="s">
        <v>9459</v>
      </c>
      <c r="AJU14" s="1419" t="s">
        <v>9422</v>
      </c>
      <c r="AJV14" s="1421" t="s">
        <v>9542</v>
      </c>
      <c r="AJW14" s="1419" t="s">
        <v>9416</v>
      </c>
      <c r="AJX14" s="1419" t="s">
        <v>9550</v>
      </c>
      <c r="AJY14" s="1419" t="s">
        <v>9551</v>
      </c>
      <c r="AJZ14" s="1419" t="s">
        <v>9473</v>
      </c>
      <c r="AKA14" s="1419" t="s">
        <v>9404</v>
      </c>
      <c r="AKB14" s="1419" t="s">
        <v>9557</v>
      </c>
      <c r="AKC14" s="1421" t="s">
        <v>9562</v>
      </c>
      <c r="AKD14" s="1419" t="s">
        <v>9426</v>
      </c>
      <c r="AKE14" s="1419" t="s">
        <v>9419</v>
      </c>
      <c r="AKF14" s="1419" t="s">
        <v>9568</v>
      </c>
      <c r="AKG14" s="1419" t="s">
        <v>9419</v>
      </c>
      <c r="AKH14" s="1419" t="s">
        <v>9490</v>
      </c>
      <c r="AKI14" s="1419" t="s">
        <v>9506</v>
      </c>
      <c r="AKJ14" s="1421" t="s">
        <v>9581</v>
      </c>
      <c r="AKK14" s="1419" t="s">
        <v>9585</v>
      </c>
      <c r="AKL14" s="1419" t="s">
        <v>9587</v>
      </c>
      <c r="AKM14" s="1419" t="s">
        <v>9588</v>
      </c>
      <c r="AKN14" s="1419" t="s">
        <v>9590</v>
      </c>
      <c r="AKO14" s="1419" t="s">
        <v>9419</v>
      </c>
      <c r="AKP14" s="1419" t="s">
        <v>9490</v>
      </c>
      <c r="AKQ14" s="1421" t="s">
        <v>9451</v>
      </c>
      <c r="AKR14" s="1419" t="s">
        <v>9542</v>
      </c>
      <c r="AKS14" s="1421" t="s">
        <v>9597</v>
      </c>
      <c r="AKT14" s="1419" t="s">
        <v>9599</v>
      </c>
      <c r="AKU14" s="1419" t="s">
        <v>9397</v>
      </c>
      <c r="AKV14" s="1419" t="s">
        <v>9602</v>
      </c>
      <c r="AKW14" s="1419" t="s">
        <v>9605</v>
      </c>
      <c r="AKX14" s="1421" t="s">
        <v>9608</v>
      </c>
      <c r="AKY14" s="1419" t="s">
        <v>9613</v>
      </c>
      <c r="AKZ14" s="1419" t="s">
        <v>9614</v>
      </c>
      <c r="ALA14" s="1419" t="s">
        <v>9588</v>
      </c>
      <c r="ALB14" s="1419" t="s">
        <v>9616</v>
      </c>
      <c r="ALC14" s="1419" t="s">
        <v>9397</v>
      </c>
      <c r="ALD14" s="1419" t="s">
        <v>9624</v>
      </c>
      <c r="ALE14" s="1421" t="s">
        <v>9451</v>
      </c>
      <c r="ALF14" s="1419" t="s">
        <v>9628</v>
      </c>
      <c r="ALG14" s="1419" t="s">
        <v>9542</v>
      </c>
      <c r="ALH14" s="1419" t="s">
        <v>9385</v>
      </c>
      <c r="ALI14" s="1419" t="s">
        <v>9636</v>
      </c>
      <c r="ALJ14" s="1419" t="s">
        <v>9371</v>
      </c>
      <c r="ALK14" s="1419" t="s">
        <v>9624</v>
      </c>
      <c r="ALL14" s="1421" t="s">
        <v>9499</v>
      </c>
      <c r="ALM14" s="1419" t="s">
        <v>9641</v>
      </c>
      <c r="ALN14" s="1419" t="s">
        <v>9642</v>
      </c>
      <c r="ALO14" s="1419" t="s">
        <v>9490</v>
      </c>
      <c r="ALP14" s="1419" t="s">
        <v>9644</v>
      </c>
      <c r="ALQ14" s="1419" t="s">
        <v>9646</v>
      </c>
      <c r="ALR14" s="1419" t="s">
        <v>9648</v>
      </c>
      <c r="ALS14" s="1421" t="s">
        <v>9650</v>
      </c>
      <c r="ALT14" s="1419" t="s">
        <v>9468</v>
      </c>
      <c r="ALU14" s="1419" t="s">
        <v>9677</v>
      </c>
      <c r="ALV14" s="1419" t="s">
        <v>9684</v>
      </c>
      <c r="ALW14" s="1419" t="s">
        <v>9686</v>
      </c>
      <c r="ALX14" s="1419" t="s">
        <v>9562</v>
      </c>
      <c r="ALY14" s="1419" t="s">
        <v>9690</v>
      </c>
      <c r="ALZ14" s="1421" t="s">
        <v>9693</v>
      </c>
      <c r="AMA14" s="1419" t="s">
        <v>9641</v>
      </c>
      <c r="AMB14" s="1419" t="s">
        <v>9696</v>
      </c>
      <c r="AMC14" s="1419" t="s">
        <v>9605</v>
      </c>
      <c r="AMD14" s="1419" t="s">
        <v>9702</v>
      </c>
      <c r="AME14" s="1419" t="s">
        <v>9704</v>
      </c>
      <c r="AMF14" s="1419" t="s">
        <v>9706</v>
      </c>
      <c r="AMG14" s="1421" t="s">
        <v>9590</v>
      </c>
      <c r="AMH14" s="1419" t="s">
        <v>9588</v>
      </c>
      <c r="AMI14" s="1419" t="s">
        <v>9709</v>
      </c>
      <c r="AMJ14" s="1419" t="s">
        <v>9371</v>
      </c>
      <c r="AMK14" s="1419" t="s">
        <v>9481</v>
      </c>
      <c r="AML14" s="1419" t="s">
        <v>9715</v>
      </c>
      <c r="AMM14" s="1419" t="s">
        <v>9718</v>
      </c>
      <c r="AMN14" s="1421" t="s">
        <v>9628</v>
      </c>
      <c r="AMO14" s="1419" t="s">
        <v>9449</v>
      </c>
      <c r="AMP14" s="1422" t="s">
        <v>9725</v>
      </c>
      <c r="AMQ14" s="1419" t="s">
        <v>9581</v>
      </c>
      <c r="AMR14" s="1419" t="s">
        <v>9727</v>
      </c>
      <c r="AMS14" s="1419" t="s">
        <v>9729</v>
      </c>
      <c r="AMT14" s="1419" t="s">
        <v>9731</v>
      </c>
      <c r="AMU14" s="1421" t="s">
        <v>9733</v>
      </c>
      <c r="AMV14" s="1419" t="s">
        <v>9737</v>
      </c>
      <c r="AMW14" s="1419" t="s">
        <v>9616</v>
      </c>
      <c r="AMX14" s="1419" t="s">
        <v>9397</v>
      </c>
      <c r="AMY14" s="1419" t="s">
        <v>9741</v>
      </c>
      <c r="AMZ14" s="1419" t="s">
        <v>9745</v>
      </c>
      <c r="ANA14" s="1419" t="s">
        <v>9746</v>
      </c>
      <c r="ANB14" s="1421" t="s">
        <v>9436</v>
      </c>
      <c r="ANC14" s="1419" t="s">
        <v>9748</v>
      </c>
      <c r="AND14" s="1419" t="s">
        <v>9749</v>
      </c>
      <c r="ANE14" s="1419" t="s">
        <v>9753</v>
      </c>
      <c r="ANF14" s="1419" t="s">
        <v>9562</v>
      </c>
      <c r="ANG14" s="1419" t="s">
        <v>9412</v>
      </c>
      <c r="ANH14" s="1419" t="s">
        <v>9385</v>
      </c>
      <c r="ANI14" s="1421" t="s">
        <v>9761</v>
      </c>
      <c r="ANJ14" s="1419" t="s">
        <v>9451</v>
      </c>
      <c r="ANK14" s="1419" t="s">
        <v>9766</v>
      </c>
      <c r="ANL14" s="1419" t="s">
        <v>9767</v>
      </c>
      <c r="ANM14" s="1419" t="s">
        <v>9613</v>
      </c>
      <c r="ANN14" s="1419" t="s">
        <v>9772</v>
      </c>
      <c r="ANO14" s="1419" t="s">
        <v>9773</v>
      </c>
      <c r="ANP14" s="1421" t="s">
        <v>9775</v>
      </c>
      <c r="ANQ14" s="1419" t="s">
        <v>9776</v>
      </c>
      <c r="ANR14" s="1422" t="s">
        <v>9608</v>
      </c>
      <c r="ANS14" s="1421" t="s">
        <v>9778</v>
      </c>
      <c r="ANT14" s="1419" t="s">
        <v>9392</v>
      </c>
      <c r="ANU14" s="1419" t="s">
        <v>9781</v>
      </c>
      <c r="ANV14" s="1419" t="s">
        <v>9337</v>
      </c>
      <c r="ANW14" s="1421" t="s">
        <v>9787</v>
      </c>
      <c r="ANX14" s="1419" t="s">
        <v>9636</v>
      </c>
      <c r="ANY14" s="1419" t="s">
        <v>9422</v>
      </c>
      <c r="ANZ14" s="1419" t="s">
        <v>9404</v>
      </c>
      <c r="AOA14" s="1419" t="s">
        <v>9642</v>
      </c>
      <c r="AOB14" s="1419" t="s">
        <v>9624</v>
      </c>
      <c r="AOC14" s="1421" t="s">
        <v>9803</v>
      </c>
      <c r="AOD14" s="1421" t="s">
        <v>9808</v>
      </c>
      <c r="AOE14" s="1419" t="s">
        <v>9811</v>
      </c>
      <c r="AOF14" s="1419" t="s">
        <v>9813</v>
      </c>
      <c r="AOG14" s="1419" t="s">
        <v>9778</v>
      </c>
      <c r="AOH14" s="1419" t="s">
        <v>9729</v>
      </c>
      <c r="AOI14" s="1419" t="s">
        <v>9820</v>
      </c>
      <c r="AOJ14" s="1419" t="s">
        <v>9822</v>
      </c>
      <c r="AOK14" s="1421" t="s">
        <v>9562</v>
      </c>
      <c r="AOL14" s="1419" t="s">
        <v>9822</v>
      </c>
      <c r="AOM14" s="1419" t="s">
        <v>9641</v>
      </c>
      <c r="AON14" s="1422" t="s">
        <v>9825</v>
      </c>
      <c r="AOO14" s="1419" t="s">
        <v>9826</v>
      </c>
      <c r="AOP14" s="1419" t="s">
        <v>9828</v>
      </c>
      <c r="AOQ14" s="1419" t="s">
        <v>9830</v>
      </c>
      <c r="AOR14" s="1421" t="s">
        <v>9737</v>
      </c>
      <c r="AOS14" s="1419" t="s">
        <v>9836</v>
      </c>
      <c r="AOT14" s="1419" t="s">
        <v>9838</v>
      </c>
      <c r="AOU14" s="1419" t="s">
        <v>9842</v>
      </c>
      <c r="AOV14" s="1419" t="s">
        <v>9845</v>
      </c>
      <c r="AOW14" s="1419" t="s">
        <v>9847</v>
      </c>
      <c r="AOX14" s="1419" t="s">
        <v>9849</v>
      </c>
      <c r="AOY14" s="1421" t="s">
        <v>9704</v>
      </c>
      <c r="AOZ14" s="1419" t="s">
        <v>9851</v>
      </c>
      <c r="APA14" s="1419" t="s">
        <v>9852</v>
      </c>
      <c r="APB14" s="1419" t="s">
        <v>9854</v>
      </c>
      <c r="APC14" s="1419" t="s">
        <v>9387</v>
      </c>
      <c r="APD14" s="1419" t="s">
        <v>9859</v>
      </c>
      <c r="APE14" s="1419" t="s">
        <v>9861</v>
      </c>
      <c r="APF14" s="1421" t="s">
        <v>9864</v>
      </c>
      <c r="APG14" s="1419" t="s">
        <v>9879</v>
      </c>
      <c r="APH14" s="1419" t="s">
        <v>9880</v>
      </c>
      <c r="API14" s="1419" t="s">
        <v>9335</v>
      </c>
      <c r="APJ14" s="1419" t="s">
        <v>9885</v>
      </c>
      <c r="APK14" s="1419" t="s">
        <v>9887</v>
      </c>
      <c r="APL14" s="1419" t="s">
        <v>9889</v>
      </c>
      <c r="APM14" s="1421" t="s">
        <v>9891</v>
      </c>
      <c r="APN14" s="1419" t="s">
        <v>9894</v>
      </c>
      <c r="APO14" s="1419" t="s">
        <v>9895</v>
      </c>
      <c r="APP14" s="1419" t="s">
        <v>9896</v>
      </c>
      <c r="APQ14" s="1419" t="s">
        <v>9898</v>
      </c>
      <c r="APR14" s="1419" t="s">
        <v>9905</v>
      </c>
      <c r="APS14" s="1419" t="s">
        <v>9906</v>
      </c>
      <c r="APT14" s="1421">
        <v>983</v>
      </c>
      <c r="APU14" s="1421" t="s">
        <v>9908</v>
      </c>
      <c r="APV14" s="1421" t="s">
        <v>9911</v>
      </c>
      <c r="APW14" s="1419" t="s">
        <v>9916</v>
      </c>
      <c r="APX14" s="1419" t="s">
        <v>9925</v>
      </c>
      <c r="APY14" s="1419" t="s">
        <v>9928</v>
      </c>
      <c r="APZ14" s="1419" t="s">
        <v>9929</v>
      </c>
      <c r="AQA14" s="1421" t="s">
        <v>9808</v>
      </c>
      <c r="AQB14" s="1429" t="s">
        <v>9931</v>
      </c>
      <c r="AQC14" s="1419" t="s">
        <v>9934</v>
      </c>
      <c r="AQD14" s="1419" t="s">
        <v>9935</v>
      </c>
      <c r="AQE14" s="1419" t="s">
        <v>9937</v>
      </c>
      <c r="AQF14" s="1419" t="s">
        <v>9939</v>
      </c>
      <c r="AQG14" s="1424" t="s">
        <v>9940</v>
      </c>
      <c r="AQH14" s="1429">
        <v>964</v>
      </c>
      <c r="AQI14" s="1419" t="s">
        <v>9943</v>
      </c>
      <c r="AQJ14" s="1419" t="s">
        <v>9945</v>
      </c>
      <c r="AQK14" s="1419">
        <v>962</v>
      </c>
      <c r="AQL14" s="1419" t="s">
        <v>9948</v>
      </c>
      <c r="AQM14" s="1419" t="s">
        <v>9950</v>
      </c>
      <c r="AQN14" s="1419" t="s">
        <v>9587</v>
      </c>
      <c r="AQO14" s="1429">
        <v>973</v>
      </c>
      <c r="AQP14" s="1419" t="s">
        <v>9957</v>
      </c>
      <c r="AQQ14" s="1419" t="s">
        <v>9958</v>
      </c>
      <c r="AQR14" s="1419" t="s">
        <v>9964</v>
      </c>
      <c r="AQS14" s="1419" t="s">
        <v>9468</v>
      </c>
      <c r="AQT14" s="1419" t="s">
        <v>9966</v>
      </c>
      <c r="AQU14" s="1430" t="s">
        <v>9970</v>
      </c>
      <c r="AQV14" s="1429" t="s">
        <v>9972</v>
      </c>
      <c r="AQW14" s="1419" t="s">
        <v>9974</v>
      </c>
      <c r="AQX14" s="1419" t="s">
        <v>9975</v>
      </c>
      <c r="AQY14" s="1419" t="s">
        <v>9822</v>
      </c>
      <c r="AQZ14" s="1419" t="s">
        <v>9976</v>
      </c>
      <c r="ARA14" s="1419" t="s">
        <v>9977</v>
      </c>
      <c r="ARB14" s="1419" t="s">
        <v>9979</v>
      </c>
      <c r="ARC14" s="1429" t="s">
        <v>9980</v>
      </c>
      <c r="ARD14" s="1419" t="s">
        <v>9984</v>
      </c>
      <c r="ARE14" s="1419" t="s">
        <v>9985</v>
      </c>
      <c r="ARF14" s="1419" t="s">
        <v>9986</v>
      </c>
      <c r="ARG14" s="1419" t="s">
        <v>9988</v>
      </c>
      <c r="ARH14" s="1419" t="s">
        <v>9989</v>
      </c>
      <c r="ARI14" s="1419" t="s">
        <v>9992</v>
      </c>
      <c r="ARJ14" s="1429" t="s">
        <v>9686</v>
      </c>
      <c r="ARK14" s="1419" t="s">
        <v>9404</v>
      </c>
      <c r="ARL14" s="1419" t="s">
        <v>10010</v>
      </c>
      <c r="ARM14" s="1419" t="s">
        <v>10012</v>
      </c>
      <c r="ARN14" s="1419" t="s">
        <v>9976</v>
      </c>
      <c r="ARO14" s="1419" t="s">
        <v>10016</v>
      </c>
      <c r="ARP14" s="1419" t="s">
        <v>10017</v>
      </c>
      <c r="ARQ14" s="1429" t="s">
        <v>10031</v>
      </c>
      <c r="ARR14" s="1419" t="s">
        <v>10033</v>
      </c>
      <c r="ARS14" s="1419" t="s">
        <v>10034</v>
      </c>
      <c r="ART14" s="1419" t="s">
        <v>10033</v>
      </c>
      <c r="ARU14" s="1419" t="s">
        <v>10035</v>
      </c>
      <c r="ARV14" s="1419" t="s">
        <v>10036</v>
      </c>
      <c r="ARW14" s="1419" t="s">
        <v>9976</v>
      </c>
      <c r="ARX14" s="1429" t="s">
        <v>10040</v>
      </c>
      <c r="ARY14" s="1419" t="s">
        <v>10042</v>
      </c>
      <c r="ARZ14" s="1419" t="s">
        <v>10033</v>
      </c>
      <c r="ASA14" s="1419" t="s">
        <v>9825</v>
      </c>
      <c r="ASB14" s="1419" t="s">
        <v>10043</v>
      </c>
      <c r="ASC14" s="1419" t="s">
        <v>10043</v>
      </c>
      <c r="ASD14" s="1419" t="s">
        <v>10051</v>
      </c>
      <c r="ASE14" s="1429" t="s">
        <v>9412</v>
      </c>
      <c r="ASF14" s="1419" t="s">
        <v>9501</v>
      </c>
      <c r="ASG14" s="1419" t="s">
        <v>9470</v>
      </c>
      <c r="ASH14" s="1419" t="s">
        <v>10055</v>
      </c>
      <c r="ASI14" s="1419" t="s">
        <v>10059</v>
      </c>
      <c r="ASJ14" s="1419" t="s">
        <v>10066</v>
      </c>
      <c r="ASK14" s="1419" t="s">
        <v>10068</v>
      </c>
      <c r="ASL14" s="1429" t="s">
        <v>10072</v>
      </c>
      <c r="ASM14" s="1419" t="s">
        <v>10084</v>
      </c>
      <c r="ASN14" s="1419" t="s">
        <v>10087</v>
      </c>
      <c r="ASO14" s="1419" t="s">
        <v>10088</v>
      </c>
      <c r="ASP14" s="1419" t="s">
        <v>10089</v>
      </c>
      <c r="ASQ14" s="1419" t="s">
        <v>10090</v>
      </c>
      <c r="ASR14" s="1419" t="s">
        <v>10095</v>
      </c>
      <c r="ASS14" s="1429" t="s">
        <v>10097</v>
      </c>
      <c r="AST14" s="1419" t="s">
        <v>10100</v>
      </c>
      <c r="ASU14" s="1419" t="s">
        <v>10101</v>
      </c>
      <c r="ASV14" s="1419" t="s">
        <v>9957</v>
      </c>
      <c r="ASW14" s="1419" t="s">
        <v>10072</v>
      </c>
      <c r="ASX14" s="1419" t="s">
        <v>9940</v>
      </c>
      <c r="ASY14" s="1419" t="s">
        <v>10106</v>
      </c>
      <c r="ASZ14" s="1429" t="s">
        <v>10108</v>
      </c>
      <c r="ATA14" s="1419" t="s">
        <v>10095</v>
      </c>
      <c r="ATB14" s="1419" t="s">
        <v>9787</v>
      </c>
      <c r="ATC14" s="1419" t="s">
        <v>10113</v>
      </c>
      <c r="ATD14" s="1419" t="s">
        <v>10116</v>
      </c>
      <c r="ATE14" s="1419" t="s">
        <v>10121</v>
      </c>
      <c r="ATF14" s="1419" t="s">
        <v>10122</v>
      </c>
      <c r="ATG14" s="1429" t="s">
        <v>10125</v>
      </c>
      <c r="ATH14" s="1419" t="s">
        <v>10126</v>
      </c>
      <c r="ATI14" s="1419" t="s">
        <v>10129</v>
      </c>
      <c r="ATJ14" s="1419" t="s">
        <v>10130</v>
      </c>
      <c r="ATK14" s="1419" t="s">
        <v>9992</v>
      </c>
      <c r="ATL14" s="1429" t="s">
        <v>10137</v>
      </c>
      <c r="ATM14" s="1419" t="s">
        <v>10138</v>
      </c>
      <c r="ATN14" s="1429" t="s">
        <v>10141</v>
      </c>
      <c r="ATO14" s="1429" t="s">
        <v>10152</v>
      </c>
      <c r="ATP14" s="1419" t="s">
        <v>9945</v>
      </c>
      <c r="ATQ14" s="1419" t="s">
        <v>9468</v>
      </c>
      <c r="ATR14" s="1419" t="s">
        <v>9686</v>
      </c>
      <c r="ATS14" s="1419" t="s">
        <v>10158</v>
      </c>
      <c r="ATT14" s="1419" t="s">
        <v>10159</v>
      </c>
      <c r="ATU14" s="1429" t="s">
        <v>9934</v>
      </c>
      <c r="ATV14" s="1419" t="s">
        <v>10161</v>
      </c>
      <c r="ATW14" s="1419" t="s">
        <v>10164</v>
      </c>
      <c r="ATX14" s="1419" t="s">
        <v>10170</v>
      </c>
      <c r="ATY14" s="1419" t="s">
        <v>10182</v>
      </c>
      <c r="ATZ14" s="1419" t="s">
        <v>10184</v>
      </c>
      <c r="AUA14" s="1419" t="s">
        <v>9501</v>
      </c>
      <c r="AUB14" s="1429" t="s">
        <v>10187</v>
      </c>
      <c r="AUC14" s="1419" t="s">
        <v>10016</v>
      </c>
      <c r="AUD14" s="1419" t="s">
        <v>9616</v>
      </c>
      <c r="AUE14" s="1419" t="s">
        <v>9608</v>
      </c>
      <c r="AUF14" s="1419" t="s">
        <v>9481</v>
      </c>
      <c r="AUG14" s="1419" t="s">
        <v>9451</v>
      </c>
      <c r="AUH14" s="1419" t="s">
        <v>9588</v>
      </c>
      <c r="AUI14" s="1429" t="s">
        <v>9562</v>
      </c>
      <c r="AUJ14" s="1419" t="s">
        <v>9374</v>
      </c>
      <c r="AUK14" s="1419" t="s">
        <v>9597</v>
      </c>
      <c r="AUL14" s="1419" t="s">
        <v>9861</v>
      </c>
      <c r="AUM14" s="1419" t="s">
        <v>9718</v>
      </c>
      <c r="AUN14" s="1419" t="s">
        <v>10202</v>
      </c>
      <c r="AUO14" s="1419" t="s">
        <v>10205</v>
      </c>
      <c r="AUP14" s="1429" t="s">
        <v>10207</v>
      </c>
      <c r="AUQ14" s="1419" t="s">
        <v>10209</v>
      </c>
      <c r="AUR14" s="1429" t="s">
        <v>10016</v>
      </c>
      <c r="AUS14" s="1419" t="s">
        <v>10210</v>
      </c>
      <c r="AUT14" s="1419" t="s">
        <v>9825</v>
      </c>
      <c r="AUU14" s="1419" t="s">
        <v>9562</v>
      </c>
      <c r="AUV14" s="1419" t="s">
        <v>9753</v>
      </c>
      <c r="AUW14" s="1429" t="s">
        <v>9588</v>
      </c>
      <c r="AUX14" s="1419" t="s">
        <v>9718</v>
      </c>
      <c r="AUY14" s="1429" t="s">
        <v>10034</v>
      </c>
      <c r="AUZ14" s="1419" t="s">
        <v>10222</v>
      </c>
      <c r="AVA14" s="1429" t="s">
        <v>10035</v>
      </c>
      <c r="AVB14" s="1419" t="s">
        <v>9387</v>
      </c>
      <c r="AVC14" s="1419" t="s">
        <v>9400</v>
      </c>
      <c r="AVD14" s="1429" t="s">
        <v>10205</v>
      </c>
      <c r="AVE14" s="1419" t="s">
        <v>10222</v>
      </c>
      <c r="AVF14" s="1419" t="s">
        <v>10233</v>
      </c>
      <c r="AVG14" s="1419" t="s">
        <v>9412</v>
      </c>
      <c r="AVH14" s="1419" t="s">
        <v>9383</v>
      </c>
      <c r="AVI14" s="1419" t="s">
        <v>9684</v>
      </c>
      <c r="AVJ14" s="1419" t="s">
        <v>10240</v>
      </c>
      <c r="AVK14" s="1429" t="s">
        <v>10241</v>
      </c>
      <c r="AVL14" s="1429" t="s">
        <v>10243</v>
      </c>
      <c r="AVM14" s="1419" t="s">
        <v>10209</v>
      </c>
      <c r="AVN14" s="1419" t="s">
        <v>10245</v>
      </c>
      <c r="AVO14" s="1419">
        <v>970</v>
      </c>
      <c r="AVP14" s="1419">
        <v>970</v>
      </c>
      <c r="AVQ14" s="1419" t="s">
        <v>9861</v>
      </c>
      <c r="AVR14" s="1429" t="s">
        <v>9976</v>
      </c>
      <c r="AVS14" s="1419">
        <v>970</v>
      </c>
      <c r="AVT14" s="1419">
        <v>970</v>
      </c>
      <c r="AVU14" s="1419" t="s">
        <v>10257</v>
      </c>
      <c r="AVV14" s="1419" t="s">
        <v>10259</v>
      </c>
      <c r="AVW14" s="1419" t="s">
        <v>9562</v>
      </c>
      <c r="AVX14" s="1419" t="s">
        <v>9373</v>
      </c>
      <c r="AVY14" s="1429" t="s">
        <v>10263</v>
      </c>
      <c r="AVZ14" s="1419">
        <v>968</v>
      </c>
      <c r="AWA14" s="1419">
        <v>967</v>
      </c>
      <c r="AWB14" s="1419" t="s">
        <v>10053</v>
      </c>
      <c r="AWF14" s="1429" t="s">
        <v>10268</v>
      </c>
      <c r="AWG14" s="1419">
        <v>967</v>
      </c>
      <c r="AWH14" s="1419" t="s">
        <v>10273</v>
      </c>
      <c r="AWI14" s="1419" t="s">
        <v>10159</v>
      </c>
      <c r="AWJ14" s="1419">
        <v>972</v>
      </c>
      <c r="AWK14" s="1422" t="s">
        <v>9825</v>
      </c>
      <c r="AWL14" s="1419">
        <v>971</v>
      </c>
      <c r="AWM14" s="1429" t="s">
        <v>9562</v>
      </c>
      <c r="AWN14" s="1419" t="s">
        <v>9419</v>
      </c>
      <c r="AWO14" s="1422" t="s">
        <v>10289</v>
      </c>
      <c r="AWP14" s="1419" t="s">
        <v>9387</v>
      </c>
      <c r="AWQ14" s="1419" t="s">
        <v>10292</v>
      </c>
      <c r="AWR14" s="1419" t="s">
        <v>9628</v>
      </c>
      <c r="AWS14" s="1419" t="s">
        <v>9568</v>
      </c>
      <c r="AWT14" s="1429" t="s">
        <v>9426</v>
      </c>
      <c r="AWU14" s="1419" t="s">
        <v>9422</v>
      </c>
      <c r="AWV14" s="1419" t="s">
        <v>9419</v>
      </c>
      <c r="AWW14" s="1419">
        <v>978</v>
      </c>
      <c r="AWX14" s="1419">
        <v>975</v>
      </c>
      <c r="AWY14" s="1419">
        <v>972</v>
      </c>
      <c r="AWZ14" s="1419">
        <v>970</v>
      </c>
      <c r="AXA14" s="1429">
        <v>971</v>
      </c>
      <c r="AXB14" s="1419" t="s">
        <v>10210</v>
      </c>
      <c r="AXC14" s="1419" t="s">
        <v>10310</v>
      </c>
      <c r="AXD14" s="1419">
        <v>974</v>
      </c>
      <c r="AXE14" s="1419">
        <v>973</v>
      </c>
      <c r="AXF14" s="1419" t="s">
        <v>9422</v>
      </c>
      <c r="AXG14" s="1419">
        <v>981</v>
      </c>
      <c r="AXH14" s="1429">
        <v>980</v>
      </c>
      <c r="AXI14" s="1419" t="s">
        <v>10319</v>
      </c>
      <c r="AXJ14" s="1419" t="s">
        <v>9400</v>
      </c>
      <c r="AXK14" s="1419">
        <v>973</v>
      </c>
      <c r="AXL14" s="1419">
        <v>973</v>
      </c>
      <c r="AXM14" s="1419" t="s">
        <v>9641</v>
      </c>
      <c r="AXN14" s="1429">
        <v>975</v>
      </c>
      <c r="AXO14" s="1429">
        <v>974</v>
      </c>
      <c r="AXP14" s="1419">
        <v>972</v>
      </c>
      <c r="AXQ14" s="1419" t="s">
        <v>9551</v>
      </c>
      <c r="AXR14" s="1419">
        <v>975</v>
      </c>
      <c r="AXS14" s="1419">
        <v>975</v>
      </c>
      <c r="AXT14" s="1419">
        <v>972</v>
      </c>
      <c r="AXU14" s="1419">
        <v>970</v>
      </c>
      <c r="AXV14" s="1429">
        <v>972</v>
      </c>
      <c r="AXW14" s="1419">
        <v>975</v>
      </c>
      <c r="AXX14" s="1419">
        <v>973</v>
      </c>
      <c r="AXY14" s="1419">
        <v>973</v>
      </c>
      <c r="AXZ14" s="1419">
        <v>973</v>
      </c>
      <c r="AYA14" s="1419">
        <v>972</v>
      </c>
      <c r="AYB14" s="1419" t="s">
        <v>10396</v>
      </c>
      <c r="AYC14" s="1429">
        <v>975</v>
      </c>
      <c r="AYD14" s="1419">
        <v>975</v>
      </c>
      <c r="AYE14" s="1419" t="s">
        <v>9641</v>
      </c>
      <c r="AYF14" s="1419">
        <v>978</v>
      </c>
      <c r="AYG14" s="1419">
        <v>980</v>
      </c>
      <c r="AYH14" s="1419">
        <v>980</v>
      </c>
      <c r="AYI14" s="1419">
        <v>977</v>
      </c>
      <c r="AYJ14" s="1429">
        <v>977</v>
      </c>
      <c r="AYK14" s="1419" t="s">
        <v>9803</v>
      </c>
      <c r="AYL14" s="1419">
        <v>971</v>
      </c>
      <c r="AYM14" s="1419">
        <v>972</v>
      </c>
      <c r="AYN14" s="1419">
        <v>971</v>
      </c>
      <c r="AYO14" s="1419">
        <v>982</v>
      </c>
      <c r="AYP14" s="1419">
        <v>980</v>
      </c>
      <c r="AYQ14" s="1429">
        <v>976</v>
      </c>
      <c r="AYR14" s="1419">
        <v>966</v>
      </c>
      <c r="AYS14" s="1419">
        <v>971</v>
      </c>
      <c r="AYT14" s="1429">
        <v>977</v>
      </c>
      <c r="AYU14" s="1419">
        <v>974</v>
      </c>
      <c r="AYV14" s="1419">
        <v>971</v>
      </c>
      <c r="AYW14" s="1419">
        <v>979</v>
      </c>
      <c r="AYX14" s="1429">
        <v>979</v>
      </c>
      <c r="AYY14" s="1419">
        <v>977</v>
      </c>
      <c r="AYZ14" s="1419">
        <v>977</v>
      </c>
      <c r="AZA14" s="1419">
        <v>974</v>
      </c>
      <c r="AZB14" s="1419">
        <v>972</v>
      </c>
      <c r="AZC14" s="1419">
        <v>970</v>
      </c>
      <c r="AZD14" s="1419">
        <v>969</v>
      </c>
      <c r="AZE14" s="1429">
        <v>973</v>
      </c>
      <c r="AZF14" s="1419">
        <v>969</v>
      </c>
      <c r="AZG14" s="1419">
        <v>974</v>
      </c>
      <c r="AZH14" s="1419">
        <v>968</v>
      </c>
      <c r="AZI14" s="1419">
        <v>975</v>
      </c>
      <c r="AZJ14" s="1419">
        <v>974</v>
      </c>
      <c r="AZK14" s="1419">
        <v>976</v>
      </c>
      <c r="AZL14" s="1429">
        <v>975</v>
      </c>
      <c r="AZM14" s="1419">
        <v>970</v>
      </c>
      <c r="AZN14" s="1419">
        <v>969</v>
      </c>
      <c r="AZO14" s="1419">
        <v>970</v>
      </c>
      <c r="AZP14" s="1419">
        <v>967</v>
      </c>
      <c r="AZQ14" s="1419">
        <v>968</v>
      </c>
      <c r="AZR14" s="1419">
        <v>976</v>
      </c>
      <c r="AZS14" s="1429">
        <v>976</v>
      </c>
      <c r="AZT14" s="1419">
        <v>978</v>
      </c>
      <c r="AZU14" s="1419">
        <v>981</v>
      </c>
      <c r="AZV14" s="1419">
        <v>978</v>
      </c>
      <c r="AZW14" s="1419">
        <v>974</v>
      </c>
      <c r="AZX14" s="1419">
        <v>975</v>
      </c>
      <c r="AZY14" s="1419">
        <v>979</v>
      </c>
      <c r="AZZ14" s="1429">
        <v>978</v>
      </c>
      <c r="BAA14" s="1419">
        <v>976</v>
      </c>
      <c r="BAB14" s="1419">
        <v>972</v>
      </c>
      <c r="BAC14" s="1419">
        <v>975</v>
      </c>
      <c r="BAD14" s="1419">
        <v>676</v>
      </c>
      <c r="BAE14" s="1419">
        <v>967</v>
      </c>
      <c r="BAF14" s="1419">
        <v>978</v>
      </c>
      <c r="BAG14" s="1429">
        <v>969</v>
      </c>
      <c r="BAH14" s="1419">
        <v>985</v>
      </c>
      <c r="BAI14" s="1419">
        <v>989</v>
      </c>
      <c r="BAJ14" s="1419">
        <v>987</v>
      </c>
      <c r="BAK14" s="1419">
        <v>985</v>
      </c>
      <c r="BAL14" s="1419">
        <v>975</v>
      </c>
      <c r="BAM14" s="1419">
        <v>978</v>
      </c>
      <c r="BAN14" s="1429">
        <v>972</v>
      </c>
      <c r="BAO14" s="1419">
        <v>969</v>
      </c>
      <c r="BAP14" s="1419">
        <v>977</v>
      </c>
      <c r="BAQ14" s="1422">
        <v>979</v>
      </c>
      <c r="BAR14" s="1419">
        <v>981</v>
      </c>
      <c r="BAS14" s="1419">
        <v>974</v>
      </c>
      <c r="BAT14" s="1419">
        <v>967</v>
      </c>
      <c r="BAU14" s="1429">
        <v>966</v>
      </c>
      <c r="BAV14" s="1419">
        <v>973</v>
      </c>
      <c r="BAW14" s="1419">
        <v>974</v>
      </c>
      <c r="BAX14" s="1419">
        <v>971</v>
      </c>
      <c r="BAY14" s="1419">
        <v>966</v>
      </c>
      <c r="BAZ14" s="1419">
        <v>973</v>
      </c>
      <c r="BBA14" s="1419">
        <v>977</v>
      </c>
      <c r="BBB14" s="1429">
        <v>967</v>
      </c>
      <c r="BBC14" s="1419">
        <v>967</v>
      </c>
      <c r="BBD14" s="1419">
        <v>971</v>
      </c>
      <c r="BBE14" s="1419">
        <v>972</v>
      </c>
      <c r="BBF14" s="1419">
        <v>971</v>
      </c>
      <c r="BBG14" s="1419">
        <v>974</v>
      </c>
      <c r="BBH14" s="1419">
        <v>979</v>
      </c>
      <c r="BBI14" s="1429">
        <v>979</v>
      </c>
      <c r="BBJ14" s="1419">
        <v>978</v>
      </c>
      <c r="BBK14" s="1419">
        <v>982</v>
      </c>
      <c r="BBL14" s="1419">
        <v>979</v>
      </c>
      <c r="BBM14" s="1419">
        <v>975</v>
      </c>
      <c r="BBN14" s="1419">
        <v>965</v>
      </c>
      <c r="BBO14" s="1419">
        <v>961</v>
      </c>
      <c r="BBP14" s="1429">
        <v>956</v>
      </c>
      <c r="BBQ14" s="1419">
        <v>953</v>
      </c>
      <c r="BBR14" s="1419">
        <v>943</v>
      </c>
      <c r="BBS14" s="1422">
        <v>966</v>
      </c>
      <c r="BBT14" s="1429">
        <v>962</v>
      </c>
      <c r="BBU14" s="1419">
        <v>973</v>
      </c>
      <c r="BBV14" s="1419">
        <v>980</v>
      </c>
      <c r="BBW14" s="1429">
        <v>972</v>
      </c>
      <c r="BBX14" s="1419">
        <v>962</v>
      </c>
      <c r="BBY14" s="1419">
        <v>960</v>
      </c>
      <c r="BBZ14" s="1419">
        <v>963</v>
      </c>
      <c r="BCA14" s="1419">
        <v>975</v>
      </c>
      <c r="BCB14" s="1419">
        <v>969</v>
      </c>
      <c r="BCC14" s="1419">
        <v>962</v>
      </c>
      <c r="BCD14" s="1429">
        <v>964</v>
      </c>
      <c r="BCE14" s="1419">
        <v>968</v>
      </c>
      <c r="BCK14" s="1429"/>
      <c r="BCL14" s="1424"/>
      <c r="BCN14" s="1422"/>
      <c r="BCR14" s="1429"/>
      <c r="BCY14" s="1429"/>
      <c r="BCZ14" s="1419">
        <v>960</v>
      </c>
      <c r="BDA14" s="1419">
        <v>969</v>
      </c>
      <c r="BDB14" s="1419">
        <v>978</v>
      </c>
      <c r="BDC14" s="1419">
        <v>972</v>
      </c>
      <c r="BDD14" s="1419">
        <v>972</v>
      </c>
      <c r="BDE14" s="1419">
        <v>969</v>
      </c>
      <c r="BDF14" s="1429">
        <v>958</v>
      </c>
      <c r="BDG14" s="1419">
        <v>975</v>
      </c>
      <c r="BDH14" s="1419">
        <v>978</v>
      </c>
      <c r="BDI14" s="1419">
        <v>975</v>
      </c>
      <c r="BDJ14" s="1419">
        <v>966</v>
      </c>
      <c r="BDK14" s="1419">
        <v>967</v>
      </c>
      <c r="BDL14" s="1419">
        <v>974</v>
      </c>
      <c r="BDM14" s="1429">
        <v>962</v>
      </c>
      <c r="BDN14" s="1419">
        <v>970</v>
      </c>
      <c r="BDO14" s="1419">
        <v>977</v>
      </c>
      <c r="BDP14" s="1419">
        <v>967</v>
      </c>
      <c r="BDQ14" s="1419">
        <v>969</v>
      </c>
      <c r="BDR14" s="1419">
        <v>968</v>
      </c>
      <c r="BDS14" s="1419">
        <v>971</v>
      </c>
      <c r="BDT14" s="1429">
        <v>979</v>
      </c>
      <c r="BDU14" s="1419">
        <v>977</v>
      </c>
      <c r="BDV14" s="1429">
        <v>988</v>
      </c>
      <c r="BDW14" s="1429">
        <v>985</v>
      </c>
      <c r="BDX14" s="1419">
        <v>980</v>
      </c>
      <c r="BDY14" s="1419">
        <v>979</v>
      </c>
      <c r="BDZ14" s="1419">
        <v>986</v>
      </c>
      <c r="BEA14" s="1429">
        <v>986</v>
      </c>
      <c r="BEB14" s="1431">
        <v>986</v>
      </c>
      <c r="BEC14" s="1432">
        <v>984</v>
      </c>
      <c r="BED14" s="1419">
        <v>987</v>
      </c>
      <c r="BEE14" s="1419">
        <v>989</v>
      </c>
      <c r="BEF14" s="1419">
        <v>988</v>
      </c>
      <c r="BEG14" s="1419">
        <v>984</v>
      </c>
      <c r="BEH14" s="1429">
        <v>983</v>
      </c>
      <c r="BEI14" s="1419">
        <v>985</v>
      </c>
      <c r="BEJ14" s="1419">
        <v>972</v>
      </c>
      <c r="BEK14" s="1419">
        <v>967</v>
      </c>
      <c r="BEL14" s="1419">
        <v>973</v>
      </c>
      <c r="BEM14" s="1419">
        <v>977</v>
      </c>
      <c r="BEN14" s="1419">
        <v>977</v>
      </c>
      <c r="BEO14" s="1429">
        <v>965</v>
      </c>
      <c r="BEP14" s="1419">
        <v>963</v>
      </c>
      <c r="BEQ14" s="1419">
        <v>974</v>
      </c>
      <c r="BER14" s="1419">
        <v>967</v>
      </c>
      <c r="BES14" s="1419">
        <v>957</v>
      </c>
      <c r="BET14" s="1419">
        <v>969</v>
      </c>
      <c r="BEU14" s="1419">
        <v>965</v>
      </c>
      <c r="BEV14" s="1429">
        <v>962</v>
      </c>
      <c r="BEW14" s="1419">
        <v>968</v>
      </c>
      <c r="BEX14" s="1419">
        <v>962</v>
      </c>
      <c r="BEY14" s="1419">
        <v>944</v>
      </c>
      <c r="BEZ14" s="1419">
        <v>955</v>
      </c>
      <c r="BFA14" s="1419">
        <v>964</v>
      </c>
      <c r="BFB14" s="1419">
        <v>963</v>
      </c>
      <c r="BFC14" s="1429">
        <v>943</v>
      </c>
      <c r="BFE14" s="1419">
        <v>959</v>
      </c>
      <c r="BFF14" s="1419">
        <v>939</v>
      </c>
      <c r="BFG14" s="1419">
        <v>945</v>
      </c>
      <c r="BFH14" s="1419">
        <v>938</v>
      </c>
      <c r="BFI14" s="1419">
        <v>942</v>
      </c>
      <c r="BFJ14" s="1429">
        <v>961</v>
      </c>
      <c r="BFK14" s="1419">
        <v>979</v>
      </c>
      <c r="BFL14" s="1419">
        <v>978</v>
      </c>
      <c r="BFM14" s="1419">
        <v>979</v>
      </c>
      <c r="BFN14" s="1419">
        <v>966</v>
      </c>
      <c r="BFO14" s="1419">
        <v>970</v>
      </c>
      <c r="BFP14" s="1419">
        <v>963</v>
      </c>
      <c r="BFQ14" s="1429">
        <v>954</v>
      </c>
      <c r="BFR14" s="1419">
        <v>967</v>
      </c>
      <c r="BFS14" s="1419">
        <v>985</v>
      </c>
      <c r="BFT14" s="1419">
        <v>988</v>
      </c>
      <c r="BFU14" s="1419">
        <v>986</v>
      </c>
      <c r="BFV14" s="1419">
        <v>985</v>
      </c>
      <c r="BFW14" s="1419">
        <v>979</v>
      </c>
      <c r="BFX14" s="1429">
        <v>976</v>
      </c>
      <c r="BFY14" s="1419">
        <v>973</v>
      </c>
      <c r="BFZ14" s="1419">
        <v>970</v>
      </c>
      <c r="BGA14" s="1419">
        <v>974</v>
      </c>
      <c r="BGB14" s="1419">
        <v>979</v>
      </c>
      <c r="BGC14" s="1419">
        <v>984</v>
      </c>
      <c r="BGD14" s="1419">
        <v>986</v>
      </c>
      <c r="BGE14" s="1429">
        <v>987</v>
      </c>
      <c r="BGF14" s="1419">
        <v>987</v>
      </c>
      <c r="BGG14" s="1419">
        <v>986</v>
      </c>
      <c r="BGH14" s="1419">
        <v>981</v>
      </c>
      <c r="BGI14" s="1419">
        <v>971</v>
      </c>
      <c r="BGJ14" s="1419">
        <v>967</v>
      </c>
      <c r="BGK14" s="1419">
        <v>971</v>
      </c>
      <c r="BGL14" s="1429">
        <v>969</v>
      </c>
      <c r="BGM14" s="1419">
        <v>953</v>
      </c>
      <c r="BGN14" s="1419">
        <v>962</v>
      </c>
      <c r="BGO14" s="1419">
        <v>960</v>
      </c>
      <c r="BGP14" s="1419">
        <v>952</v>
      </c>
      <c r="BGQ14" s="1419">
        <v>965</v>
      </c>
      <c r="BGR14" s="1419">
        <v>970</v>
      </c>
      <c r="BGS14" s="1429">
        <v>963</v>
      </c>
      <c r="BGT14" s="1419">
        <v>973</v>
      </c>
      <c r="BGU14" s="1419">
        <v>978</v>
      </c>
      <c r="BGV14" s="1419">
        <v>965</v>
      </c>
      <c r="BGW14" s="1419">
        <v>966</v>
      </c>
      <c r="BGX14" s="1419">
        <v>963</v>
      </c>
      <c r="BGY14" s="1419">
        <v>969</v>
      </c>
      <c r="BGZ14" s="1429">
        <v>957</v>
      </c>
      <c r="BHA14" s="1419">
        <v>970</v>
      </c>
      <c r="BHB14" s="1419">
        <v>977</v>
      </c>
      <c r="BHC14" s="1419">
        <v>984</v>
      </c>
      <c r="BHD14" s="1419">
        <v>983</v>
      </c>
      <c r="BHE14" s="1419">
        <v>981</v>
      </c>
      <c r="BHF14" s="1419">
        <v>979</v>
      </c>
      <c r="BHG14" s="1429">
        <v>977</v>
      </c>
      <c r="BHH14" s="1419">
        <v>976</v>
      </c>
      <c r="BHI14" s="1419">
        <v>981</v>
      </c>
      <c r="BHJ14" s="1419">
        <v>982</v>
      </c>
      <c r="BHK14" s="1419">
        <v>984</v>
      </c>
      <c r="BHL14" s="1419">
        <v>981</v>
      </c>
      <c r="BHM14" s="1419">
        <v>977</v>
      </c>
      <c r="BHN14" s="1429">
        <v>971</v>
      </c>
      <c r="BHO14" s="1419">
        <v>970</v>
      </c>
      <c r="BHP14" s="1419">
        <v>963</v>
      </c>
      <c r="BHQ14" s="1419">
        <v>955</v>
      </c>
      <c r="BHR14" s="1419">
        <v>948</v>
      </c>
      <c r="BHS14" s="1419">
        <v>955</v>
      </c>
      <c r="BHT14" s="1419">
        <v>954</v>
      </c>
      <c r="BHU14" s="1429">
        <v>956</v>
      </c>
      <c r="BHV14" s="1419">
        <v>962</v>
      </c>
      <c r="BHW14" s="1419">
        <v>962</v>
      </c>
      <c r="BHX14" s="1419">
        <v>959</v>
      </c>
      <c r="BHY14" s="1419">
        <v>966</v>
      </c>
      <c r="BHZ14" s="1419">
        <v>970</v>
      </c>
      <c r="BIA14" s="1419">
        <v>969</v>
      </c>
      <c r="BIB14" s="1429">
        <v>969</v>
      </c>
      <c r="BIC14" s="1419">
        <v>973</v>
      </c>
      <c r="BID14" s="1419">
        <v>967</v>
      </c>
      <c r="BIE14" s="1419">
        <v>972</v>
      </c>
      <c r="BIF14" s="1419">
        <v>974</v>
      </c>
      <c r="BIG14" s="1429">
        <v>978</v>
      </c>
      <c r="BIH14" s="1419">
        <v>979</v>
      </c>
      <c r="BII14" s="1429">
        <v>973</v>
      </c>
      <c r="BIJ14" s="1429">
        <v>963</v>
      </c>
      <c r="BIK14" s="1419">
        <v>950</v>
      </c>
      <c r="BIL14" s="1419">
        <v>953</v>
      </c>
      <c r="BIM14" s="1419">
        <v>960</v>
      </c>
      <c r="BIN14" s="1419">
        <v>964</v>
      </c>
      <c r="BIO14" s="1419">
        <v>968</v>
      </c>
      <c r="BIP14" s="1429">
        <v>971</v>
      </c>
      <c r="BIQ14" s="1419">
        <v>975</v>
      </c>
      <c r="BIR14" s="1419">
        <v>971</v>
      </c>
      <c r="BIS14" s="1429">
        <v>969</v>
      </c>
      <c r="BIT14" s="1419">
        <v>963</v>
      </c>
      <c r="BIU14" s="1419">
        <v>963</v>
      </c>
      <c r="BIV14" s="1419">
        <v>958</v>
      </c>
      <c r="BIW14" s="1429">
        <v>968</v>
      </c>
      <c r="BIX14" s="1419">
        <v>971</v>
      </c>
      <c r="BIY14" s="1419">
        <v>971</v>
      </c>
      <c r="BIZ14" s="1429">
        <v>959</v>
      </c>
      <c r="BJA14" s="1419">
        <v>952</v>
      </c>
      <c r="BJB14" s="1419">
        <v>962</v>
      </c>
      <c r="BJC14" s="1419">
        <v>961</v>
      </c>
      <c r="BJD14" s="1429">
        <v>979</v>
      </c>
      <c r="BJE14" s="1419">
        <v>986</v>
      </c>
      <c r="BJF14" s="1419">
        <v>981</v>
      </c>
      <c r="BJG14" s="1419">
        <v>975</v>
      </c>
      <c r="BJH14" s="1419">
        <v>968</v>
      </c>
      <c r="BJI14" s="1419">
        <v>959</v>
      </c>
      <c r="BJJ14" s="1419">
        <v>957</v>
      </c>
      <c r="BJK14" s="1429">
        <v>956</v>
      </c>
      <c r="BJL14" s="1419">
        <v>957</v>
      </c>
      <c r="BJM14" s="1419">
        <v>962</v>
      </c>
      <c r="BJN14" s="1419">
        <v>971</v>
      </c>
      <c r="BJO14" s="1419">
        <v>972</v>
      </c>
      <c r="BJP14" s="1419">
        <v>968</v>
      </c>
      <c r="BJQ14" s="1419">
        <v>968</v>
      </c>
      <c r="BJR14" s="1429">
        <v>970</v>
      </c>
      <c r="BJS14" s="1419">
        <v>965</v>
      </c>
      <c r="BJT14" s="1419">
        <v>960</v>
      </c>
      <c r="BJU14" s="1419">
        <v>970</v>
      </c>
      <c r="BJV14" s="1429">
        <v>977</v>
      </c>
      <c r="BJW14" s="1419">
        <v>979</v>
      </c>
      <c r="BJX14" s="1419">
        <v>976</v>
      </c>
      <c r="BJY14" s="1429">
        <v>972</v>
      </c>
      <c r="BJZ14" s="1419">
        <v>969</v>
      </c>
      <c r="BKA14" s="1419">
        <v>968</v>
      </c>
      <c r="BKB14" s="1419">
        <v>964</v>
      </c>
      <c r="BKC14" s="1419">
        <v>968</v>
      </c>
      <c r="BKD14" s="1419">
        <v>967</v>
      </c>
      <c r="BKE14" s="1419">
        <v>975</v>
      </c>
      <c r="BKF14" s="1429">
        <v>978</v>
      </c>
      <c r="BKG14" s="1429">
        <v>969</v>
      </c>
      <c r="BKH14" s="1419">
        <v>965</v>
      </c>
      <c r="BKI14" s="1419">
        <v>962</v>
      </c>
      <c r="BKJ14" s="1419">
        <v>967</v>
      </c>
      <c r="BKK14" s="1419">
        <v>967</v>
      </c>
      <c r="BKL14" s="1419">
        <v>966</v>
      </c>
      <c r="BKM14" s="1429">
        <v>974</v>
      </c>
      <c r="BKN14" s="1419">
        <v>974</v>
      </c>
      <c r="BKO14" s="1419">
        <v>970</v>
      </c>
      <c r="BKP14" s="1419">
        <v>966</v>
      </c>
      <c r="BKQ14" s="1422">
        <v>970</v>
      </c>
      <c r="BKR14" s="1419">
        <v>974</v>
      </c>
      <c r="BKS14" s="1419">
        <v>974</v>
      </c>
      <c r="BKT14" s="1429">
        <v>974</v>
      </c>
      <c r="BKU14" s="1419">
        <v>975</v>
      </c>
      <c r="BKV14" s="1419">
        <v>975</v>
      </c>
      <c r="BKW14" s="1419">
        <v>980</v>
      </c>
      <c r="BKX14" s="1419">
        <v>982</v>
      </c>
      <c r="BKY14" s="1419">
        <v>980</v>
      </c>
      <c r="BKZ14" s="1419">
        <v>977</v>
      </c>
      <c r="BLA14" s="1429">
        <v>973</v>
      </c>
      <c r="BLB14" s="1419">
        <v>976</v>
      </c>
      <c r="BLC14" s="1419">
        <v>978</v>
      </c>
      <c r="BLD14" s="1419">
        <v>976</v>
      </c>
      <c r="BLE14" s="1419">
        <v>977</v>
      </c>
      <c r="BLF14" s="1419">
        <v>974</v>
      </c>
      <c r="BLG14" s="1419">
        <v>969</v>
      </c>
      <c r="BLH14" s="1429">
        <v>968</v>
      </c>
      <c r="BLI14" s="1419">
        <v>972</v>
      </c>
      <c r="BLJ14" s="1419">
        <v>974</v>
      </c>
      <c r="BLK14" s="1419">
        <v>974</v>
      </c>
      <c r="BLL14" s="1419">
        <v>970</v>
      </c>
      <c r="BLM14" s="1419">
        <v>968</v>
      </c>
      <c r="BLN14" s="1419">
        <v>972</v>
      </c>
      <c r="BLO14" s="1429">
        <v>971</v>
      </c>
      <c r="BLP14" s="1419">
        <v>971</v>
      </c>
      <c r="BLQ14" s="1419">
        <v>973</v>
      </c>
      <c r="BLR14" s="1419">
        <v>970</v>
      </c>
      <c r="BLS14" s="1419">
        <v>969</v>
      </c>
      <c r="BLT14" s="1419">
        <v>971</v>
      </c>
      <c r="BLU14" s="1419">
        <v>970</v>
      </c>
      <c r="BLV14" s="1429">
        <v>976</v>
      </c>
      <c r="BLW14" s="1419">
        <v>980</v>
      </c>
      <c r="BLX14" s="1419">
        <v>978</v>
      </c>
      <c r="BLY14" s="1419">
        <v>973</v>
      </c>
      <c r="BLZ14" s="1419">
        <v>974</v>
      </c>
      <c r="BMA14" s="1419">
        <v>971</v>
      </c>
      <c r="BMB14" s="1419">
        <v>963</v>
      </c>
      <c r="BMC14" s="1429">
        <v>958</v>
      </c>
      <c r="BMD14" s="1419">
        <v>968</v>
      </c>
      <c r="BME14" s="1419">
        <v>970</v>
      </c>
      <c r="BMF14" s="1419">
        <v>975</v>
      </c>
      <c r="BMG14" s="1419">
        <v>976</v>
      </c>
      <c r="BMH14" s="1419">
        <v>972</v>
      </c>
      <c r="BMI14" s="1419">
        <v>972</v>
      </c>
      <c r="BMJ14" s="1429">
        <v>973</v>
      </c>
      <c r="BMK14" s="1419">
        <v>971</v>
      </c>
      <c r="BML14" s="1419">
        <v>970</v>
      </c>
      <c r="BMM14" s="1419">
        <v>966</v>
      </c>
      <c r="BMN14" s="1422">
        <v>970</v>
      </c>
      <c r="BMO14" s="1419">
        <v>968</v>
      </c>
      <c r="BMP14" s="1419">
        <v>972</v>
      </c>
      <c r="BMQ14" s="1429">
        <v>975</v>
      </c>
      <c r="BMR14" s="1419">
        <v>975</v>
      </c>
      <c r="BMS14" s="1419">
        <v>976</v>
      </c>
      <c r="BMT14" s="1419">
        <v>975</v>
      </c>
      <c r="BMU14" s="1284">
        <v>969</v>
      </c>
      <c r="BMV14" s="1419">
        <v>974</v>
      </c>
      <c r="BMW14" s="1419">
        <v>968</v>
      </c>
      <c r="BMX14" s="1429">
        <v>965</v>
      </c>
      <c r="BMY14" s="1419">
        <v>972</v>
      </c>
      <c r="BMZ14" s="1419">
        <v>978</v>
      </c>
      <c r="BNA14" s="1419">
        <v>983</v>
      </c>
      <c r="BNB14" s="1419">
        <v>979</v>
      </c>
      <c r="BNC14" s="1419">
        <v>979</v>
      </c>
      <c r="BND14" s="1419">
        <v>976</v>
      </c>
      <c r="BNE14" s="1429">
        <v>975</v>
      </c>
      <c r="BNF14" s="1419">
        <v>975</v>
      </c>
      <c r="BNG14" s="1419">
        <v>974</v>
      </c>
      <c r="BNH14" s="1419">
        <v>974</v>
      </c>
      <c r="BNI14" s="1419">
        <v>975</v>
      </c>
      <c r="BNJ14" s="1419">
        <v>980</v>
      </c>
      <c r="BNK14" s="1419">
        <v>975</v>
      </c>
      <c r="BNL14" s="1429">
        <v>971</v>
      </c>
      <c r="BNM14" s="1419">
        <v>977</v>
      </c>
      <c r="BNN14" s="1419">
        <v>981</v>
      </c>
      <c r="BNO14" s="1419">
        <v>975</v>
      </c>
      <c r="BNP14" s="1419">
        <v>973</v>
      </c>
      <c r="BNQ14" s="1419">
        <v>979</v>
      </c>
      <c r="BNR14" s="1419">
        <v>974</v>
      </c>
      <c r="BNS14" s="1429">
        <v>971</v>
      </c>
      <c r="BNT14" s="1419">
        <v>970</v>
      </c>
      <c r="BNU14" s="1419">
        <v>968</v>
      </c>
      <c r="BNV14" s="1419">
        <v>976</v>
      </c>
      <c r="BNW14" s="1419">
        <v>982</v>
      </c>
      <c r="BNX14" s="1419">
        <v>986</v>
      </c>
      <c r="BNY14" s="1419">
        <v>984</v>
      </c>
      <c r="BNZ14" s="1429">
        <v>980</v>
      </c>
      <c r="BOA14" s="1419">
        <v>976</v>
      </c>
      <c r="BOD14" s="1419">
        <v>979</v>
      </c>
      <c r="BOE14" s="1419">
        <v>979</v>
      </c>
      <c r="BOF14" s="1419">
        <v>974</v>
      </c>
      <c r="BOG14" s="1429">
        <v>966</v>
      </c>
      <c r="BOJ14" s="1419">
        <v>964</v>
      </c>
      <c r="BOK14" s="1419">
        <v>965</v>
      </c>
      <c r="BOL14" s="1419">
        <v>967</v>
      </c>
      <c r="BOM14" s="1419">
        <v>971</v>
      </c>
      <c r="BON14" s="1429">
        <v>966</v>
      </c>
      <c r="BOO14" s="1419">
        <v>967</v>
      </c>
      <c r="BOP14" s="1419">
        <v>963</v>
      </c>
      <c r="BOQ14" s="1419">
        <v>959</v>
      </c>
      <c r="BOR14" s="1422">
        <v>975</v>
      </c>
      <c r="BOS14" s="1419">
        <v>965</v>
      </c>
      <c r="BOT14" s="1419">
        <v>966</v>
      </c>
      <c r="BOU14" s="1429">
        <v>971</v>
      </c>
      <c r="BOV14" s="1419">
        <v>971</v>
      </c>
      <c r="BOW14" s="1419">
        <v>970</v>
      </c>
      <c r="BOX14" s="1419">
        <v>969</v>
      </c>
      <c r="BOY14" s="1419">
        <v>970</v>
      </c>
      <c r="BOZ14" s="1419">
        <v>975</v>
      </c>
      <c r="BPA14" s="1419">
        <v>971</v>
      </c>
      <c r="BPB14" s="1429">
        <v>969</v>
      </c>
      <c r="BPC14" s="1419">
        <v>970</v>
      </c>
      <c r="BPD14" s="1419">
        <v>962</v>
      </c>
      <c r="BPE14" s="1419">
        <v>969</v>
      </c>
      <c r="BPF14" s="1419">
        <v>968</v>
      </c>
      <c r="BPG14" s="1419">
        <v>967</v>
      </c>
      <c r="BPH14" s="1419">
        <v>962</v>
      </c>
      <c r="BPI14" s="1429">
        <v>962</v>
      </c>
      <c r="BPJ14" s="1419">
        <v>970</v>
      </c>
      <c r="BPK14" s="1419">
        <v>978</v>
      </c>
      <c r="BPL14" s="1419">
        <v>970</v>
      </c>
      <c r="BPM14" s="1419">
        <v>965</v>
      </c>
      <c r="BPN14" s="1419">
        <v>976</v>
      </c>
      <c r="BPO14" s="1419">
        <v>975</v>
      </c>
      <c r="BPP14" s="1429">
        <v>974</v>
      </c>
      <c r="BPQ14" s="1419">
        <v>976</v>
      </c>
      <c r="BPR14" s="1419">
        <v>972</v>
      </c>
      <c r="BPS14" s="1419">
        <v>975</v>
      </c>
      <c r="BPT14" s="1422">
        <v>972</v>
      </c>
      <c r="BPU14" s="1429">
        <v>967</v>
      </c>
      <c r="BPV14" s="1419">
        <v>951</v>
      </c>
      <c r="BPW14" s="1429">
        <v>942</v>
      </c>
      <c r="BPX14" s="1419">
        <v>946</v>
      </c>
      <c r="BPY14" s="1419">
        <v>950</v>
      </c>
      <c r="BPZ14" s="1419">
        <v>955</v>
      </c>
      <c r="BQA14" s="1419">
        <v>953</v>
      </c>
      <c r="BQB14" s="1419">
        <v>956</v>
      </c>
      <c r="BQC14" s="1419">
        <v>963</v>
      </c>
      <c r="BQD14" s="1429">
        <v>960</v>
      </c>
      <c r="BQE14" s="1429">
        <v>965</v>
      </c>
      <c r="BQF14" s="1419">
        <v>959</v>
      </c>
      <c r="BQG14" s="1419">
        <v>955</v>
      </c>
      <c r="BQH14" s="1419">
        <v>951</v>
      </c>
      <c r="BQI14" s="1419">
        <v>947</v>
      </c>
      <c r="BQJ14" s="1419">
        <v>958</v>
      </c>
      <c r="BQK14" s="1429">
        <v>959</v>
      </c>
      <c r="BQL14" s="1419">
        <v>958</v>
      </c>
      <c r="BQM14" s="1419">
        <v>967</v>
      </c>
      <c r="BQN14" s="1424">
        <v>968</v>
      </c>
      <c r="BQO14" s="1419">
        <v>961</v>
      </c>
      <c r="BQP14" s="1419">
        <v>959</v>
      </c>
      <c r="BQQ14" s="1419">
        <v>948</v>
      </c>
      <c r="BQR14" s="1429">
        <v>956</v>
      </c>
      <c r="BQS14" s="1419">
        <v>962</v>
      </c>
      <c r="BQT14" s="1419">
        <v>962</v>
      </c>
      <c r="BQU14" s="1419">
        <v>949</v>
      </c>
      <c r="BQV14" s="1419">
        <v>952</v>
      </c>
      <c r="BQW14" s="1419">
        <v>959</v>
      </c>
      <c r="BQX14" s="1419">
        <v>975</v>
      </c>
      <c r="BQY14" s="1429">
        <v>966</v>
      </c>
      <c r="BQZ14" s="1419">
        <v>974</v>
      </c>
      <c r="BRA14" s="1419">
        <v>980</v>
      </c>
      <c r="BRB14" s="1419">
        <v>972</v>
      </c>
      <c r="BRC14" s="1419">
        <v>972</v>
      </c>
      <c r="BRD14" s="1419">
        <v>970</v>
      </c>
      <c r="BRE14" s="1419">
        <v>967</v>
      </c>
      <c r="BRF14" s="1429">
        <v>967</v>
      </c>
      <c r="BRG14" s="1419">
        <v>958</v>
      </c>
      <c r="BRH14" s="1419">
        <v>979</v>
      </c>
      <c r="BRI14" s="1419">
        <v>966</v>
      </c>
      <c r="BRJ14" s="1419">
        <v>957</v>
      </c>
      <c r="BRK14" s="1419">
        <v>927</v>
      </c>
      <c r="BRL14" s="1419">
        <v>944</v>
      </c>
      <c r="BRM14" s="1429">
        <v>955</v>
      </c>
      <c r="BRN14" s="1419">
        <v>961</v>
      </c>
      <c r="BRO14" s="1419">
        <v>957</v>
      </c>
      <c r="BRP14" s="1419">
        <v>968</v>
      </c>
      <c r="BRQ14" s="1419">
        <v>967</v>
      </c>
      <c r="BRR14" s="1419">
        <v>944</v>
      </c>
      <c r="BRS14" s="1419">
        <v>945</v>
      </c>
      <c r="BRT14" s="1429">
        <v>936</v>
      </c>
      <c r="BRU14" s="1419">
        <v>958</v>
      </c>
      <c r="BRV14" s="1419">
        <v>969</v>
      </c>
      <c r="BRW14" s="1429">
        <v>970</v>
      </c>
      <c r="BRX14" s="1429">
        <v>976</v>
      </c>
      <c r="BRY14" s="1419">
        <v>972</v>
      </c>
      <c r="BRZ14" s="1419">
        <v>988</v>
      </c>
      <c r="BSA14" s="1429">
        <v>988</v>
      </c>
      <c r="BSB14" s="1419">
        <v>984</v>
      </c>
      <c r="BSC14" s="1416">
        <v>982</v>
      </c>
      <c r="BSD14" s="1433">
        <v>982</v>
      </c>
      <c r="BSE14" s="1419">
        <v>980</v>
      </c>
      <c r="BSF14" s="1419">
        <v>973</v>
      </c>
      <c r="BSG14" s="1419">
        <v>980</v>
      </c>
      <c r="BSH14" s="1429">
        <v>987</v>
      </c>
      <c r="BSI14" s="1422">
        <v>980</v>
      </c>
      <c r="BSJ14" s="1419">
        <v>979</v>
      </c>
      <c r="BSK14" s="1419">
        <v>979</v>
      </c>
      <c r="BSL14" s="1419">
        <v>973</v>
      </c>
      <c r="BSM14" s="1419">
        <v>968</v>
      </c>
      <c r="BSN14" s="1419">
        <v>984</v>
      </c>
      <c r="BSO14" s="1429">
        <v>978</v>
      </c>
      <c r="BSP14" s="1419">
        <v>974</v>
      </c>
      <c r="BSQ14" s="1419">
        <v>965</v>
      </c>
      <c r="BSR14" s="1419">
        <v>969</v>
      </c>
      <c r="BSS14" s="1419">
        <v>979</v>
      </c>
      <c r="BST14" s="1419">
        <v>971</v>
      </c>
      <c r="BSU14" s="1419">
        <v>977</v>
      </c>
      <c r="BSV14" s="1429">
        <v>983</v>
      </c>
      <c r="BSW14" s="1419">
        <v>994</v>
      </c>
      <c r="BSX14" s="1419">
        <v>991</v>
      </c>
      <c r="BSY14" s="1419">
        <v>984</v>
      </c>
      <c r="BSZ14" s="1419">
        <v>981</v>
      </c>
      <c r="BTA14" s="1419">
        <v>974</v>
      </c>
      <c r="BTB14" s="1419">
        <v>971</v>
      </c>
      <c r="BTC14" s="1429">
        <v>968</v>
      </c>
      <c r="BTD14" s="1419">
        <v>965</v>
      </c>
      <c r="BTE14" s="1419">
        <v>948</v>
      </c>
      <c r="BTF14" s="1419">
        <v>960</v>
      </c>
      <c r="BTG14" s="1419">
        <v>967</v>
      </c>
      <c r="BTH14" s="1416">
        <v>964</v>
      </c>
      <c r="BTI14" s="1701">
        <v>963</v>
      </c>
      <c r="BTJ14" s="1429">
        <v>967</v>
      </c>
      <c r="BTK14" s="1419">
        <v>969</v>
      </c>
      <c r="BTL14" s="1419">
        <v>969</v>
      </c>
      <c r="BTM14" s="1419">
        <v>983</v>
      </c>
      <c r="BTN14" s="1419">
        <v>984</v>
      </c>
      <c r="BTO14" s="1419">
        <v>979</v>
      </c>
      <c r="BTP14" s="1419">
        <v>975</v>
      </c>
      <c r="BTQ14" s="1429">
        <v>973</v>
      </c>
      <c r="BTR14" s="1419">
        <v>955</v>
      </c>
      <c r="BTS14" s="1419">
        <v>963</v>
      </c>
      <c r="BTT14" s="1419">
        <v>971</v>
      </c>
      <c r="BTU14" s="1419">
        <v>966</v>
      </c>
      <c r="BTV14" s="1419">
        <v>969</v>
      </c>
      <c r="BTW14" s="1419">
        <v>975</v>
      </c>
      <c r="BTX14" s="1429">
        <v>969</v>
      </c>
      <c r="BTY14" s="1419">
        <v>970</v>
      </c>
      <c r="BTZ14" s="1419">
        <v>980</v>
      </c>
      <c r="BUA14" s="1419">
        <v>971</v>
      </c>
      <c r="BUB14" s="1419">
        <v>974</v>
      </c>
      <c r="BUC14" s="1419">
        <v>980</v>
      </c>
      <c r="BUD14" s="1419">
        <v>979</v>
      </c>
      <c r="BUE14" s="1429">
        <v>976</v>
      </c>
      <c r="BUF14" s="1419">
        <v>976</v>
      </c>
      <c r="BUG14" s="1419">
        <v>959</v>
      </c>
      <c r="BUH14" s="1419">
        <v>951</v>
      </c>
      <c r="BUI14" s="1419">
        <v>960</v>
      </c>
      <c r="BUJ14" s="1419">
        <v>970</v>
      </c>
      <c r="BUK14" s="1416">
        <v>953</v>
      </c>
      <c r="BUL14" s="1433">
        <v>952</v>
      </c>
      <c r="BUM14" s="1419">
        <v>944</v>
      </c>
      <c r="BUN14" s="1419">
        <v>955</v>
      </c>
      <c r="BUO14" s="1419">
        <v>965</v>
      </c>
      <c r="BUP14" s="1419">
        <v>952</v>
      </c>
      <c r="BUQ14" s="1419">
        <v>944</v>
      </c>
      <c r="BUR14" s="1419">
        <v>964</v>
      </c>
      <c r="BUS14" s="1429">
        <v>972</v>
      </c>
      <c r="BUT14" s="1419">
        <v>965</v>
      </c>
      <c r="BUU14" s="1419">
        <v>966</v>
      </c>
      <c r="BUV14" s="1419">
        <v>970</v>
      </c>
      <c r="BUW14" s="1419">
        <v>968</v>
      </c>
      <c r="BUX14" s="1419">
        <v>973</v>
      </c>
      <c r="BUY14" s="1419">
        <v>973</v>
      </c>
      <c r="BUZ14" s="1429">
        <v>970</v>
      </c>
      <c r="BVA14" s="1419">
        <v>969</v>
      </c>
      <c r="BVB14" s="1419">
        <v>981</v>
      </c>
      <c r="BVC14" s="1419">
        <v>981</v>
      </c>
      <c r="BVD14" s="1419">
        <v>977</v>
      </c>
      <c r="BVE14" s="1419">
        <v>972</v>
      </c>
      <c r="BVF14" s="1419">
        <v>970</v>
      </c>
      <c r="BVG14" s="1429">
        <v>973</v>
      </c>
      <c r="BVH14" s="1419">
        <v>979</v>
      </c>
      <c r="BVI14" s="1419">
        <v>979</v>
      </c>
      <c r="BVJ14" s="1419">
        <v>974</v>
      </c>
      <c r="BVK14" s="1419">
        <v>965</v>
      </c>
      <c r="BVL14" s="1419">
        <v>965</v>
      </c>
      <c r="BVM14" s="1419">
        <v>967</v>
      </c>
      <c r="BVN14" s="1429">
        <v>970</v>
      </c>
      <c r="BVO14" s="1419">
        <v>975</v>
      </c>
      <c r="BVP14" s="1416">
        <v>975</v>
      </c>
      <c r="BVQ14" s="1701">
        <v>971</v>
      </c>
      <c r="BVR14" s="1419">
        <v>963</v>
      </c>
      <c r="BVS14" s="1419">
        <v>966</v>
      </c>
      <c r="BVT14" s="1419">
        <v>973</v>
      </c>
      <c r="BVU14" s="1429">
        <v>974</v>
      </c>
      <c r="BVV14" s="1419">
        <v>974</v>
      </c>
      <c r="BVW14" s="1419">
        <v>982</v>
      </c>
      <c r="BVX14" s="1419">
        <v>978</v>
      </c>
      <c r="BVY14" s="1419">
        <v>974</v>
      </c>
      <c r="BVZ14" s="1429">
        <v>976</v>
      </c>
      <c r="BWA14" s="1419">
        <v>974</v>
      </c>
      <c r="BWB14" s="1429">
        <v>970</v>
      </c>
      <c r="BWC14" s="1429">
        <v>965</v>
      </c>
      <c r="BWD14" s="1419">
        <v>973</v>
      </c>
      <c r="BWE14" s="1419">
        <v>973</v>
      </c>
      <c r="BWF14" s="1419">
        <v>969</v>
      </c>
      <c r="BWG14" s="1419">
        <v>969</v>
      </c>
      <c r="BWH14" s="1419">
        <v>967</v>
      </c>
      <c r="BWI14" s="1429">
        <v>966</v>
      </c>
      <c r="BWJ14" s="1419">
        <v>963</v>
      </c>
      <c r="BWK14" s="1419">
        <v>960</v>
      </c>
      <c r="BWL14" s="1419">
        <v>966</v>
      </c>
      <c r="BWM14" s="1419">
        <v>970</v>
      </c>
      <c r="BWN14" s="1419">
        <v>966</v>
      </c>
      <c r="BWO14" s="1419">
        <v>963</v>
      </c>
      <c r="BWP14" s="1429">
        <v>961</v>
      </c>
      <c r="BWQ14" s="1419">
        <v>961</v>
      </c>
      <c r="BWR14" s="1419">
        <v>958</v>
      </c>
      <c r="BWS14" s="1419">
        <v>960</v>
      </c>
      <c r="BWT14" s="1416">
        <v>956</v>
      </c>
      <c r="BWU14" s="1433">
        <v>957</v>
      </c>
      <c r="BWV14" s="1419">
        <v>961</v>
      </c>
      <c r="BWW14" s="1429">
        <v>970</v>
      </c>
      <c r="BWX14" s="1419">
        <v>969</v>
      </c>
      <c r="BWY14" s="1419">
        <v>967</v>
      </c>
      <c r="BWZ14" s="1419">
        <v>971</v>
      </c>
      <c r="BXA14" s="1419">
        <v>976</v>
      </c>
      <c r="BXB14" s="1429">
        <v>970</v>
      </c>
      <c r="BXC14" s="1419">
        <v>965</v>
      </c>
      <c r="BXD14" s="1429">
        <v>959</v>
      </c>
      <c r="BXE14" s="1419">
        <v>950</v>
      </c>
      <c r="BXF14" s="1419">
        <v>968</v>
      </c>
      <c r="BXG14" s="1419">
        <v>962</v>
      </c>
      <c r="BXH14" s="1419">
        <v>964</v>
      </c>
      <c r="BXI14" s="1419">
        <v>965</v>
      </c>
      <c r="BXJ14" s="1419">
        <v>974</v>
      </c>
      <c r="BXK14" s="1429">
        <v>974</v>
      </c>
      <c r="BXL14" s="1419">
        <v>976</v>
      </c>
      <c r="BXM14" s="1419">
        <v>974</v>
      </c>
      <c r="BXN14" s="1419">
        <v>973</v>
      </c>
      <c r="BXO14" s="1429">
        <v>974</v>
      </c>
      <c r="BXP14" s="1419">
        <v>975</v>
      </c>
      <c r="BXQ14" s="1419">
        <v>977</v>
      </c>
      <c r="BXR14" s="1429">
        <v>984</v>
      </c>
      <c r="BXS14" s="1419">
        <v>985</v>
      </c>
      <c r="BXT14" s="1419">
        <v>985</v>
      </c>
      <c r="BXU14" s="1419">
        <v>985</v>
      </c>
      <c r="BXV14" s="1419">
        <v>981</v>
      </c>
      <c r="BXW14" s="1419">
        <v>978</v>
      </c>
      <c r="BXX14" s="1419">
        <v>973</v>
      </c>
      <c r="BXY14" s="1715">
        <v>971</v>
      </c>
      <c r="BXZ14" s="1433">
        <v>971</v>
      </c>
      <c r="BYA14" s="1419">
        <v>971</v>
      </c>
      <c r="BYB14" s="1419">
        <v>962</v>
      </c>
      <c r="BYC14" s="1419">
        <v>951</v>
      </c>
      <c r="BYD14" s="1419">
        <v>953</v>
      </c>
      <c r="BYE14" s="1419">
        <v>954</v>
      </c>
      <c r="BYF14" s="1429">
        <v>959</v>
      </c>
      <c r="BYG14" s="1419">
        <v>966</v>
      </c>
      <c r="BYH14" s="1419">
        <v>966</v>
      </c>
      <c r="BYI14" s="1419">
        <v>966</v>
      </c>
      <c r="BYJ14" s="1419">
        <v>962</v>
      </c>
      <c r="BYK14" s="1419">
        <v>959</v>
      </c>
      <c r="BYL14" s="1419">
        <v>965</v>
      </c>
      <c r="BYM14" s="1429">
        <v>969</v>
      </c>
      <c r="BYN14" s="1419">
        <v>971</v>
      </c>
      <c r="BYO14" s="1419">
        <v>971</v>
      </c>
      <c r="BYP14" s="1419">
        <v>965</v>
      </c>
      <c r="BYQ14" s="1419">
        <v>966</v>
      </c>
      <c r="BYR14" s="1419">
        <v>970</v>
      </c>
      <c r="BYS14" s="1419">
        <v>974</v>
      </c>
      <c r="BYT14" s="1429">
        <v>975</v>
      </c>
      <c r="BYU14" s="1419">
        <v>979</v>
      </c>
      <c r="BYV14" s="1419">
        <v>979</v>
      </c>
      <c r="BYW14" s="1419">
        <v>976</v>
      </c>
      <c r="BYX14" s="1419">
        <v>974</v>
      </c>
      <c r="BYY14" s="1419">
        <v>970</v>
      </c>
      <c r="BYZ14" s="1419">
        <v>970</v>
      </c>
      <c r="BZA14" s="1429">
        <v>973</v>
      </c>
      <c r="BZB14" s="1419">
        <v>972</v>
      </c>
      <c r="BZC14" s="1416">
        <v>971</v>
      </c>
      <c r="BZD14" s="1701">
        <v>967</v>
      </c>
      <c r="BZE14" s="1419">
        <v>969</v>
      </c>
      <c r="BZF14" s="1419">
        <v>975</v>
      </c>
      <c r="BZG14" s="1419">
        <v>977</v>
      </c>
      <c r="BZH14" s="1429">
        <v>976</v>
      </c>
      <c r="BZI14" s="1419">
        <v>974</v>
      </c>
      <c r="BZJ14" s="1419">
        <v>978</v>
      </c>
      <c r="BZK14" s="1419">
        <v>974</v>
      </c>
      <c r="BZL14" s="1419">
        <v>974</v>
      </c>
      <c r="BZM14" s="1419">
        <v>969</v>
      </c>
      <c r="BZN14" s="1419">
        <v>977</v>
      </c>
      <c r="BZO14" s="1429">
        <v>981</v>
      </c>
      <c r="BZP14" s="1419">
        <v>978</v>
      </c>
      <c r="BZQ14" s="1429">
        <v>973</v>
      </c>
      <c r="BZR14" s="1419">
        <v>970</v>
      </c>
      <c r="BZS14" s="1419">
        <v>974</v>
      </c>
      <c r="BZT14" s="1419">
        <v>975</v>
      </c>
      <c r="BZU14" s="1419">
        <v>975</v>
      </c>
      <c r="BZV14" s="1429">
        <v>972</v>
      </c>
      <c r="BZW14" s="1419">
        <v>972</v>
      </c>
      <c r="BZX14" s="1419">
        <v>977</v>
      </c>
      <c r="BZY14" s="1419">
        <v>978</v>
      </c>
      <c r="BZZ14" s="1419">
        <v>975</v>
      </c>
      <c r="CAA14" s="1419">
        <v>970</v>
      </c>
      <c r="CAB14" s="1419">
        <v>972</v>
      </c>
      <c r="CAC14" s="1429">
        <v>970</v>
      </c>
      <c r="CAD14" s="1419">
        <v>975</v>
      </c>
      <c r="CAE14" s="1419">
        <v>972</v>
      </c>
      <c r="CAF14" s="1419">
        <v>978</v>
      </c>
      <c r="CAG14" s="1419">
        <v>978</v>
      </c>
      <c r="CAH14" s="1416">
        <v>973</v>
      </c>
      <c r="CAI14" s="1701">
        <v>974</v>
      </c>
      <c r="CAJ14" s="1429">
        <v>973</v>
      </c>
      <c r="CAK14" s="1419">
        <v>971</v>
      </c>
      <c r="CAL14" s="1419">
        <v>972</v>
      </c>
      <c r="CAM14" s="1419">
        <v>974</v>
      </c>
      <c r="CAN14" s="1419">
        <v>975</v>
      </c>
      <c r="CAO14" s="1419">
        <v>977</v>
      </c>
      <c r="CAP14" s="1419">
        <v>978</v>
      </c>
      <c r="CAQ14" s="1429">
        <v>976</v>
      </c>
      <c r="CAR14" s="1419">
        <v>973</v>
      </c>
      <c r="CAS14" s="1419">
        <v>973</v>
      </c>
      <c r="CAT14" s="1419">
        <v>972</v>
      </c>
      <c r="CAU14" s="1419">
        <v>969</v>
      </c>
      <c r="CAV14" s="1419">
        <v>972</v>
      </c>
      <c r="CAW14" s="1419">
        <v>973</v>
      </c>
      <c r="CAX14" s="1429">
        <v>968</v>
      </c>
      <c r="CAY14" s="1419">
        <v>969</v>
      </c>
      <c r="CAZ14" s="1419">
        <v>970</v>
      </c>
      <c r="CBA14" s="1419">
        <v>968</v>
      </c>
      <c r="CBB14" s="1419">
        <v>966</v>
      </c>
      <c r="CBC14" s="1419">
        <v>968</v>
      </c>
      <c r="CBD14" s="1419">
        <v>976</v>
      </c>
      <c r="CBE14" s="1429">
        <v>976</v>
      </c>
      <c r="CBF14" s="1419">
        <v>975</v>
      </c>
      <c r="CBG14" s="1419">
        <v>972</v>
      </c>
      <c r="CBH14" s="1419">
        <v>968</v>
      </c>
      <c r="CBI14" s="1419">
        <v>975</v>
      </c>
      <c r="CBJ14" s="1419">
        <v>963</v>
      </c>
      <c r="CBK14" s="1419">
        <v>961</v>
      </c>
      <c r="CBL14" s="1429">
        <v>962</v>
      </c>
      <c r="CBM14" s="1416">
        <v>971</v>
      </c>
      <c r="CBN14" s="1701">
        <v>970</v>
      </c>
      <c r="CBO14" s="1419">
        <v>970</v>
      </c>
      <c r="CBP14" s="1419">
        <v>975</v>
      </c>
      <c r="CBQ14" s="1419">
        <v>979</v>
      </c>
      <c r="CBR14" s="1419">
        <v>972</v>
      </c>
      <c r="CBS14" s="1429">
        <v>975</v>
      </c>
      <c r="CBT14" s="1419">
        <v>976</v>
      </c>
      <c r="CBU14" s="1419">
        <v>981</v>
      </c>
      <c r="CBV14" s="1419">
        <v>979</v>
      </c>
      <c r="CBW14" s="1419">
        <v>976</v>
      </c>
      <c r="CBX14" s="1419">
        <v>972</v>
      </c>
      <c r="CBY14" s="1419">
        <v>974</v>
      </c>
      <c r="CBZ14" s="1429">
        <v>981</v>
      </c>
      <c r="CCA14" s="1419">
        <v>981</v>
      </c>
      <c r="CCB14" s="1419">
        <v>978</v>
      </c>
      <c r="CCC14" s="1419">
        <v>977</v>
      </c>
      <c r="CCD14" s="1419">
        <v>978</v>
      </c>
      <c r="CCE14" s="1419">
        <v>978</v>
      </c>
      <c r="CCF14" s="1419">
        <v>974</v>
      </c>
      <c r="CCG14" s="1429">
        <v>971</v>
      </c>
      <c r="CCH14" s="1419">
        <v>971</v>
      </c>
      <c r="CCI14" s="1419">
        <v>969</v>
      </c>
      <c r="CCJ14" s="1419">
        <v>965</v>
      </c>
      <c r="CCK14" s="1419">
        <v>963</v>
      </c>
      <c r="CCL14" s="1419">
        <v>956</v>
      </c>
      <c r="CCM14" s="1419">
        <v>956</v>
      </c>
      <c r="CCN14" s="1429">
        <v>951</v>
      </c>
      <c r="CCO14" s="1419">
        <v>962</v>
      </c>
      <c r="CCP14" s="1419">
        <v>970</v>
      </c>
      <c r="CCQ14" s="1416">
        <v>970</v>
      </c>
      <c r="CCR14" s="1701">
        <v>959</v>
      </c>
      <c r="CCS14" s="1419">
        <v>949</v>
      </c>
      <c r="CCT14" s="1419">
        <v>944</v>
      </c>
      <c r="CCU14" s="1429">
        <v>950</v>
      </c>
      <c r="CCV14" s="1419">
        <v>958</v>
      </c>
      <c r="CCW14" s="1419">
        <v>963</v>
      </c>
      <c r="CCX14" s="1419">
        <v>966</v>
      </c>
      <c r="CCY14" s="1419">
        <v>975</v>
      </c>
      <c r="CCZ14" s="1419">
        <v>975</v>
      </c>
      <c r="CDA14" s="1419">
        <v>975</v>
      </c>
      <c r="CDB14" s="1429">
        <v>974</v>
      </c>
      <c r="CDC14" s="1419">
        <v>975</v>
      </c>
      <c r="CDD14" s="1419">
        <v>967</v>
      </c>
      <c r="CDE14" s="1419">
        <v>965</v>
      </c>
      <c r="CDF14" s="1419">
        <v>966</v>
      </c>
      <c r="CDG14" s="1419">
        <v>970</v>
      </c>
      <c r="CDH14" s="1419">
        <v>971</v>
      </c>
      <c r="CDI14" s="1429">
        <v>976</v>
      </c>
      <c r="CDJ14" s="1419">
        <v>976</v>
      </c>
      <c r="CDK14" s="1419">
        <v>968</v>
      </c>
      <c r="CDL14" s="1419">
        <v>962</v>
      </c>
      <c r="CDM14" s="1419">
        <v>968</v>
      </c>
      <c r="CDN14" s="1419">
        <v>968</v>
      </c>
      <c r="CDO14" s="1419">
        <v>972</v>
      </c>
      <c r="CDP14" s="1429">
        <v>964</v>
      </c>
      <c r="CDQ14" s="1419">
        <v>958</v>
      </c>
      <c r="CDR14" s="1419">
        <v>963</v>
      </c>
      <c r="CDS14" s="1419">
        <v>963</v>
      </c>
      <c r="CDT14" s="1419">
        <v>970</v>
      </c>
      <c r="CDU14" s="1419">
        <v>977</v>
      </c>
      <c r="CDV14" s="1416">
        <v>978</v>
      </c>
      <c r="CDW14" s="1433">
        <v>972</v>
      </c>
      <c r="CDX14" s="1419">
        <v>972</v>
      </c>
      <c r="CDY14" s="1419">
        <v>978</v>
      </c>
      <c r="CDZ14" s="1419">
        <v>983</v>
      </c>
      <c r="CEA14" s="1419">
        <v>988</v>
      </c>
      <c r="CEB14" s="1419">
        <v>984</v>
      </c>
      <c r="CEC14" s="1419">
        <v>979</v>
      </c>
      <c r="CED14" s="1429">
        <v>977</v>
      </c>
      <c r="CEE14" s="1419">
        <v>976</v>
      </c>
      <c r="CEF14" s="1419">
        <v>978</v>
      </c>
      <c r="CEG14" s="1429">
        <v>979</v>
      </c>
      <c r="CEH14" s="1419">
        <v>973</v>
      </c>
      <c r="CEI14" s="1419">
        <v>974</v>
      </c>
      <c r="CEJ14" s="1419">
        <v>973</v>
      </c>
      <c r="CEK14" s="1429">
        <v>969</v>
      </c>
      <c r="CEL14" s="1419">
        <v>969</v>
      </c>
      <c r="CEM14" s="1419">
        <v>981</v>
      </c>
      <c r="CEN14" s="1422">
        <v>981</v>
      </c>
      <c r="CEO14" s="1419">
        <v>973</v>
      </c>
      <c r="CEP14" s="1419">
        <v>985</v>
      </c>
      <c r="CEQ14" s="1419">
        <v>986</v>
      </c>
      <c r="CER14" s="1429">
        <v>981</v>
      </c>
      <c r="CES14" s="1419">
        <v>980</v>
      </c>
      <c r="CET14" s="1419">
        <v>976</v>
      </c>
      <c r="CEU14" s="1419">
        <v>970</v>
      </c>
      <c r="CEV14" s="1419">
        <v>973</v>
      </c>
      <c r="CEW14" s="1419">
        <v>970</v>
      </c>
      <c r="CEX14" s="1419">
        <v>969</v>
      </c>
      <c r="CEY14" s="1429">
        <v>970</v>
      </c>
      <c r="CEZ14" s="1416">
        <v>976</v>
      </c>
      <c r="CFA14" s="1701">
        <v>966</v>
      </c>
      <c r="CFB14" s="1419">
        <v>966</v>
      </c>
      <c r="CFC14" s="1419">
        <v>959</v>
      </c>
      <c r="CFD14" s="1419">
        <v>938</v>
      </c>
      <c r="CFE14" s="1419">
        <v>946</v>
      </c>
      <c r="CFF14" s="1429">
        <v>949</v>
      </c>
      <c r="CFG14" s="1419">
        <v>950</v>
      </c>
      <c r="CFH14" s="1419">
        <v>949</v>
      </c>
      <c r="CFI14" s="1419">
        <v>959</v>
      </c>
      <c r="CFJ14" s="1419">
        <v>955</v>
      </c>
      <c r="CFK14" s="1419">
        <v>950</v>
      </c>
      <c r="CFL14" s="1419">
        <v>943</v>
      </c>
      <c r="CFM14" s="1429">
        <v>961</v>
      </c>
      <c r="CFN14" s="1419">
        <v>962</v>
      </c>
      <c r="CFO14" s="1419">
        <v>961</v>
      </c>
      <c r="CFP14" s="1419">
        <v>967</v>
      </c>
      <c r="CFQ14" s="1419">
        <v>971</v>
      </c>
      <c r="CFR14" s="1419">
        <v>976</v>
      </c>
      <c r="CFS14" s="1419">
        <v>970</v>
      </c>
      <c r="CFT14" s="1429">
        <v>970</v>
      </c>
      <c r="CFU14" s="1419">
        <v>975</v>
      </c>
      <c r="CFV14" s="1419">
        <v>970</v>
      </c>
      <c r="CFW14" s="1419">
        <v>968</v>
      </c>
      <c r="CFX14" s="1419">
        <v>963</v>
      </c>
      <c r="CFY14" s="1429">
        <v>970</v>
      </c>
      <c r="CFZ14" s="1429">
        <v>978</v>
      </c>
      <c r="CGA14" s="1429" t="s">
        <v>14990</v>
      </c>
      <c r="CGB14" s="1419">
        <v>929</v>
      </c>
      <c r="CGC14" s="1419">
        <v>934</v>
      </c>
      <c r="CGD14" s="1419">
        <v>951</v>
      </c>
      <c r="CGE14" s="1416">
        <v>954</v>
      </c>
      <c r="CGF14" s="1433">
        <v>955</v>
      </c>
      <c r="CGG14" s="1419">
        <v>960</v>
      </c>
      <c r="CGH14" s="1429">
        <v>958</v>
      </c>
      <c r="CGI14" s="1419">
        <v>960</v>
      </c>
      <c r="CGJ14" s="1419">
        <v>959</v>
      </c>
      <c r="CGK14" s="1419">
        <v>960</v>
      </c>
      <c r="CGL14" s="1419">
        <v>963</v>
      </c>
      <c r="CGM14" s="1419">
        <v>964</v>
      </c>
      <c r="CGN14" s="1419">
        <v>968</v>
      </c>
      <c r="CGO14" s="1429">
        <v>970</v>
      </c>
      <c r="CGP14" s="1419">
        <v>971</v>
      </c>
      <c r="CGQ14" s="1419">
        <v>966</v>
      </c>
      <c r="CGR14" s="1419">
        <v>970</v>
      </c>
      <c r="CGS14" s="1419">
        <v>967</v>
      </c>
      <c r="CGT14" s="1419">
        <v>966</v>
      </c>
      <c r="CGU14" s="1419">
        <v>977</v>
      </c>
      <c r="CGV14" s="1429">
        <v>965</v>
      </c>
      <c r="CGW14" s="1419">
        <v>976</v>
      </c>
      <c r="CGX14" s="1419">
        <v>970</v>
      </c>
      <c r="CGY14" s="1419">
        <v>959</v>
      </c>
      <c r="CGZ14" s="1419">
        <v>950</v>
      </c>
      <c r="CHA14" s="1419">
        <v>944</v>
      </c>
      <c r="CHB14" s="1419">
        <v>950</v>
      </c>
      <c r="CHC14" s="1429">
        <v>949</v>
      </c>
      <c r="CHD14" s="1419">
        <v>949</v>
      </c>
      <c r="CHE14" s="1419">
        <v>969</v>
      </c>
      <c r="CHF14" s="1419">
        <v>967</v>
      </c>
      <c r="CHG14" s="1419">
        <v>959</v>
      </c>
      <c r="CHH14" s="1419">
        <v>952</v>
      </c>
      <c r="CHI14" s="1419">
        <v>954</v>
      </c>
      <c r="CHJ14" s="1715">
        <v>950</v>
      </c>
      <c r="CHK14" s="1701">
        <v>941</v>
      </c>
      <c r="CHL14" s="1419">
        <v>956</v>
      </c>
      <c r="CHM14" s="1419">
        <v>955</v>
      </c>
      <c r="CHN14" s="1419">
        <v>966</v>
      </c>
      <c r="CHO14" s="1419">
        <v>964</v>
      </c>
      <c r="CHP14" s="1419">
        <v>958</v>
      </c>
      <c r="CHQ14" s="1429">
        <v>945</v>
      </c>
      <c r="CHR14" s="1419">
        <v>945</v>
      </c>
      <c r="CHS14" s="1419">
        <v>950</v>
      </c>
      <c r="CHT14" s="1419">
        <v>948</v>
      </c>
      <c r="CHU14" s="1419">
        <v>971</v>
      </c>
      <c r="CHV14" s="1419">
        <v>973</v>
      </c>
      <c r="CHW14" s="1419">
        <v>979</v>
      </c>
      <c r="CHX14" s="1429">
        <v>983</v>
      </c>
      <c r="CHY14" s="1419">
        <v>980</v>
      </c>
      <c r="CHZ14" s="1419">
        <v>974</v>
      </c>
      <c r="CIA14" s="1419">
        <v>971</v>
      </c>
      <c r="CIB14" s="1419">
        <v>968</v>
      </c>
      <c r="CIC14" s="1419">
        <v>969</v>
      </c>
      <c r="CID14" s="1419">
        <v>969</v>
      </c>
      <c r="CIE14" s="1429">
        <v>968</v>
      </c>
      <c r="CIF14" s="1419">
        <v>970</v>
      </c>
      <c r="CIG14" s="1419">
        <v>984</v>
      </c>
      <c r="CIH14" s="1419">
        <v>986</v>
      </c>
      <c r="CII14" s="1419">
        <v>981</v>
      </c>
      <c r="CIJ14" s="1419">
        <v>980</v>
      </c>
      <c r="CIK14" s="1419">
        <v>984</v>
      </c>
      <c r="CIL14" s="1715">
        <v>983</v>
      </c>
      <c r="CIM14" s="1701">
        <v>981</v>
      </c>
      <c r="CIN14" s="1419">
        <v>981</v>
      </c>
      <c r="CIO14" s="1419">
        <v>981</v>
      </c>
      <c r="CIP14" s="1419">
        <v>973</v>
      </c>
      <c r="CIQ14" s="1419">
        <v>970</v>
      </c>
      <c r="CIR14" s="1419">
        <v>978</v>
      </c>
      <c r="CIS14" s="1429">
        <v>974</v>
      </c>
      <c r="CIT14" s="1419">
        <v>970</v>
      </c>
      <c r="CIU14" s="1419">
        <v>967</v>
      </c>
      <c r="CIV14" s="1419">
        <v>970</v>
      </c>
      <c r="CIW14" s="1419">
        <v>960</v>
      </c>
      <c r="CIX14" s="1419">
        <v>965</v>
      </c>
      <c r="CIY14" s="1419">
        <v>958</v>
      </c>
      <c r="CIZ14" s="1429">
        <v>962</v>
      </c>
      <c r="CJA14" s="1419">
        <v>962</v>
      </c>
      <c r="CJB14" s="1419">
        <v>973</v>
      </c>
      <c r="CJC14" s="1419">
        <v>972</v>
      </c>
      <c r="CJD14" s="1419">
        <v>973</v>
      </c>
      <c r="CJE14" s="1419">
        <v>965</v>
      </c>
      <c r="CJF14" s="1419">
        <v>974</v>
      </c>
      <c r="CJG14" s="1429">
        <v>972</v>
      </c>
      <c r="CJH14" s="1419">
        <v>971</v>
      </c>
      <c r="CJI14" s="1419">
        <v>975</v>
      </c>
      <c r="CJJ14" s="1419">
        <v>974</v>
      </c>
      <c r="CJK14" s="1419">
        <v>971</v>
      </c>
      <c r="CJL14" s="1419">
        <v>971</v>
      </c>
      <c r="CJM14" s="1419">
        <v>975</v>
      </c>
      <c r="CJN14" s="1429">
        <v>981</v>
      </c>
      <c r="CJO14" s="1419">
        <v>983</v>
      </c>
      <c r="CJP14" s="1419">
        <v>984</v>
      </c>
      <c r="CJQ14" s="1416">
        <v>977</v>
      </c>
      <c r="CJR14" s="1701">
        <v>972</v>
      </c>
      <c r="CJS14" s="1429">
        <v>972</v>
      </c>
      <c r="CJT14" s="1419">
        <v>973</v>
      </c>
      <c r="CJU14" s="1429">
        <v>973</v>
      </c>
      <c r="CJV14" s="1429">
        <v>963</v>
      </c>
      <c r="CJW14" s="1419">
        <v>966</v>
      </c>
      <c r="CJX14" s="1419">
        <v>967</v>
      </c>
      <c r="CJY14" s="1419">
        <v>975</v>
      </c>
      <c r="CJZ14" s="1419">
        <v>967</v>
      </c>
      <c r="CKA14" s="1419">
        <v>964</v>
      </c>
      <c r="CKB14" s="1429">
        <v>959</v>
      </c>
      <c r="CKC14" s="1419">
        <v>974</v>
      </c>
      <c r="CKD14" s="1419">
        <v>979</v>
      </c>
      <c r="CKE14" s="1419">
        <v>977</v>
      </c>
      <c r="CKF14" s="1419">
        <v>975</v>
      </c>
      <c r="CKG14" s="1419">
        <v>972</v>
      </c>
      <c r="CKH14" s="1419">
        <v>9713</v>
      </c>
      <c r="CKI14" s="1429">
        <v>969</v>
      </c>
      <c r="CKJ14" s="1419">
        <v>969</v>
      </c>
      <c r="CKK14" s="1419">
        <v>967</v>
      </c>
      <c r="CKL14" s="1419">
        <v>965</v>
      </c>
      <c r="CKM14" s="1419">
        <v>970</v>
      </c>
      <c r="CKN14" s="1419">
        <v>976</v>
      </c>
      <c r="CKO14" s="1419">
        <v>974</v>
      </c>
      <c r="CKP14" s="1429">
        <v>972</v>
      </c>
      <c r="CKQ14" s="1419">
        <v>966</v>
      </c>
      <c r="CKR14" s="1419">
        <v>958</v>
      </c>
      <c r="CKS14" s="1419">
        <v>954</v>
      </c>
      <c r="CKT14" s="1419">
        <v>955</v>
      </c>
      <c r="CKU14" s="1416">
        <v>960</v>
      </c>
      <c r="CKV14" s="1433">
        <v>961</v>
      </c>
      <c r="CKW14" s="1429">
        <v>965</v>
      </c>
      <c r="CKX14" s="1419">
        <v>973</v>
      </c>
      <c r="CKY14" s="1419">
        <v>960</v>
      </c>
      <c r="CKZ14" s="1419">
        <v>957</v>
      </c>
      <c r="CLA14" s="1419">
        <v>961</v>
      </c>
      <c r="CLB14" s="1419">
        <v>961</v>
      </c>
      <c r="CLC14" s="1429">
        <v>969</v>
      </c>
      <c r="CLD14" s="1429">
        <v>961</v>
      </c>
      <c r="CLE14" s="1419">
        <v>958</v>
      </c>
      <c r="CLF14" s="1419">
        <v>960</v>
      </c>
      <c r="CLG14" s="1419">
        <v>965</v>
      </c>
      <c r="CLH14" s="1429">
        <v>959</v>
      </c>
      <c r="CLI14" s="1419">
        <v>959</v>
      </c>
      <c r="CLJ14" s="1419">
        <v>960</v>
      </c>
      <c r="CLK14" s="1429">
        <v>957</v>
      </c>
      <c r="CLL14" s="1419">
        <v>957</v>
      </c>
      <c r="CLM14" s="1419">
        <v>966</v>
      </c>
      <c r="CLN14" s="1419">
        <v>969</v>
      </c>
      <c r="CLO14" s="1419">
        <v>973</v>
      </c>
      <c r="CLP14" s="1419">
        <v>963</v>
      </c>
      <c r="CLQ14" s="1419">
        <v>960</v>
      </c>
      <c r="CLR14" s="1429">
        <v>966</v>
      </c>
      <c r="CLS14" s="1429">
        <v>964</v>
      </c>
      <c r="CLT14" s="1419">
        <v>967</v>
      </c>
      <c r="CLU14" s="1419">
        <v>967</v>
      </c>
      <c r="CLV14" s="1419">
        <v>970</v>
      </c>
      <c r="CLW14" s="1419">
        <v>973</v>
      </c>
      <c r="CLX14" s="1419">
        <v>973</v>
      </c>
      <c r="CLY14" s="1429">
        <v>975</v>
      </c>
      <c r="CLZ14" s="1416">
        <v>972</v>
      </c>
      <c r="CMA14" s="1701">
        <v>969</v>
      </c>
      <c r="CMB14" s="1419">
        <v>967</v>
      </c>
      <c r="CMC14" s="1425">
        <v>973</v>
      </c>
      <c r="CMD14" s="1419">
        <v>975</v>
      </c>
      <c r="CME14" s="1419">
        <v>974</v>
      </c>
      <c r="CMF14" s="1429">
        <v>975</v>
      </c>
      <c r="CMG14" s="1425">
        <v>974</v>
      </c>
      <c r="CMH14" s="1419">
        <v>974</v>
      </c>
      <c r="CMI14" s="1419">
        <v>975</v>
      </c>
      <c r="CMJ14" s="1419">
        <v>975</v>
      </c>
      <c r="CMK14" s="1419">
        <v>974</v>
      </c>
      <c r="CML14" s="1419">
        <v>975</v>
      </c>
      <c r="CMM14" s="1429">
        <v>980</v>
      </c>
      <c r="CMN14" s="1419">
        <v>978</v>
      </c>
      <c r="CMO14" s="1419">
        <v>974</v>
      </c>
      <c r="CMP14" s="1419">
        <v>972</v>
      </c>
      <c r="CMQ14" s="1419">
        <v>970</v>
      </c>
      <c r="CMR14" s="1419">
        <v>972</v>
      </c>
      <c r="CMS14" s="1419">
        <v>975</v>
      </c>
      <c r="CMT14" s="1429">
        <v>970</v>
      </c>
      <c r="CMU14" s="1419">
        <v>966</v>
      </c>
      <c r="CMV14" s="1419">
        <v>968</v>
      </c>
      <c r="CMW14" s="1419">
        <v>973</v>
      </c>
      <c r="CMX14" s="1419">
        <v>973</v>
      </c>
      <c r="CMY14" s="1419">
        <v>975</v>
      </c>
      <c r="CMZ14" s="1419">
        <v>973</v>
      </c>
      <c r="CNA14" s="1429">
        <v>970</v>
      </c>
      <c r="CNB14" s="1419">
        <v>970</v>
      </c>
      <c r="CNC14" s="1419">
        <v>970</v>
      </c>
      <c r="CND14" s="1416">
        <v>969</v>
      </c>
      <c r="CNE14" s="1701">
        <v>971</v>
      </c>
      <c r="CNF14" s="1419">
        <v>972</v>
      </c>
      <c r="CNG14" s="1419">
        <v>972</v>
      </c>
      <c r="CNH14" s="1429">
        <v>968</v>
      </c>
      <c r="CNI14" s="1419">
        <v>967</v>
      </c>
      <c r="CNJ14" s="1419">
        <v>963</v>
      </c>
      <c r="CNK14" s="1419">
        <v>970</v>
      </c>
      <c r="CNL14" s="1419">
        <v>973</v>
      </c>
      <c r="CNM14" s="1419">
        <v>976</v>
      </c>
      <c r="CNN14" s="1419">
        <v>973</v>
      </c>
      <c r="CNO14" s="1429">
        <v>972</v>
      </c>
      <c r="CNP14" s="1419">
        <v>967</v>
      </c>
      <c r="CNQ14" s="1419">
        <v>964</v>
      </c>
      <c r="CNR14" s="1429">
        <v>966</v>
      </c>
      <c r="CNS14" s="1419">
        <v>965</v>
      </c>
      <c r="CNT14" s="1419">
        <v>971</v>
      </c>
      <c r="CNU14" s="1419">
        <v>977</v>
      </c>
      <c r="CNV14" s="1429">
        <v>977</v>
      </c>
      <c r="CNW14" s="1419">
        <v>976</v>
      </c>
      <c r="CNX14" s="1419">
        <v>976</v>
      </c>
      <c r="CNY14" s="1419">
        <v>978</v>
      </c>
      <c r="CNZ14" s="1419">
        <v>978</v>
      </c>
      <c r="COA14" s="1419">
        <v>975</v>
      </c>
      <c r="COB14" s="1419">
        <v>968</v>
      </c>
      <c r="COC14" s="1429">
        <v>968</v>
      </c>
      <c r="COD14" s="1419">
        <v>969</v>
      </c>
      <c r="COE14" s="1419">
        <v>972</v>
      </c>
      <c r="COF14" s="1419">
        <v>972</v>
      </c>
      <c r="COG14" s="1419">
        <v>972</v>
      </c>
      <c r="COH14" s="1419">
        <v>969</v>
      </c>
      <c r="COI14" s="1416">
        <v>968</v>
      </c>
      <c r="COJ14" s="1433">
        <v>967</v>
      </c>
      <c r="COK14" s="1419">
        <v>971</v>
      </c>
      <c r="COL14" s="1419">
        <v>970</v>
      </c>
      <c r="COM14" s="1419">
        <v>969</v>
      </c>
      <c r="CON14" s="1419">
        <v>966</v>
      </c>
      <c r="COO14" s="1419">
        <v>961</v>
      </c>
      <c r="COP14" s="1419">
        <v>961</v>
      </c>
      <c r="COQ14" s="1429">
        <v>966</v>
      </c>
      <c r="COR14" s="1419">
        <v>973</v>
      </c>
      <c r="COS14" s="1419">
        <v>974</v>
      </c>
      <c r="COT14" s="1419">
        <v>974</v>
      </c>
      <c r="COU14" s="1419">
        <v>976</v>
      </c>
      <c r="COV14" s="1425">
        <v>978</v>
      </c>
      <c r="COW14" s="1419">
        <v>981</v>
      </c>
      <c r="COX14" s="1429">
        <v>975</v>
      </c>
      <c r="COY14" s="1419">
        <v>970</v>
      </c>
      <c r="COZ14" s="1419">
        <v>978</v>
      </c>
      <c r="CPA14" s="1419">
        <v>976</v>
      </c>
      <c r="CPB14" s="1419">
        <v>973</v>
      </c>
      <c r="CPC14" s="1419">
        <v>972</v>
      </c>
      <c r="CPD14" s="1419">
        <v>974</v>
      </c>
      <c r="CPE14" s="1429">
        <v>975</v>
      </c>
      <c r="CPF14" s="1419">
        <v>977</v>
      </c>
      <c r="CPG14" s="1419">
        <v>978</v>
      </c>
      <c r="CPH14" s="1419">
        <v>975</v>
      </c>
      <c r="CPI14" s="1419">
        <v>970</v>
      </c>
      <c r="CPJ14" s="1419">
        <v>970</v>
      </c>
      <c r="CPK14" s="1419">
        <v>972</v>
      </c>
      <c r="CPL14" s="1429">
        <v>972</v>
      </c>
      <c r="CPM14" s="1419">
        <v>970</v>
      </c>
      <c r="CPN14" s="1416">
        <v>974</v>
      </c>
      <c r="CPO14" s="1701">
        <v>979</v>
      </c>
      <c r="CPP14" s="1419">
        <v>978</v>
      </c>
      <c r="CPQ14" s="1419">
        <v>975</v>
      </c>
      <c r="CPR14" s="1419">
        <v>971</v>
      </c>
      <c r="CPS14" s="1429">
        <v>973</v>
      </c>
      <c r="CPT14" s="1419">
        <v>977</v>
      </c>
      <c r="CPU14" s="1419">
        <v>979</v>
      </c>
      <c r="CPV14" s="1419">
        <v>971</v>
      </c>
      <c r="CPW14" s="1419">
        <v>969</v>
      </c>
      <c r="CPX14" s="1419">
        <v>971</v>
      </c>
      <c r="CPY14" s="1419">
        <v>974</v>
      </c>
      <c r="CPZ14" s="1429">
        <v>974</v>
      </c>
      <c r="CQA14" s="1419">
        <v>972</v>
      </c>
      <c r="CQB14" s="1419">
        <v>970</v>
      </c>
      <c r="CQC14" s="1419">
        <v>969</v>
      </c>
      <c r="CQD14" s="1419">
        <v>970</v>
      </c>
      <c r="CQE14" s="1419">
        <v>972</v>
      </c>
      <c r="CQF14" s="1419">
        <v>970</v>
      </c>
      <c r="CQG14" s="1429">
        <v>966</v>
      </c>
      <c r="CQH14" s="1419">
        <v>971</v>
      </c>
      <c r="CQI14" s="1419">
        <v>978</v>
      </c>
      <c r="CQJ14" s="1419">
        <v>983</v>
      </c>
      <c r="CQK14" s="1419">
        <v>981</v>
      </c>
      <c r="CQL14" s="1419">
        <v>974</v>
      </c>
      <c r="CQM14" s="1419">
        <v>972</v>
      </c>
      <c r="CQN14" s="1429">
        <v>971</v>
      </c>
      <c r="CQO14" s="1419">
        <v>972</v>
      </c>
      <c r="CQP14" s="1419">
        <v>979</v>
      </c>
      <c r="CQQ14" s="1419">
        <v>973</v>
      </c>
      <c r="CQR14" s="1416">
        <v>981</v>
      </c>
      <c r="CQS14" s="1701">
        <v>974</v>
      </c>
      <c r="CQT14" s="1419">
        <v>969</v>
      </c>
      <c r="CQU14" s="1429">
        <v>957</v>
      </c>
      <c r="CQV14" s="1419">
        <v>972</v>
      </c>
      <c r="CQW14" s="1419">
        <v>967</v>
      </c>
      <c r="CQX14" s="1419">
        <v>972</v>
      </c>
      <c r="CQY14" s="1419">
        <v>979</v>
      </c>
      <c r="CQZ14" s="1419">
        <v>981</v>
      </c>
      <c r="CRA14" s="1419">
        <v>978</v>
      </c>
      <c r="CRB14" s="1429">
        <v>980</v>
      </c>
      <c r="CRC14" s="1419">
        <v>979</v>
      </c>
      <c r="CRD14" s="1419">
        <v>977</v>
      </c>
      <c r="CRE14" s="1419">
        <v>977</v>
      </c>
      <c r="CRF14" s="1419">
        <v>982</v>
      </c>
      <c r="CRG14" s="1419">
        <v>973</v>
      </c>
      <c r="CRH14" s="1419">
        <v>974</v>
      </c>
      <c r="CRI14" s="1429">
        <v>973</v>
      </c>
      <c r="CRJ14" s="1419">
        <v>977</v>
      </c>
      <c r="CRK14" s="1419">
        <v>977</v>
      </c>
      <c r="CRL14" s="1419">
        <v>971</v>
      </c>
      <c r="CRM14" s="1419">
        <v>958</v>
      </c>
      <c r="CRN14" s="1419">
        <v>973</v>
      </c>
      <c r="CRO14" s="1419">
        <v>980</v>
      </c>
      <c r="CRP14" s="1429">
        <v>979</v>
      </c>
      <c r="CRQ14" s="1419">
        <v>974</v>
      </c>
      <c r="CRR14" s="1419">
        <v>976</v>
      </c>
      <c r="CRS14" s="1419">
        <v>980</v>
      </c>
      <c r="CRT14" s="1419">
        <v>975</v>
      </c>
      <c r="CRU14" s="1419">
        <v>967</v>
      </c>
      <c r="CRV14" s="1419">
        <v>959</v>
      </c>
      <c r="CRW14" s="1715">
        <v>962</v>
      </c>
      <c r="CRX14" s="1433">
        <v>958</v>
      </c>
      <c r="CRY14" s="1419">
        <v>955</v>
      </c>
      <c r="CRZ14" s="1419">
        <v>951</v>
      </c>
      <c r="CSA14" s="1419">
        <v>957</v>
      </c>
      <c r="CSB14" s="1419">
        <v>971</v>
      </c>
      <c r="CSC14" s="1419">
        <v>982</v>
      </c>
      <c r="CSD14" s="1429">
        <v>975</v>
      </c>
      <c r="CSE14" s="1419">
        <v>975</v>
      </c>
      <c r="CSF14" s="1419">
        <v>978</v>
      </c>
      <c r="CSG14" s="1419">
        <v>975</v>
      </c>
      <c r="CSH14" s="1429">
        <v>974</v>
      </c>
      <c r="CSI14" s="1419">
        <v>972</v>
      </c>
      <c r="CSJ14" s="1419">
        <v>967</v>
      </c>
      <c r="CSK14" s="1429">
        <v>968</v>
      </c>
      <c r="CSL14" s="1419">
        <v>973</v>
      </c>
      <c r="CSM14" s="1419">
        <v>974</v>
      </c>
      <c r="CSN14" s="1424">
        <v>974</v>
      </c>
      <c r="CSO14" s="1419">
        <v>983</v>
      </c>
      <c r="CSP14" s="1419">
        <v>985</v>
      </c>
      <c r="CSQ14" s="1419">
        <v>980</v>
      </c>
      <c r="CSR14" s="1429">
        <v>965</v>
      </c>
      <c r="CSS14" s="1419">
        <v>967</v>
      </c>
      <c r="CST14" s="1419">
        <v>977</v>
      </c>
      <c r="CSU14" s="1419">
        <v>975</v>
      </c>
      <c r="CSV14" s="1419">
        <v>961</v>
      </c>
      <c r="CSW14" s="1419">
        <v>955</v>
      </c>
      <c r="CSX14" s="1419">
        <v>939</v>
      </c>
      <c r="CSY14" s="1429">
        <v>945</v>
      </c>
      <c r="CSZ14" s="1419">
        <v>956</v>
      </c>
      <c r="CTA14" s="1416">
        <v>969</v>
      </c>
      <c r="CTB14" s="1701">
        <v>958</v>
      </c>
      <c r="CTC14" s="1419">
        <v>953</v>
      </c>
      <c r="CTD14" s="1419">
        <v>965</v>
      </c>
      <c r="CTE14" s="1419">
        <v>950</v>
      </c>
      <c r="CTF14" s="1429">
        <v>954</v>
      </c>
      <c r="CTG14" s="1419">
        <v>964</v>
      </c>
      <c r="CTH14" s="1419">
        <v>965</v>
      </c>
      <c r="CTI14" s="1419">
        <v>951</v>
      </c>
      <c r="CTJ14" s="1419">
        <v>957</v>
      </c>
      <c r="CTK14" s="1419">
        <v>944</v>
      </c>
      <c r="CTL14" s="1419">
        <v>961</v>
      </c>
      <c r="CTM14" s="1429">
        <v>977</v>
      </c>
      <c r="CTN14" s="1419">
        <v>980</v>
      </c>
      <c r="CTO14" s="1419">
        <v>980</v>
      </c>
      <c r="CTP14" s="1419">
        <v>983</v>
      </c>
      <c r="CTQ14" s="1419">
        <v>987</v>
      </c>
      <c r="CTR14" s="1419">
        <v>988</v>
      </c>
      <c r="CTS14" s="1419">
        <v>988</v>
      </c>
      <c r="CTT14" s="1429">
        <v>984</v>
      </c>
      <c r="CTU14" s="1419">
        <v>976</v>
      </c>
      <c r="CTV14" s="1419">
        <v>975</v>
      </c>
      <c r="CTW14" s="1419">
        <v>975</v>
      </c>
      <c r="CTX14" s="1419">
        <v>967</v>
      </c>
      <c r="CTY14" s="1419">
        <v>961</v>
      </c>
      <c r="CTZ14" s="1429">
        <v>956</v>
      </c>
      <c r="CUA14" s="1429">
        <v>957</v>
      </c>
      <c r="CUB14" s="1419">
        <v>954</v>
      </c>
      <c r="CUC14" s="1419">
        <v>949</v>
      </c>
      <c r="CUD14" s="1419">
        <v>961</v>
      </c>
      <c r="CUE14" s="1419">
        <v>973</v>
      </c>
      <c r="CUF14" s="1416">
        <v>975</v>
      </c>
      <c r="CUG14" s="1433">
        <v>981</v>
      </c>
      <c r="CUH14" s="1429">
        <v>972</v>
      </c>
      <c r="CUI14" s="1419">
        <v>973</v>
      </c>
      <c r="CUJ14" s="1419">
        <v>952</v>
      </c>
      <c r="CUK14" s="1419">
        <v>959</v>
      </c>
      <c r="CUL14" s="1419">
        <v>970</v>
      </c>
      <c r="CUM14" s="1419">
        <v>969</v>
      </c>
      <c r="CUN14" s="1419">
        <v>966</v>
      </c>
      <c r="CUO14" s="1429">
        <v>954</v>
      </c>
      <c r="CUP14" s="1419">
        <v>965</v>
      </c>
      <c r="CUQ14" s="1419">
        <v>980</v>
      </c>
      <c r="CUR14" s="1419">
        <v>986</v>
      </c>
      <c r="CUS14" s="1419">
        <v>990</v>
      </c>
      <c r="CUT14" s="1419">
        <v>986</v>
      </c>
      <c r="CUU14" s="1419">
        <v>978</v>
      </c>
      <c r="CUV14" s="1429">
        <v>975</v>
      </c>
      <c r="CUW14" s="1419">
        <v>984</v>
      </c>
      <c r="CUX14" s="1419">
        <v>987</v>
      </c>
      <c r="CUY14" s="1419">
        <v>978</v>
      </c>
      <c r="CUZ14" s="1419">
        <v>977</v>
      </c>
      <c r="CVA14" s="1419">
        <v>983</v>
      </c>
      <c r="CVB14" s="1419">
        <v>984</v>
      </c>
      <c r="CVC14" s="1429">
        <v>984</v>
      </c>
      <c r="CVD14" s="1419">
        <v>982</v>
      </c>
      <c r="CVE14" s="1419">
        <v>981</v>
      </c>
      <c r="CVF14" s="1419">
        <v>981</v>
      </c>
      <c r="CVG14" s="1419">
        <v>979</v>
      </c>
      <c r="CVH14" s="1419">
        <v>984</v>
      </c>
      <c r="CVI14" s="1419">
        <v>983</v>
      </c>
      <c r="CVJ14" s="1429">
        <v>980</v>
      </c>
      <c r="CVK14" s="1416">
        <v>964</v>
      </c>
      <c r="CVL14" s="1701">
        <v>974</v>
      </c>
      <c r="CVM14" s="1419">
        <v>970</v>
      </c>
      <c r="CVN14" s="1419">
        <v>973</v>
      </c>
      <c r="CVO14" s="1419">
        <v>968</v>
      </c>
      <c r="CVP14" s="1419">
        <v>976</v>
      </c>
      <c r="CVQ14" s="1429">
        <v>972</v>
      </c>
      <c r="CVR14" s="1419">
        <v>973</v>
      </c>
      <c r="CVS14" s="1419">
        <v>985</v>
      </c>
      <c r="CVT14" s="1419">
        <v>982</v>
      </c>
      <c r="CVU14" s="1419">
        <v>974</v>
      </c>
      <c r="CVV14" s="1419">
        <v>978</v>
      </c>
      <c r="CVW14" s="1419">
        <v>980</v>
      </c>
      <c r="CVX14" s="1429">
        <v>971</v>
      </c>
      <c r="CVY14" s="1419">
        <v>957</v>
      </c>
      <c r="CVZ14" s="1419">
        <v>963</v>
      </c>
      <c r="CWA14" s="1419">
        <v>961</v>
      </c>
      <c r="CWB14" s="1419">
        <v>960</v>
      </c>
      <c r="CWC14" s="1419">
        <v>964</v>
      </c>
      <c r="CWD14" s="1419">
        <v>970</v>
      </c>
      <c r="CWE14" s="1429">
        <v>971</v>
      </c>
      <c r="CWF14" s="1419">
        <v>961</v>
      </c>
      <c r="CWG14" s="1419">
        <v>973</v>
      </c>
      <c r="CWH14" s="1419">
        <v>979</v>
      </c>
      <c r="CWI14" s="1419">
        <v>969</v>
      </c>
      <c r="CWJ14" s="1419">
        <v>975</v>
      </c>
      <c r="CWK14" s="1419">
        <v>984</v>
      </c>
      <c r="CWL14" s="1429">
        <v>979</v>
      </c>
      <c r="CWM14" s="1416">
        <v>981</v>
      </c>
      <c r="CWN14" s="1701">
        <v>979</v>
      </c>
      <c r="CWO14" s="1419">
        <v>973</v>
      </c>
      <c r="CWP14" s="1419">
        <v>969</v>
      </c>
      <c r="CWQ14" s="1419">
        <v>967</v>
      </c>
      <c r="CWR14" s="1419">
        <v>968</v>
      </c>
      <c r="CWS14" s="1429">
        <v>969</v>
      </c>
      <c r="CWT14" s="1419">
        <v>970</v>
      </c>
      <c r="CWU14" s="1419">
        <v>970</v>
      </c>
      <c r="CWV14" s="1419">
        <v>973</v>
      </c>
      <c r="CWW14" s="1419">
        <v>975</v>
      </c>
      <c r="CWX14" s="1419">
        <v>968</v>
      </c>
      <c r="CWY14" s="1419">
        <v>969</v>
      </c>
      <c r="CWZ14" s="1429">
        <v>967</v>
      </c>
      <c r="CXA14" s="1419">
        <v>976</v>
      </c>
      <c r="CXB14" s="1419">
        <v>978</v>
      </c>
      <c r="CXC14" s="1419">
        <v>975</v>
      </c>
      <c r="CXD14" s="1419">
        <v>974</v>
      </c>
      <c r="CXE14" s="1419">
        <v>985</v>
      </c>
      <c r="CXF14" s="1419">
        <v>987</v>
      </c>
      <c r="CXG14" s="1429">
        <v>977</v>
      </c>
      <c r="CXH14" s="1419">
        <v>983</v>
      </c>
      <c r="CXI14" s="1419">
        <v>983</v>
      </c>
      <c r="CXJ14" s="1419">
        <v>983</v>
      </c>
      <c r="CXK14" s="1419">
        <v>979</v>
      </c>
      <c r="CXL14" s="1419">
        <v>979</v>
      </c>
      <c r="CXM14" s="1419">
        <v>978</v>
      </c>
      <c r="CXN14" s="1429">
        <v>979</v>
      </c>
      <c r="CXO14" s="1419">
        <v>977</v>
      </c>
      <c r="CXP14" s="1419">
        <v>966</v>
      </c>
      <c r="CXQ14" s="1419">
        <v>955</v>
      </c>
      <c r="CXR14" s="1416">
        <v>947</v>
      </c>
      <c r="CXS14" s="1701">
        <v>949</v>
      </c>
      <c r="CXT14" s="1419">
        <v>956</v>
      </c>
      <c r="CXU14" s="1429">
        <v>969</v>
      </c>
      <c r="CXV14" s="1419">
        <v>971</v>
      </c>
      <c r="CXW14" s="1419">
        <v>963</v>
      </c>
      <c r="CXX14" s="1419">
        <v>960</v>
      </c>
      <c r="CXY14" s="1419">
        <v>952</v>
      </c>
      <c r="CXZ14" s="1419">
        <v>955</v>
      </c>
      <c r="CYA14" s="1419">
        <v>962</v>
      </c>
      <c r="CYB14" s="1429">
        <v>971</v>
      </c>
      <c r="CYC14" s="1419">
        <v>968</v>
      </c>
      <c r="CYD14" s="1419">
        <v>964</v>
      </c>
      <c r="CYE14" s="1419">
        <v>966</v>
      </c>
      <c r="CYF14" s="1419">
        <v>971</v>
      </c>
      <c r="CYG14" s="1419">
        <v>976</v>
      </c>
      <c r="CYH14" s="1419">
        <v>978</v>
      </c>
      <c r="CYI14" s="1429">
        <v>978</v>
      </c>
      <c r="CYJ14" s="1429">
        <v>970</v>
      </c>
      <c r="CYK14" s="1419">
        <v>964</v>
      </c>
      <c r="CYL14" s="1419">
        <v>964</v>
      </c>
      <c r="CYM14" s="1419">
        <v>961</v>
      </c>
      <c r="CYN14" s="1419">
        <v>953</v>
      </c>
      <c r="CYO14" s="1419">
        <v>952</v>
      </c>
      <c r="CYP14" s="1429">
        <v>951</v>
      </c>
      <c r="CYQ14" s="1419">
        <v>959</v>
      </c>
      <c r="CYR14" s="1419">
        <v>965</v>
      </c>
      <c r="CYS14" s="1419">
        <v>973</v>
      </c>
      <c r="CYT14" s="1419">
        <v>977</v>
      </c>
      <c r="CYU14" s="1419">
        <v>978</v>
      </c>
      <c r="CYV14" s="1431">
        <v>975</v>
      </c>
      <c r="CYW14" s="1432">
        <v>974</v>
      </c>
      <c r="CYX14" s="1701">
        <v>970</v>
      </c>
      <c r="CYY14" s="1419">
        <v>967</v>
      </c>
      <c r="CYZ14" s="1419">
        <v>968</v>
      </c>
      <c r="CZA14" s="1419">
        <v>972</v>
      </c>
      <c r="CZB14" s="1419">
        <v>976</v>
      </c>
      <c r="CZC14" s="1419">
        <v>976</v>
      </c>
      <c r="CZD14" s="1429">
        <v>975</v>
      </c>
      <c r="CZE14" s="1419">
        <v>976</v>
      </c>
      <c r="CZF14" s="1419">
        <v>974</v>
      </c>
      <c r="CZG14" s="1419">
        <v>970</v>
      </c>
      <c r="CZH14" s="1419">
        <v>972</v>
      </c>
      <c r="CZI14" s="1419">
        <v>974</v>
      </c>
      <c r="CZJ14" s="1419">
        <v>975</v>
      </c>
      <c r="CZK14" s="1429">
        <v>972</v>
      </c>
      <c r="CZL14" s="1419">
        <v>970</v>
      </c>
      <c r="CZM14" s="1419">
        <v>976</v>
      </c>
      <c r="CZN14" s="1419">
        <v>976</v>
      </c>
      <c r="CZO14" s="1419">
        <v>975</v>
      </c>
      <c r="CZP14" s="1419">
        <v>977</v>
      </c>
      <c r="CZQ14" s="1419">
        <v>980</v>
      </c>
      <c r="CZR14" s="1429">
        <v>973</v>
      </c>
      <c r="CZS14" s="1419">
        <v>961</v>
      </c>
      <c r="CZT14" s="1419">
        <v>963</v>
      </c>
      <c r="CZU14" s="1419">
        <v>971</v>
      </c>
      <c r="CZV14" s="1429">
        <v>977</v>
      </c>
      <c r="CZW14" s="1419">
        <v>977</v>
      </c>
      <c r="CZX14" s="1419">
        <v>974</v>
      </c>
      <c r="CZY14" s="1429">
        <v>965</v>
      </c>
      <c r="CZZ14" s="1419">
        <v>961</v>
      </c>
      <c r="DAA14" s="1416">
        <v>963</v>
      </c>
      <c r="DAB14" s="1701">
        <v>968</v>
      </c>
      <c r="DAC14" s="1419">
        <v>972</v>
      </c>
      <c r="DAD14" s="1419">
        <v>969</v>
      </c>
      <c r="DAE14" s="1419">
        <v>970</v>
      </c>
      <c r="DAF14" s="1429">
        <v>970</v>
      </c>
      <c r="DAG14" s="1429">
        <v>972</v>
      </c>
      <c r="DAH14" s="1419">
        <v>971</v>
      </c>
      <c r="DAI14" s="1419">
        <v>966</v>
      </c>
      <c r="DAJ14" s="1419">
        <v>967</v>
      </c>
      <c r="DAK14" s="1419">
        <v>977</v>
      </c>
      <c r="DAL14" s="1419">
        <v>977</v>
      </c>
      <c r="DAM14" s="1429">
        <v>977</v>
      </c>
      <c r="DAN14" s="1419">
        <v>976</v>
      </c>
      <c r="DAO14" s="1419">
        <v>977</v>
      </c>
      <c r="DAP14" s="1419">
        <v>972</v>
      </c>
      <c r="DAQ14" s="1419">
        <v>972</v>
      </c>
      <c r="DAR14" s="1419">
        <v>978</v>
      </c>
      <c r="DAS14" s="1419">
        <v>978</v>
      </c>
      <c r="DAT14" s="1429">
        <v>967</v>
      </c>
      <c r="DAU14" s="1419">
        <v>968</v>
      </c>
      <c r="DAV14" s="1419">
        <v>967</v>
      </c>
      <c r="DAW14" s="1419">
        <v>966</v>
      </c>
      <c r="DAX14" s="1419">
        <v>969</v>
      </c>
      <c r="DAY14" s="1419">
        <v>966</v>
      </c>
      <c r="DAZ14" s="1419">
        <v>969</v>
      </c>
      <c r="DBA14" s="1429">
        <v>970</v>
      </c>
      <c r="DBB14" s="1419">
        <v>970</v>
      </c>
      <c r="DBC14" s="1419">
        <v>977</v>
      </c>
      <c r="DBD14" s="1419">
        <v>970</v>
      </c>
      <c r="DBE14" s="1416">
        <v>968</v>
      </c>
      <c r="DBF14" s="1701">
        <v>974</v>
      </c>
      <c r="DBG14" s="1419">
        <v>978</v>
      </c>
      <c r="DBH14" s="1429">
        <v>974</v>
      </c>
      <c r="DBI14" s="1419">
        <v>975</v>
      </c>
      <c r="DBJ14" s="1419">
        <v>975</v>
      </c>
      <c r="DBK14" s="1419">
        <v>977</v>
      </c>
      <c r="DBL14" s="1419">
        <v>975</v>
      </c>
      <c r="DBM14" s="1419">
        <v>984</v>
      </c>
      <c r="DBN14" s="1419">
        <v>983</v>
      </c>
      <c r="DBO14" s="1429">
        <v>980</v>
      </c>
      <c r="DBP14" s="1419">
        <v>979</v>
      </c>
      <c r="DBQ14" s="1419">
        <v>976</v>
      </c>
      <c r="DBR14" s="1419">
        <v>976</v>
      </c>
      <c r="DBS14" s="1419">
        <v>976</v>
      </c>
      <c r="DBT14" s="1419">
        <v>977</v>
      </c>
      <c r="DBU14" s="1419">
        <v>978</v>
      </c>
      <c r="DBV14" s="1429">
        <v>980</v>
      </c>
      <c r="DBW14" s="1419">
        <v>980</v>
      </c>
      <c r="DBX14" s="1419">
        <v>976</v>
      </c>
      <c r="DBY14" s="1419">
        <v>973</v>
      </c>
      <c r="DBZ14" s="1419">
        <v>977</v>
      </c>
      <c r="DCA14" s="1419">
        <v>977</v>
      </c>
      <c r="DCB14" s="1419">
        <v>973</v>
      </c>
      <c r="DCC14" s="1429">
        <v>977</v>
      </c>
      <c r="DCD14" s="1419">
        <v>969</v>
      </c>
      <c r="DCE14" s="1419">
        <v>974</v>
      </c>
      <c r="DCF14" s="1419">
        <v>971</v>
      </c>
      <c r="DCG14" s="1419">
        <v>969</v>
      </c>
      <c r="DCH14" s="1419">
        <v>970</v>
      </c>
      <c r="DCI14" s="1419">
        <v>975</v>
      </c>
      <c r="DCJ14" s="1715">
        <v>973</v>
      </c>
      <c r="DCK14" s="1701">
        <v>974</v>
      </c>
      <c r="DCL14" s="1419">
        <v>974</v>
      </c>
      <c r="DCM14" s="1419">
        <v>970</v>
      </c>
      <c r="DCN14" s="1419">
        <v>969</v>
      </c>
      <c r="DCO14" s="1419">
        <v>974</v>
      </c>
      <c r="DCP14" s="1419">
        <v>980</v>
      </c>
      <c r="DCQ14" s="1429">
        <v>975</v>
      </c>
      <c r="DCR14" s="1419">
        <v>976</v>
      </c>
      <c r="DCS14" s="1419">
        <v>977</v>
      </c>
      <c r="DCT14" s="1419">
        <v>976</v>
      </c>
      <c r="DCU14" s="1419">
        <v>973</v>
      </c>
      <c r="DCV14" s="1419">
        <v>971</v>
      </c>
      <c r="DCW14" s="1419">
        <v>968</v>
      </c>
      <c r="DCX14" s="1429">
        <v>963</v>
      </c>
      <c r="DCY14" s="1429">
        <v>963</v>
      </c>
      <c r="DCZ14" s="1419">
        <v>965</v>
      </c>
      <c r="DDA14" s="1419">
        <v>967</v>
      </c>
      <c r="DDB14" s="1419">
        <v>969</v>
      </c>
      <c r="DDC14" s="1419">
        <v>970</v>
      </c>
      <c r="DDD14" s="1419">
        <v>974</v>
      </c>
      <c r="DDE14" s="1429">
        <v>973</v>
      </c>
      <c r="DDF14" s="1419">
        <v>970</v>
      </c>
      <c r="DDG14" s="1419">
        <v>972</v>
      </c>
      <c r="DDH14" s="1419">
        <v>975</v>
      </c>
      <c r="DDI14" s="1419">
        <v>970</v>
      </c>
      <c r="DDJ14" s="1419">
        <v>970</v>
      </c>
      <c r="DDK14" s="1419">
        <v>970</v>
      </c>
      <c r="DDL14" s="1429">
        <v>971</v>
      </c>
      <c r="DDM14" s="1419">
        <v>973</v>
      </c>
      <c r="DDN14" s="1419">
        <v>973</v>
      </c>
      <c r="DDO14" s="1416">
        <v>975</v>
      </c>
      <c r="DDP14" s="1701">
        <v>974</v>
      </c>
      <c r="DDQ14" s="1419">
        <v>971</v>
      </c>
      <c r="DDR14" s="1419">
        <v>968</v>
      </c>
      <c r="DDS14" s="1429">
        <v>974</v>
      </c>
      <c r="DDT14" s="1419">
        <v>976</v>
      </c>
      <c r="DDU14" s="1419">
        <v>974</v>
      </c>
      <c r="DDV14" s="1419">
        <v>971</v>
      </c>
      <c r="DDW14" s="1419">
        <v>968</v>
      </c>
      <c r="DDX14" s="1419">
        <v>969</v>
      </c>
      <c r="DDY14" s="1419">
        <v>971</v>
      </c>
      <c r="DDZ14" s="1429">
        <v>974</v>
      </c>
      <c r="DEA14" s="1419">
        <v>971</v>
      </c>
      <c r="DEB14" s="1419">
        <v>966</v>
      </c>
      <c r="DEC14" s="1419">
        <v>962</v>
      </c>
      <c r="DED14" s="1419">
        <v>962</v>
      </c>
      <c r="DEG14" s="1429"/>
      <c r="DEN14" s="1429"/>
      <c r="DES14" s="1416"/>
      <c r="DET14" s="1701"/>
      <c r="DEU14" s="1429"/>
      <c r="DFB14" s="1429"/>
      <c r="DFI14" s="1429"/>
      <c r="DFP14" s="1429"/>
      <c r="DFW14" s="1429"/>
      <c r="DFX14" s="1416"/>
      <c r="DFY14" s="1433"/>
      <c r="DGD14" s="1429"/>
      <c r="DGI14" s="1429"/>
      <c r="DGK14" s="1429"/>
      <c r="DGN14" s="1424"/>
      <c r="DGR14" s="1429"/>
      <c r="DGY14" s="1429"/>
      <c r="DHB14" s="1416"/>
      <c r="DHC14" s="1701"/>
      <c r="DHF14" s="1429"/>
      <c r="DHM14" s="1429"/>
      <c r="DHT14" s="1429"/>
      <c r="DIA14" s="1429"/>
      <c r="DIB14" s="1429"/>
      <c r="DIG14" s="1416"/>
      <c r="DIH14" s="1433"/>
      <c r="DIO14" s="1429"/>
      <c r="DIV14" s="1429"/>
      <c r="DJC14" s="1429"/>
      <c r="DJJ14" s="1429"/>
      <c r="DJL14" s="1416"/>
      <c r="DJM14" s="1701"/>
      <c r="DJQ14" s="1429"/>
      <c r="DJX14" s="1429"/>
      <c r="DKE14" s="1429"/>
      <c r="DKL14" s="1429"/>
      <c r="DKN14" s="1416"/>
      <c r="DKO14" s="1701"/>
      <c r="DKS14" s="1429"/>
      <c r="DKZ14" s="1429"/>
      <c r="DLG14" s="1429"/>
      <c r="DLN14" s="1429"/>
      <c r="DLS14" s="1416"/>
      <c r="DLT14" s="1701"/>
      <c r="DLU14" s="1429"/>
      <c r="DLZ14" s="1429"/>
      <c r="DMB14" s="1429"/>
      <c r="DMC14" s="1429"/>
      <c r="DMI14" s="1429"/>
      <c r="DMP14" s="1429"/>
      <c r="DMW14" s="1715"/>
      <c r="DMX14" s="1433"/>
      <c r="DND14" s="1429"/>
      <c r="DNE14" s="1429"/>
      <c r="DNK14" s="1429"/>
      <c r="DNO14" s="1429"/>
      <c r="DNR14" s="1429"/>
      <c r="DNY14" s="1429"/>
      <c r="DNZ14" s="1429"/>
      <c r="DOB14" s="1416"/>
      <c r="DOC14" s="1701"/>
      <c r="DOF14" s="1429"/>
      <c r="DOM14" s="1429"/>
      <c r="DOT14" s="1429"/>
      <c r="DPA14" s="1429"/>
      <c r="DPF14" s="1416"/>
      <c r="DPG14" s="1701"/>
      <c r="DPH14" s="1429"/>
      <c r="DPO14" s="1429"/>
      <c r="DPT14" s="1429"/>
      <c r="DPV14" s="1429"/>
      <c r="DQC14" s="1429"/>
      <c r="DQJ14" s="1429"/>
      <c r="DQK14" s="1416"/>
      <c r="DQL14" s="1701"/>
      <c r="DQQ14" s="1429"/>
      <c r="DQX14" s="1429"/>
      <c r="DQZ14" s="1429"/>
      <c r="DRE14" s="1429"/>
      <c r="DRL14" s="1429"/>
      <c r="DRP14" s="1416"/>
      <c r="DRQ14" s="1701"/>
      <c r="DRS14" s="1429"/>
      <c r="DRZ14" s="1429"/>
      <c r="DSG14" s="1429"/>
      <c r="DSN14" s="1429"/>
      <c r="DST14" s="1416"/>
      <c r="DSU14" s="1433"/>
      <c r="DTB14" s="1429"/>
      <c r="DTI14" s="1429"/>
      <c r="DTP14" s="1429"/>
      <c r="DTW14" s="1429"/>
      <c r="DTY14" s="1416"/>
      <c r="DTZ14" s="1433"/>
      <c r="DUD14" s="1429"/>
      <c r="DUJ14" s="1429"/>
      <c r="DUK14" s="1429"/>
      <c r="DUR14" s="1429"/>
      <c r="DUU14" s="1422"/>
      <c r="DUY14" s="1429"/>
      <c r="DVC14" s="1416"/>
      <c r="DVD14" s="1701"/>
      <c r="DVF14" s="1429"/>
      <c r="DVM14" s="1429"/>
      <c r="DVT14" s="1429"/>
      <c r="DWA14" s="1429"/>
      <c r="DWB14" s="1429"/>
      <c r="DWC14" s="1429"/>
      <c r="DWH14" s="1715"/>
      <c r="DWI14" s="1433"/>
      <c r="DWO14" s="1429"/>
      <c r="DWV14" s="1429"/>
      <c r="DXC14" s="1429"/>
      <c r="DXJ14" s="1429"/>
      <c r="DXQ14" s="1429"/>
      <c r="DXX14" s="1429"/>
      <c r="DYE14" s="1429"/>
      <c r="DYL14" s="1429"/>
      <c r="DYS14" s="1429"/>
      <c r="DYZ14" s="1429"/>
      <c r="DZG14" s="1429"/>
      <c r="DZN14" s="1429"/>
      <c r="DZU14" s="1429"/>
      <c r="DZV14" s="1429"/>
      <c r="EAB14" s="1429"/>
      <c r="EAI14" s="1429"/>
      <c r="EAW14" s="1429"/>
      <c r="EAZ14" s="1429"/>
      <c r="EBD14" s="1429"/>
      <c r="EBG14" s="1429"/>
      <c r="EBH14" s="1429"/>
      <c r="EBK14" s="1429"/>
      <c r="EBR14" s="1429"/>
      <c r="EBS14" s="1429"/>
      <c r="EBY14" s="1429"/>
      <c r="ECF14" s="1429"/>
      <c r="ECM14" s="1429"/>
      <c r="ECT14" s="1429"/>
      <c r="EDA14" s="1429"/>
      <c r="EDH14" s="1429"/>
      <c r="EDO14" s="1429"/>
      <c r="EDV14" s="1429"/>
      <c r="EEC14" s="1429"/>
      <c r="EEJ14" s="1429"/>
      <c r="EEQ14" s="1429"/>
      <c r="EEX14" s="1429"/>
      <c r="EFB14" s="1429"/>
      <c r="EFE14" s="1429"/>
      <c r="EFL14" s="1429"/>
      <c r="EFS14" s="1429"/>
      <c r="EFZ14" s="1429"/>
      <c r="EGG14" s="1429"/>
      <c r="EGN14" s="1429"/>
      <c r="EGU14" s="1429"/>
      <c r="EHB14" s="1429"/>
      <c r="EHI14" s="1429"/>
      <c r="EHP14" s="1429"/>
      <c r="EHW14" s="1429"/>
      <c r="EIB14" s="1429"/>
      <c r="EID14" s="1429"/>
      <c r="EIK14" s="1429"/>
      <c r="EIL14" s="1429"/>
      <c r="EIR14" s="1429"/>
      <c r="EIU14" s="1422"/>
      <c r="EIY14" s="1429"/>
      <c r="EJF14" s="1429"/>
      <c r="EJM14" s="1429"/>
      <c r="EJT14" s="1429"/>
      <c r="EKA14" s="1429"/>
      <c r="EKD14" s="1429"/>
      <c r="EKE14" s="1429"/>
      <c r="EKH14" s="1429"/>
      <c r="EKK14" s="1429"/>
      <c r="EKO14" s="1429"/>
      <c r="EKV14" s="1429"/>
      <c r="ELC14" s="1429"/>
      <c r="ELJ14" s="1429"/>
      <c r="ELQ14" s="1429"/>
      <c r="ELX14" s="1429"/>
      <c r="EME14" s="1429"/>
      <c r="EML14" s="1429"/>
      <c r="EMS14" s="1429"/>
      <c r="EMZ14" s="1429"/>
      <c r="ENG14" s="1429"/>
      <c r="ENN14" s="1429"/>
      <c r="ENU14" s="1429"/>
      <c r="EOB14" s="1429"/>
      <c r="EOI14" s="1429"/>
      <c r="EOP14" s="1429"/>
      <c r="EOQ14" s="1429"/>
      <c r="EOW14" s="1429"/>
      <c r="EPA14" s="1429"/>
      <c r="EPD14" s="1429"/>
      <c r="EPH14" s="1429"/>
      <c r="EPK14" s="1429"/>
      <c r="EPR14" s="1429"/>
      <c r="EPY14" s="1429"/>
      <c r="EQC14" s="1429"/>
      <c r="EQF14" s="1429"/>
      <c r="EQM14" s="1429"/>
      <c r="EQN14" s="1429"/>
      <c r="EQT14" s="1429"/>
      <c r="ERA14" s="1429"/>
      <c r="ERH14" s="1429"/>
      <c r="ERO14" s="1429"/>
      <c r="ERV14" s="1429"/>
      <c r="ERW14" s="1429"/>
      <c r="ESC14" s="1429"/>
      <c r="ESJ14" s="1429"/>
      <c r="ESQ14" s="1429"/>
      <c r="ESX14" s="1429"/>
      <c r="ETC14" s="1429"/>
      <c r="ETE14" s="1429"/>
      <c r="ETL14" s="1429"/>
      <c r="ETS14" s="1429"/>
      <c r="ETZ14" s="1429"/>
      <c r="EUG14" s="1429"/>
      <c r="EUN14" s="1429"/>
      <c r="EUU14" s="1429"/>
      <c r="EVB14" s="1429"/>
      <c r="EVI14" s="1429"/>
      <c r="EVP14" s="1429"/>
      <c r="EVW14" s="1429"/>
      <c r="EWC14" s="1429"/>
      <c r="EWD14" s="1429"/>
      <c r="EWK14" s="1429"/>
      <c r="EWM14" s="1429"/>
      <c r="EWR14" s="1429"/>
      <c r="EWY14" s="1429"/>
      <c r="EXF14" s="1429"/>
      <c r="EXM14" s="1429"/>
      <c r="EXT14" s="1429"/>
      <c r="EYA14" s="1429"/>
      <c r="EYE14" s="1429"/>
      <c r="EYF14" s="1429"/>
      <c r="EYH14" s="1429"/>
      <c r="EYL14" s="1429"/>
    </row>
    <row r="15" spans="1:6601" s="1278" customFormat="1" ht="30" customHeight="1" thickBot="1">
      <c r="A15" s="1285" t="s">
        <v>9326</v>
      </c>
      <c r="B15" s="1434"/>
      <c r="S15" s="1278">
        <v>738</v>
      </c>
      <c r="T15" s="1278">
        <v>742</v>
      </c>
      <c r="U15" s="1278">
        <v>755</v>
      </c>
      <c r="V15" s="1278">
        <v>757</v>
      </c>
      <c r="W15" s="1278">
        <v>757</v>
      </c>
      <c r="X15" s="1278">
        <v>756</v>
      </c>
      <c r="Y15" s="1278">
        <v>755</v>
      </c>
      <c r="Z15" s="1278">
        <v>748</v>
      </c>
      <c r="AA15" s="1278">
        <v>754</v>
      </c>
      <c r="AB15" s="1278">
        <v>756</v>
      </c>
      <c r="AC15" s="1278">
        <v>756</v>
      </c>
      <c r="AD15" s="1278">
        <v>775</v>
      </c>
      <c r="AE15" s="1278">
        <v>751</v>
      </c>
      <c r="AF15" s="1278">
        <v>753</v>
      </c>
      <c r="AG15" s="1278">
        <v>748</v>
      </c>
      <c r="AH15" s="1278">
        <v>749</v>
      </c>
      <c r="AI15" s="1278">
        <v>751</v>
      </c>
      <c r="AJ15" s="1278">
        <v>746</v>
      </c>
      <c r="AK15" s="1278">
        <v>743</v>
      </c>
      <c r="AL15" s="1278">
        <v>741</v>
      </c>
      <c r="AM15" s="1278">
        <v>741</v>
      </c>
      <c r="AN15" s="1278">
        <v>745</v>
      </c>
      <c r="AO15" s="1278">
        <v>744</v>
      </c>
      <c r="AP15" s="1278">
        <v>743</v>
      </c>
      <c r="AQ15" s="1278">
        <v>742</v>
      </c>
      <c r="AR15" s="1278">
        <v>742</v>
      </c>
      <c r="AS15" s="1278">
        <v>744</v>
      </c>
      <c r="AT15" s="1278">
        <v>748</v>
      </c>
      <c r="AU15" s="1278">
        <v>748</v>
      </c>
      <c r="AV15" s="1278">
        <v>753</v>
      </c>
      <c r="AW15" s="1278">
        <v>753</v>
      </c>
      <c r="AX15" s="1278">
        <v>752</v>
      </c>
      <c r="AY15" s="1278">
        <v>749</v>
      </c>
      <c r="AZ15" s="1278">
        <v>748</v>
      </c>
      <c r="BA15" s="1278">
        <v>727</v>
      </c>
      <c r="BB15" s="1278">
        <v>728</v>
      </c>
      <c r="BC15" s="1278">
        <v>732</v>
      </c>
      <c r="BD15" s="1278">
        <v>738</v>
      </c>
      <c r="BE15" s="1278">
        <v>738</v>
      </c>
      <c r="BF15" s="1278">
        <v>742</v>
      </c>
      <c r="BG15" s="1278">
        <v>745</v>
      </c>
      <c r="BH15" s="1278">
        <v>746</v>
      </c>
      <c r="BI15" s="1278">
        <v>750</v>
      </c>
      <c r="BJ15" s="1278">
        <v>752</v>
      </c>
      <c r="BK15" s="1278">
        <v>755</v>
      </c>
      <c r="BL15" s="1278">
        <v>754</v>
      </c>
      <c r="BM15" s="1278">
        <v>751</v>
      </c>
      <c r="BN15" s="1278">
        <v>751</v>
      </c>
      <c r="BO15" s="1278">
        <v>748</v>
      </c>
      <c r="BP15" s="1278">
        <v>743</v>
      </c>
      <c r="BQ15" s="1278">
        <v>743</v>
      </c>
      <c r="BR15" s="1278">
        <v>748</v>
      </c>
      <c r="BS15" s="1278">
        <v>753</v>
      </c>
      <c r="BT15" s="1278">
        <v>758</v>
      </c>
      <c r="BU15" s="1278">
        <v>755</v>
      </c>
      <c r="BV15" s="1278">
        <v>749</v>
      </c>
      <c r="BW15" s="1278">
        <v>738</v>
      </c>
      <c r="BX15" s="1278">
        <v>742</v>
      </c>
      <c r="BY15" s="1278">
        <v>738</v>
      </c>
      <c r="BZ15" s="1278">
        <v>741</v>
      </c>
      <c r="CA15" s="1278">
        <v>748</v>
      </c>
      <c r="CB15" s="1278">
        <v>748</v>
      </c>
      <c r="CC15" s="1278">
        <v>742</v>
      </c>
      <c r="CD15" s="1278">
        <v>749</v>
      </c>
      <c r="CE15" s="1278">
        <v>749</v>
      </c>
      <c r="CF15" s="1278">
        <v>743</v>
      </c>
      <c r="CG15" s="1278">
        <v>749</v>
      </c>
      <c r="CH15" s="1278">
        <v>749</v>
      </c>
      <c r="CI15" s="1278">
        <v>757</v>
      </c>
      <c r="CJ15" s="1278">
        <v>758</v>
      </c>
      <c r="CK15" s="1278">
        <v>755</v>
      </c>
      <c r="CL15" s="1278">
        <v>752</v>
      </c>
      <c r="CM15" s="1278">
        <v>752</v>
      </c>
      <c r="CN15" s="1278">
        <v>752</v>
      </c>
      <c r="CO15" s="1278">
        <v>753</v>
      </c>
      <c r="CP15" s="1278">
        <v>753</v>
      </c>
      <c r="CQ15" s="1278">
        <v>749</v>
      </c>
      <c r="CR15" s="1278">
        <v>749</v>
      </c>
      <c r="CS15" s="1278">
        <v>749</v>
      </c>
      <c r="CT15" s="1278">
        <v>749</v>
      </c>
      <c r="CU15" s="1278">
        <v>750</v>
      </c>
      <c r="CV15" s="1278">
        <v>750</v>
      </c>
      <c r="CW15" s="1278">
        <v>751</v>
      </c>
      <c r="CX15" s="1278">
        <v>748</v>
      </c>
      <c r="CY15" s="1278">
        <v>748</v>
      </c>
      <c r="CZ15" s="1278">
        <v>748</v>
      </c>
      <c r="DA15" s="1278">
        <v>748</v>
      </c>
      <c r="DB15" s="1278">
        <v>741</v>
      </c>
      <c r="DC15" s="1278">
        <v>741</v>
      </c>
      <c r="DD15" s="1278">
        <v>744</v>
      </c>
      <c r="DE15" s="1278">
        <v>747</v>
      </c>
      <c r="DF15" s="1278">
        <v>750</v>
      </c>
      <c r="DG15" s="1278">
        <v>745</v>
      </c>
      <c r="DH15" s="1278">
        <v>741</v>
      </c>
      <c r="DI15" s="1278">
        <v>741</v>
      </c>
      <c r="DJ15" s="1278">
        <v>741</v>
      </c>
      <c r="DK15" s="1278">
        <v>746</v>
      </c>
      <c r="DL15" s="1278">
        <v>750</v>
      </c>
      <c r="DM15" s="1278">
        <v>745</v>
      </c>
      <c r="DN15" s="1278">
        <v>748</v>
      </c>
      <c r="DO15" s="1278">
        <v>752</v>
      </c>
      <c r="DP15" s="1278">
        <v>756</v>
      </c>
      <c r="DQ15" s="1278">
        <v>756</v>
      </c>
      <c r="DR15" s="1278">
        <v>753</v>
      </c>
      <c r="DS15" s="1278">
        <v>749</v>
      </c>
      <c r="DT15" s="1278">
        <v>751</v>
      </c>
      <c r="DU15" s="1278">
        <v>754</v>
      </c>
      <c r="DV15" s="1278">
        <v>754</v>
      </c>
      <c r="DW15" s="1278">
        <v>754</v>
      </c>
      <c r="DX15" s="1278">
        <v>749</v>
      </c>
      <c r="DY15" s="1278">
        <v>747</v>
      </c>
      <c r="DZ15" s="1278">
        <v>745</v>
      </c>
      <c r="EA15" s="1278">
        <v>749</v>
      </c>
      <c r="EB15" s="1278">
        <v>748</v>
      </c>
      <c r="EC15" s="1278">
        <v>749</v>
      </c>
      <c r="ED15" s="1278">
        <v>753</v>
      </c>
      <c r="EE15" s="1278">
        <v>751</v>
      </c>
      <c r="EF15" s="1278">
        <v>748</v>
      </c>
      <c r="EG15" s="1278">
        <v>745</v>
      </c>
      <c r="EH15" s="1278">
        <v>745</v>
      </c>
      <c r="EI15" s="1278">
        <v>744</v>
      </c>
      <c r="EJ15" s="1278">
        <v>739</v>
      </c>
      <c r="EK15" s="1278">
        <v>745</v>
      </c>
      <c r="EL15" s="1278">
        <v>745</v>
      </c>
      <c r="EM15" s="1278">
        <v>746</v>
      </c>
      <c r="EN15" s="1278">
        <v>741</v>
      </c>
      <c r="EO15" s="1278">
        <v>744</v>
      </c>
      <c r="EP15" s="1278">
        <v>741</v>
      </c>
      <c r="EQ15" s="1278">
        <v>744</v>
      </c>
      <c r="ER15" s="1278">
        <v>739</v>
      </c>
      <c r="ES15" s="1278">
        <v>744</v>
      </c>
      <c r="ET15" s="1278">
        <v>749</v>
      </c>
      <c r="EU15" s="1278">
        <v>749</v>
      </c>
      <c r="EV15" s="1278">
        <v>749</v>
      </c>
      <c r="EW15" s="1278">
        <v>752</v>
      </c>
      <c r="EX15" s="1278">
        <v>752</v>
      </c>
      <c r="EY15" s="1278">
        <v>749</v>
      </c>
      <c r="EZ15" s="1278">
        <v>749</v>
      </c>
      <c r="FA15" s="1278">
        <v>745</v>
      </c>
      <c r="FB15" s="1278">
        <v>745</v>
      </c>
      <c r="FC15" s="1278">
        <v>750</v>
      </c>
      <c r="FD15" s="1278">
        <v>751</v>
      </c>
      <c r="FE15" s="1278">
        <v>746</v>
      </c>
      <c r="FF15" s="1278">
        <v>743</v>
      </c>
      <c r="FG15" s="1278">
        <v>745</v>
      </c>
      <c r="FH15" s="1278">
        <v>750</v>
      </c>
      <c r="FI15" s="1278">
        <v>752</v>
      </c>
      <c r="FJ15" s="1278">
        <v>748</v>
      </c>
      <c r="FK15" s="1278">
        <v>746</v>
      </c>
      <c r="FL15" s="1278">
        <v>746</v>
      </c>
      <c r="FM15" s="1278">
        <v>748</v>
      </c>
      <c r="FN15" s="1278">
        <v>751</v>
      </c>
      <c r="FO15" s="1278">
        <v>749</v>
      </c>
      <c r="FP15" s="1278">
        <v>746</v>
      </c>
      <c r="FQ15" s="1278">
        <v>746</v>
      </c>
      <c r="FR15" s="1278">
        <v>746</v>
      </c>
      <c r="FS15" s="1278">
        <v>747</v>
      </c>
      <c r="FT15" s="1278">
        <v>748</v>
      </c>
      <c r="FU15" s="1278">
        <v>750</v>
      </c>
      <c r="FV15" s="1278">
        <v>752</v>
      </c>
      <c r="FW15" s="1278">
        <v>749</v>
      </c>
      <c r="FX15" s="1278">
        <v>749</v>
      </c>
      <c r="FY15" s="1278">
        <v>751</v>
      </c>
      <c r="FZ15" s="1278">
        <v>750</v>
      </c>
      <c r="GA15" s="1278">
        <v>749</v>
      </c>
      <c r="GB15" s="1278">
        <v>749</v>
      </c>
      <c r="GC15" s="1278">
        <v>748</v>
      </c>
      <c r="GD15" s="1278">
        <v>745</v>
      </c>
      <c r="GE15" s="1278">
        <v>745</v>
      </c>
      <c r="GF15" s="1278">
        <v>742</v>
      </c>
      <c r="GG15" s="1278">
        <v>745</v>
      </c>
      <c r="GH15" s="1278">
        <v>748</v>
      </c>
      <c r="GI15" s="1278">
        <v>750</v>
      </c>
      <c r="GJ15" s="1278">
        <v>748</v>
      </c>
      <c r="GK15" s="1278">
        <v>748</v>
      </c>
      <c r="GL15" s="1278">
        <v>748</v>
      </c>
      <c r="GM15" s="1278">
        <v>746</v>
      </c>
      <c r="GN15" s="1278">
        <v>746</v>
      </c>
      <c r="GO15" s="1278">
        <v>745</v>
      </c>
      <c r="GP15" s="1278">
        <v>750</v>
      </c>
      <c r="GQ15" s="1278">
        <v>750</v>
      </c>
      <c r="GR15" s="1278">
        <v>750</v>
      </c>
      <c r="GS15" s="1278">
        <v>747</v>
      </c>
      <c r="GT15" s="1278">
        <v>749</v>
      </c>
      <c r="GU15" s="1278">
        <v>749</v>
      </c>
      <c r="GV15" s="1278">
        <v>749</v>
      </c>
      <c r="GW15" s="1278">
        <v>748</v>
      </c>
      <c r="GX15" s="1278">
        <v>748</v>
      </c>
      <c r="GY15" s="1278">
        <v>750</v>
      </c>
      <c r="GZ15" s="1278">
        <v>749</v>
      </c>
      <c r="HA15" s="1278" t="s">
        <v>6580</v>
      </c>
      <c r="HB15" s="1278">
        <v>750</v>
      </c>
      <c r="HC15" s="1278">
        <v>745</v>
      </c>
      <c r="HD15" s="1278">
        <v>745</v>
      </c>
      <c r="HE15" s="1278">
        <v>748</v>
      </c>
      <c r="HF15" s="1278">
        <v>750</v>
      </c>
      <c r="HG15" s="1278">
        <v>746</v>
      </c>
      <c r="HH15" s="1278">
        <v>748</v>
      </c>
      <c r="HI15" s="1278">
        <v>748</v>
      </c>
      <c r="HJ15" s="1278">
        <v>748</v>
      </c>
      <c r="HK15" s="1278">
        <v>748</v>
      </c>
      <c r="HL15" s="1278">
        <v>748</v>
      </c>
      <c r="HM15" s="1278">
        <v>746</v>
      </c>
      <c r="HN15" s="1278">
        <v>748</v>
      </c>
      <c r="HO15" s="1278">
        <v>744</v>
      </c>
      <c r="HP15" s="1278">
        <v>746</v>
      </c>
      <c r="HQ15" s="1278">
        <v>745</v>
      </c>
      <c r="HR15" s="1278">
        <v>745</v>
      </c>
      <c r="HS15" s="1278">
        <v>746</v>
      </c>
      <c r="HT15" s="1278">
        <v>744</v>
      </c>
      <c r="HU15" s="1278">
        <v>742</v>
      </c>
      <c r="HV15" s="1278">
        <v>747</v>
      </c>
      <c r="HW15" s="1278">
        <v>742</v>
      </c>
      <c r="HX15" s="1278">
        <v>742</v>
      </c>
      <c r="HY15" s="1278">
        <v>742</v>
      </c>
      <c r="HZ15" s="1278">
        <v>746</v>
      </c>
      <c r="IA15" s="1278">
        <v>748</v>
      </c>
      <c r="IB15" s="1278">
        <v>745</v>
      </c>
      <c r="IC15" s="1278">
        <v>748</v>
      </c>
      <c r="ID15" s="1278">
        <v>748</v>
      </c>
      <c r="IE15" s="1278">
        <v>745</v>
      </c>
      <c r="IF15" s="1278">
        <v>748</v>
      </c>
      <c r="IG15" s="1278">
        <v>742</v>
      </c>
      <c r="IH15" s="1278">
        <v>742</v>
      </c>
      <c r="II15" s="1278">
        <v>748</v>
      </c>
      <c r="IJ15" s="1278">
        <v>747</v>
      </c>
      <c r="IK15" s="1278">
        <v>747</v>
      </c>
      <c r="IL15" s="1278">
        <v>747</v>
      </c>
      <c r="IM15" s="1278">
        <v>748</v>
      </c>
      <c r="IN15" s="1278">
        <v>746</v>
      </c>
      <c r="IO15" s="1278">
        <v>744</v>
      </c>
      <c r="IP15" s="1278">
        <v>743</v>
      </c>
      <c r="IQ15" s="1278">
        <v>745</v>
      </c>
      <c r="IR15" s="1278">
        <v>745</v>
      </c>
      <c r="IS15" s="1278">
        <v>746</v>
      </c>
      <c r="IT15" s="1278">
        <v>748</v>
      </c>
      <c r="IU15" s="1278">
        <v>750</v>
      </c>
      <c r="IV15" s="1278">
        <v>751</v>
      </c>
      <c r="IW15" s="1278">
        <v>746</v>
      </c>
      <c r="IX15" s="1278">
        <v>743</v>
      </c>
      <c r="IY15" s="1278">
        <v>741</v>
      </c>
      <c r="IZ15" s="1278">
        <v>747</v>
      </c>
      <c r="JA15" s="1278">
        <v>748</v>
      </c>
      <c r="JB15" s="1278">
        <v>748</v>
      </c>
      <c r="JC15" s="1278">
        <v>746</v>
      </c>
      <c r="JD15" s="1278">
        <v>750</v>
      </c>
      <c r="JE15" s="1278">
        <v>748</v>
      </c>
      <c r="JF15" s="1278">
        <v>746</v>
      </c>
      <c r="JG15" s="1278">
        <v>743</v>
      </c>
      <c r="JH15" s="1278">
        <v>747</v>
      </c>
      <c r="JI15" s="1278">
        <v>746</v>
      </c>
      <c r="JJ15" s="1278">
        <v>747</v>
      </c>
      <c r="JK15" s="1278">
        <v>748</v>
      </c>
      <c r="JL15" s="1278">
        <v>751</v>
      </c>
      <c r="JM15" s="1278">
        <v>752</v>
      </c>
      <c r="JN15" s="1278">
        <v>751</v>
      </c>
      <c r="JO15" s="1278">
        <v>749</v>
      </c>
      <c r="JP15" s="1278">
        <v>749</v>
      </c>
      <c r="JQ15" s="1278">
        <v>747</v>
      </c>
      <c r="JR15" s="1278">
        <v>747</v>
      </c>
      <c r="JS15" s="1278">
        <v>741</v>
      </c>
      <c r="JT15" s="1278">
        <v>741</v>
      </c>
      <c r="JU15" s="1278">
        <v>743</v>
      </c>
      <c r="JV15" s="1278">
        <v>738</v>
      </c>
      <c r="JW15" s="1278">
        <v>741</v>
      </c>
      <c r="JX15" s="1278">
        <v>747</v>
      </c>
      <c r="JY15" s="1278">
        <v>749</v>
      </c>
      <c r="JZ15" s="1278">
        <v>751</v>
      </c>
      <c r="KA15" s="1278">
        <v>747</v>
      </c>
      <c r="KB15" s="1278">
        <v>742</v>
      </c>
      <c r="KC15" s="1278">
        <v>747</v>
      </c>
      <c r="KD15" s="1278">
        <v>749</v>
      </c>
      <c r="KE15" s="1278">
        <v>750</v>
      </c>
      <c r="KF15" s="1278">
        <v>750</v>
      </c>
      <c r="KG15" s="1278">
        <v>752</v>
      </c>
      <c r="KH15" s="1278">
        <v>754</v>
      </c>
      <c r="KI15" s="1278">
        <v>753</v>
      </c>
      <c r="KJ15" s="1278">
        <v>753</v>
      </c>
      <c r="KK15" s="1278">
        <v>751</v>
      </c>
      <c r="KL15" s="1278">
        <v>749</v>
      </c>
      <c r="KM15" s="1278">
        <v>747</v>
      </c>
      <c r="KN15" s="1278">
        <v>748</v>
      </c>
      <c r="KO15" s="1278">
        <v>744</v>
      </c>
      <c r="KP15" s="1278">
        <v>741</v>
      </c>
      <c r="KQ15" s="1278">
        <v>746</v>
      </c>
      <c r="KR15" s="1278">
        <v>746</v>
      </c>
      <c r="KS15" s="1278">
        <v>749</v>
      </c>
      <c r="KT15" s="1278">
        <v>747</v>
      </c>
      <c r="KU15" s="1278">
        <v>744</v>
      </c>
      <c r="KV15" s="1278">
        <v>746</v>
      </c>
      <c r="KW15" s="1278">
        <v>745</v>
      </c>
      <c r="KX15" s="1278">
        <v>746</v>
      </c>
      <c r="KY15" s="1278">
        <v>745</v>
      </c>
      <c r="KZ15" s="1278">
        <v>747</v>
      </c>
      <c r="LA15" s="1278">
        <v>747</v>
      </c>
      <c r="LB15" s="1278">
        <v>747</v>
      </c>
      <c r="LC15" s="1278">
        <v>749</v>
      </c>
      <c r="LO15" s="1278">
        <v>752</v>
      </c>
      <c r="LP15" s="1278">
        <v>754</v>
      </c>
      <c r="LQ15" s="1278">
        <v>752</v>
      </c>
      <c r="LR15" s="1278">
        <v>749</v>
      </c>
      <c r="LS15" s="1278">
        <v>749</v>
      </c>
      <c r="LT15" s="1278">
        <v>750</v>
      </c>
      <c r="LU15" s="1278">
        <v>751</v>
      </c>
      <c r="LV15" s="1278">
        <v>752</v>
      </c>
      <c r="LW15" s="1278">
        <v>754</v>
      </c>
      <c r="LX15" s="1278">
        <v>753</v>
      </c>
      <c r="LY15" s="1278">
        <v>753</v>
      </c>
      <c r="LZ15" s="1278">
        <v>753</v>
      </c>
      <c r="MA15" s="1278">
        <v>753</v>
      </c>
      <c r="MB15" s="1278">
        <v>751</v>
      </c>
      <c r="MC15" s="1278">
        <v>754</v>
      </c>
      <c r="MD15" s="1278">
        <v>749</v>
      </c>
      <c r="ME15" s="1278">
        <v>748</v>
      </c>
      <c r="MF15" s="1278">
        <v>747</v>
      </c>
      <c r="MG15" s="1278">
        <v>749</v>
      </c>
      <c r="MH15" s="1278">
        <v>749</v>
      </c>
      <c r="MI15" s="1278">
        <v>744</v>
      </c>
      <c r="MJ15" s="1278">
        <v>737</v>
      </c>
      <c r="MK15" s="1278">
        <v>740</v>
      </c>
      <c r="ML15" s="1278">
        <v>749</v>
      </c>
      <c r="MM15" s="1278">
        <v>750</v>
      </c>
      <c r="MN15" s="1278">
        <v>743</v>
      </c>
      <c r="MO15" s="1278">
        <v>746</v>
      </c>
      <c r="MP15" s="1278">
        <v>748</v>
      </c>
      <c r="MQ15" s="1278">
        <v>745</v>
      </c>
      <c r="MR15" s="1278">
        <v>748</v>
      </c>
      <c r="MS15" s="1278">
        <v>751</v>
      </c>
      <c r="MT15" s="1278">
        <v>752</v>
      </c>
      <c r="MU15" s="1278">
        <v>753</v>
      </c>
      <c r="MV15" s="1278">
        <v>754</v>
      </c>
      <c r="MW15" s="1278">
        <v>754</v>
      </c>
      <c r="MX15" s="1278">
        <v>756</v>
      </c>
      <c r="MY15" s="1280">
        <v>753</v>
      </c>
      <c r="MZ15" s="1278">
        <v>755</v>
      </c>
      <c r="NA15" s="1278">
        <v>755</v>
      </c>
      <c r="NB15" s="1278">
        <v>757</v>
      </c>
      <c r="NC15" s="1278">
        <v>756</v>
      </c>
      <c r="ND15" s="1278">
        <v>753</v>
      </c>
      <c r="NE15" s="1278">
        <v>752</v>
      </c>
      <c r="NF15" s="1280">
        <v>750</v>
      </c>
      <c r="NG15" s="1278">
        <v>749</v>
      </c>
      <c r="NH15" s="1278">
        <v>751</v>
      </c>
      <c r="NI15" s="1278">
        <v>752</v>
      </c>
      <c r="NJ15" s="1278">
        <v>752</v>
      </c>
      <c r="NK15" s="1278">
        <v>751</v>
      </c>
      <c r="NL15" s="1278">
        <v>751</v>
      </c>
      <c r="NM15" s="1280">
        <v>749</v>
      </c>
      <c r="NN15" s="1278">
        <v>753</v>
      </c>
      <c r="NO15" s="1278">
        <v>754</v>
      </c>
      <c r="NP15" s="1278">
        <v>752</v>
      </c>
      <c r="NQ15" s="1278">
        <v>751</v>
      </c>
      <c r="NR15" s="1280">
        <v>754</v>
      </c>
      <c r="NS15" s="1280">
        <v>754</v>
      </c>
      <c r="NT15" s="1280">
        <v>754</v>
      </c>
      <c r="NU15" s="1278">
        <v>753</v>
      </c>
      <c r="NV15" s="1278">
        <v>752</v>
      </c>
      <c r="NW15" s="1278">
        <v>753</v>
      </c>
      <c r="NX15" s="1278">
        <v>750</v>
      </c>
      <c r="NY15" s="1280">
        <v>752</v>
      </c>
      <c r="NZ15" s="1278">
        <v>744</v>
      </c>
      <c r="OA15" s="1280">
        <v>743</v>
      </c>
      <c r="OB15" s="1278">
        <v>734</v>
      </c>
      <c r="OC15" s="1278">
        <v>735</v>
      </c>
      <c r="OD15" s="1281">
        <v>736</v>
      </c>
      <c r="OE15" s="1278">
        <v>735</v>
      </c>
      <c r="OF15" s="1278">
        <v>741</v>
      </c>
      <c r="OG15" s="1278">
        <v>739</v>
      </c>
      <c r="OH15" s="1280">
        <v>737</v>
      </c>
      <c r="OI15" s="1278">
        <v>734</v>
      </c>
      <c r="OJ15" s="1278">
        <v>738</v>
      </c>
      <c r="OK15" s="1278">
        <v>746</v>
      </c>
      <c r="OL15" s="1278">
        <v>745</v>
      </c>
      <c r="OM15" s="1278">
        <v>745</v>
      </c>
      <c r="ON15" s="1278">
        <v>750</v>
      </c>
      <c r="OO15" s="1280">
        <v>750</v>
      </c>
      <c r="OP15" s="1278">
        <v>748</v>
      </c>
      <c r="OQ15" s="1278">
        <v>745</v>
      </c>
      <c r="OR15" s="1278">
        <v>748</v>
      </c>
      <c r="OS15" s="1278">
        <v>751</v>
      </c>
      <c r="OT15" s="1278">
        <v>753</v>
      </c>
      <c r="OU15" s="1278">
        <v>755</v>
      </c>
      <c r="OV15" s="1280">
        <v>756</v>
      </c>
      <c r="OW15" s="1278">
        <v>754</v>
      </c>
      <c r="OX15" s="1278">
        <v>753</v>
      </c>
      <c r="OY15" s="1435">
        <v>751</v>
      </c>
      <c r="OZ15" s="1278">
        <v>750</v>
      </c>
      <c r="PA15" s="1278">
        <v>755</v>
      </c>
      <c r="PB15" s="1278">
        <v>750</v>
      </c>
      <c r="PC15" s="1280">
        <v>746</v>
      </c>
      <c r="PD15" s="1278">
        <v>751</v>
      </c>
      <c r="PE15" s="1278">
        <v>749</v>
      </c>
      <c r="PF15" s="1278">
        <v>746</v>
      </c>
      <c r="PG15" s="1278">
        <v>753</v>
      </c>
      <c r="PH15" s="1278">
        <v>753</v>
      </c>
      <c r="PI15" s="1278">
        <v>747</v>
      </c>
      <c r="PJ15" s="1280">
        <v>740</v>
      </c>
      <c r="PK15" s="1281">
        <v>739</v>
      </c>
      <c r="PL15" s="1282">
        <v>739</v>
      </c>
      <c r="PM15" s="1281">
        <v>737</v>
      </c>
      <c r="PN15" s="1278">
        <v>741</v>
      </c>
      <c r="PO15" s="1278">
        <v>739</v>
      </c>
      <c r="PP15" s="1278">
        <v>734</v>
      </c>
      <c r="PQ15" s="1280">
        <v>732</v>
      </c>
      <c r="PR15" s="1278">
        <v>741</v>
      </c>
      <c r="PS15" s="1278">
        <v>745</v>
      </c>
      <c r="PT15" s="1278">
        <v>749</v>
      </c>
      <c r="PU15" s="1278">
        <v>746</v>
      </c>
      <c r="PV15" s="1278">
        <v>748</v>
      </c>
      <c r="PW15" s="1278">
        <v>748</v>
      </c>
      <c r="PX15" s="1280">
        <v>749</v>
      </c>
      <c r="PY15" s="1278">
        <v>746</v>
      </c>
      <c r="PZ15" s="1278">
        <v>743</v>
      </c>
      <c r="QA15" s="1278">
        <v>748</v>
      </c>
      <c r="QB15" s="1278">
        <v>743</v>
      </c>
      <c r="QC15" s="1278">
        <v>745</v>
      </c>
      <c r="QD15" s="1278">
        <v>740</v>
      </c>
      <c r="QE15" s="1280">
        <v>740</v>
      </c>
      <c r="QF15" s="1278">
        <v>745</v>
      </c>
      <c r="QG15" s="1278">
        <v>750</v>
      </c>
      <c r="QH15" s="1278">
        <v>740</v>
      </c>
      <c r="QI15" s="1278">
        <v>738</v>
      </c>
      <c r="QJ15" s="1278">
        <v>738</v>
      </c>
      <c r="QK15" s="1278">
        <v>735</v>
      </c>
      <c r="QL15" s="1280">
        <v>739</v>
      </c>
      <c r="QM15" s="1278">
        <v>740</v>
      </c>
      <c r="QN15" s="1278">
        <v>744</v>
      </c>
      <c r="QO15" s="1278">
        <v>744</v>
      </c>
      <c r="QP15" s="1282">
        <v>745</v>
      </c>
      <c r="QQ15" s="1278">
        <v>750</v>
      </c>
      <c r="QR15" s="1278">
        <v>751</v>
      </c>
      <c r="QS15" s="1280">
        <v>751</v>
      </c>
      <c r="QT15" s="1278">
        <v>752</v>
      </c>
      <c r="QU15" s="1278">
        <v>751</v>
      </c>
      <c r="QV15" s="1278">
        <v>747</v>
      </c>
      <c r="QW15" s="1278">
        <v>751</v>
      </c>
      <c r="QX15" s="1278">
        <v>749</v>
      </c>
      <c r="QY15" s="1278">
        <v>748</v>
      </c>
      <c r="QZ15" s="1280">
        <v>748</v>
      </c>
      <c r="RA15" s="1278">
        <v>748</v>
      </c>
      <c r="RB15" s="1278">
        <v>746</v>
      </c>
      <c r="RC15" s="1278">
        <v>743</v>
      </c>
      <c r="RD15" s="1278">
        <v>746</v>
      </c>
      <c r="RE15" s="1280">
        <v>747</v>
      </c>
      <c r="RF15" s="1278">
        <v>749</v>
      </c>
      <c r="RG15" s="1280">
        <v>745</v>
      </c>
      <c r="RH15" s="1280">
        <v>741</v>
      </c>
      <c r="RI15" s="1278">
        <v>744</v>
      </c>
      <c r="RJ15" s="1278">
        <v>744</v>
      </c>
      <c r="RK15" s="1278">
        <v>743</v>
      </c>
      <c r="RL15" s="1278">
        <v>745</v>
      </c>
      <c r="RM15" s="1278">
        <v>747</v>
      </c>
      <c r="RN15" s="1280">
        <v>745</v>
      </c>
      <c r="RO15" s="1278">
        <v>743</v>
      </c>
      <c r="RP15" s="1278">
        <v>741</v>
      </c>
      <c r="RQ15" s="1278">
        <v>746</v>
      </c>
      <c r="RR15" s="1278">
        <v>745</v>
      </c>
      <c r="RS15" s="1278">
        <v>745</v>
      </c>
      <c r="RT15" s="1278">
        <v>743</v>
      </c>
      <c r="RU15" s="1280">
        <v>744</v>
      </c>
      <c r="RV15" s="1278">
        <v>744</v>
      </c>
      <c r="RW15" s="1278">
        <v>745</v>
      </c>
      <c r="RX15" s="1278">
        <v>742</v>
      </c>
      <c r="RY15" s="1278">
        <v>745</v>
      </c>
      <c r="RZ15" s="1278">
        <v>743</v>
      </c>
      <c r="SA15" s="1278">
        <v>740</v>
      </c>
      <c r="SB15" s="1280">
        <v>742</v>
      </c>
      <c r="SC15" s="1278">
        <v>748</v>
      </c>
      <c r="SD15" s="1278">
        <v>752</v>
      </c>
      <c r="SE15" s="1278">
        <v>752</v>
      </c>
      <c r="SF15" s="1278">
        <v>750</v>
      </c>
      <c r="SG15" s="1278">
        <v>747</v>
      </c>
      <c r="SH15" s="1278">
        <v>743</v>
      </c>
      <c r="SI15" s="1280">
        <v>746</v>
      </c>
      <c r="SJ15" s="1278">
        <v>746</v>
      </c>
      <c r="SK15" s="1278">
        <v>740</v>
      </c>
      <c r="SL15" s="1278">
        <v>743</v>
      </c>
      <c r="SM15" s="1278">
        <v>746</v>
      </c>
      <c r="SN15" s="1278">
        <v>747</v>
      </c>
      <c r="SO15" s="1278">
        <v>747</v>
      </c>
      <c r="SP15" s="1280">
        <v>748</v>
      </c>
      <c r="SQ15" s="1278" t="s">
        <v>7533</v>
      </c>
      <c r="SR15" s="1278">
        <v>749</v>
      </c>
      <c r="SS15" s="1278">
        <v>753</v>
      </c>
      <c r="ST15" s="1280">
        <v>750</v>
      </c>
      <c r="SU15" s="1278">
        <v>747</v>
      </c>
      <c r="SV15" s="1278">
        <v>745</v>
      </c>
      <c r="SW15" s="1280">
        <v>744</v>
      </c>
      <c r="SX15" s="1278">
        <v>745</v>
      </c>
      <c r="SY15" s="1278">
        <v>743</v>
      </c>
      <c r="SZ15" s="1278">
        <v>741</v>
      </c>
      <c r="TA15" s="1278">
        <v>738</v>
      </c>
      <c r="TB15" s="1278">
        <v>738</v>
      </c>
      <c r="TC15" s="1278">
        <v>742</v>
      </c>
      <c r="TD15" s="1280">
        <v>749</v>
      </c>
      <c r="TE15" s="1280">
        <v>749</v>
      </c>
      <c r="TF15" s="1278">
        <v>748</v>
      </c>
      <c r="TG15" s="1278">
        <v>746</v>
      </c>
      <c r="TH15" s="1278">
        <v>743</v>
      </c>
      <c r="TI15" s="1278">
        <v>749</v>
      </c>
      <c r="TJ15" s="1278">
        <v>748</v>
      </c>
      <c r="TK15" s="1280">
        <v>744</v>
      </c>
      <c r="TL15" s="1278">
        <v>945</v>
      </c>
      <c r="TM15" s="1278">
        <v>747</v>
      </c>
      <c r="TN15" s="1278">
        <v>746</v>
      </c>
      <c r="TO15" s="1281">
        <v>746</v>
      </c>
      <c r="TP15" s="1278">
        <v>746</v>
      </c>
      <c r="TQ15" s="1278">
        <v>746</v>
      </c>
      <c r="TR15" s="1280">
        <v>742</v>
      </c>
      <c r="TS15" s="1278">
        <v>740</v>
      </c>
      <c r="TT15" s="1278">
        <v>742</v>
      </c>
      <c r="TU15" s="1278">
        <v>746</v>
      </c>
      <c r="TV15" s="1278">
        <v>743</v>
      </c>
      <c r="TW15" s="1278">
        <v>744</v>
      </c>
      <c r="TX15" s="1278">
        <v>744</v>
      </c>
      <c r="TY15" s="1280">
        <v>747</v>
      </c>
      <c r="TZ15" s="1278">
        <v>748</v>
      </c>
      <c r="UA15" s="1278">
        <v>749</v>
      </c>
      <c r="UB15" s="1278">
        <v>748</v>
      </c>
      <c r="UC15" s="1278">
        <v>748</v>
      </c>
      <c r="UD15" s="1278">
        <v>746</v>
      </c>
      <c r="UE15" s="1278">
        <v>744</v>
      </c>
      <c r="UF15" s="1280">
        <v>744</v>
      </c>
      <c r="UG15" s="1278">
        <v>741</v>
      </c>
      <c r="UH15" s="1278">
        <v>740</v>
      </c>
      <c r="UI15" s="1278">
        <v>739</v>
      </c>
      <c r="UJ15" s="1278">
        <v>739</v>
      </c>
      <c r="UK15" s="1278">
        <v>742</v>
      </c>
      <c r="UL15" s="1278">
        <v>747</v>
      </c>
      <c r="UM15" s="1280">
        <v>750</v>
      </c>
      <c r="UN15" s="1278">
        <v>751</v>
      </c>
      <c r="UO15" s="1278">
        <v>749</v>
      </c>
      <c r="UP15" s="1436">
        <v>751</v>
      </c>
      <c r="UQ15" s="1278">
        <v>749</v>
      </c>
      <c r="UR15" s="1278">
        <v>747</v>
      </c>
      <c r="US15" s="1278">
        <v>745</v>
      </c>
      <c r="UT15" s="1280">
        <v>748</v>
      </c>
      <c r="UU15" s="1278">
        <v>749</v>
      </c>
      <c r="UV15" s="1278">
        <v>749</v>
      </c>
      <c r="UW15" s="1278">
        <v>747</v>
      </c>
      <c r="UX15" s="1278">
        <v>746</v>
      </c>
      <c r="UY15" s="1278">
        <v>748</v>
      </c>
      <c r="UZ15" s="1278">
        <v>746</v>
      </c>
      <c r="VA15" s="1280">
        <v>749</v>
      </c>
      <c r="VB15" s="1278">
        <v>750</v>
      </c>
      <c r="VC15" s="1278">
        <v>748</v>
      </c>
      <c r="VD15" s="1278">
        <v>749</v>
      </c>
      <c r="VE15" s="1278">
        <v>749</v>
      </c>
      <c r="VF15" s="1278">
        <v>748</v>
      </c>
      <c r="VG15" s="1278">
        <v>750</v>
      </c>
      <c r="VH15" s="1280">
        <v>747</v>
      </c>
      <c r="VI15" s="1278">
        <v>745</v>
      </c>
      <c r="VJ15" s="1278">
        <v>746</v>
      </c>
      <c r="VK15" s="1278">
        <v>746</v>
      </c>
      <c r="VL15" s="1280">
        <v>748</v>
      </c>
      <c r="VM15" s="1278">
        <v>752</v>
      </c>
      <c r="VN15" s="1278">
        <v>752</v>
      </c>
      <c r="VO15" s="1280">
        <v>751</v>
      </c>
      <c r="VP15" s="1278">
        <v>750</v>
      </c>
      <c r="VQ15" s="1278">
        <v>750</v>
      </c>
      <c r="VR15" s="1278">
        <v>747</v>
      </c>
      <c r="VS15" s="1278">
        <v>747</v>
      </c>
      <c r="VT15" s="1278">
        <v>746</v>
      </c>
      <c r="VU15" s="1278">
        <v>747</v>
      </c>
      <c r="VV15" s="1280">
        <v>748</v>
      </c>
      <c r="VW15" s="1278">
        <v>748</v>
      </c>
      <c r="VX15" s="1278">
        <v>748</v>
      </c>
      <c r="VY15" s="1278">
        <v>748</v>
      </c>
      <c r="VZ15" s="1278">
        <v>747</v>
      </c>
      <c r="WA15" s="1278">
        <v>747</v>
      </c>
      <c r="WB15" s="1278">
        <v>746</v>
      </c>
      <c r="WC15" s="1280">
        <v>745</v>
      </c>
      <c r="WD15" s="1278">
        <v>748</v>
      </c>
      <c r="WE15" s="1278">
        <v>748</v>
      </c>
      <c r="WF15" s="1278">
        <v>747</v>
      </c>
      <c r="WG15" s="1278">
        <v>743</v>
      </c>
      <c r="WH15" s="1278">
        <v>747</v>
      </c>
      <c r="WI15" s="1278">
        <v>752</v>
      </c>
      <c r="WJ15" s="1280">
        <v>753</v>
      </c>
      <c r="WK15" s="1278">
        <v>750</v>
      </c>
      <c r="WL15" s="1278">
        <v>749</v>
      </c>
      <c r="WM15" s="1278">
        <v>749</v>
      </c>
      <c r="WN15" s="1278">
        <v>751</v>
      </c>
      <c r="WO15" s="1278">
        <v>751</v>
      </c>
      <c r="WP15" s="1278">
        <v>751</v>
      </c>
      <c r="WQ15" s="1280">
        <v>750</v>
      </c>
      <c r="WR15" s="1280">
        <v>749</v>
      </c>
      <c r="WS15" s="1278">
        <v>747</v>
      </c>
      <c r="WT15" s="1278">
        <v>745</v>
      </c>
      <c r="WU15" s="1278">
        <v>743</v>
      </c>
      <c r="WV15" s="1278">
        <v>744</v>
      </c>
      <c r="WW15" s="1278">
        <v>745</v>
      </c>
      <c r="WX15" s="1280">
        <v>748</v>
      </c>
      <c r="WY15" s="1278">
        <v>753</v>
      </c>
      <c r="WZ15" s="1278">
        <v>752</v>
      </c>
      <c r="XA15" s="1278">
        <v>750</v>
      </c>
      <c r="XB15" s="1278">
        <v>748</v>
      </c>
      <c r="XC15" s="1278">
        <v>748</v>
      </c>
      <c r="XD15" s="1278">
        <v>748</v>
      </c>
      <c r="XE15" s="1280">
        <v>747</v>
      </c>
      <c r="XF15" s="1278">
        <v>748</v>
      </c>
      <c r="XG15" s="1278">
        <v>750</v>
      </c>
      <c r="XH15" s="1278">
        <v>749</v>
      </c>
      <c r="XI15" s="1278">
        <v>750</v>
      </c>
      <c r="XJ15" s="1278">
        <v>750</v>
      </c>
      <c r="XK15" s="1278">
        <v>749</v>
      </c>
      <c r="XL15" s="1280">
        <v>746</v>
      </c>
      <c r="XM15" s="1278">
        <v>749</v>
      </c>
      <c r="XN15" s="1278">
        <v>752</v>
      </c>
      <c r="XO15" s="1278">
        <v>749</v>
      </c>
      <c r="XP15" s="1278">
        <v>746</v>
      </c>
      <c r="XQ15" s="1278">
        <v>748</v>
      </c>
      <c r="XR15" s="1278">
        <v>747</v>
      </c>
      <c r="XS15" s="1280">
        <v>748</v>
      </c>
      <c r="XT15" s="1278">
        <v>747</v>
      </c>
      <c r="XU15" s="1278">
        <v>747</v>
      </c>
      <c r="XV15" s="1278">
        <v>745</v>
      </c>
      <c r="XW15" s="1278">
        <v>742</v>
      </c>
      <c r="XX15" s="1278">
        <v>746</v>
      </c>
      <c r="XY15" s="1278">
        <v>746</v>
      </c>
      <c r="XZ15" s="1280">
        <v>745</v>
      </c>
      <c r="YA15" s="1278">
        <v>747</v>
      </c>
      <c r="YB15" s="1278">
        <v>747</v>
      </c>
      <c r="YC15" s="1278">
        <v>748</v>
      </c>
      <c r="YD15" s="1278">
        <v>749</v>
      </c>
      <c r="YE15" s="1278">
        <v>752</v>
      </c>
      <c r="YF15" s="1278">
        <v>752</v>
      </c>
      <c r="YG15" s="1280">
        <v>749</v>
      </c>
      <c r="YH15" s="1278">
        <v>750</v>
      </c>
      <c r="YI15" s="1278">
        <v>751</v>
      </c>
      <c r="YJ15" s="1278">
        <v>754</v>
      </c>
      <c r="YK15" s="1278">
        <v>751</v>
      </c>
      <c r="YL15" s="1278">
        <v>747</v>
      </c>
      <c r="YM15" s="1278">
        <v>744</v>
      </c>
      <c r="YN15" s="1280">
        <v>746</v>
      </c>
      <c r="YO15" s="1281">
        <v>751</v>
      </c>
      <c r="YP15" s="1278">
        <v>753</v>
      </c>
      <c r="YQ15" s="1278">
        <v>753</v>
      </c>
      <c r="YR15" s="1278">
        <v>749</v>
      </c>
      <c r="YS15" s="1278">
        <v>747</v>
      </c>
      <c r="YT15" s="1278">
        <v>748</v>
      </c>
      <c r="YU15" s="1280">
        <v>750</v>
      </c>
      <c r="YV15" s="1278">
        <v>750</v>
      </c>
      <c r="YW15" s="1278">
        <v>747</v>
      </c>
      <c r="YX15" s="1278">
        <v>747</v>
      </c>
      <c r="YY15" s="1278">
        <v>745</v>
      </c>
      <c r="YZ15" s="1278">
        <v>742</v>
      </c>
      <c r="ZA15" s="1278">
        <v>743</v>
      </c>
      <c r="ZB15" s="1280">
        <v>749</v>
      </c>
      <c r="ZC15" s="1278">
        <v>750</v>
      </c>
      <c r="ZD15" s="1278">
        <v>750</v>
      </c>
      <c r="ZE15" s="1278">
        <v>749</v>
      </c>
      <c r="ZF15" s="1278">
        <v>747</v>
      </c>
      <c r="ZG15" s="1278">
        <v>745</v>
      </c>
      <c r="ZH15" s="1278">
        <v>746</v>
      </c>
      <c r="ZI15" s="1280">
        <v>744</v>
      </c>
      <c r="ZJ15" s="1278">
        <v>744</v>
      </c>
      <c r="ZK15" s="1278">
        <v>750</v>
      </c>
      <c r="ZL15" s="1278">
        <v>751</v>
      </c>
      <c r="ZM15" s="1278">
        <v>755</v>
      </c>
      <c r="ZN15" s="1278">
        <v>756</v>
      </c>
      <c r="ZO15" s="1278">
        <v>756</v>
      </c>
      <c r="ZP15" s="1280">
        <v>753</v>
      </c>
      <c r="ZQ15" s="1281">
        <v>752</v>
      </c>
      <c r="ZR15" s="1280">
        <v>752</v>
      </c>
      <c r="ZS15" s="1278">
        <v>749</v>
      </c>
      <c r="ZT15" s="1278">
        <v>750</v>
      </c>
      <c r="ZU15" s="1278">
        <v>747</v>
      </c>
      <c r="ZV15" s="1278">
        <v>739</v>
      </c>
      <c r="ZW15" s="1280">
        <v>739</v>
      </c>
      <c r="ZX15" s="1278">
        <v>743</v>
      </c>
      <c r="ZY15" s="1278">
        <v>742</v>
      </c>
      <c r="ZZ15" s="1278">
        <v>741</v>
      </c>
      <c r="AAA15" s="1278">
        <v>742</v>
      </c>
      <c r="AAB15" s="1280">
        <v>744</v>
      </c>
      <c r="AAC15" s="1278">
        <v>750</v>
      </c>
      <c r="AAD15" s="1280">
        <v>750</v>
      </c>
      <c r="AAE15" s="1278">
        <v>755</v>
      </c>
      <c r="AAF15" s="1278">
        <v>755</v>
      </c>
      <c r="AAG15" s="1281">
        <v>751</v>
      </c>
      <c r="AAH15" s="1278">
        <v>746</v>
      </c>
      <c r="AAI15" s="1278">
        <v>739</v>
      </c>
      <c r="AAJ15" s="1278">
        <v>742</v>
      </c>
      <c r="AAK15" s="1280">
        <v>740</v>
      </c>
      <c r="AAL15" s="1278">
        <v>740</v>
      </c>
      <c r="AAM15" s="1278">
        <v>744</v>
      </c>
      <c r="AAN15" s="1278">
        <v>746</v>
      </c>
      <c r="AAO15" s="1278">
        <v>745</v>
      </c>
      <c r="AAP15" s="1278">
        <v>745</v>
      </c>
      <c r="AAQ15" s="1278">
        <v>747</v>
      </c>
      <c r="AAR15" s="1280">
        <v>747</v>
      </c>
      <c r="AAS15" s="1278">
        <v>749</v>
      </c>
      <c r="AAT15" s="1278">
        <v>753</v>
      </c>
      <c r="AAU15" s="1278">
        <v>756</v>
      </c>
      <c r="AAV15" s="1278">
        <v>753</v>
      </c>
      <c r="AAW15" s="1278">
        <v>751</v>
      </c>
      <c r="AAX15" s="1278">
        <v>749</v>
      </c>
      <c r="AAY15" s="1280">
        <v>751</v>
      </c>
      <c r="AAZ15" s="1278">
        <v>752</v>
      </c>
      <c r="ABA15" s="1278">
        <v>753</v>
      </c>
      <c r="ABB15" s="1278">
        <v>756</v>
      </c>
      <c r="ABC15" s="1278">
        <v>756</v>
      </c>
      <c r="ABD15" s="1278">
        <v>755</v>
      </c>
      <c r="ABE15" s="1278">
        <v>752</v>
      </c>
      <c r="ABF15" s="1280">
        <v>751</v>
      </c>
      <c r="ABG15" s="1278">
        <v>752</v>
      </c>
      <c r="ABH15" s="1278">
        <v>752</v>
      </c>
      <c r="ABI15" s="1278">
        <v>751</v>
      </c>
      <c r="ABJ15" s="1278">
        <v>752</v>
      </c>
      <c r="ABK15" s="1278">
        <v>752</v>
      </c>
      <c r="ABL15" s="1278">
        <v>757</v>
      </c>
      <c r="ABM15" s="1280">
        <v>757</v>
      </c>
      <c r="ABN15" s="1278">
        <v>752</v>
      </c>
      <c r="ABO15" s="1278">
        <v>749</v>
      </c>
      <c r="ABP15" s="1278">
        <v>753</v>
      </c>
      <c r="ABQ15" s="1278">
        <v>754</v>
      </c>
      <c r="ABR15" s="1278">
        <v>757</v>
      </c>
      <c r="ABS15" s="1278">
        <v>754</v>
      </c>
      <c r="ABT15" s="1280">
        <v>755</v>
      </c>
      <c r="ABU15" s="1280">
        <v>755</v>
      </c>
      <c r="ABV15" s="1278">
        <v>760</v>
      </c>
      <c r="ABW15" s="1278">
        <v>760</v>
      </c>
      <c r="ABX15" s="1278">
        <v>758</v>
      </c>
      <c r="ABY15" s="1278">
        <v>758</v>
      </c>
      <c r="ABZ15" s="1278">
        <v>756</v>
      </c>
      <c r="ACA15" s="1280">
        <v>751</v>
      </c>
      <c r="ACB15" s="1278">
        <v>749</v>
      </c>
      <c r="ACC15" s="1278">
        <v>753</v>
      </c>
      <c r="ACD15" s="1278">
        <v>749</v>
      </c>
      <c r="ACE15" s="1278">
        <v>751</v>
      </c>
      <c r="ACF15" s="1278">
        <v>757</v>
      </c>
      <c r="ACG15" s="1278">
        <v>757</v>
      </c>
      <c r="ACH15" s="1280">
        <v>754</v>
      </c>
      <c r="ACI15" s="1278">
        <v>754</v>
      </c>
      <c r="ACJ15" s="1278">
        <v>743</v>
      </c>
      <c r="ACK15" s="1278">
        <v>747</v>
      </c>
      <c r="ACL15" s="1278">
        <v>747</v>
      </c>
      <c r="ACM15" s="1278">
        <v>740</v>
      </c>
      <c r="ACN15" s="1278">
        <v>745</v>
      </c>
      <c r="ACO15" s="1280">
        <v>749</v>
      </c>
      <c r="ACP15" s="1282">
        <v>750</v>
      </c>
      <c r="ACQ15" s="1278">
        <v>754</v>
      </c>
      <c r="ACR15" s="1278">
        <v>755</v>
      </c>
      <c r="ACS15" s="1278">
        <v>755</v>
      </c>
      <c r="ACT15" s="1278">
        <v>755</v>
      </c>
      <c r="ACU15" s="1278">
        <v>753</v>
      </c>
      <c r="ACV15" s="1280">
        <v>751</v>
      </c>
      <c r="ACW15" s="1428">
        <v>751</v>
      </c>
      <c r="ACX15" s="1278">
        <v>752</v>
      </c>
      <c r="ACY15" s="1278">
        <v>752</v>
      </c>
      <c r="ACZ15" s="1278">
        <v>752</v>
      </c>
      <c r="ADA15" s="1278">
        <v>749</v>
      </c>
      <c r="ADB15" s="1278">
        <v>749</v>
      </c>
      <c r="ADC15" s="1280">
        <v>751</v>
      </c>
      <c r="ADD15" s="1278">
        <v>748</v>
      </c>
      <c r="ADE15" s="1278">
        <v>746</v>
      </c>
      <c r="ADF15" s="1278">
        <v>748</v>
      </c>
      <c r="ADG15" s="1278">
        <v>745</v>
      </c>
      <c r="ADH15" s="1278">
        <v>743</v>
      </c>
      <c r="ADI15" s="1278">
        <v>739</v>
      </c>
      <c r="ADJ15" s="1280">
        <v>740</v>
      </c>
      <c r="ADK15" s="1278">
        <v>745</v>
      </c>
      <c r="ADL15" s="1278">
        <v>747</v>
      </c>
      <c r="ADM15" s="1278">
        <v>748</v>
      </c>
      <c r="ADN15" s="1278">
        <v>751</v>
      </c>
      <c r="ADO15" s="1278">
        <v>748</v>
      </c>
      <c r="ADP15" s="1278">
        <v>748</v>
      </c>
      <c r="ADQ15" s="1280">
        <v>750</v>
      </c>
      <c r="ADR15" s="1278">
        <v>751</v>
      </c>
      <c r="ADS15" s="1278">
        <v>752</v>
      </c>
      <c r="ADT15" s="1278">
        <v>756</v>
      </c>
      <c r="ADU15" s="1278">
        <v>756</v>
      </c>
      <c r="ADV15" s="1278">
        <v>752</v>
      </c>
      <c r="ADW15" s="1278">
        <v>752</v>
      </c>
      <c r="ADX15" s="1280">
        <v>751</v>
      </c>
      <c r="ADY15" s="1278">
        <v>751</v>
      </c>
      <c r="ADZ15" s="1278">
        <v>748</v>
      </c>
      <c r="AEA15" s="1278">
        <v>748</v>
      </c>
      <c r="AEB15" s="1278">
        <v>744</v>
      </c>
      <c r="AEC15" s="1278">
        <v>745</v>
      </c>
      <c r="AED15" s="1278">
        <v>750</v>
      </c>
      <c r="AEE15" s="1280">
        <v>746</v>
      </c>
      <c r="AEF15" s="1281">
        <v>743</v>
      </c>
      <c r="AEG15" s="1278">
        <v>738</v>
      </c>
      <c r="AEH15" s="1278">
        <v>742</v>
      </c>
      <c r="AEI15" s="1278">
        <v>745</v>
      </c>
      <c r="AEJ15" s="1278">
        <v>745</v>
      </c>
      <c r="AEK15" s="1278">
        <v>737</v>
      </c>
      <c r="AEL15" s="1280">
        <v>741</v>
      </c>
      <c r="AEM15" s="1278">
        <v>741</v>
      </c>
      <c r="AEN15" s="1278">
        <v>745</v>
      </c>
      <c r="AEO15" s="1278">
        <v>750</v>
      </c>
      <c r="AEP15" s="1278">
        <v>750</v>
      </c>
      <c r="AEQ15" s="1278">
        <v>752</v>
      </c>
      <c r="AER15" s="1278">
        <v>750</v>
      </c>
      <c r="AES15" s="1280">
        <v>746</v>
      </c>
      <c r="AET15" s="1278">
        <v>750</v>
      </c>
      <c r="AEU15" s="1278">
        <v>755</v>
      </c>
      <c r="AEV15" s="1278">
        <v>755</v>
      </c>
      <c r="AEW15" s="1278">
        <v>753</v>
      </c>
      <c r="AEX15" s="1278">
        <v>748</v>
      </c>
      <c r="AEY15" s="1278">
        <v>746</v>
      </c>
      <c r="AEZ15" s="1280">
        <v>747</v>
      </c>
      <c r="AFA15" s="1278">
        <v>747</v>
      </c>
      <c r="AFB15" s="1278">
        <v>745</v>
      </c>
      <c r="AFC15" s="1278">
        <v>745</v>
      </c>
      <c r="AFD15" s="1278">
        <v>745</v>
      </c>
      <c r="AFE15" s="1278">
        <v>749</v>
      </c>
      <c r="AFF15" s="1278">
        <v>751</v>
      </c>
      <c r="AFG15" s="1280">
        <v>749</v>
      </c>
      <c r="AFH15" s="1278">
        <v>750</v>
      </c>
      <c r="AFI15" s="1278">
        <v>751</v>
      </c>
      <c r="AFJ15" s="1278">
        <v>753</v>
      </c>
      <c r="AFK15" s="1278">
        <v>753</v>
      </c>
      <c r="AFL15" s="1278">
        <v>748</v>
      </c>
      <c r="AFM15" s="1278">
        <v>745</v>
      </c>
      <c r="AFN15" s="1280">
        <v>748</v>
      </c>
      <c r="AFO15" s="1278">
        <v>751</v>
      </c>
      <c r="AFP15" s="1278">
        <v>750</v>
      </c>
      <c r="AFQ15" s="1278">
        <v>750</v>
      </c>
      <c r="AFR15" s="1278">
        <v>752</v>
      </c>
      <c r="AFS15" s="1278">
        <v>752</v>
      </c>
      <c r="AFT15" s="1278">
        <v>751</v>
      </c>
      <c r="AFU15" s="1280">
        <v>751</v>
      </c>
      <c r="AFV15" s="1278">
        <v>749</v>
      </c>
      <c r="AFW15" s="1278">
        <v>751</v>
      </c>
      <c r="AFX15" s="1278">
        <v>751</v>
      </c>
      <c r="AFY15" s="1278">
        <v>748</v>
      </c>
      <c r="AFZ15" s="1280">
        <v>748</v>
      </c>
      <c r="AGA15" s="1278">
        <v>748</v>
      </c>
      <c r="AGB15" s="1280">
        <v>749</v>
      </c>
      <c r="AGC15" s="1280">
        <v>748</v>
      </c>
      <c r="AGD15" s="1278">
        <v>750</v>
      </c>
      <c r="AGE15" s="1278">
        <v>753</v>
      </c>
      <c r="AGF15" s="1278">
        <v>755</v>
      </c>
      <c r="AGG15" s="1278">
        <v>755</v>
      </c>
      <c r="AGH15" s="1278">
        <v>852</v>
      </c>
      <c r="AGI15" s="1280">
        <v>852</v>
      </c>
      <c r="AGJ15" s="1278">
        <v>748</v>
      </c>
      <c r="AGK15" s="1278">
        <v>743</v>
      </c>
      <c r="AGL15" s="1278">
        <v>743</v>
      </c>
      <c r="AGM15" s="1278">
        <v>746</v>
      </c>
      <c r="AGN15" s="1278">
        <v>746</v>
      </c>
      <c r="AGO15" s="1278">
        <v>748</v>
      </c>
      <c r="AGP15" s="1280">
        <v>745</v>
      </c>
      <c r="AGQ15" s="1280">
        <v>745</v>
      </c>
      <c r="AGR15" s="1278">
        <v>747</v>
      </c>
      <c r="AGS15" s="1278">
        <v>747</v>
      </c>
      <c r="AGT15" s="1278">
        <v>747</v>
      </c>
      <c r="AGU15" s="1278">
        <v>748</v>
      </c>
      <c r="AGV15" s="1278">
        <v>745</v>
      </c>
      <c r="AGW15" s="1280">
        <v>745</v>
      </c>
      <c r="AGX15" s="1280">
        <v>748</v>
      </c>
      <c r="AGY15" s="1278">
        <v>748</v>
      </c>
      <c r="AGZ15" s="1278">
        <v>744</v>
      </c>
      <c r="AHA15" s="1278">
        <v>739</v>
      </c>
      <c r="AHB15" s="1278">
        <v>741</v>
      </c>
      <c r="AHC15" s="1278">
        <v>745</v>
      </c>
      <c r="AHD15" s="1280">
        <v>749</v>
      </c>
      <c r="AHE15" s="1278">
        <v>754</v>
      </c>
      <c r="AHF15" s="1278">
        <v>754</v>
      </c>
      <c r="AHG15" s="1278">
        <v>751</v>
      </c>
      <c r="AHH15" s="1278">
        <v>746</v>
      </c>
      <c r="AHI15" s="1278">
        <v>745</v>
      </c>
      <c r="AHJ15" s="1278">
        <v>750</v>
      </c>
      <c r="AHK15" s="1280">
        <v>752</v>
      </c>
      <c r="AHL15" s="1278">
        <v>747</v>
      </c>
      <c r="AHM15" s="1278">
        <v>748</v>
      </c>
      <c r="AHN15" s="1278">
        <v>752</v>
      </c>
      <c r="AHO15" s="1280">
        <v>750</v>
      </c>
      <c r="AHP15" s="1281">
        <v>749</v>
      </c>
      <c r="AHQ15" s="1278">
        <v>749</v>
      </c>
      <c r="AHR15" s="1280">
        <v>749</v>
      </c>
      <c r="AHS15" s="1278">
        <v>747</v>
      </c>
      <c r="AHT15" s="1278">
        <v>746</v>
      </c>
      <c r="AHU15" s="1278">
        <v>750</v>
      </c>
      <c r="AHV15" s="1278">
        <v>750</v>
      </c>
      <c r="AHW15" s="1278">
        <v>748</v>
      </c>
      <c r="AHX15" s="1278">
        <v>746</v>
      </c>
      <c r="AHY15" s="1280">
        <v>747</v>
      </c>
      <c r="AHZ15" s="1280">
        <v>747</v>
      </c>
      <c r="AIA15" s="1278">
        <v>741</v>
      </c>
      <c r="AIB15" s="1278">
        <v>746</v>
      </c>
      <c r="AIC15" s="1278">
        <v>749</v>
      </c>
      <c r="AID15" s="1278">
        <v>745</v>
      </c>
      <c r="AIE15" s="1278">
        <v>750</v>
      </c>
      <c r="AIF15" s="1280">
        <v>749</v>
      </c>
      <c r="AIG15" s="1278">
        <v>748</v>
      </c>
      <c r="AIH15" s="1278">
        <v>748</v>
      </c>
      <c r="AII15" s="1278">
        <v>748</v>
      </c>
      <c r="AIJ15" s="1278">
        <v>747</v>
      </c>
      <c r="AIK15" s="1278">
        <v>749</v>
      </c>
      <c r="AIL15" s="1278">
        <v>752</v>
      </c>
      <c r="AIM15" s="1280">
        <v>951</v>
      </c>
      <c r="AIN15" s="1281">
        <v>749</v>
      </c>
      <c r="AIO15" s="1278">
        <v>748</v>
      </c>
      <c r="AIP15" s="1278">
        <v>746</v>
      </c>
      <c r="AIQ15" s="1278">
        <v>746</v>
      </c>
      <c r="AIR15" s="1278">
        <v>747</v>
      </c>
      <c r="AIS15" s="1278">
        <v>748</v>
      </c>
      <c r="AIT15" s="1280">
        <v>746</v>
      </c>
      <c r="AIU15" s="1278">
        <v>746</v>
      </c>
      <c r="AIV15" s="1278">
        <v>743</v>
      </c>
      <c r="AIW15" s="1278">
        <v>739</v>
      </c>
      <c r="AIX15" s="1278">
        <v>738</v>
      </c>
      <c r="AIY15" s="1278">
        <v>741</v>
      </c>
      <c r="AIZ15" s="1278">
        <v>745</v>
      </c>
      <c r="AJA15" s="1280">
        <v>750</v>
      </c>
      <c r="AJB15" s="1278">
        <v>751</v>
      </c>
      <c r="AJC15" s="1278">
        <v>749</v>
      </c>
      <c r="AJD15" s="1278">
        <v>948</v>
      </c>
      <c r="AJE15" s="1278">
        <v>948</v>
      </c>
      <c r="AJF15" s="1278">
        <v>747</v>
      </c>
      <c r="AJG15" s="1278">
        <v>747</v>
      </c>
      <c r="AJH15" s="1280">
        <v>745</v>
      </c>
      <c r="AJI15" s="1278">
        <v>744</v>
      </c>
      <c r="AJJ15" s="1278">
        <v>746</v>
      </c>
      <c r="AJK15" s="1278">
        <v>745</v>
      </c>
      <c r="AJL15" s="1278">
        <v>750</v>
      </c>
      <c r="AJM15" s="1280">
        <v>748</v>
      </c>
      <c r="AJN15" s="1278">
        <v>750</v>
      </c>
      <c r="AJO15" s="1280">
        <v>750</v>
      </c>
      <c r="AJP15" s="1278">
        <v>748</v>
      </c>
      <c r="AJQ15" s="1278">
        <v>748</v>
      </c>
      <c r="AJR15" s="1278">
        <v>746</v>
      </c>
      <c r="AJS15" s="1278">
        <v>745</v>
      </c>
      <c r="AJT15" s="1278">
        <v>746</v>
      </c>
      <c r="AJU15" s="1278">
        <v>746</v>
      </c>
      <c r="AJV15" s="1280">
        <v>747</v>
      </c>
      <c r="AJW15" s="1278">
        <v>743</v>
      </c>
      <c r="AJX15" s="1278">
        <v>745</v>
      </c>
      <c r="AJY15" s="1278">
        <v>745</v>
      </c>
      <c r="AJZ15" s="1278">
        <v>745</v>
      </c>
      <c r="AKA15" s="1278">
        <v>746</v>
      </c>
      <c r="AKB15" s="1278">
        <v>747</v>
      </c>
      <c r="AKC15" s="1280">
        <v>745</v>
      </c>
      <c r="AKD15" s="1278">
        <v>746</v>
      </c>
      <c r="AKE15" s="1278">
        <v>746</v>
      </c>
      <c r="AKF15" s="1278">
        <v>748</v>
      </c>
      <c r="AKG15" s="1278">
        <v>746</v>
      </c>
      <c r="AKH15" s="1278">
        <v>746</v>
      </c>
      <c r="AKI15" s="1278">
        <v>747</v>
      </c>
      <c r="AKJ15" s="1280">
        <v>750</v>
      </c>
      <c r="AKK15" s="1278">
        <v>748</v>
      </c>
      <c r="AKL15" s="1278">
        <v>744</v>
      </c>
      <c r="AKM15" s="1278">
        <v>747</v>
      </c>
      <c r="AKN15" s="1278">
        <v>749</v>
      </c>
      <c r="AKO15" s="1437">
        <v>747</v>
      </c>
      <c r="AKP15" s="1278">
        <v>748</v>
      </c>
      <c r="AKQ15" s="1280">
        <v>749</v>
      </c>
      <c r="AKR15" s="1278">
        <v>749</v>
      </c>
      <c r="AKS15" s="1280">
        <v>747</v>
      </c>
      <c r="AKT15" s="1278">
        <v>750</v>
      </c>
      <c r="AKU15" s="1278">
        <v>748</v>
      </c>
      <c r="AKV15" s="1278">
        <v>746</v>
      </c>
      <c r="AKW15" s="1278">
        <v>748</v>
      </c>
      <c r="AKX15" s="1280">
        <v>751</v>
      </c>
      <c r="AKY15" s="1278">
        <v>751</v>
      </c>
      <c r="AKZ15" s="1278">
        <v>751</v>
      </c>
      <c r="ALA15" s="1278">
        <v>751</v>
      </c>
      <c r="ALB15" s="1278">
        <v>748</v>
      </c>
      <c r="ALC15" s="1278">
        <v>748</v>
      </c>
      <c r="ALD15" s="1278">
        <v>747</v>
      </c>
      <c r="ALE15" s="1280">
        <v>746</v>
      </c>
      <c r="ALF15" s="1278">
        <v>747</v>
      </c>
      <c r="ALG15" s="1278">
        <v>746</v>
      </c>
      <c r="ALH15" s="1278">
        <v>744</v>
      </c>
      <c r="ALI15" s="1278">
        <v>746</v>
      </c>
      <c r="ALJ15" s="1278">
        <v>749</v>
      </c>
      <c r="ALK15" s="1278">
        <v>748</v>
      </c>
      <c r="ALL15" s="1280">
        <v>748</v>
      </c>
      <c r="ALM15" s="1278">
        <v>746</v>
      </c>
      <c r="ALN15" s="1278">
        <v>749</v>
      </c>
      <c r="ALO15" s="1278">
        <v>749</v>
      </c>
      <c r="ALP15" s="1278">
        <v>749</v>
      </c>
      <c r="ALQ15" s="1278">
        <v>746</v>
      </c>
      <c r="ALR15" s="1278">
        <v>739</v>
      </c>
      <c r="ALS15" s="1280">
        <v>741</v>
      </c>
      <c r="ALT15" s="1278">
        <v>739</v>
      </c>
      <c r="ALU15" s="1278">
        <v>943</v>
      </c>
      <c r="ALV15" s="1278">
        <v>944</v>
      </c>
      <c r="ALW15" s="1278">
        <v>942</v>
      </c>
      <c r="ALX15" s="1278">
        <v>946</v>
      </c>
      <c r="ALY15" s="1278">
        <v>944</v>
      </c>
      <c r="ALZ15" s="1280">
        <v>746</v>
      </c>
      <c r="AMA15" s="1278">
        <v>747</v>
      </c>
      <c r="AMB15" s="1278">
        <v>748</v>
      </c>
      <c r="AMC15" s="1278">
        <v>750</v>
      </c>
      <c r="AMD15" s="1278">
        <v>750</v>
      </c>
      <c r="AME15" s="1278">
        <v>749</v>
      </c>
      <c r="AMF15" s="1278">
        <v>750</v>
      </c>
      <c r="AMG15" s="1280">
        <v>750</v>
      </c>
      <c r="AMH15" s="1278">
        <v>749</v>
      </c>
      <c r="AMI15" s="1278">
        <v>750</v>
      </c>
      <c r="AMJ15" s="1278">
        <v>750</v>
      </c>
      <c r="AMK15" s="1278">
        <v>751</v>
      </c>
      <c r="AML15" s="1278">
        <v>751</v>
      </c>
      <c r="AMM15" s="1278">
        <v>747</v>
      </c>
      <c r="AMN15" s="1280">
        <v>750</v>
      </c>
      <c r="AMO15" s="1278">
        <v>749</v>
      </c>
      <c r="AMP15" s="1281">
        <v>747</v>
      </c>
      <c r="AMQ15" s="1278">
        <v>749</v>
      </c>
      <c r="AMR15" s="1278">
        <v>748</v>
      </c>
      <c r="AMS15" s="1278">
        <v>749</v>
      </c>
      <c r="AMT15" s="1278">
        <v>751</v>
      </c>
      <c r="AMU15" s="1280">
        <v>748</v>
      </c>
      <c r="AMV15" s="1278">
        <v>749</v>
      </c>
      <c r="AMW15" s="1278">
        <v>749</v>
      </c>
      <c r="AMX15" s="1278">
        <v>749</v>
      </c>
      <c r="AMY15" s="1278">
        <v>750</v>
      </c>
      <c r="AMZ15" s="1278">
        <v>753</v>
      </c>
      <c r="ANA15" s="1278">
        <v>753</v>
      </c>
      <c r="ANB15" s="1280">
        <v>752</v>
      </c>
      <c r="ANC15" s="1278">
        <v>752</v>
      </c>
      <c r="AND15" s="1278">
        <v>752</v>
      </c>
      <c r="ANE15" s="1278">
        <v>747</v>
      </c>
      <c r="ANF15" s="1278">
        <v>745</v>
      </c>
      <c r="ANG15" s="1278">
        <v>747</v>
      </c>
      <c r="ANH15" s="1278">
        <v>747</v>
      </c>
      <c r="ANI15" s="1280">
        <v>748</v>
      </c>
      <c r="ANJ15" s="1278">
        <v>749</v>
      </c>
      <c r="ANK15" s="1278">
        <v>752</v>
      </c>
      <c r="ANL15" s="1278">
        <v>751</v>
      </c>
      <c r="ANM15" s="1278">
        <v>752</v>
      </c>
      <c r="ANN15" s="1278">
        <v>853</v>
      </c>
      <c r="ANO15" s="1278">
        <v>853</v>
      </c>
      <c r="ANP15" s="1280">
        <v>746</v>
      </c>
      <c r="ANQ15" s="1278">
        <v>751</v>
      </c>
      <c r="ANR15" s="1281">
        <v>753</v>
      </c>
      <c r="ANS15" s="1280">
        <v>751</v>
      </c>
      <c r="ANT15" s="1278">
        <v>747</v>
      </c>
      <c r="ANU15" s="1278">
        <v>747</v>
      </c>
      <c r="ANV15" s="1278">
        <v>745</v>
      </c>
      <c r="ANW15" s="1280">
        <v>743</v>
      </c>
      <c r="ANX15" s="1278">
        <v>749</v>
      </c>
      <c r="ANY15" s="1278">
        <v>749</v>
      </c>
      <c r="ANZ15" s="1278">
        <v>747</v>
      </c>
      <c r="AOA15" s="1278">
        <v>750</v>
      </c>
      <c r="AOB15" s="1278">
        <v>750</v>
      </c>
      <c r="AOC15" s="1280">
        <v>747</v>
      </c>
      <c r="AOD15" s="1280">
        <v>742</v>
      </c>
      <c r="AOE15" s="1278">
        <v>745</v>
      </c>
      <c r="AOF15" s="1278">
        <v>751</v>
      </c>
      <c r="AOG15" s="1278">
        <v>752</v>
      </c>
      <c r="AOH15" s="1278">
        <v>751</v>
      </c>
      <c r="AOI15" s="1278">
        <v>752</v>
      </c>
      <c r="AOJ15" s="1278">
        <v>751</v>
      </c>
      <c r="AOK15" s="1280">
        <v>749</v>
      </c>
      <c r="AOL15" s="1278">
        <v>751</v>
      </c>
      <c r="AOM15" s="1278">
        <v>748</v>
      </c>
      <c r="AON15" s="1281">
        <v>745</v>
      </c>
      <c r="AOO15" s="1278">
        <v>743</v>
      </c>
      <c r="AOP15" s="1278">
        <v>745</v>
      </c>
      <c r="AOQ15" s="1278">
        <v>744</v>
      </c>
      <c r="AOR15" s="1280">
        <v>751</v>
      </c>
      <c r="AOS15" s="1278">
        <v>752</v>
      </c>
      <c r="AOT15" s="1278">
        <v>744</v>
      </c>
      <c r="AOU15" s="1278">
        <v>741</v>
      </c>
      <c r="AOV15" s="1278">
        <v>741</v>
      </c>
      <c r="AOW15" s="1278">
        <v>743</v>
      </c>
      <c r="AOX15" s="1278">
        <v>750</v>
      </c>
      <c r="AOY15" s="1280">
        <v>752</v>
      </c>
      <c r="AOZ15" s="1278">
        <v>755</v>
      </c>
      <c r="APA15" s="1278">
        <v>758</v>
      </c>
      <c r="APB15" s="1278">
        <v>757</v>
      </c>
      <c r="APC15" s="1278">
        <v>751</v>
      </c>
      <c r="APD15" s="1278">
        <v>745</v>
      </c>
      <c r="APE15" s="1278">
        <v>747</v>
      </c>
      <c r="APF15" s="1280">
        <v>738</v>
      </c>
      <c r="APG15" s="1278">
        <v>731</v>
      </c>
      <c r="APH15" s="1278">
        <v>741</v>
      </c>
      <c r="API15" s="1278">
        <v>747</v>
      </c>
      <c r="APJ15" s="1278">
        <v>740</v>
      </c>
      <c r="APK15" s="1278">
        <v>737</v>
      </c>
      <c r="APL15" s="1278">
        <v>742</v>
      </c>
      <c r="APM15" s="1280">
        <v>750</v>
      </c>
      <c r="APN15" s="1278">
        <v>748</v>
      </c>
      <c r="APO15" s="1278">
        <v>755</v>
      </c>
      <c r="APP15" s="1278">
        <v>755</v>
      </c>
      <c r="APQ15" s="1278">
        <v>757</v>
      </c>
      <c r="APR15" s="1278">
        <v>756</v>
      </c>
      <c r="APS15" s="1278">
        <v>757</v>
      </c>
      <c r="APT15" s="1280">
        <v>755</v>
      </c>
      <c r="APU15" s="1280">
        <v>750</v>
      </c>
      <c r="APV15" s="1438">
        <v>742</v>
      </c>
      <c r="APW15" s="1278">
        <v>732</v>
      </c>
      <c r="APX15" s="1278">
        <v>739</v>
      </c>
      <c r="APY15" s="1278">
        <v>744</v>
      </c>
      <c r="APZ15" s="1278">
        <v>742</v>
      </c>
      <c r="AQA15" s="1280">
        <v>746</v>
      </c>
      <c r="AQB15" s="1284">
        <v>745</v>
      </c>
      <c r="AQC15" s="1278">
        <v>746</v>
      </c>
      <c r="AQD15" s="1278">
        <v>736</v>
      </c>
      <c r="AQE15" s="1278">
        <v>740</v>
      </c>
      <c r="AQF15" s="1278">
        <v>739</v>
      </c>
      <c r="AQG15" s="1282">
        <v>741</v>
      </c>
      <c r="AQH15" s="1284">
        <v>745</v>
      </c>
      <c r="AQI15" s="1278">
        <v>748</v>
      </c>
      <c r="AQJ15" s="1278">
        <v>745</v>
      </c>
      <c r="AQK15" s="1278">
        <v>745</v>
      </c>
      <c r="AQL15" s="1278">
        <v>745</v>
      </c>
      <c r="AQM15" s="1278">
        <v>750</v>
      </c>
      <c r="AQN15" s="1278">
        <v>750</v>
      </c>
      <c r="AQO15" s="1284">
        <v>749</v>
      </c>
      <c r="AQP15" s="1278">
        <v>748</v>
      </c>
      <c r="AQQ15" s="1278">
        <v>738</v>
      </c>
      <c r="AQR15" s="1278">
        <v>740</v>
      </c>
      <c r="AQS15" s="1278">
        <v>741</v>
      </c>
      <c r="AQT15" s="1278">
        <v>741</v>
      </c>
      <c r="AQU15" s="1439">
        <v>744</v>
      </c>
      <c r="AQV15" s="1284">
        <v>746</v>
      </c>
      <c r="AQW15" s="1278">
        <v>743</v>
      </c>
      <c r="AQX15" s="1278">
        <v>751</v>
      </c>
      <c r="AQY15" s="1278">
        <v>751</v>
      </c>
      <c r="AQZ15" s="1278">
        <v>747</v>
      </c>
      <c r="ARA15" s="1278">
        <v>747</v>
      </c>
      <c r="ARB15" s="1278">
        <v>753</v>
      </c>
      <c r="ARC15" s="1284">
        <v>757</v>
      </c>
      <c r="ARD15" s="1278">
        <v>753</v>
      </c>
      <c r="ARE15" s="1278">
        <v>754</v>
      </c>
      <c r="ARF15" s="1278">
        <v>748</v>
      </c>
      <c r="ARG15" s="1278">
        <v>740</v>
      </c>
      <c r="ARH15" s="1278">
        <v>742</v>
      </c>
      <c r="ARI15" s="1278">
        <v>742</v>
      </c>
      <c r="ARJ15" s="1284">
        <v>745</v>
      </c>
      <c r="ARK15" s="1278">
        <v>748</v>
      </c>
      <c r="ARL15" s="1278">
        <v>743</v>
      </c>
      <c r="ARM15" s="1278">
        <v>744</v>
      </c>
      <c r="ARN15" s="1278">
        <v>748</v>
      </c>
      <c r="ARO15" s="1278">
        <v>747</v>
      </c>
      <c r="ARP15" s="1278">
        <v>747</v>
      </c>
      <c r="ARQ15" s="1284">
        <v>742</v>
      </c>
      <c r="ARR15" s="1278">
        <v>746</v>
      </c>
      <c r="ARS15" s="1278">
        <v>747</v>
      </c>
      <c r="ART15" s="1278">
        <v>747</v>
      </c>
      <c r="ARU15" s="1278">
        <v>746</v>
      </c>
      <c r="ARV15" s="1278">
        <v>751</v>
      </c>
      <c r="ARW15" s="1278">
        <v>747</v>
      </c>
      <c r="ARX15" s="1284">
        <v>752</v>
      </c>
      <c r="ARY15" s="1278">
        <v>748</v>
      </c>
      <c r="ARZ15" s="1278">
        <v>746</v>
      </c>
      <c r="ASA15" s="1278">
        <v>748</v>
      </c>
      <c r="ASB15" s="1278">
        <v>746</v>
      </c>
      <c r="ASC15" s="1278">
        <v>745</v>
      </c>
      <c r="ASD15" s="1278">
        <v>746</v>
      </c>
      <c r="ASE15" s="1284">
        <v>749</v>
      </c>
      <c r="ASF15" s="1278">
        <v>749</v>
      </c>
      <c r="ASG15" s="1278">
        <v>747</v>
      </c>
      <c r="ASH15" s="1278">
        <v>746</v>
      </c>
      <c r="ASI15" s="1278">
        <v>740</v>
      </c>
      <c r="ASJ15" s="1278">
        <v>734</v>
      </c>
      <c r="ASK15" s="1278">
        <v>735</v>
      </c>
      <c r="ASL15" s="1284">
        <v>738</v>
      </c>
      <c r="ASM15" s="1278">
        <v>737</v>
      </c>
      <c r="ASN15" s="1278">
        <v>734</v>
      </c>
      <c r="ASO15" s="1278">
        <v>736</v>
      </c>
      <c r="ASP15" s="1278">
        <v>742</v>
      </c>
      <c r="ASQ15" s="1278">
        <v>743</v>
      </c>
      <c r="ASR15" s="1278">
        <v>741</v>
      </c>
      <c r="ASS15" s="1284">
        <v>738</v>
      </c>
      <c r="AST15" s="1278">
        <v>736</v>
      </c>
      <c r="ASU15" s="1278">
        <v>740</v>
      </c>
      <c r="ASV15" s="1278">
        <v>746</v>
      </c>
      <c r="ASW15" s="1278">
        <v>737</v>
      </c>
      <c r="ASX15" s="1278">
        <v>739</v>
      </c>
      <c r="ASY15" s="1278">
        <v>738</v>
      </c>
      <c r="ASZ15" s="1284">
        <v>738</v>
      </c>
      <c r="ATA15" s="1278">
        <v>741</v>
      </c>
      <c r="ATB15" s="1278">
        <v>745</v>
      </c>
      <c r="ATC15" s="1278">
        <v>752</v>
      </c>
      <c r="ATD15" s="1278">
        <v>750</v>
      </c>
      <c r="ATE15" s="1278">
        <v>744</v>
      </c>
      <c r="ATF15" s="1278">
        <v>739</v>
      </c>
      <c r="ATG15" s="1284">
        <v>741</v>
      </c>
      <c r="ATH15" s="1278">
        <v>756</v>
      </c>
      <c r="ATI15" s="1278">
        <v>747</v>
      </c>
      <c r="ATJ15" s="1278">
        <v>744</v>
      </c>
      <c r="ATK15" s="1278">
        <v>743</v>
      </c>
      <c r="ATL15" s="1284">
        <v>742</v>
      </c>
      <c r="ATM15" s="1278">
        <v>738</v>
      </c>
      <c r="ATN15" s="1284">
        <v>743</v>
      </c>
      <c r="ATO15" s="1284">
        <v>745</v>
      </c>
      <c r="ATP15" s="1278">
        <v>741</v>
      </c>
      <c r="ATQ15" s="1278">
        <v>741</v>
      </c>
      <c r="ATR15" s="1278">
        <v>745</v>
      </c>
      <c r="ATS15" s="1278">
        <v>749</v>
      </c>
      <c r="ATT15" s="1278">
        <v>746</v>
      </c>
      <c r="ATU15" s="1284">
        <v>743</v>
      </c>
      <c r="ATV15" s="1440">
        <v>741</v>
      </c>
      <c r="ATW15" s="1278">
        <v>740</v>
      </c>
      <c r="ATX15" s="1278">
        <v>742</v>
      </c>
      <c r="ATY15" s="1278">
        <v>737</v>
      </c>
      <c r="ATZ15" s="1278">
        <v>742</v>
      </c>
      <c r="AUA15" s="1278">
        <v>749</v>
      </c>
      <c r="AUB15" s="1284">
        <v>746</v>
      </c>
      <c r="AUC15" s="1278">
        <v>746</v>
      </c>
      <c r="AUD15" s="1278">
        <v>751</v>
      </c>
      <c r="AUE15" s="1278">
        <v>755</v>
      </c>
      <c r="AUF15" s="1278">
        <v>753</v>
      </c>
      <c r="AUG15" s="1278">
        <v>751</v>
      </c>
      <c r="AUH15" s="1278">
        <v>749</v>
      </c>
      <c r="AUI15" s="1284">
        <v>748</v>
      </c>
      <c r="AUJ15" s="1278">
        <v>747</v>
      </c>
      <c r="AUK15" s="1278">
        <v>749</v>
      </c>
      <c r="AUL15" s="1278">
        <v>746</v>
      </c>
      <c r="AUM15" s="1278">
        <v>748</v>
      </c>
      <c r="AUN15" s="1278">
        <v>747</v>
      </c>
      <c r="AUO15" s="1278">
        <v>747</v>
      </c>
      <c r="AUP15" s="1284">
        <v>743</v>
      </c>
      <c r="AUQ15" s="1278">
        <v>741</v>
      </c>
      <c r="AUR15" s="1284">
        <v>746</v>
      </c>
      <c r="AUS15" s="1278">
        <v>746</v>
      </c>
      <c r="AUT15" s="1278">
        <v>746</v>
      </c>
      <c r="AUU15" s="1278">
        <v>747</v>
      </c>
      <c r="AUV15" s="1278">
        <v>749</v>
      </c>
      <c r="AUW15" s="1284">
        <v>749</v>
      </c>
      <c r="AUX15" s="1278">
        <v>748</v>
      </c>
      <c r="AUY15" s="1284">
        <v>744</v>
      </c>
      <c r="AUZ15" s="1278">
        <v>742</v>
      </c>
      <c r="AVA15" s="1284">
        <v>742</v>
      </c>
      <c r="AVB15" s="1278">
        <v>749</v>
      </c>
      <c r="AVC15" s="1278">
        <v>745</v>
      </c>
      <c r="AVD15" s="1284">
        <v>745</v>
      </c>
      <c r="AVE15" s="1278">
        <v>743</v>
      </c>
      <c r="AVF15" s="1278">
        <v>745</v>
      </c>
      <c r="AVG15" s="1278">
        <v>745</v>
      </c>
      <c r="AVH15" s="1278">
        <v>748</v>
      </c>
      <c r="AVI15" s="1278">
        <v>749</v>
      </c>
      <c r="AVJ15" s="1278">
        <v>749</v>
      </c>
      <c r="AVK15" s="1284">
        <v>749</v>
      </c>
      <c r="AVL15" s="1284">
        <v>746</v>
      </c>
      <c r="AVM15" s="1278">
        <v>745</v>
      </c>
      <c r="AVN15" s="1278">
        <v>747</v>
      </c>
      <c r="AVO15" s="1278">
        <v>748</v>
      </c>
      <c r="AVP15" s="1278">
        <v>748</v>
      </c>
      <c r="AVQ15" s="1278">
        <v>748</v>
      </c>
      <c r="AVR15" s="1284">
        <v>748</v>
      </c>
      <c r="AVS15" s="1278">
        <v>747</v>
      </c>
      <c r="AVT15" s="1278">
        <v>746</v>
      </c>
      <c r="AVU15" s="1278">
        <v>746</v>
      </c>
      <c r="AVV15" s="1278">
        <v>746</v>
      </c>
      <c r="AVW15" s="1278">
        <v>748</v>
      </c>
      <c r="AVX15" s="1278">
        <v>749</v>
      </c>
      <c r="AVY15" s="1284">
        <v>748</v>
      </c>
      <c r="AVZ15" s="1278">
        <v>744</v>
      </c>
      <c r="AWA15" s="1278">
        <v>743</v>
      </c>
      <c r="AWB15" s="1278">
        <v>744</v>
      </c>
      <c r="AWF15" s="1284">
        <v>744</v>
      </c>
      <c r="AWG15" s="1278">
        <v>743</v>
      </c>
      <c r="AWH15" s="1278">
        <v>742</v>
      </c>
      <c r="AWI15" s="1278">
        <v>746</v>
      </c>
      <c r="AWJ15" s="1278">
        <v>747</v>
      </c>
      <c r="AWK15" s="1281">
        <v>747</v>
      </c>
      <c r="AWL15" s="1278">
        <v>747</v>
      </c>
      <c r="AWM15" s="1284">
        <v>748</v>
      </c>
      <c r="AWN15" s="1278">
        <v>750</v>
      </c>
      <c r="AWO15" s="1281">
        <v>751</v>
      </c>
      <c r="AWP15" s="1278">
        <v>750</v>
      </c>
      <c r="AWQ15" s="1278">
        <v>748</v>
      </c>
      <c r="AWR15" s="1278">
        <v>751</v>
      </c>
      <c r="AWS15" s="1278">
        <v>751</v>
      </c>
      <c r="AWT15" s="1284">
        <v>750</v>
      </c>
      <c r="AWU15" s="1278">
        <v>750</v>
      </c>
      <c r="AWV15" s="1278">
        <v>750</v>
      </c>
      <c r="AWW15" s="1278">
        <v>750</v>
      </c>
      <c r="AWX15" s="1278">
        <v>748</v>
      </c>
      <c r="AWY15" s="1278">
        <v>747</v>
      </c>
      <c r="AWZ15" s="1278">
        <v>745</v>
      </c>
      <c r="AXA15" s="1284">
        <v>745</v>
      </c>
      <c r="AXB15" s="1278">
        <v>745</v>
      </c>
      <c r="AXC15" s="1278">
        <v>746</v>
      </c>
      <c r="AXD15" s="1278">
        <v>746</v>
      </c>
      <c r="AXE15" s="1278">
        <v>746</v>
      </c>
      <c r="AXF15" s="1278">
        <v>748</v>
      </c>
      <c r="AXG15" s="1278">
        <v>750</v>
      </c>
      <c r="AXH15" s="1284">
        <v>750</v>
      </c>
      <c r="AXI15" s="1278">
        <v>749</v>
      </c>
      <c r="AXJ15" s="1278">
        <v>747</v>
      </c>
      <c r="AXK15" s="1278">
        <v>747</v>
      </c>
      <c r="AXL15" s="1278">
        <v>747</v>
      </c>
      <c r="AXM15" s="1278">
        <v>749</v>
      </c>
      <c r="AXN15" s="1284">
        <v>749</v>
      </c>
      <c r="AXO15" s="1284">
        <v>747</v>
      </c>
      <c r="AXP15" s="1278">
        <v>745</v>
      </c>
      <c r="AXQ15" s="1278">
        <v>746</v>
      </c>
      <c r="AXR15" s="1278">
        <v>748</v>
      </c>
      <c r="AXS15" s="1278">
        <v>747</v>
      </c>
      <c r="AXT15" s="1278">
        <v>746</v>
      </c>
      <c r="AXU15" s="1278">
        <v>745</v>
      </c>
      <c r="AXV15" s="1284">
        <v>746</v>
      </c>
      <c r="AXW15" s="1278">
        <v>747</v>
      </c>
      <c r="AXX15" s="1278">
        <v>745</v>
      </c>
      <c r="AXY15" s="1278">
        <v>746</v>
      </c>
      <c r="AXZ15" s="1278">
        <v>746</v>
      </c>
      <c r="AYA15" s="1278">
        <v>745</v>
      </c>
      <c r="AYB15" s="1278">
        <v>742</v>
      </c>
      <c r="AYC15" s="1284">
        <v>745</v>
      </c>
      <c r="AYD15" s="1278">
        <v>746</v>
      </c>
      <c r="AYE15" s="1278">
        <v>746</v>
      </c>
      <c r="AYF15" s="1278">
        <v>948</v>
      </c>
      <c r="AYG15" s="1278">
        <v>749</v>
      </c>
      <c r="AYH15" s="1278">
        <v>749</v>
      </c>
      <c r="AYI15" s="1278">
        <v>747</v>
      </c>
      <c r="AYJ15" s="1284">
        <v>748</v>
      </c>
      <c r="AYK15" s="1278">
        <v>747</v>
      </c>
      <c r="AYL15" s="1278">
        <v>744</v>
      </c>
      <c r="AYM15" s="1278">
        <v>744</v>
      </c>
      <c r="AYN15" s="1278">
        <v>745</v>
      </c>
      <c r="AYO15" s="1278">
        <v>750</v>
      </c>
      <c r="AYP15" s="1278">
        <v>751</v>
      </c>
      <c r="AYQ15" s="1284">
        <v>746</v>
      </c>
      <c r="AYR15" s="1278">
        <v>743</v>
      </c>
      <c r="AYS15" s="1278">
        <v>746</v>
      </c>
      <c r="AYT15" s="1284">
        <v>747</v>
      </c>
      <c r="AYU15" s="1278">
        <v>748</v>
      </c>
      <c r="AYV15" s="1278">
        <v>746</v>
      </c>
      <c r="AYW15" s="1278">
        <v>749</v>
      </c>
      <c r="AYX15" s="1284">
        <v>750</v>
      </c>
      <c r="AYY15" s="1278">
        <v>749</v>
      </c>
      <c r="AYZ15" s="1278">
        <v>748</v>
      </c>
      <c r="AZA15" s="1278">
        <v>747</v>
      </c>
      <c r="AZB15" s="1278">
        <v>746</v>
      </c>
      <c r="AZC15" s="1278">
        <v>745</v>
      </c>
      <c r="AZD15" s="1278">
        <v>745</v>
      </c>
      <c r="AZE15" s="1284">
        <v>748</v>
      </c>
      <c r="AZF15" s="1278">
        <v>746</v>
      </c>
      <c r="AZG15" s="1278">
        <v>748</v>
      </c>
      <c r="AZH15" s="1278">
        <v>745</v>
      </c>
      <c r="AZI15" s="1278">
        <v>749</v>
      </c>
      <c r="AZJ15" s="1278">
        <v>749</v>
      </c>
      <c r="AZK15" s="1278">
        <v>750</v>
      </c>
      <c r="AZL15" s="1284">
        <v>750</v>
      </c>
      <c r="AZM15" s="1278">
        <v>747</v>
      </c>
      <c r="AZN15" s="1278">
        <v>747</v>
      </c>
      <c r="AZO15" s="1278">
        <v>747</v>
      </c>
      <c r="AZP15" s="1278">
        <v>745</v>
      </c>
      <c r="AZQ15" s="1278">
        <v>746</v>
      </c>
      <c r="AZR15" s="1278">
        <v>749</v>
      </c>
      <c r="AZS15" s="1284">
        <v>749</v>
      </c>
      <c r="AZT15" s="1278">
        <v>750</v>
      </c>
      <c r="AZU15" s="1278">
        <v>752</v>
      </c>
      <c r="AZV15" s="1278">
        <v>750</v>
      </c>
      <c r="AZW15" s="1278">
        <v>748</v>
      </c>
      <c r="AZX15" s="1278">
        <v>749</v>
      </c>
      <c r="AZY15" s="1278">
        <v>750</v>
      </c>
      <c r="AZZ15" s="1284">
        <v>750</v>
      </c>
      <c r="BAA15" s="1278">
        <v>749</v>
      </c>
      <c r="BAB15" s="1278">
        <v>747</v>
      </c>
      <c r="BAC15" s="1278">
        <v>748</v>
      </c>
      <c r="BAD15" s="1278">
        <v>749</v>
      </c>
      <c r="BAE15" s="1278">
        <v>745</v>
      </c>
      <c r="BAF15" s="1278">
        <v>750</v>
      </c>
      <c r="BAG15" s="1284" t="s">
        <v>10566</v>
      </c>
      <c r="BAH15" s="1278">
        <v>755</v>
      </c>
      <c r="BAI15" s="1278">
        <v>756</v>
      </c>
      <c r="BAJ15" s="1278">
        <v>756</v>
      </c>
      <c r="BAK15" s="1278">
        <v>754</v>
      </c>
      <c r="BAL15" s="1278">
        <v>750</v>
      </c>
      <c r="BAM15" s="1278">
        <v>749</v>
      </c>
      <c r="BAN15" s="1284">
        <v>748</v>
      </c>
      <c r="BAO15" s="1278">
        <v>747</v>
      </c>
      <c r="BAP15" s="1278">
        <v>751</v>
      </c>
      <c r="BAQ15" s="1281">
        <v>751</v>
      </c>
      <c r="BAR15" s="1278">
        <v>752</v>
      </c>
      <c r="BAS15" s="1278">
        <v>750</v>
      </c>
      <c r="BAT15" s="1278">
        <v>746</v>
      </c>
      <c r="BAU15" s="1284">
        <v>745</v>
      </c>
      <c r="BAV15" s="1278">
        <v>749</v>
      </c>
      <c r="BAW15" s="1278">
        <v>749</v>
      </c>
      <c r="BAX15" s="1278">
        <v>748</v>
      </c>
      <c r="BAY15" s="1278">
        <v>746</v>
      </c>
      <c r="BAZ15" s="1278">
        <v>750</v>
      </c>
      <c r="BBA15" s="1278">
        <v>750</v>
      </c>
      <c r="BBB15" s="1284">
        <v>746</v>
      </c>
      <c r="BBC15" s="1278">
        <v>745</v>
      </c>
      <c r="BBD15" s="1278">
        <v>748</v>
      </c>
      <c r="BBE15" s="1278">
        <v>748</v>
      </c>
      <c r="BBF15" s="1278">
        <v>748</v>
      </c>
      <c r="BBG15" s="1278">
        <v>749</v>
      </c>
      <c r="BBH15" s="1278">
        <v>752</v>
      </c>
      <c r="BBI15" s="1284">
        <v>752</v>
      </c>
      <c r="BBJ15" s="1278">
        <v>752</v>
      </c>
      <c r="BBK15" s="1278">
        <v>753</v>
      </c>
      <c r="BBL15" s="1278">
        <v>751</v>
      </c>
      <c r="BBM15" s="1278">
        <v>750</v>
      </c>
      <c r="BBN15" s="1278">
        <v>746</v>
      </c>
      <c r="BBO15" s="1278">
        <v>743</v>
      </c>
      <c r="BBP15" s="1284">
        <v>740</v>
      </c>
      <c r="BBQ15" s="1278">
        <v>739</v>
      </c>
      <c r="BBR15" s="1278">
        <v>734</v>
      </c>
      <c r="BBS15" s="1281">
        <v>745</v>
      </c>
      <c r="BBT15" s="1284">
        <v>744</v>
      </c>
      <c r="BBU15" s="1278">
        <v>749</v>
      </c>
      <c r="BBV15" s="1278">
        <v>752</v>
      </c>
      <c r="BBW15" s="1284">
        <v>747</v>
      </c>
      <c r="BBX15" s="1278">
        <v>743</v>
      </c>
      <c r="BBY15" s="1278">
        <v>742</v>
      </c>
      <c r="BBZ15" s="1278">
        <v>744</v>
      </c>
      <c r="BCA15" s="1278">
        <v>749</v>
      </c>
      <c r="BCB15" s="1278">
        <v>746</v>
      </c>
      <c r="BCC15" s="1278">
        <v>742</v>
      </c>
      <c r="BCD15" s="1284">
        <v>745</v>
      </c>
      <c r="BCE15" s="1278">
        <v>746</v>
      </c>
      <c r="BCK15" s="1284"/>
      <c r="BCL15" s="1282"/>
      <c r="BCN15" s="1281"/>
      <c r="BCR15" s="1284"/>
      <c r="BCY15" s="1284"/>
      <c r="BCZ15" s="1278">
        <v>742</v>
      </c>
      <c r="BDA15" s="1278">
        <v>747</v>
      </c>
      <c r="BDB15" s="1278">
        <v>751</v>
      </c>
      <c r="BDC15" s="1278">
        <v>748</v>
      </c>
      <c r="BDD15" s="1278">
        <v>748</v>
      </c>
      <c r="BDE15" s="1278">
        <v>746</v>
      </c>
      <c r="BDF15" s="1284">
        <v>742</v>
      </c>
      <c r="BDG15" s="1278">
        <v>750</v>
      </c>
      <c r="BDH15" s="1278">
        <v>751</v>
      </c>
      <c r="BDI15" s="1278">
        <v>750</v>
      </c>
      <c r="BDJ15" s="1278">
        <v>746</v>
      </c>
      <c r="BDK15" s="1278">
        <v>746</v>
      </c>
      <c r="BDL15" s="1278">
        <v>750</v>
      </c>
      <c r="BDM15" s="1284">
        <v>745</v>
      </c>
      <c r="BDN15" s="1278">
        <v>748</v>
      </c>
      <c r="BDO15" s="1278">
        <v>752</v>
      </c>
      <c r="BDP15" s="1278">
        <v>747</v>
      </c>
      <c r="BDQ15" s="1278">
        <v>747</v>
      </c>
      <c r="BDR15" s="1278">
        <v>745</v>
      </c>
      <c r="BDS15" s="1278">
        <v>748</v>
      </c>
      <c r="BDT15" s="1284">
        <v>751</v>
      </c>
      <c r="BDU15" s="1278">
        <v>751</v>
      </c>
      <c r="BDV15" s="1284">
        <v>756</v>
      </c>
      <c r="BDW15" s="1284">
        <v>755</v>
      </c>
      <c r="BDX15" s="1278">
        <v>753</v>
      </c>
      <c r="BDY15" s="1278">
        <v>753</v>
      </c>
      <c r="BDZ15" s="1278">
        <v>756</v>
      </c>
      <c r="BEA15" s="1284">
        <v>756</v>
      </c>
      <c r="BEB15" s="1279">
        <v>756</v>
      </c>
      <c r="BEC15" s="1441">
        <v>755</v>
      </c>
      <c r="BED15" s="1278">
        <v>756</v>
      </c>
      <c r="BEE15" s="1278">
        <v>757</v>
      </c>
      <c r="BEF15" s="1278">
        <v>757</v>
      </c>
      <c r="BEG15" s="1278">
        <v>746</v>
      </c>
      <c r="BEH15" s="1284">
        <v>746</v>
      </c>
      <c r="BEI15" s="1278">
        <v>746</v>
      </c>
      <c r="BEJ15" s="1278">
        <v>750</v>
      </c>
      <c r="BEK15" s="1278">
        <v>747</v>
      </c>
      <c r="BEL15" s="1278">
        <v>750</v>
      </c>
      <c r="BEM15" s="1278">
        <v>752</v>
      </c>
      <c r="BEN15" s="1278">
        <v>752</v>
      </c>
      <c r="BEO15" s="1284">
        <v>746</v>
      </c>
      <c r="BEP15" s="1278">
        <v>745</v>
      </c>
      <c r="BEQ15" s="1278">
        <v>750</v>
      </c>
      <c r="BER15" s="1278">
        <v>747</v>
      </c>
      <c r="BES15" s="1278">
        <v>742</v>
      </c>
      <c r="BET15" s="1278">
        <v>748</v>
      </c>
      <c r="BEU15" s="1278">
        <v>746</v>
      </c>
      <c r="BEV15" s="1284">
        <v>745</v>
      </c>
      <c r="BEW15" s="1278">
        <v>748</v>
      </c>
      <c r="BEX15" s="1278">
        <v>750</v>
      </c>
      <c r="BEY15" s="1278">
        <v>736</v>
      </c>
      <c r="BEZ15" s="1278">
        <v>741</v>
      </c>
      <c r="BFA15" s="1278">
        <v>747</v>
      </c>
      <c r="BFB15" s="1278">
        <v>746</v>
      </c>
      <c r="BFC15" s="1284">
        <v>733</v>
      </c>
      <c r="BFE15" s="1278">
        <v>743</v>
      </c>
      <c r="BFF15" s="1278">
        <v>733</v>
      </c>
      <c r="BFG15" s="1278">
        <v>743</v>
      </c>
      <c r="BFH15" s="1278">
        <v>732</v>
      </c>
      <c r="BFI15" s="1278">
        <v>735</v>
      </c>
      <c r="BFJ15" s="1284">
        <v>745</v>
      </c>
      <c r="BFK15" s="1278">
        <v>754</v>
      </c>
      <c r="BFL15" s="1278">
        <v>753</v>
      </c>
      <c r="BFM15" s="1278">
        <v>753</v>
      </c>
      <c r="BFN15" s="1278">
        <v>747</v>
      </c>
      <c r="BFO15" s="1278">
        <v>749</v>
      </c>
      <c r="BFP15" s="1278">
        <v>746</v>
      </c>
      <c r="BFQ15" s="1284">
        <v>740</v>
      </c>
      <c r="BFR15" s="1278">
        <v>748</v>
      </c>
      <c r="BFS15" s="1278">
        <v>756</v>
      </c>
      <c r="BFT15" s="1278">
        <v>758</v>
      </c>
      <c r="BFU15" s="1278">
        <v>758</v>
      </c>
      <c r="BFV15" s="1278">
        <v>756</v>
      </c>
      <c r="BFW15" s="1278">
        <v>754</v>
      </c>
      <c r="BFX15" s="1284">
        <v>752</v>
      </c>
      <c r="BFY15" s="1278">
        <v>750</v>
      </c>
      <c r="BFZ15" s="1278">
        <v>750</v>
      </c>
      <c r="BGA15" s="1278">
        <v>951</v>
      </c>
      <c r="BGB15" s="1278">
        <v>753</v>
      </c>
      <c r="BGC15" s="1278">
        <v>756</v>
      </c>
      <c r="BGD15" s="1278">
        <v>757</v>
      </c>
      <c r="BGE15" s="1284">
        <v>757</v>
      </c>
      <c r="BGF15" s="1278">
        <v>757</v>
      </c>
      <c r="BGG15" s="1278">
        <v>756</v>
      </c>
      <c r="BGH15" s="1278">
        <v>754</v>
      </c>
      <c r="BGI15" s="1278">
        <v>750</v>
      </c>
      <c r="BGJ15" s="1278">
        <v>746</v>
      </c>
      <c r="BGK15" s="1278">
        <v>748</v>
      </c>
      <c r="BGL15" s="1284">
        <v>748</v>
      </c>
      <c r="BGM15" s="1278">
        <v>739</v>
      </c>
      <c r="BGN15" s="1278">
        <v>744</v>
      </c>
      <c r="BGO15" s="1278">
        <v>743</v>
      </c>
      <c r="BGP15" s="1278">
        <v>739</v>
      </c>
      <c r="BGQ15" s="1278">
        <v>746</v>
      </c>
      <c r="BGR15" s="1278">
        <v>748</v>
      </c>
      <c r="BGS15" s="1284">
        <v>744</v>
      </c>
      <c r="BGT15" s="1278">
        <v>749</v>
      </c>
      <c r="BGU15" s="1278">
        <v>752</v>
      </c>
      <c r="BGV15" s="1278">
        <v>744</v>
      </c>
      <c r="BGW15" s="1278">
        <v>746</v>
      </c>
      <c r="BGX15" s="1278">
        <v>744</v>
      </c>
      <c r="BGY15" s="1278">
        <v>747</v>
      </c>
      <c r="BGZ15" s="1284">
        <v>742</v>
      </c>
      <c r="BHA15" s="1278">
        <v>748</v>
      </c>
      <c r="BHB15" s="1278">
        <v>752</v>
      </c>
      <c r="BHC15" s="1278">
        <v>755</v>
      </c>
      <c r="BHD15" s="1278">
        <v>755</v>
      </c>
      <c r="BHE15" s="1278">
        <v>754</v>
      </c>
      <c r="BHF15" s="1278">
        <v>753</v>
      </c>
      <c r="BHG15" s="1284">
        <v>751</v>
      </c>
      <c r="BHH15" s="1278">
        <v>751</v>
      </c>
      <c r="BHI15" s="1278">
        <v>754</v>
      </c>
      <c r="BHJ15" s="1278">
        <v>754</v>
      </c>
      <c r="BHK15" s="1278">
        <v>756</v>
      </c>
      <c r="BHL15" s="1278">
        <v>754</v>
      </c>
      <c r="BHM15" s="1278">
        <v>752</v>
      </c>
      <c r="BHN15" s="1284">
        <v>750</v>
      </c>
      <c r="BHO15" s="1278">
        <v>748</v>
      </c>
      <c r="BHP15" s="1278">
        <v>745</v>
      </c>
      <c r="BHQ15" s="1278">
        <v>740</v>
      </c>
      <c r="BHR15" s="1278">
        <v>737</v>
      </c>
      <c r="BHS15" s="1278">
        <v>741</v>
      </c>
      <c r="BHT15" s="1278">
        <v>740</v>
      </c>
      <c r="BHU15" s="1284">
        <v>740</v>
      </c>
      <c r="BHV15" s="1278">
        <v>744</v>
      </c>
      <c r="BHW15" s="1278">
        <v>744</v>
      </c>
      <c r="BHX15" s="1278">
        <v>743</v>
      </c>
      <c r="BHY15" s="1278">
        <v>747</v>
      </c>
      <c r="BHZ15" s="1278">
        <v>749</v>
      </c>
      <c r="BIA15" s="1278">
        <v>749</v>
      </c>
      <c r="BIB15" s="1284">
        <v>748</v>
      </c>
      <c r="BIC15" s="1278">
        <v>750</v>
      </c>
      <c r="BID15" s="1278">
        <v>747</v>
      </c>
      <c r="BIE15" s="1278">
        <v>749</v>
      </c>
      <c r="BIF15" s="1278">
        <v>750</v>
      </c>
      <c r="BIG15" s="1284">
        <v>752</v>
      </c>
      <c r="BIH15" s="1278">
        <v>752</v>
      </c>
      <c r="BII15" s="1284">
        <v>749</v>
      </c>
      <c r="BIJ15" s="1284">
        <v>743</v>
      </c>
      <c r="BIK15" s="1278">
        <v>737</v>
      </c>
      <c r="BIL15" s="1278">
        <v>739</v>
      </c>
      <c r="BIM15" s="1278">
        <v>743</v>
      </c>
      <c r="BIN15" s="1278">
        <v>746</v>
      </c>
      <c r="BIO15" s="1278">
        <v>748</v>
      </c>
      <c r="BIP15" s="1284">
        <v>749</v>
      </c>
      <c r="BIQ15" s="1278">
        <v>750</v>
      </c>
      <c r="BIR15" s="1278">
        <v>749</v>
      </c>
      <c r="BIS15" s="1284">
        <v>747</v>
      </c>
      <c r="BIT15" s="1278">
        <v>745</v>
      </c>
      <c r="BIU15" s="1278">
        <v>745</v>
      </c>
      <c r="BIV15" s="1278">
        <v>742</v>
      </c>
      <c r="BIW15" s="1284">
        <v>747</v>
      </c>
      <c r="BIX15" s="1278">
        <v>749</v>
      </c>
      <c r="BIY15" s="1278">
        <v>749</v>
      </c>
      <c r="BIZ15" s="1284">
        <v>742</v>
      </c>
      <c r="BJA15" s="1278">
        <v>739</v>
      </c>
      <c r="BJB15" s="1278">
        <v>744</v>
      </c>
      <c r="BJC15" s="1278">
        <v>743</v>
      </c>
      <c r="BJD15" s="1284">
        <v>753</v>
      </c>
      <c r="BJE15" s="1278">
        <v>755</v>
      </c>
      <c r="BJF15" s="1278">
        <v>754</v>
      </c>
      <c r="BJG15" s="1278">
        <v>751</v>
      </c>
      <c r="BJH15" s="1278">
        <v>747</v>
      </c>
      <c r="BJI15" s="1278">
        <v>742</v>
      </c>
      <c r="BJJ15" s="1278">
        <v>740</v>
      </c>
      <c r="BJK15" s="1284">
        <v>740</v>
      </c>
      <c r="BJL15" s="1278">
        <v>739</v>
      </c>
      <c r="BJM15" s="1278">
        <v>744</v>
      </c>
      <c r="BJN15" s="1278">
        <v>748</v>
      </c>
      <c r="BJO15" s="1278">
        <v>749</v>
      </c>
      <c r="BJP15" s="1278">
        <v>747</v>
      </c>
      <c r="BJQ15" s="1278">
        <v>747</v>
      </c>
      <c r="BJR15" s="1284">
        <v>748</v>
      </c>
      <c r="BJS15" s="1278">
        <v>745</v>
      </c>
      <c r="BJT15" s="1278">
        <v>743</v>
      </c>
      <c r="BJU15" s="1278">
        <v>749</v>
      </c>
      <c r="BJV15" s="1284">
        <v>752</v>
      </c>
      <c r="BJW15" s="1278">
        <v>752</v>
      </c>
      <c r="BJX15" s="1278">
        <v>750</v>
      </c>
      <c r="BJY15" s="1284">
        <v>748</v>
      </c>
      <c r="BJZ15" s="1278">
        <v>746</v>
      </c>
      <c r="BKA15" s="1278">
        <v>746</v>
      </c>
      <c r="BKB15" s="1278">
        <v>743</v>
      </c>
      <c r="BKC15" s="1278">
        <v>745</v>
      </c>
      <c r="BKD15" s="1278">
        <v>745</v>
      </c>
      <c r="BKE15" s="1278">
        <v>750</v>
      </c>
      <c r="BKF15" s="1284">
        <v>751</v>
      </c>
      <c r="BKG15" s="1284">
        <v>747</v>
      </c>
      <c r="BKH15" s="1278">
        <v>745</v>
      </c>
      <c r="BKI15" s="1278">
        <v>744</v>
      </c>
      <c r="BKJ15" s="1278">
        <v>747</v>
      </c>
      <c r="BKK15" s="1278">
        <v>747</v>
      </c>
      <c r="BKL15" s="1278">
        <v>746</v>
      </c>
      <c r="BKM15" s="1284">
        <v>750</v>
      </c>
      <c r="BKN15" s="1278">
        <v>747</v>
      </c>
      <c r="BKO15" s="1278">
        <v>747</v>
      </c>
      <c r="BKP15" s="1278">
        <v>745</v>
      </c>
      <c r="BKQ15" s="1281">
        <v>746</v>
      </c>
      <c r="BKR15" s="1278">
        <v>748</v>
      </c>
      <c r="BKS15" s="1278">
        <v>748</v>
      </c>
      <c r="BKT15" s="1284">
        <v>748</v>
      </c>
      <c r="BKU15" s="1278">
        <v>748</v>
      </c>
      <c r="BKV15" s="1278">
        <v>748</v>
      </c>
      <c r="BKW15" s="1278">
        <v>750</v>
      </c>
      <c r="BKX15" s="1278">
        <v>750</v>
      </c>
      <c r="BKY15" s="1278">
        <v>750</v>
      </c>
      <c r="BKZ15" s="1278">
        <v>749</v>
      </c>
      <c r="BLA15" s="1284">
        <v>747</v>
      </c>
      <c r="BLB15" s="1278">
        <v>747</v>
      </c>
      <c r="BLC15" s="1278">
        <v>748</v>
      </c>
      <c r="BLD15" s="1278">
        <v>749</v>
      </c>
      <c r="BLE15" s="1278">
        <v>750</v>
      </c>
      <c r="BLF15" s="1278">
        <v>748</v>
      </c>
      <c r="BLG15" s="1278">
        <v>745</v>
      </c>
      <c r="BLH15" s="1284">
        <v>744</v>
      </c>
      <c r="BLI15" s="1278">
        <v>748</v>
      </c>
      <c r="BLJ15" s="1278">
        <v>748</v>
      </c>
      <c r="BLK15" s="1278">
        <v>749</v>
      </c>
      <c r="BLL15" s="1278">
        <v>746</v>
      </c>
      <c r="BLM15" s="1278">
        <v>746</v>
      </c>
      <c r="BLN15" s="1278">
        <v>748</v>
      </c>
      <c r="BLO15" s="1284">
        <v>747</v>
      </c>
      <c r="BLP15" s="1278">
        <v>747</v>
      </c>
      <c r="BLQ15" s="1278">
        <v>748</v>
      </c>
      <c r="BLR15" s="1278">
        <v>746</v>
      </c>
      <c r="BLS15" s="1278">
        <v>745</v>
      </c>
      <c r="BLT15" s="1278">
        <v>747</v>
      </c>
      <c r="BLU15" s="1278">
        <v>746</v>
      </c>
      <c r="BLV15" s="1284">
        <v>749</v>
      </c>
      <c r="BLW15" s="1278">
        <v>751</v>
      </c>
      <c r="BLX15" s="1278">
        <v>750</v>
      </c>
      <c r="BLY15" s="1278">
        <v>747</v>
      </c>
      <c r="BLZ15" s="1278">
        <v>747</v>
      </c>
      <c r="BMA15" s="1278">
        <v>744</v>
      </c>
      <c r="BMB15" s="1278">
        <v>741</v>
      </c>
      <c r="BMC15" s="1284">
        <v>738</v>
      </c>
      <c r="BMD15" s="1278">
        <v>744</v>
      </c>
      <c r="BME15" s="1278">
        <v>745</v>
      </c>
      <c r="BMF15" s="1278">
        <v>748</v>
      </c>
      <c r="BMG15" s="1278">
        <v>749</v>
      </c>
      <c r="BMH15" s="1278">
        <v>746</v>
      </c>
      <c r="BMI15" s="1278">
        <v>747</v>
      </c>
      <c r="BMJ15" s="1284">
        <v>747</v>
      </c>
      <c r="BMK15" s="1278">
        <v>746</v>
      </c>
      <c r="BML15" s="1278">
        <v>745</v>
      </c>
      <c r="BMM15" s="1278">
        <v>743</v>
      </c>
      <c r="BMN15" s="1281">
        <v>745</v>
      </c>
      <c r="BMO15" s="1278">
        <v>744</v>
      </c>
      <c r="BMP15" s="1278">
        <v>746</v>
      </c>
      <c r="BMQ15" s="1284">
        <v>747</v>
      </c>
      <c r="BMR15" s="1278">
        <v>748</v>
      </c>
      <c r="BMS15" s="1278">
        <v>749</v>
      </c>
      <c r="BMT15" s="1278">
        <v>749</v>
      </c>
      <c r="BMU15" s="1284">
        <v>746</v>
      </c>
      <c r="BMV15" s="1278">
        <v>749</v>
      </c>
      <c r="BMW15" s="1278">
        <v>746</v>
      </c>
      <c r="BMX15" s="1284">
        <v>743</v>
      </c>
      <c r="BMY15" s="1278">
        <v>747</v>
      </c>
      <c r="BMZ15" s="1278">
        <v>749</v>
      </c>
      <c r="BNA15" s="1278">
        <v>753</v>
      </c>
      <c r="BNB15" s="1278">
        <v>751</v>
      </c>
      <c r="BNC15" s="1278">
        <v>751</v>
      </c>
      <c r="BND15" s="1278">
        <v>749</v>
      </c>
      <c r="BNE15" s="1284">
        <v>748</v>
      </c>
      <c r="BNF15" s="1278">
        <v>748</v>
      </c>
      <c r="BNG15" s="1278">
        <v>748</v>
      </c>
      <c r="BNH15" s="1278">
        <v>747</v>
      </c>
      <c r="BNI15" s="1278">
        <v>748</v>
      </c>
      <c r="BNJ15" s="1278">
        <v>750</v>
      </c>
      <c r="BNK15" s="1278">
        <v>747</v>
      </c>
      <c r="BNL15" s="1284">
        <v>745</v>
      </c>
      <c r="BNM15" s="1278">
        <v>749</v>
      </c>
      <c r="BNN15" s="1278">
        <v>751</v>
      </c>
      <c r="BNO15" s="1278">
        <v>749</v>
      </c>
      <c r="BNP15" s="1278">
        <v>748</v>
      </c>
      <c r="BNQ15" s="1278">
        <v>751</v>
      </c>
      <c r="BNR15" s="1278">
        <v>749</v>
      </c>
      <c r="BNS15" s="1284">
        <v>748</v>
      </c>
      <c r="BNT15" s="1278">
        <v>748</v>
      </c>
      <c r="BNU15" s="1278">
        <v>747</v>
      </c>
      <c r="BNV15" s="1278">
        <v>751</v>
      </c>
      <c r="BNW15" s="1278">
        <v>754</v>
      </c>
      <c r="BNX15" s="1278">
        <v>755</v>
      </c>
      <c r="BNY15" s="1278">
        <v>754</v>
      </c>
      <c r="BNZ15" s="1284">
        <v>751</v>
      </c>
      <c r="BOA15" s="1278">
        <v>749</v>
      </c>
      <c r="BOD15" s="1278">
        <v>751</v>
      </c>
      <c r="BOE15" s="1278">
        <v>752</v>
      </c>
      <c r="BOF15" s="1278">
        <v>749</v>
      </c>
      <c r="BOG15" s="1284">
        <v>745</v>
      </c>
      <c r="BOK15" s="1278">
        <v>746</v>
      </c>
      <c r="BOL15" s="1278">
        <v>744</v>
      </c>
      <c r="BOM15" s="1278">
        <v>747</v>
      </c>
      <c r="BON15" s="1284">
        <v>744</v>
      </c>
      <c r="BOO15" s="1278">
        <v>745</v>
      </c>
      <c r="BOP15" s="1278">
        <v>742</v>
      </c>
      <c r="BOQ15" s="1278">
        <v>741</v>
      </c>
      <c r="BOR15" s="1281">
        <v>749</v>
      </c>
      <c r="BOS15" s="1278">
        <v>744</v>
      </c>
      <c r="BOT15" s="1278">
        <v>744</v>
      </c>
      <c r="BOU15" s="1284">
        <v>746</v>
      </c>
      <c r="BOV15" s="1278">
        <v>746</v>
      </c>
      <c r="BOW15" s="1278">
        <v>746</v>
      </c>
      <c r="BOX15" s="1278">
        <v>745</v>
      </c>
      <c r="BOY15" s="1278">
        <v>747</v>
      </c>
      <c r="BOZ15" s="1278">
        <v>749</v>
      </c>
      <c r="BPA15" s="1278">
        <v>746</v>
      </c>
      <c r="BPB15" s="1284">
        <v>746</v>
      </c>
      <c r="BPC15" s="1278">
        <v>746</v>
      </c>
      <c r="BPD15" s="1278">
        <v>742</v>
      </c>
      <c r="BPE15" s="1278">
        <v>746</v>
      </c>
      <c r="BPF15" s="1278">
        <v>746</v>
      </c>
      <c r="BPG15" s="1278">
        <v>745</v>
      </c>
      <c r="BPH15" s="1278">
        <v>743</v>
      </c>
      <c r="BPI15" s="1284">
        <v>742</v>
      </c>
      <c r="BPJ15" s="1278">
        <v>746</v>
      </c>
      <c r="BPK15" s="1278">
        <v>750</v>
      </c>
      <c r="BPL15" s="1278">
        <v>745</v>
      </c>
      <c r="BPM15" s="1278">
        <v>743</v>
      </c>
      <c r="BPN15" s="1278">
        <v>749</v>
      </c>
      <c r="BPO15" s="1278">
        <v>749</v>
      </c>
      <c r="BPP15" s="1284">
        <v>749</v>
      </c>
      <c r="BPQ15" s="1278">
        <v>749</v>
      </c>
      <c r="BPR15" s="1278">
        <v>748</v>
      </c>
      <c r="BPS15" s="1278">
        <v>750</v>
      </c>
      <c r="BPT15" s="1281">
        <v>749</v>
      </c>
      <c r="BPU15" s="1284">
        <v>746</v>
      </c>
      <c r="BPV15" s="1278">
        <v>737</v>
      </c>
      <c r="BPW15" s="1284">
        <v>732</v>
      </c>
      <c r="BPX15" s="1278">
        <v>734</v>
      </c>
      <c r="BPY15" s="1278">
        <v>737</v>
      </c>
      <c r="BPZ15" s="1278">
        <v>740</v>
      </c>
      <c r="BQA15" s="1278">
        <v>738</v>
      </c>
      <c r="BQB15" s="1278">
        <v>740</v>
      </c>
      <c r="BQC15" s="1278">
        <v>744</v>
      </c>
      <c r="BQD15" s="1284">
        <v>742</v>
      </c>
      <c r="BQE15" s="1284">
        <v>745</v>
      </c>
      <c r="BQF15" s="1278">
        <v>742</v>
      </c>
      <c r="BQG15" s="1278">
        <v>740</v>
      </c>
      <c r="BQH15" s="1278">
        <v>739</v>
      </c>
      <c r="BQI15" s="1278">
        <v>736</v>
      </c>
      <c r="BQJ15" s="1278">
        <v>742</v>
      </c>
      <c r="BQK15" s="1284">
        <v>742</v>
      </c>
      <c r="BQL15" s="1278">
        <v>742</v>
      </c>
      <c r="BQM15" s="1278">
        <v>746</v>
      </c>
      <c r="BQN15" s="1282">
        <v>746</v>
      </c>
      <c r="BQO15" s="1278">
        <v>744</v>
      </c>
      <c r="BQP15" s="1278">
        <v>742</v>
      </c>
      <c r="BQQ15" s="1278">
        <v>736</v>
      </c>
      <c r="BQR15" s="1284">
        <v>740</v>
      </c>
      <c r="BQS15" s="1278">
        <v>743</v>
      </c>
      <c r="BQT15" s="1278">
        <v>742</v>
      </c>
      <c r="BQU15" s="1278">
        <v>737</v>
      </c>
      <c r="BQV15" s="1278">
        <v>737</v>
      </c>
      <c r="BQW15" s="1278">
        <v>742</v>
      </c>
      <c r="BQX15" s="1278">
        <v>750</v>
      </c>
      <c r="BQY15" s="1284">
        <v>746</v>
      </c>
      <c r="BQZ15" s="1278">
        <v>750</v>
      </c>
      <c r="BRA15" s="1278">
        <v>751</v>
      </c>
      <c r="BRB15" s="1278">
        <v>750</v>
      </c>
      <c r="BRC15" s="1278">
        <v>749</v>
      </c>
      <c r="BRD15" s="1278">
        <v>748</v>
      </c>
      <c r="BRE15" s="1278">
        <v>747</v>
      </c>
      <c r="BRF15" s="1284">
        <v>746</v>
      </c>
      <c r="BRG15" s="1278">
        <v>741</v>
      </c>
      <c r="BRH15" s="1278">
        <v>752</v>
      </c>
      <c r="BRI15" s="1278">
        <v>745</v>
      </c>
      <c r="BRJ15" s="1278">
        <v>741</v>
      </c>
      <c r="BRK15" s="1278">
        <v>724</v>
      </c>
      <c r="BRL15" s="1278">
        <v>736</v>
      </c>
      <c r="BRM15" s="1284">
        <v>740</v>
      </c>
      <c r="BRN15" s="1278">
        <v>742</v>
      </c>
      <c r="BRO15" s="1278">
        <v>741</v>
      </c>
      <c r="BRP15" s="1278">
        <v>747</v>
      </c>
      <c r="BRQ15" s="1278">
        <v>744</v>
      </c>
      <c r="BRR15" s="1278">
        <v>735</v>
      </c>
      <c r="BRS15" s="1278">
        <v>736</v>
      </c>
      <c r="BRT15" s="1284">
        <v>730</v>
      </c>
      <c r="BRU15" s="1278">
        <v>742</v>
      </c>
      <c r="BRV15" s="1278">
        <v>747</v>
      </c>
      <c r="BRW15" s="1284">
        <v>748</v>
      </c>
      <c r="BRX15" s="1284">
        <v>751</v>
      </c>
      <c r="BRY15" s="1278">
        <v>751</v>
      </c>
      <c r="BRZ15" s="1278">
        <v>757</v>
      </c>
      <c r="BSA15" s="1284">
        <v>758</v>
      </c>
      <c r="BSB15" s="1278">
        <v>756</v>
      </c>
      <c r="BSC15" s="1285">
        <v>755</v>
      </c>
      <c r="BSD15" s="1283">
        <v>755</v>
      </c>
      <c r="BSE15" s="1278">
        <v>754</v>
      </c>
      <c r="BSF15" s="1278">
        <v>751</v>
      </c>
      <c r="BSG15" s="1278">
        <v>754</v>
      </c>
      <c r="BSH15" s="1284">
        <v>757</v>
      </c>
      <c r="BSI15" s="1281">
        <v>754</v>
      </c>
      <c r="BSJ15" s="1278">
        <v>754</v>
      </c>
      <c r="BSK15" s="1278">
        <v>754</v>
      </c>
      <c r="BSL15" s="1278">
        <v>750</v>
      </c>
      <c r="BSM15" s="1278">
        <v>748</v>
      </c>
      <c r="BSN15" s="1278">
        <v>756</v>
      </c>
      <c r="BSO15" s="1284">
        <v>753</v>
      </c>
      <c r="BSP15" s="1278">
        <v>751</v>
      </c>
      <c r="BSQ15" s="1278">
        <v>746</v>
      </c>
      <c r="BSR15" s="1278">
        <v>748</v>
      </c>
      <c r="BSS15" s="1278">
        <v>753</v>
      </c>
      <c r="BST15" s="1278">
        <v>749</v>
      </c>
      <c r="BSU15" s="1278">
        <v>752</v>
      </c>
      <c r="BSV15" s="1284">
        <v>756</v>
      </c>
      <c r="BSW15" s="1278">
        <v>761</v>
      </c>
      <c r="BSX15" s="1278">
        <v>759</v>
      </c>
      <c r="BSY15" s="1278">
        <v>756</v>
      </c>
      <c r="BSZ15" s="1278">
        <v>755</v>
      </c>
      <c r="BTA15" s="1278">
        <v>751</v>
      </c>
      <c r="BTB15" s="1278">
        <v>750</v>
      </c>
      <c r="BTC15" s="1284">
        <v>748</v>
      </c>
      <c r="BTD15" s="1278">
        <v>747</v>
      </c>
      <c r="BTE15" s="1278">
        <v>738</v>
      </c>
      <c r="BTF15" s="1278">
        <v>744</v>
      </c>
      <c r="BTG15" s="1278">
        <v>747</v>
      </c>
      <c r="BTH15" s="1285">
        <v>746</v>
      </c>
      <c r="BTI15" s="1702">
        <v>744</v>
      </c>
      <c r="BTJ15" s="1284">
        <v>746</v>
      </c>
      <c r="BTK15" s="1278">
        <v>747</v>
      </c>
      <c r="BTL15" s="1278">
        <v>747</v>
      </c>
      <c r="BTM15" s="1278">
        <v>756</v>
      </c>
      <c r="BTN15" s="1278">
        <v>756</v>
      </c>
      <c r="BTO15" s="1278">
        <v>753</v>
      </c>
      <c r="BTP15" s="1278">
        <v>751</v>
      </c>
      <c r="BTQ15" s="1284">
        <v>751</v>
      </c>
      <c r="BTR15" s="1278">
        <v>742</v>
      </c>
      <c r="BTS15" s="1278">
        <v>745</v>
      </c>
      <c r="BTT15" s="1278">
        <v>749</v>
      </c>
      <c r="BTU15" s="1278">
        <v>746</v>
      </c>
      <c r="BTV15" s="1278">
        <v>749</v>
      </c>
      <c r="BTW15" s="1278">
        <v>752</v>
      </c>
      <c r="BTX15" s="1284">
        <v>747</v>
      </c>
      <c r="BTY15" s="1278">
        <v>748</v>
      </c>
      <c r="BTZ15" s="1278">
        <v>753</v>
      </c>
      <c r="BUA15" s="1278">
        <v>749</v>
      </c>
      <c r="BUB15" s="1278">
        <v>750</v>
      </c>
      <c r="BUC15" s="1278">
        <v>754</v>
      </c>
      <c r="BUD15" s="1278">
        <v>754</v>
      </c>
      <c r="BUE15" s="1284">
        <v>750</v>
      </c>
      <c r="BUF15" s="1278">
        <v>751</v>
      </c>
      <c r="BUG15" s="1278">
        <v>742</v>
      </c>
      <c r="BUH15" s="1278">
        <v>838</v>
      </c>
      <c r="BUI15" s="1278">
        <v>742</v>
      </c>
      <c r="BUJ15" s="1278">
        <v>749</v>
      </c>
      <c r="BUK15" s="1285">
        <v>739</v>
      </c>
      <c r="BUL15" s="1283">
        <v>739</v>
      </c>
      <c r="BUM15" s="1278">
        <v>734</v>
      </c>
      <c r="BUN15" s="1278">
        <v>741</v>
      </c>
      <c r="BUO15" s="1278">
        <v>746</v>
      </c>
      <c r="BUP15" s="1278">
        <v>739</v>
      </c>
      <c r="BUQ15" s="1278">
        <v>734</v>
      </c>
      <c r="BUR15" s="1278">
        <v>747</v>
      </c>
      <c r="BUS15" s="1284">
        <v>749</v>
      </c>
      <c r="BUT15" s="1278">
        <v>746</v>
      </c>
      <c r="BUU15" s="1278">
        <v>746</v>
      </c>
      <c r="BUV15" s="1278">
        <v>748</v>
      </c>
      <c r="BUW15" s="1278">
        <v>746</v>
      </c>
      <c r="BUX15" s="1278">
        <v>750</v>
      </c>
      <c r="BUY15" s="1278">
        <v>750</v>
      </c>
      <c r="BUZ15" s="1284">
        <v>748</v>
      </c>
      <c r="BVA15" s="1278">
        <v>748</v>
      </c>
      <c r="BVB15" s="1278">
        <v>754</v>
      </c>
      <c r="BVC15" s="1278">
        <v>754</v>
      </c>
      <c r="BVD15" s="1278">
        <v>750</v>
      </c>
      <c r="BVE15" s="1278">
        <v>750</v>
      </c>
      <c r="BVF15" s="1278">
        <v>748</v>
      </c>
      <c r="BVG15" s="1284">
        <v>750</v>
      </c>
      <c r="BVH15" s="1278">
        <v>752</v>
      </c>
      <c r="BVI15" s="1278">
        <v>753</v>
      </c>
      <c r="BVJ15" s="1278">
        <v>750</v>
      </c>
      <c r="BVK15" s="1278">
        <v>747</v>
      </c>
      <c r="BVL15" s="1278">
        <v>746</v>
      </c>
      <c r="BVM15" s="1278">
        <v>748</v>
      </c>
      <c r="BVN15" s="1284">
        <v>749</v>
      </c>
      <c r="BVO15" s="1278">
        <v>751</v>
      </c>
      <c r="BVP15" s="1285">
        <v>751</v>
      </c>
      <c r="BVQ15" s="1702">
        <v>750</v>
      </c>
      <c r="BVR15" s="1278">
        <v>746</v>
      </c>
      <c r="BVS15" s="1278">
        <v>747</v>
      </c>
      <c r="BVT15" s="1278">
        <v>750</v>
      </c>
      <c r="BVU15" s="1284">
        <v>750</v>
      </c>
      <c r="BVV15" s="1278">
        <v>750</v>
      </c>
      <c r="BVW15" s="1278">
        <v>753</v>
      </c>
      <c r="BVX15" s="1278">
        <v>752</v>
      </c>
      <c r="BVY15" s="1278">
        <v>751</v>
      </c>
      <c r="BVZ15" s="1284">
        <v>751</v>
      </c>
      <c r="BWA15" s="1278">
        <v>751</v>
      </c>
      <c r="BWB15" s="1284">
        <v>749</v>
      </c>
      <c r="BWC15" s="1284">
        <v>747</v>
      </c>
      <c r="BWD15" s="1278">
        <v>750</v>
      </c>
      <c r="BWE15" s="1278">
        <v>751</v>
      </c>
      <c r="BWF15" s="1278">
        <v>749</v>
      </c>
      <c r="BWG15" s="1278">
        <v>748</v>
      </c>
      <c r="BWH15" s="1278">
        <v>747</v>
      </c>
      <c r="BWI15" s="1284">
        <v>747</v>
      </c>
      <c r="BWJ15" s="1278">
        <v>744</v>
      </c>
      <c r="BWK15" s="1278">
        <v>743</v>
      </c>
      <c r="BWL15" s="1278">
        <v>745</v>
      </c>
      <c r="BWM15" s="1278">
        <v>748</v>
      </c>
      <c r="BWN15" s="1278">
        <v>747</v>
      </c>
      <c r="BWO15" s="1278">
        <v>745</v>
      </c>
      <c r="BWP15" s="1284">
        <v>743</v>
      </c>
      <c r="BWQ15" s="1278">
        <v>744</v>
      </c>
      <c r="BWR15" s="1278">
        <v>742</v>
      </c>
      <c r="BWS15" s="1278">
        <v>743</v>
      </c>
      <c r="BWT15" s="1285">
        <v>742</v>
      </c>
      <c r="BWU15" s="1283">
        <v>741</v>
      </c>
      <c r="BWV15" s="1278">
        <v>744</v>
      </c>
      <c r="BWW15" s="1284">
        <v>748</v>
      </c>
      <c r="BWX15" s="1278">
        <v>747</v>
      </c>
      <c r="BWY15" s="1278">
        <v>746</v>
      </c>
      <c r="BWZ15" s="1278">
        <v>750</v>
      </c>
      <c r="BXA15" s="1278">
        <v>751</v>
      </c>
      <c r="BXB15" s="1284">
        <v>748</v>
      </c>
      <c r="BXC15" s="1278">
        <v>746</v>
      </c>
      <c r="BXD15" s="1284">
        <v>742</v>
      </c>
      <c r="BXE15" s="1278">
        <v>737</v>
      </c>
      <c r="BXF15" s="1278">
        <v>747</v>
      </c>
      <c r="BXG15" s="1278">
        <v>744</v>
      </c>
      <c r="BXH15" s="1278">
        <v>745</v>
      </c>
      <c r="BXI15" s="1278">
        <v>745</v>
      </c>
      <c r="BXJ15" s="1278">
        <v>749</v>
      </c>
      <c r="BXK15" s="1284">
        <v>750</v>
      </c>
      <c r="BXL15" s="1278">
        <v>751</v>
      </c>
      <c r="BXM15" s="1278">
        <v>750</v>
      </c>
      <c r="BXN15" s="1278">
        <v>749</v>
      </c>
      <c r="BXO15" s="1284">
        <v>749</v>
      </c>
      <c r="BXP15" s="1278">
        <v>750</v>
      </c>
      <c r="BXQ15" s="1278">
        <v>750</v>
      </c>
      <c r="BXR15" s="1284">
        <v>755</v>
      </c>
      <c r="BXS15" s="1278">
        <v>756</v>
      </c>
      <c r="BXT15" s="1278">
        <v>756</v>
      </c>
      <c r="BXU15" s="1278">
        <v>756</v>
      </c>
      <c r="BXV15" s="1278">
        <v>753</v>
      </c>
      <c r="BXW15" s="1278">
        <v>752</v>
      </c>
      <c r="BXX15" s="1278">
        <v>749</v>
      </c>
      <c r="BXY15" s="1716">
        <v>749</v>
      </c>
      <c r="BXZ15" s="1283">
        <v>749</v>
      </c>
      <c r="BYA15" s="1278">
        <v>748</v>
      </c>
      <c r="BYB15" s="1278">
        <v>743</v>
      </c>
      <c r="BYC15" s="1278">
        <v>737</v>
      </c>
      <c r="BYD15" s="1278">
        <v>738</v>
      </c>
      <c r="BYE15" s="1278">
        <v>740</v>
      </c>
      <c r="BYF15" s="1284">
        <v>741</v>
      </c>
      <c r="BYG15" s="1278">
        <v>745</v>
      </c>
      <c r="BYH15" s="1278">
        <v>745</v>
      </c>
      <c r="BYI15" s="1278">
        <v>745</v>
      </c>
      <c r="BYJ15" s="1278">
        <v>743</v>
      </c>
      <c r="BYK15" s="1278">
        <v>741</v>
      </c>
      <c r="BYL15" s="1278">
        <v>744</v>
      </c>
      <c r="BYM15" s="1284">
        <v>747</v>
      </c>
      <c r="BYN15" s="1278">
        <v>748</v>
      </c>
      <c r="BYO15" s="1278">
        <v>747</v>
      </c>
      <c r="BYP15" s="1278">
        <v>744</v>
      </c>
      <c r="BYQ15" s="1278">
        <v>745</v>
      </c>
      <c r="BYR15" s="1278">
        <v>747</v>
      </c>
      <c r="BYS15" s="1278">
        <v>749</v>
      </c>
      <c r="BYT15" s="1284">
        <v>750</v>
      </c>
      <c r="BYU15" s="1278">
        <v>751</v>
      </c>
      <c r="BYV15" s="1278">
        <v>751</v>
      </c>
      <c r="BYW15" s="1278">
        <v>749</v>
      </c>
      <c r="BYX15" s="1278">
        <v>748</v>
      </c>
      <c r="BYY15" s="1278">
        <v>746</v>
      </c>
      <c r="BYZ15" s="1278">
        <v>746</v>
      </c>
      <c r="BZA15" s="1284">
        <v>747</v>
      </c>
      <c r="BZB15" s="1278">
        <v>746</v>
      </c>
      <c r="BZC15" s="1285">
        <v>746</v>
      </c>
      <c r="BZD15" s="1702">
        <v>744</v>
      </c>
      <c r="BZE15" s="1278">
        <v>745</v>
      </c>
      <c r="BZF15" s="1278">
        <v>748</v>
      </c>
      <c r="BZG15" s="1278">
        <v>749</v>
      </c>
      <c r="BZH15" s="1284">
        <v>748</v>
      </c>
      <c r="BZI15" s="1278">
        <v>748</v>
      </c>
      <c r="BZJ15" s="1278">
        <v>750</v>
      </c>
      <c r="BZK15" s="1278">
        <v>748</v>
      </c>
      <c r="BZL15" s="1278">
        <v>748</v>
      </c>
      <c r="BZM15" s="1278">
        <v>745</v>
      </c>
      <c r="BZN15" s="1278">
        <v>749</v>
      </c>
      <c r="BZO15" s="1284">
        <v>751</v>
      </c>
      <c r="BZP15" s="1278">
        <v>750</v>
      </c>
      <c r="BZQ15" s="1284">
        <v>747</v>
      </c>
      <c r="BZR15" s="1278">
        <v>745</v>
      </c>
      <c r="BZS15" s="1278">
        <v>748</v>
      </c>
      <c r="BZT15" s="1278">
        <v>750</v>
      </c>
      <c r="BZU15" s="1278">
        <v>749</v>
      </c>
      <c r="BZV15" s="1284">
        <v>747</v>
      </c>
      <c r="BZW15" s="1278">
        <v>747</v>
      </c>
      <c r="BZX15" s="1278">
        <v>749</v>
      </c>
      <c r="BZY15" s="1278">
        <v>750</v>
      </c>
      <c r="BZZ15" s="1278">
        <v>747</v>
      </c>
      <c r="CAA15" s="1278">
        <v>744</v>
      </c>
      <c r="CAB15" s="1278">
        <v>746</v>
      </c>
      <c r="CAC15" s="1284">
        <v>745</v>
      </c>
      <c r="CAD15" s="1278">
        <v>747</v>
      </c>
      <c r="CAE15" s="1278">
        <v>745</v>
      </c>
      <c r="CAF15" s="1278">
        <v>749</v>
      </c>
      <c r="CAG15" s="1278">
        <v>749</v>
      </c>
      <c r="CAH15" s="1285">
        <v>747</v>
      </c>
      <c r="CAI15" s="1702">
        <v>747</v>
      </c>
      <c r="CAJ15" s="1284">
        <v>746</v>
      </c>
      <c r="CAK15" s="1278">
        <v>745</v>
      </c>
      <c r="CAL15" s="1278">
        <v>746</v>
      </c>
      <c r="CAM15" s="1278">
        <v>748</v>
      </c>
      <c r="CAN15" s="1278">
        <v>748</v>
      </c>
      <c r="CAO15" s="1278">
        <v>749</v>
      </c>
      <c r="CAP15" s="1278">
        <v>749</v>
      </c>
      <c r="CAQ15" s="1284">
        <v>748</v>
      </c>
      <c r="CAR15" s="1278">
        <v>746</v>
      </c>
      <c r="CAS15" s="1278">
        <v>746</v>
      </c>
      <c r="CAT15" s="1278">
        <v>746</v>
      </c>
      <c r="CAU15" s="1278">
        <v>745</v>
      </c>
      <c r="CAV15" s="1278">
        <v>746</v>
      </c>
      <c r="CAW15" s="1754">
        <v>746</v>
      </c>
      <c r="CAX15" s="1284">
        <v>744</v>
      </c>
      <c r="CAY15" s="1278">
        <v>745</v>
      </c>
      <c r="CAZ15" s="1278">
        <v>746</v>
      </c>
      <c r="CBA15" s="1278">
        <v>744</v>
      </c>
      <c r="CBB15" s="1278">
        <v>743</v>
      </c>
      <c r="CBC15" s="1278">
        <v>744</v>
      </c>
      <c r="CBD15" s="1278">
        <v>748</v>
      </c>
      <c r="CBE15" s="1284">
        <v>748</v>
      </c>
      <c r="CBF15" s="1278">
        <v>747</v>
      </c>
      <c r="CBG15" s="1278">
        <v>746</v>
      </c>
      <c r="CBH15" s="1278">
        <v>745</v>
      </c>
      <c r="CBI15" s="1278">
        <v>748</v>
      </c>
      <c r="CBJ15" s="1278">
        <v>742</v>
      </c>
      <c r="CBK15" s="1278">
        <v>741</v>
      </c>
      <c r="CBL15" s="1284">
        <v>742</v>
      </c>
      <c r="CBM15" s="1285">
        <v>747</v>
      </c>
      <c r="CBN15" s="1285">
        <v>747</v>
      </c>
      <c r="CBO15" s="1278">
        <v>747</v>
      </c>
      <c r="CBP15" s="1278">
        <v>749</v>
      </c>
      <c r="CBQ15" s="1278">
        <v>751</v>
      </c>
      <c r="CBR15" s="1278">
        <v>747</v>
      </c>
      <c r="CBS15" s="1284">
        <v>748</v>
      </c>
      <c r="CBT15" s="1278">
        <v>750</v>
      </c>
      <c r="CBU15" s="1278">
        <v>752</v>
      </c>
      <c r="CBV15" s="1278">
        <v>751</v>
      </c>
      <c r="CBW15" s="1278">
        <v>749</v>
      </c>
      <c r="CBX15" s="1278">
        <v>747</v>
      </c>
      <c r="CBY15" s="1278">
        <v>748</v>
      </c>
      <c r="CBZ15" s="1284">
        <v>751</v>
      </c>
      <c r="CCA15" s="1278">
        <v>751</v>
      </c>
      <c r="CCB15" s="1278">
        <v>750</v>
      </c>
      <c r="CCC15" s="1278">
        <v>748</v>
      </c>
      <c r="CCD15" s="1278">
        <v>750</v>
      </c>
      <c r="CCE15" s="1278">
        <v>750</v>
      </c>
      <c r="CCF15" s="1278">
        <v>747</v>
      </c>
      <c r="CCG15" s="1284">
        <v>746</v>
      </c>
      <c r="CCH15" s="1278">
        <v>746</v>
      </c>
      <c r="CCI15" s="1278">
        <v>745</v>
      </c>
      <c r="CCJ15" s="1278">
        <v>742</v>
      </c>
      <c r="CCK15" s="1278">
        <v>742</v>
      </c>
      <c r="CCL15" s="1278">
        <v>739</v>
      </c>
      <c r="CCM15" s="1278">
        <v>740</v>
      </c>
      <c r="CCN15" s="1284">
        <v>738</v>
      </c>
      <c r="CCO15" s="1278">
        <v>743</v>
      </c>
      <c r="CCP15" s="1278">
        <v>747</v>
      </c>
      <c r="CCQ15" s="1285">
        <v>748</v>
      </c>
      <c r="CCR15" s="1702">
        <v>740</v>
      </c>
      <c r="CCS15" s="1278">
        <v>735</v>
      </c>
      <c r="CCT15" s="1278">
        <v>734</v>
      </c>
      <c r="CCU15" s="1284">
        <v>736</v>
      </c>
      <c r="CCV15" s="1278">
        <v>740</v>
      </c>
      <c r="CCW15" s="1278">
        <v>742</v>
      </c>
      <c r="CCX15" s="1278">
        <v>745</v>
      </c>
      <c r="CCY15" s="1278">
        <v>749</v>
      </c>
      <c r="CCZ15" s="1278">
        <v>749</v>
      </c>
      <c r="CDA15" s="1278">
        <v>749</v>
      </c>
      <c r="CDB15" s="1284">
        <v>749</v>
      </c>
      <c r="CDC15" s="1278">
        <v>750</v>
      </c>
      <c r="CDD15" s="1278">
        <v>745</v>
      </c>
      <c r="CDE15" s="1278">
        <v>744</v>
      </c>
      <c r="CDF15" s="1278">
        <v>746</v>
      </c>
      <c r="CDG15" s="1278">
        <v>747</v>
      </c>
      <c r="CDH15" s="1278">
        <v>748</v>
      </c>
      <c r="CDI15" s="1284">
        <v>750</v>
      </c>
      <c r="CDJ15" s="1278">
        <v>750</v>
      </c>
      <c r="CDK15" s="1278">
        <v>746</v>
      </c>
      <c r="CDL15" s="1278">
        <v>743</v>
      </c>
      <c r="CDM15" s="1278">
        <v>746</v>
      </c>
      <c r="CDN15" s="1278">
        <v>746</v>
      </c>
      <c r="CDO15" s="1278">
        <v>748</v>
      </c>
      <c r="CDP15" s="1284">
        <v>743</v>
      </c>
      <c r="CDQ15" s="1278">
        <v>741</v>
      </c>
      <c r="CDR15" s="1278">
        <v>743</v>
      </c>
      <c r="CDS15" s="1278">
        <v>745</v>
      </c>
      <c r="CDT15" s="1278">
        <v>747</v>
      </c>
      <c r="CDU15" s="1278">
        <v>750</v>
      </c>
      <c r="CDV15" s="1285">
        <v>751</v>
      </c>
      <c r="CDW15" s="1283">
        <v>748</v>
      </c>
      <c r="CDX15" s="1278">
        <v>748</v>
      </c>
      <c r="CDY15" s="1278">
        <v>750</v>
      </c>
      <c r="CDZ15" s="1278">
        <v>753</v>
      </c>
      <c r="CEA15" s="1278">
        <v>757</v>
      </c>
      <c r="CEB15" s="1278">
        <v>755</v>
      </c>
      <c r="CEC15" s="1278">
        <v>752</v>
      </c>
      <c r="CED15" s="1284">
        <v>751</v>
      </c>
      <c r="CEE15" s="1278">
        <v>751</v>
      </c>
      <c r="CEF15" s="1278">
        <v>751</v>
      </c>
      <c r="CEG15" s="1284">
        <v>752</v>
      </c>
      <c r="CEH15" s="1278">
        <v>749</v>
      </c>
      <c r="CEI15" s="1278">
        <v>749</v>
      </c>
      <c r="CEJ15" s="1278">
        <v>749</v>
      </c>
      <c r="CEK15" s="1284">
        <v>747</v>
      </c>
      <c r="CEL15" s="1278">
        <v>747</v>
      </c>
      <c r="CEM15" s="1278">
        <v>752</v>
      </c>
      <c r="CEN15" s="1281">
        <v>752</v>
      </c>
      <c r="CEO15" s="1278">
        <v>750</v>
      </c>
      <c r="CEP15" s="1278">
        <v>756</v>
      </c>
      <c r="CEQ15" s="1278">
        <v>756</v>
      </c>
      <c r="CER15" s="1284">
        <v>754</v>
      </c>
      <c r="CES15" s="1278">
        <v>754</v>
      </c>
      <c r="CET15" s="1278">
        <v>752</v>
      </c>
      <c r="CEU15" s="1278">
        <v>749</v>
      </c>
      <c r="CEV15" s="1278">
        <v>750</v>
      </c>
      <c r="CEW15" s="1278">
        <v>749</v>
      </c>
      <c r="CEX15" s="1278">
        <v>748</v>
      </c>
      <c r="CEY15" s="1284">
        <v>749</v>
      </c>
      <c r="CEZ15" s="1285">
        <v>751</v>
      </c>
      <c r="CFA15" s="1702">
        <v>747</v>
      </c>
      <c r="CFB15" s="1278">
        <v>747</v>
      </c>
      <c r="CFC15" s="1278">
        <v>743</v>
      </c>
      <c r="CFD15" s="1278">
        <v>731</v>
      </c>
      <c r="CFE15" s="1278">
        <v>736</v>
      </c>
      <c r="CFF15" s="1284">
        <v>737</v>
      </c>
      <c r="CFG15" s="1278">
        <v>738</v>
      </c>
      <c r="CFH15" s="1278">
        <v>738</v>
      </c>
      <c r="CFI15" s="1278">
        <v>743</v>
      </c>
      <c r="CFJ15" s="1278">
        <v>741</v>
      </c>
      <c r="CFK15" s="1278">
        <v>738</v>
      </c>
      <c r="CFL15" s="1278">
        <v>735</v>
      </c>
      <c r="CFM15" s="1284">
        <v>745</v>
      </c>
      <c r="CFN15" s="1278">
        <v>745</v>
      </c>
      <c r="CFO15" s="1278">
        <v>744</v>
      </c>
      <c r="CFP15" s="1278">
        <v>748</v>
      </c>
      <c r="CFQ15" s="1278">
        <v>749</v>
      </c>
      <c r="CFR15" s="1278">
        <v>751</v>
      </c>
      <c r="CFS15" s="1278">
        <v>748</v>
      </c>
      <c r="CFT15" s="1284">
        <v>748</v>
      </c>
      <c r="CFU15" s="1278">
        <v>750</v>
      </c>
      <c r="CFV15" s="1278">
        <v>748</v>
      </c>
      <c r="CFW15" s="1278">
        <v>747</v>
      </c>
      <c r="CFX15" s="1278">
        <v>743</v>
      </c>
      <c r="CFY15" s="1284">
        <v>748</v>
      </c>
      <c r="CFZ15" s="1284">
        <v>751</v>
      </c>
      <c r="CGA15" s="1284">
        <v>741</v>
      </c>
      <c r="CGB15" s="1278">
        <v>727</v>
      </c>
      <c r="CGC15" s="1278">
        <v>733</v>
      </c>
      <c r="CGD15" s="1278">
        <v>739</v>
      </c>
      <c r="CGE15" s="1285">
        <v>740</v>
      </c>
      <c r="CGF15" s="1283">
        <v>741</v>
      </c>
      <c r="CGG15" s="1278">
        <v>744</v>
      </c>
      <c r="CGH15" s="1284">
        <v>743</v>
      </c>
      <c r="CGI15" s="1278">
        <v>744</v>
      </c>
      <c r="CGJ15" s="1278">
        <v>744</v>
      </c>
      <c r="CGK15" s="1278">
        <v>744</v>
      </c>
      <c r="CGL15" s="1278">
        <v>746</v>
      </c>
      <c r="CGM15" s="1278">
        <v>746</v>
      </c>
      <c r="CGN15" s="1278">
        <v>749</v>
      </c>
      <c r="CGO15" s="1284">
        <v>750</v>
      </c>
      <c r="CGP15" s="1278">
        <v>750</v>
      </c>
      <c r="CGQ15" s="1278">
        <v>747</v>
      </c>
      <c r="CGR15" s="1278">
        <v>749</v>
      </c>
      <c r="CGS15" s="1278">
        <v>747</v>
      </c>
      <c r="CGT15" s="1278">
        <v>748</v>
      </c>
      <c r="CGU15" s="1278">
        <v>753</v>
      </c>
      <c r="CGV15" s="1284">
        <v>747</v>
      </c>
      <c r="CGW15" s="1278">
        <v>752</v>
      </c>
      <c r="CGX15" s="1278">
        <v>749</v>
      </c>
      <c r="CGY15" s="1278">
        <v>743</v>
      </c>
      <c r="CGZ15" s="1278">
        <v>739</v>
      </c>
      <c r="CHA15" s="1278">
        <v>735</v>
      </c>
      <c r="CHB15" s="1278">
        <v>738</v>
      </c>
      <c r="CHC15" s="1284">
        <v>738</v>
      </c>
      <c r="CHD15" s="1278">
        <v>738</v>
      </c>
      <c r="CHE15" s="1278">
        <v>748</v>
      </c>
      <c r="CHF15" s="1278">
        <v>747</v>
      </c>
      <c r="CHG15" s="1278">
        <v>741</v>
      </c>
      <c r="CHH15" s="1278">
        <v>739</v>
      </c>
      <c r="CHI15" s="1278">
        <v>740</v>
      </c>
      <c r="CHJ15" s="1716">
        <v>738</v>
      </c>
      <c r="CHK15" s="1702">
        <v>733</v>
      </c>
      <c r="CHL15" s="1278">
        <v>740</v>
      </c>
      <c r="CHM15" s="1278">
        <v>740</v>
      </c>
      <c r="CHN15" s="1278">
        <v>746</v>
      </c>
      <c r="CHO15" s="1278">
        <v>745</v>
      </c>
      <c r="CHP15" s="1278">
        <v>742</v>
      </c>
      <c r="CHQ15" s="1284">
        <v>735</v>
      </c>
      <c r="CHR15" s="1278">
        <v>735</v>
      </c>
      <c r="CHS15" s="1278">
        <v>739</v>
      </c>
      <c r="CHT15" s="1278">
        <v>738</v>
      </c>
      <c r="CHU15" s="1278">
        <v>750</v>
      </c>
      <c r="CHV15" s="1278">
        <v>751</v>
      </c>
      <c r="CHW15" s="1278">
        <v>754</v>
      </c>
      <c r="CHX15" s="1284">
        <v>757</v>
      </c>
      <c r="CHY15" s="1278">
        <v>755</v>
      </c>
      <c r="CHZ15" s="1278">
        <v>749</v>
      </c>
      <c r="CIA15" s="1278">
        <v>749</v>
      </c>
      <c r="CIB15" s="1278">
        <v>747</v>
      </c>
      <c r="CIC15" s="1278">
        <v>748</v>
      </c>
      <c r="CID15" s="1278">
        <v>748</v>
      </c>
      <c r="CIE15" s="1284">
        <v>748</v>
      </c>
      <c r="CIF15" s="1278">
        <v>749</v>
      </c>
      <c r="CIG15" s="1278">
        <v>756</v>
      </c>
      <c r="CIH15" s="1278">
        <v>757</v>
      </c>
      <c r="CII15" s="1278">
        <v>754</v>
      </c>
      <c r="CIJ15" s="1278">
        <v>754</v>
      </c>
      <c r="CIK15" s="1278">
        <v>757</v>
      </c>
      <c r="CIL15" s="1716">
        <v>755</v>
      </c>
      <c r="CIM15" s="1702">
        <v>754</v>
      </c>
      <c r="CIN15" s="1702">
        <v>754</v>
      </c>
      <c r="CIO15" s="1278">
        <v>755</v>
      </c>
      <c r="CIP15" s="1278">
        <v>750</v>
      </c>
      <c r="CIQ15" s="1278">
        <v>749</v>
      </c>
      <c r="CIR15" s="1278">
        <v>757</v>
      </c>
      <c r="CIS15" s="1284">
        <v>750</v>
      </c>
      <c r="CIT15" s="1278">
        <v>749</v>
      </c>
      <c r="CIU15" s="1278">
        <v>748</v>
      </c>
      <c r="CIV15" s="1278">
        <v>749</v>
      </c>
      <c r="CIW15" s="1278">
        <v>743</v>
      </c>
      <c r="CIX15" s="1278">
        <v>746</v>
      </c>
      <c r="CIY15" s="1278">
        <v>742</v>
      </c>
      <c r="CIZ15" s="1284">
        <v>745</v>
      </c>
      <c r="CJA15" s="1278">
        <v>745</v>
      </c>
      <c r="CJB15" s="1278">
        <v>751</v>
      </c>
      <c r="CJC15" s="1278">
        <v>750</v>
      </c>
      <c r="CJD15" s="1278">
        <v>751</v>
      </c>
      <c r="CJE15" s="1278">
        <v>747</v>
      </c>
      <c r="CJF15" s="1278">
        <v>752</v>
      </c>
      <c r="CJG15" s="1284">
        <v>750</v>
      </c>
      <c r="CJH15" s="1278">
        <v>750</v>
      </c>
      <c r="CJI15" s="1278">
        <v>752</v>
      </c>
      <c r="CJJ15" s="1278">
        <v>751</v>
      </c>
      <c r="CJK15" s="1278">
        <v>750</v>
      </c>
      <c r="CJL15" s="1278">
        <v>950</v>
      </c>
      <c r="CJM15" s="1278">
        <v>751</v>
      </c>
      <c r="CJN15" s="1284">
        <v>755</v>
      </c>
      <c r="CJO15" s="1278">
        <v>755</v>
      </c>
      <c r="CJP15" s="1278">
        <v>755</v>
      </c>
      <c r="CJQ15" s="1285">
        <v>752</v>
      </c>
      <c r="CJR15" s="1702">
        <v>749</v>
      </c>
      <c r="CJS15" s="1284">
        <v>749</v>
      </c>
      <c r="CJT15" s="1278">
        <v>750</v>
      </c>
      <c r="CJU15" s="1284">
        <v>751</v>
      </c>
      <c r="CJV15" s="1284">
        <v>745</v>
      </c>
      <c r="CJW15" s="1278">
        <v>747</v>
      </c>
      <c r="CJX15" s="1278">
        <v>748</v>
      </c>
      <c r="CJY15" s="1278">
        <v>751</v>
      </c>
      <c r="CJZ15" s="1278">
        <v>748</v>
      </c>
      <c r="CKA15" s="1278">
        <v>746</v>
      </c>
      <c r="CKB15" s="1284">
        <v>742</v>
      </c>
      <c r="CKC15" s="1278">
        <v>751</v>
      </c>
      <c r="CKD15" s="1278">
        <v>753</v>
      </c>
      <c r="CKE15" s="1278">
        <v>753</v>
      </c>
      <c r="CKF15" s="1278">
        <v>752</v>
      </c>
      <c r="CKG15" s="1278">
        <v>751</v>
      </c>
      <c r="CKH15" s="1278">
        <v>750</v>
      </c>
      <c r="CKI15" s="1284">
        <v>749</v>
      </c>
      <c r="CKJ15" s="1278">
        <v>749</v>
      </c>
      <c r="CKK15" s="1278">
        <v>748</v>
      </c>
      <c r="CKL15" s="1278">
        <v>746</v>
      </c>
      <c r="CKM15" s="1278">
        <v>749</v>
      </c>
      <c r="CKN15" s="1278">
        <v>751</v>
      </c>
      <c r="CKO15" s="1278">
        <v>750</v>
      </c>
      <c r="CKP15" s="1284">
        <v>748</v>
      </c>
      <c r="CKQ15" s="1278">
        <v>743</v>
      </c>
      <c r="CKR15" s="1278">
        <v>742</v>
      </c>
      <c r="CKS15" s="1278">
        <v>741</v>
      </c>
      <c r="CKT15" s="1278">
        <v>742</v>
      </c>
      <c r="CKU15" s="1285">
        <v>745</v>
      </c>
      <c r="CKV15" s="1283">
        <v>745</v>
      </c>
      <c r="CKW15" s="1284">
        <v>747</v>
      </c>
      <c r="CKX15" s="1278">
        <v>751</v>
      </c>
      <c r="CKY15" s="1278">
        <v>742</v>
      </c>
      <c r="CKZ15" s="1278">
        <v>742</v>
      </c>
      <c r="CLA15" s="1278">
        <v>744</v>
      </c>
      <c r="CLB15" s="1278">
        <v>744</v>
      </c>
      <c r="CLC15" s="1284">
        <v>748</v>
      </c>
      <c r="CLD15" s="1284">
        <v>744</v>
      </c>
      <c r="CLE15" s="1278">
        <v>742</v>
      </c>
      <c r="CLF15" s="1278">
        <v>742</v>
      </c>
      <c r="CLG15" s="1278">
        <v>746</v>
      </c>
      <c r="CLH15" s="1284">
        <v>743</v>
      </c>
      <c r="CLI15" s="1278">
        <v>743</v>
      </c>
      <c r="CLJ15" s="1278">
        <v>743</v>
      </c>
      <c r="CLK15" s="1284">
        <v>742</v>
      </c>
      <c r="CLL15" s="1278">
        <v>742</v>
      </c>
      <c r="CLM15" s="1278">
        <v>747</v>
      </c>
      <c r="CLN15" s="1278">
        <v>748</v>
      </c>
      <c r="CLO15" s="1278">
        <v>750</v>
      </c>
      <c r="CLP15" s="1278">
        <v>744</v>
      </c>
      <c r="CLQ15" s="1278">
        <v>744</v>
      </c>
      <c r="CLR15" s="1284">
        <v>747</v>
      </c>
      <c r="CLS15" s="1284">
        <v>746</v>
      </c>
      <c r="CLT15" s="1278">
        <v>748</v>
      </c>
      <c r="CLU15" s="1278">
        <v>747</v>
      </c>
      <c r="CLV15" s="1278">
        <v>749</v>
      </c>
      <c r="CLW15" s="1278">
        <v>750</v>
      </c>
      <c r="CLX15" s="1278">
        <v>750</v>
      </c>
      <c r="CLY15" s="1284">
        <v>751</v>
      </c>
      <c r="CLZ15" s="1285">
        <v>749</v>
      </c>
      <c r="CMA15" s="1702">
        <v>748</v>
      </c>
      <c r="CMB15" s="1278">
        <v>746</v>
      </c>
      <c r="CMC15" s="1440">
        <v>750</v>
      </c>
      <c r="CMD15" s="1278">
        <v>750</v>
      </c>
      <c r="CME15" s="1278">
        <v>749</v>
      </c>
      <c r="CMF15" s="1284">
        <v>750</v>
      </c>
      <c r="CMG15" s="1278">
        <v>750</v>
      </c>
      <c r="CMH15" s="1278">
        <v>750</v>
      </c>
      <c r="CMI15" s="1278">
        <v>750</v>
      </c>
      <c r="CMJ15" s="1278">
        <v>750</v>
      </c>
      <c r="CMK15" s="1278">
        <v>749</v>
      </c>
      <c r="CML15" s="1278">
        <v>749</v>
      </c>
      <c r="CMM15" s="1284">
        <v>751</v>
      </c>
      <c r="CMN15" s="1278">
        <v>750</v>
      </c>
      <c r="CMO15" s="1278">
        <v>748</v>
      </c>
      <c r="CMP15" s="1278">
        <v>747</v>
      </c>
      <c r="CMQ15" s="1278">
        <v>745</v>
      </c>
      <c r="CMR15" s="1278">
        <v>746</v>
      </c>
      <c r="CMS15" s="1278">
        <v>747</v>
      </c>
      <c r="CMT15" s="1284">
        <v>744</v>
      </c>
      <c r="CMU15" s="1278">
        <v>742</v>
      </c>
      <c r="CMV15" s="1278">
        <v>743</v>
      </c>
      <c r="CMW15" s="1278">
        <v>747</v>
      </c>
      <c r="CMX15" s="1278">
        <v>747</v>
      </c>
      <c r="CMY15" s="1278">
        <v>749</v>
      </c>
      <c r="CMZ15" s="1278">
        <v>748</v>
      </c>
      <c r="CNA15" s="1284">
        <v>746</v>
      </c>
      <c r="CNB15" s="1278">
        <v>746</v>
      </c>
      <c r="CNC15" s="1278">
        <v>746</v>
      </c>
      <c r="CND15" s="1285">
        <v>745</v>
      </c>
      <c r="CNE15" s="1702">
        <v>747</v>
      </c>
      <c r="CNF15" s="1278">
        <v>748</v>
      </c>
      <c r="CNG15" s="1278">
        <v>748</v>
      </c>
      <c r="CNH15" s="1284">
        <v>745</v>
      </c>
      <c r="CNI15" s="1278">
        <v>745</v>
      </c>
      <c r="CNJ15" s="1278">
        <v>743</v>
      </c>
      <c r="CNK15" s="1278">
        <v>747</v>
      </c>
      <c r="CNL15" s="1278">
        <v>748</v>
      </c>
      <c r="CNM15" s="1278">
        <v>750</v>
      </c>
      <c r="CNN15" s="1278">
        <v>749</v>
      </c>
      <c r="CNO15" s="1284">
        <v>748</v>
      </c>
      <c r="CNP15" s="1278">
        <v>745</v>
      </c>
      <c r="CNQ15" s="1278">
        <v>743</v>
      </c>
      <c r="CNR15" s="1284">
        <v>744</v>
      </c>
      <c r="CNS15" s="1278">
        <v>744</v>
      </c>
      <c r="CNT15" s="1278">
        <v>748</v>
      </c>
      <c r="CNU15" s="1278">
        <v>750</v>
      </c>
      <c r="CNV15" s="1284">
        <v>750</v>
      </c>
      <c r="CNW15" s="1278">
        <v>749</v>
      </c>
      <c r="CNX15" s="1278">
        <v>748</v>
      </c>
      <c r="CNY15" s="1278">
        <v>749</v>
      </c>
      <c r="CNZ15" s="1278">
        <v>749</v>
      </c>
      <c r="COA15" s="1278">
        <v>747</v>
      </c>
      <c r="COB15" s="1278">
        <v>744</v>
      </c>
      <c r="COC15" s="1284">
        <v>744</v>
      </c>
      <c r="COD15" s="1278">
        <v>744</v>
      </c>
      <c r="COE15" s="1278">
        <v>746</v>
      </c>
      <c r="COF15" s="1278">
        <v>746</v>
      </c>
      <c r="COG15" s="1278">
        <v>747</v>
      </c>
      <c r="COH15" s="1278">
        <v>745</v>
      </c>
      <c r="COI15" s="1285">
        <v>745</v>
      </c>
      <c r="COJ15" s="1283">
        <v>744</v>
      </c>
      <c r="COK15" s="1278">
        <v>746</v>
      </c>
      <c r="COL15" s="1278">
        <v>746</v>
      </c>
      <c r="COM15" s="1278">
        <v>746</v>
      </c>
      <c r="CON15" s="1278">
        <v>744</v>
      </c>
      <c r="COO15" s="1278">
        <v>742</v>
      </c>
      <c r="COP15" s="1278">
        <v>742</v>
      </c>
      <c r="COQ15" s="1284">
        <v>745</v>
      </c>
      <c r="COR15" s="1278">
        <v>748</v>
      </c>
      <c r="COS15" s="1278">
        <v>749</v>
      </c>
      <c r="COT15" s="1278">
        <v>749</v>
      </c>
      <c r="COU15" s="1278">
        <v>749</v>
      </c>
      <c r="COV15" s="1278">
        <v>749</v>
      </c>
      <c r="COW15" s="1278">
        <v>750</v>
      </c>
      <c r="COX15" s="1284">
        <v>747</v>
      </c>
      <c r="COY15" s="1278">
        <v>746</v>
      </c>
      <c r="COZ15" s="1278">
        <v>749</v>
      </c>
      <c r="CPA15" s="1278">
        <v>748</v>
      </c>
      <c r="CPB15" s="1278">
        <v>747</v>
      </c>
      <c r="CPC15" s="1278">
        <v>747</v>
      </c>
      <c r="CPD15" s="1278">
        <v>748</v>
      </c>
      <c r="CPE15" s="1284">
        <v>748</v>
      </c>
      <c r="CPF15" s="1278">
        <v>749</v>
      </c>
      <c r="CPG15" s="1278">
        <v>750</v>
      </c>
      <c r="CPH15" s="1278">
        <v>749</v>
      </c>
      <c r="CPI15" s="1278">
        <v>746</v>
      </c>
      <c r="CPJ15" s="1278">
        <v>746</v>
      </c>
      <c r="CPK15" s="1278">
        <v>747</v>
      </c>
      <c r="CPL15" s="1284">
        <v>748</v>
      </c>
      <c r="CPM15" s="1278">
        <v>747</v>
      </c>
      <c r="CPN15" s="1285">
        <v>749</v>
      </c>
      <c r="CPO15" s="1702">
        <v>752</v>
      </c>
      <c r="CPP15" s="1278">
        <v>751</v>
      </c>
      <c r="CPQ15" s="1278">
        <v>749</v>
      </c>
      <c r="CPR15" s="1278">
        <v>747</v>
      </c>
      <c r="CPS15" s="1284">
        <v>748</v>
      </c>
      <c r="CPT15" s="1278">
        <v>750</v>
      </c>
      <c r="CPU15" s="1278">
        <v>750</v>
      </c>
      <c r="CPV15" s="1278">
        <v>748</v>
      </c>
      <c r="CPW15" s="1278">
        <v>745</v>
      </c>
      <c r="CPX15" s="1278">
        <v>746</v>
      </c>
      <c r="CPY15" s="1278">
        <v>748</v>
      </c>
      <c r="CPZ15" s="1284">
        <v>748</v>
      </c>
      <c r="CQA15" s="1278">
        <v>747</v>
      </c>
      <c r="CQB15" s="1278">
        <v>746</v>
      </c>
      <c r="CQC15" s="1278">
        <v>746</v>
      </c>
      <c r="CQD15" s="1278">
        <v>747</v>
      </c>
      <c r="CQE15" s="1278">
        <v>747</v>
      </c>
      <c r="CQF15" s="1278">
        <v>746</v>
      </c>
      <c r="CQG15" s="1284">
        <v>745</v>
      </c>
      <c r="CQH15" s="1278">
        <v>747</v>
      </c>
      <c r="CQI15" s="1278">
        <v>751</v>
      </c>
      <c r="CQJ15" s="1278">
        <v>752</v>
      </c>
      <c r="CQK15" s="1278">
        <v>750</v>
      </c>
      <c r="CQL15" s="1278">
        <v>749</v>
      </c>
      <c r="CQM15" s="1278">
        <v>748</v>
      </c>
      <c r="CQN15" s="1284">
        <v>747</v>
      </c>
      <c r="CQO15" s="1278">
        <v>748</v>
      </c>
      <c r="CQP15" s="1278">
        <v>751</v>
      </c>
      <c r="CQQ15" s="1278">
        <v>749</v>
      </c>
      <c r="CQR15" s="1285">
        <v>753</v>
      </c>
      <c r="CQS15" s="1702">
        <v>750</v>
      </c>
      <c r="CQT15" s="1278">
        <v>747</v>
      </c>
      <c r="CQU15" s="1284">
        <v>740</v>
      </c>
      <c r="CQV15" s="1278">
        <v>748</v>
      </c>
      <c r="CQW15" s="1278">
        <v>745</v>
      </c>
      <c r="CQX15" s="1278">
        <v>748</v>
      </c>
      <c r="CQY15" s="1278">
        <v>752</v>
      </c>
      <c r="CQZ15" s="1278">
        <v>752</v>
      </c>
      <c r="CRA15" s="1278">
        <v>751</v>
      </c>
      <c r="CRB15" s="1284">
        <v>751</v>
      </c>
      <c r="CRC15" s="1278">
        <v>751</v>
      </c>
      <c r="CRD15" s="1278">
        <v>750</v>
      </c>
      <c r="CRE15" s="1278">
        <v>750</v>
      </c>
      <c r="CRF15" s="1278">
        <v>753</v>
      </c>
      <c r="CRG15" s="1278">
        <v>749</v>
      </c>
      <c r="CRH15" s="1278">
        <v>749</v>
      </c>
      <c r="CRI15" s="1284">
        <v>749</v>
      </c>
      <c r="CRJ15" s="1278">
        <v>751</v>
      </c>
      <c r="CRK15" s="1278">
        <v>751</v>
      </c>
      <c r="CRL15" s="1278">
        <v>747</v>
      </c>
      <c r="CRM15" s="1278">
        <v>741</v>
      </c>
      <c r="CRN15" s="1278">
        <v>749</v>
      </c>
      <c r="CRO15" s="1278">
        <v>752</v>
      </c>
      <c r="CRP15" s="1284">
        <v>752</v>
      </c>
      <c r="CRQ15" s="1278">
        <v>750</v>
      </c>
      <c r="CRR15" s="1278">
        <v>750</v>
      </c>
      <c r="CRS15" s="1278">
        <v>752</v>
      </c>
      <c r="CRT15" s="1278">
        <v>749</v>
      </c>
      <c r="CRU15" s="1278">
        <v>746</v>
      </c>
      <c r="CRV15" s="1278">
        <v>742</v>
      </c>
      <c r="CRW15" s="1716">
        <v>743</v>
      </c>
      <c r="CRX15" s="1283">
        <v>741</v>
      </c>
      <c r="CRY15" s="1278">
        <v>739</v>
      </c>
      <c r="CRZ15" s="1278">
        <v>737</v>
      </c>
      <c r="CSA15" s="1278">
        <v>740</v>
      </c>
      <c r="CSB15" s="1278">
        <v>749</v>
      </c>
      <c r="CSC15" s="1278">
        <v>754</v>
      </c>
      <c r="CSD15" s="1284">
        <v>750</v>
      </c>
      <c r="CSE15" s="1278">
        <v>750</v>
      </c>
      <c r="CSF15" s="1278">
        <v>752</v>
      </c>
      <c r="CSG15" s="1278">
        <v>751</v>
      </c>
      <c r="CSH15" s="1284">
        <v>751</v>
      </c>
      <c r="CSI15" s="1278">
        <v>750</v>
      </c>
      <c r="CSJ15" s="1278">
        <v>747</v>
      </c>
      <c r="CSK15" s="1284">
        <v>747</v>
      </c>
      <c r="CSL15" s="1278">
        <v>749</v>
      </c>
      <c r="CSM15" s="1278">
        <v>750</v>
      </c>
      <c r="CSN15" s="1282">
        <v>750</v>
      </c>
      <c r="CSO15" s="1278">
        <v>754</v>
      </c>
      <c r="CSP15" s="1278">
        <v>755</v>
      </c>
      <c r="CSQ15" s="1278">
        <v>753</v>
      </c>
      <c r="CSR15" s="1284">
        <v>746</v>
      </c>
      <c r="CSS15" s="1419">
        <v>746</v>
      </c>
      <c r="CST15" s="1278">
        <v>752</v>
      </c>
      <c r="CSU15" s="1278">
        <v>750</v>
      </c>
      <c r="CSV15" s="1278">
        <v>743</v>
      </c>
      <c r="CSW15" s="1278">
        <v>741</v>
      </c>
      <c r="CSX15" s="1278">
        <v>732</v>
      </c>
      <c r="CSY15" s="1284">
        <v>736</v>
      </c>
      <c r="CSZ15" s="1278">
        <v>742</v>
      </c>
      <c r="CTA15" s="1285">
        <v>747</v>
      </c>
      <c r="CTB15" s="1702">
        <v>741</v>
      </c>
      <c r="CTC15" s="1278">
        <v>739</v>
      </c>
      <c r="CTD15" s="1278">
        <v>746</v>
      </c>
      <c r="CTE15" s="1278">
        <v>737</v>
      </c>
      <c r="CTF15" s="1284">
        <v>739</v>
      </c>
      <c r="CTG15" s="1278">
        <v>746</v>
      </c>
      <c r="CTH15" s="1278">
        <v>746</v>
      </c>
      <c r="CTI15" s="1278">
        <v>738</v>
      </c>
      <c r="CTJ15" s="1278">
        <v>742</v>
      </c>
      <c r="CTK15" s="1278">
        <v>735</v>
      </c>
      <c r="CTL15" s="1278">
        <v>744</v>
      </c>
      <c r="CTM15" s="1284">
        <v>752</v>
      </c>
      <c r="CTN15" s="1278">
        <v>753</v>
      </c>
      <c r="CTO15" s="1278">
        <v>753</v>
      </c>
      <c r="CTP15" s="1278">
        <v>954</v>
      </c>
      <c r="CTQ15" s="1278">
        <v>756</v>
      </c>
      <c r="CTR15" s="1278">
        <v>757</v>
      </c>
      <c r="CTS15" s="1278">
        <v>757</v>
      </c>
      <c r="CTT15" s="1284">
        <v>755</v>
      </c>
      <c r="CTU15" s="1278">
        <v>751</v>
      </c>
      <c r="CTV15" s="1278">
        <v>750</v>
      </c>
      <c r="CTW15" s="1278">
        <v>751</v>
      </c>
      <c r="CTX15" s="1278">
        <v>747</v>
      </c>
      <c r="CTY15" s="1278">
        <v>743</v>
      </c>
      <c r="CTZ15" s="1284">
        <v>741</v>
      </c>
      <c r="CUA15" s="1284">
        <v>742</v>
      </c>
      <c r="CUB15" s="1278">
        <v>740</v>
      </c>
      <c r="CUC15" s="1278">
        <v>737</v>
      </c>
      <c r="CUD15" s="1278">
        <v>744</v>
      </c>
      <c r="CUE15" s="1278">
        <v>749</v>
      </c>
      <c r="CUF15" s="1285">
        <v>751</v>
      </c>
      <c r="CUG15" s="1283">
        <v>753</v>
      </c>
      <c r="CUH15" s="1284">
        <v>748</v>
      </c>
      <c r="CUI15" s="1278">
        <v>748</v>
      </c>
      <c r="CUJ15" s="1278">
        <v>738</v>
      </c>
      <c r="CUK15" s="1278">
        <v>742</v>
      </c>
      <c r="CUL15" s="1278">
        <v>747</v>
      </c>
      <c r="CUM15" s="1278">
        <v>748</v>
      </c>
      <c r="CUN15" s="1278">
        <v>747</v>
      </c>
      <c r="CUO15" s="1284">
        <v>740</v>
      </c>
      <c r="CUP15" s="1278">
        <v>747</v>
      </c>
      <c r="CUQ15" s="1278">
        <v>754</v>
      </c>
      <c r="CUR15" s="1278">
        <v>757</v>
      </c>
      <c r="CUS15" s="1278">
        <v>759</v>
      </c>
      <c r="CUT15" s="1278">
        <v>757</v>
      </c>
      <c r="CUU15" s="1278">
        <v>753</v>
      </c>
      <c r="CUV15" s="1284">
        <v>752</v>
      </c>
      <c r="CUW15" s="1278">
        <v>756</v>
      </c>
      <c r="CUX15" s="1278">
        <v>757</v>
      </c>
      <c r="CUY15" s="1278">
        <v>754</v>
      </c>
      <c r="CUZ15" s="1278">
        <v>752</v>
      </c>
      <c r="CVA15" s="1278">
        <v>756</v>
      </c>
      <c r="CVB15" s="1278">
        <v>756</v>
      </c>
      <c r="CVC15" s="1284">
        <v>756</v>
      </c>
      <c r="CVD15" s="1278">
        <v>755</v>
      </c>
      <c r="CVE15" s="1278">
        <v>755</v>
      </c>
      <c r="CVF15" s="1278">
        <v>755</v>
      </c>
      <c r="CVG15" s="1278">
        <v>754</v>
      </c>
      <c r="CVH15" s="1278">
        <v>757</v>
      </c>
      <c r="CVI15" s="1278">
        <v>756</v>
      </c>
      <c r="CVJ15" s="1284">
        <v>755</v>
      </c>
      <c r="CVK15" s="1285">
        <v>747</v>
      </c>
      <c r="CVL15" s="1702">
        <v>751</v>
      </c>
      <c r="CVM15" s="1278">
        <v>749</v>
      </c>
      <c r="CVN15" s="1278">
        <v>750</v>
      </c>
      <c r="CVO15" s="1278">
        <v>747</v>
      </c>
      <c r="CVP15" s="1278">
        <v>751</v>
      </c>
      <c r="CVQ15" s="1284">
        <v>749</v>
      </c>
      <c r="CVR15" s="1278">
        <v>750</v>
      </c>
      <c r="CVS15" s="1278">
        <v>756</v>
      </c>
      <c r="CVT15" s="1278">
        <v>754</v>
      </c>
      <c r="CVU15" s="1278">
        <v>750</v>
      </c>
      <c r="CVV15" s="1278">
        <v>753</v>
      </c>
      <c r="CVW15" s="1278">
        <v>754</v>
      </c>
      <c r="CVX15" s="1284">
        <v>749</v>
      </c>
      <c r="CVY15" s="1278">
        <v>742</v>
      </c>
      <c r="CVZ15" s="1278">
        <v>745</v>
      </c>
      <c r="CWA15" s="1278">
        <v>743</v>
      </c>
      <c r="CWB15" s="1278">
        <v>743</v>
      </c>
      <c r="CWC15" s="1278">
        <v>744</v>
      </c>
      <c r="CWD15" s="1278">
        <v>748</v>
      </c>
      <c r="CWE15" s="1284">
        <v>749</v>
      </c>
      <c r="CWF15" s="1278">
        <v>744</v>
      </c>
      <c r="CWG15" s="1278">
        <v>750</v>
      </c>
      <c r="CWH15" s="1278">
        <v>753</v>
      </c>
      <c r="CWI15" s="1278">
        <v>748</v>
      </c>
      <c r="CWJ15" s="1278">
        <v>752</v>
      </c>
      <c r="CWK15" s="1278">
        <v>756</v>
      </c>
      <c r="CWL15" s="1284">
        <v>753</v>
      </c>
      <c r="CWM15" s="1285">
        <v>754</v>
      </c>
      <c r="CWN15" s="1702">
        <v>753</v>
      </c>
      <c r="CWO15" s="1278">
        <v>750</v>
      </c>
      <c r="CWP15" s="1278">
        <v>748</v>
      </c>
      <c r="CWQ15" s="1278">
        <v>748</v>
      </c>
      <c r="CWR15" s="1278">
        <v>749</v>
      </c>
      <c r="CWS15" s="1284">
        <v>749</v>
      </c>
      <c r="CWT15" s="1278">
        <v>750</v>
      </c>
      <c r="CWU15" s="1278">
        <v>749</v>
      </c>
      <c r="CWV15" s="1278">
        <v>750</v>
      </c>
      <c r="CWW15" s="1278">
        <v>751</v>
      </c>
      <c r="CWX15" s="1278">
        <v>748</v>
      </c>
      <c r="CWY15" s="1278">
        <v>748</v>
      </c>
      <c r="CWZ15" s="1284">
        <v>749</v>
      </c>
      <c r="CXA15" s="1278">
        <v>752</v>
      </c>
      <c r="CXB15" s="1278">
        <v>753</v>
      </c>
      <c r="CXC15" s="1278">
        <v>751</v>
      </c>
      <c r="CXD15" s="1278">
        <v>751</v>
      </c>
      <c r="CXE15" s="1278">
        <v>757</v>
      </c>
      <c r="CXF15" s="1278">
        <v>757</v>
      </c>
      <c r="CXG15" s="1284">
        <v>752</v>
      </c>
      <c r="CXH15" s="1278">
        <v>755</v>
      </c>
      <c r="CXI15" s="1278">
        <v>755</v>
      </c>
      <c r="CXJ15" s="1278">
        <v>755</v>
      </c>
      <c r="CXK15" s="1278">
        <v>753</v>
      </c>
      <c r="CXL15" s="1278">
        <v>753</v>
      </c>
      <c r="CXM15" s="1278">
        <v>752</v>
      </c>
      <c r="CXN15" s="1284">
        <v>753</v>
      </c>
      <c r="CXO15" s="1440">
        <v>752</v>
      </c>
      <c r="CXP15" s="1278">
        <v>745</v>
      </c>
      <c r="CXQ15" s="1278">
        <v>739</v>
      </c>
      <c r="CXR15" s="1285">
        <v>735</v>
      </c>
      <c r="CXS15" s="1702">
        <v>737</v>
      </c>
      <c r="CXT15" s="1278">
        <v>742</v>
      </c>
      <c r="CXU15" s="1284">
        <v>748</v>
      </c>
      <c r="CXV15" s="1278">
        <v>749</v>
      </c>
      <c r="CXW15" s="1278">
        <v>745</v>
      </c>
      <c r="CXX15" s="1278">
        <v>743</v>
      </c>
      <c r="CXY15" s="1278">
        <v>739</v>
      </c>
      <c r="CXZ15" s="1278">
        <v>741</v>
      </c>
      <c r="CYA15" s="1278">
        <v>745</v>
      </c>
      <c r="CYB15" s="1284">
        <v>749</v>
      </c>
      <c r="CYC15" s="1278">
        <v>747</v>
      </c>
      <c r="CYD15" s="1278">
        <v>745</v>
      </c>
      <c r="CYE15" s="1278">
        <v>746</v>
      </c>
      <c r="CYF15" s="1278">
        <v>748</v>
      </c>
      <c r="CYG15" s="1278">
        <v>751</v>
      </c>
      <c r="CYH15" s="1278">
        <v>752</v>
      </c>
      <c r="CYI15" s="1284">
        <v>752</v>
      </c>
      <c r="CYJ15" s="1284">
        <v>748</v>
      </c>
      <c r="CYK15" s="1278">
        <v>745</v>
      </c>
      <c r="CYL15" s="1278">
        <v>745</v>
      </c>
      <c r="CYM15" s="1278">
        <v>743</v>
      </c>
      <c r="CYN15" s="1278">
        <v>739</v>
      </c>
      <c r="CYO15" s="1278">
        <v>738</v>
      </c>
      <c r="CYP15" s="1284">
        <v>738</v>
      </c>
      <c r="CYQ15" s="1278">
        <v>742</v>
      </c>
      <c r="CYR15" s="1278">
        <v>745</v>
      </c>
      <c r="CYS15" s="1278">
        <v>749</v>
      </c>
      <c r="CYT15" s="1278">
        <v>751</v>
      </c>
      <c r="CYU15" s="1278">
        <v>752</v>
      </c>
      <c r="CYV15" s="1279">
        <v>750</v>
      </c>
      <c r="CYW15" s="1441">
        <v>750</v>
      </c>
      <c r="CYX15" s="1702">
        <v>747</v>
      </c>
      <c r="CYY15" s="1278">
        <v>746</v>
      </c>
      <c r="CYZ15" s="1278">
        <v>747</v>
      </c>
      <c r="CZA15" s="1278">
        <v>749</v>
      </c>
      <c r="CZB15" s="1278">
        <v>750</v>
      </c>
      <c r="CZC15" s="1278">
        <v>750</v>
      </c>
      <c r="CZD15" s="1284">
        <v>750</v>
      </c>
      <c r="CZE15" s="1278">
        <v>751</v>
      </c>
      <c r="CZF15" s="1278">
        <v>750</v>
      </c>
      <c r="CZG15" s="1278">
        <v>748</v>
      </c>
      <c r="CZH15" s="1278">
        <v>749</v>
      </c>
      <c r="CZI15" s="1278">
        <v>750</v>
      </c>
      <c r="CZJ15" s="1278">
        <v>750</v>
      </c>
      <c r="CZK15" s="1284">
        <v>747</v>
      </c>
      <c r="CZL15" s="1278">
        <v>747</v>
      </c>
      <c r="CZM15" s="1278">
        <v>750</v>
      </c>
      <c r="CZN15" s="1278">
        <v>750</v>
      </c>
      <c r="CZO15" s="1278">
        <v>750</v>
      </c>
      <c r="CZP15" s="1278">
        <v>750</v>
      </c>
      <c r="CZQ15" s="1278">
        <v>751</v>
      </c>
      <c r="CZR15" s="1284">
        <v>747</v>
      </c>
      <c r="CZS15" s="1278">
        <v>741</v>
      </c>
      <c r="CZT15" s="1278">
        <v>742</v>
      </c>
      <c r="CZU15" s="1278">
        <v>747</v>
      </c>
      <c r="CZV15" s="1284">
        <v>751</v>
      </c>
      <c r="CZW15" s="1278">
        <v>751</v>
      </c>
      <c r="CZX15" s="1278">
        <v>750</v>
      </c>
      <c r="CZY15" s="1284">
        <v>746</v>
      </c>
      <c r="CZZ15" s="1278">
        <v>744</v>
      </c>
      <c r="DAA15" s="1285">
        <v>745</v>
      </c>
      <c r="DAB15" s="1702">
        <v>746</v>
      </c>
      <c r="DAC15" s="1278">
        <v>748</v>
      </c>
      <c r="DAD15" s="1278">
        <v>746</v>
      </c>
      <c r="DAE15" s="1278">
        <v>748</v>
      </c>
      <c r="DAF15" s="1284">
        <v>746</v>
      </c>
      <c r="DAG15" s="1284">
        <v>748</v>
      </c>
      <c r="DAH15" s="1278">
        <v>747</v>
      </c>
      <c r="DAI15" s="1278">
        <v>745</v>
      </c>
      <c r="DAJ15" s="1278">
        <v>747</v>
      </c>
      <c r="DAK15" s="1278">
        <v>751</v>
      </c>
      <c r="DAL15" s="1278">
        <v>751</v>
      </c>
      <c r="DAM15" s="1284">
        <v>751</v>
      </c>
      <c r="DAN15" s="1278">
        <v>749</v>
      </c>
      <c r="DAO15" s="1278">
        <v>750</v>
      </c>
      <c r="DAP15" s="1278">
        <v>747</v>
      </c>
      <c r="DAQ15" s="1278">
        <v>747</v>
      </c>
      <c r="DAR15" s="1278">
        <v>751</v>
      </c>
      <c r="DAS15" s="1278">
        <v>750</v>
      </c>
      <c r="DAT15" s="1284">
        <v>744</v>
      </c>
      <c r="DAU15" s="1278">
        <v>744</v>
      </c>
      <c r="DAV15" s="1278">
        <v>745</v>
      </c>
      <c r="DAW15" s="1278">
        <v>745</v>
      </c>
      <c r="DAX15" s="1278">
        <v>745</v>
      </c>
      <c r="DAY15" s="1278">
        <v>744</v>
      </c>
      <c r="DAZ15" s="1278">
        <v>746</v>
      </c>
      <c r="DBA15" s="1284">
        <v>746</v>
      </c>
      <c r="DBB15" s="1278">
        <v>746</v>
      </c>
      <c r="DBC15" s="1278">
        <v>750</v>
      </c>
      <c r="DBD15" s="1278">
        <v>746</v>
      </c>
      <c r="DBE15" s="1285">
        <v>744</v>
      </c>
      <c r="DBF15" s="1702">
        <v>748</v>
      </c>
      <c r="DBG15" s="1278">
        <v>750</v>
      </c>
      <c r="DBH15" s="1284">
        <v>749</v>
      </c>
      <c r="DBI15" s="1278">
        <v>749</v>
      </c>
      <c r="DBJ15" s="1278">
        <v>750</v>
      </c>
      <c r="DBK15" s="1278">
        <v>751</v>
      </c>
      <c r="DBL15" s="1278">
        <v>751</v>
      </c>
      <c r="DBM15" s="1278">
        <v>754</v>
      </c>
      <c r="DBN15" s="1278">
        <v>753</v>
      </c>
      <c r="DBO15" s="1284">
        <v>751</v>
      </c>
      <c r="DBP15" s="1278">
        <v>751</v>
      </c>
      <c r="DBQ15" s="1278">
        <v>751</v>
      </c>
      <c r="DBR15" s="1278">
        <v>751</v>
      </c>
      <c r="DBS15" s="1278">
        <v>749</v>
      </c>
      <c r="DBT15" s="1278">
        <v>749</v>
      </c>
      <c r="DBU15" s="1278">
        <v>750</v>
      </c>
      <c r="DBV15" s="1284">
        <v>752</v>
      </c>
      <c r="DBW15" s="1278">
        <v>751</v>
      </c>
      <c r="DBX15" s="1278">
        <v>748</v>
      </c>
      <c r="DBY15" s="1278">
        <v>747</v>
      </c>
      <c r="DBZ15" s="1278">
        <v>750</v>
      </c>
      <c r="DCA15" s="1278">
        <v>749</v>
      </c>
      <c r="DCB15" s="1278">
        <v>748</v>
      </c>
      <c r="DCC15" s="1284">
        <v>749</v>
      </c>
      <c r="DCD15" s="1278">
        <v>745</v>
      </c>
      <c r="DCE15" s="1278">
        <v>747</v>
      </c>
      <c r="DCF15" s="1278">
        <v>747</v>
      </c>
      <c r="DCG15" s="1278">
        <v>746</v>
      </c>
      <c r="DCH15" s="1278">
        <v>746</v>
      </c>
      <c r="DCI15" s="1278">
        <v>749</v>
      </c>
      <c r="DCJ15" s="1716">
        <v>749</v>
      </c>
      <c r="DCK15" s="1702">
        <v>748</v>
      </c>
      <c r="DCL15" s="1278">
        <v>749</v>
      </c>
      <c r="DCM15" s="1278">
        <v>748</v>
      </c>
      <c r="DCN15" s="1278">
        <v>746</v>
      </c>
      <c r="DCO15" s="1278">
        <v>745</v>
      </c>
      <c r="DCP15" s="1278">
        <v>750</v>
      </c>
      <c r="DCQ15" s="1284">
        <v>750</v>
      </c>
      <c r="DCR15" s="1278">
        <v>750</v>
      </c>
      <c r="DCS15" s="1278">
        <v>750</v>
      </c>
      <c r="DCT15" s="1278">
        <v>750</v>
      </c>
      <c r="DCU15" s="1278">
        <v>749</v>
      </c>
      <c r="DCV15" s="1278">
        <v>748</v>
      </c>
      <c r="DCW15" s="1278">
        <v>747</v>
      </c>
      <c r="DCX15" s="1284">
        <v>744</v>
      </c>
      <c r="DCY15" s="1284">
        <v>743</v>
      </c>
      <c r="DCZ15" s="1278">
        <v>743</v>
      </c>
      <c r="DDA15" s="1278">
        <v>744</v>
      </c>
      <c r="DDB15" s="1278">
        <v>745</v>
      </c>
      <c r="DDC15" s="1278">
        <v>746</v>
      </c>
      <c r="DDD15" s="1278">
        <v>748</v>
      </c>
      <c r="DDE15" s="1284">
        <v>748</v>
      </c>
      <c r="DDF15" s="1278">
        <v>746</v>
      </c>
      <c r="DDG15" s="1278">
        <v>747</v>
      </c>
      <c r="DDH15" s="1278">
        <v>748</v>
      </c>
      <c r="DDI15" s="1278">
        <v>747</v>
      </c>
      <c r="DDJ15" s="1278">
        <v>746</v>
      </c>
      <c r="DDK15" s="1278">
        <v>746</v>
      </c>
      <c r="DDL15" s="1284">
        <v>747</v>
      </c>
      <c r="DDM15" s="1278">
        <v>748</v>
      </c>
      <c r="DDN15" s="1278">
        <v>748</v>
      </c>
      <c r="DDO15" s="1285">
        <v>748</v>
      </c>
      <c r="DDP15" s="1702">
        <v>748</v>
      </c>
      <c r="DDQ15" s="1278">
        <v>746</v>
      </c>
      <c r="DDR15" s="1278">
        <v>745</v>
      </c>
      <c r="DDS15" s="1284">
        <v>748</v>
      </c>
      <c r="DDT15" s="1278">
        <v>749</v>
      </c>
      <c r="DDU15" s="1278">
        <v>748</v>
      </c>
      <c r="DDV15" s="1278">
        <v>747</v>
      </c>
      <c r="DDW15" s="1278">
        <v>744</v>
      </c>
      <c r="DDX15" s="1278">
        <v>745</v>
      </c>
      <c r="DDY15" s="1278">
        <v>747</v>
      </c>
      <c r="DDZ15" s="1284">
        <v>748</v>
      </c>
      <c r="DEA15" s="1278">
        <v>747</v>
      </c>
      <c r="DEB15" s="1278">
        <v>744</v>
      </c>
      <c r="DEC15" s="1278">
        <v>742</v>
      </c>
      <c r="DED15" s="1278">
        <v>742</v>
      </c>
      <c r="DEG15" s="1284"/>
      <c r="DEN15" s="1284"/>
      <c r="DES15" s="1285"/>
      <c r="DET15" s="1702"/>
      <c r="DEU15" s="1284"/>
      <c r="DFB15" s="1284"/>
      <c r="DFI15" s="1284"/>
      <c r="DFP15" s="1284"/>
      <c r="DFW15" s="1284"/>
      <c r="DFX15" s="1285"/>
      <c r="DFY15" s="1283"/>
      <c r="DGD15" s="1284"/>
      <c r="DGI15" s="1284"/>
      <c r="DGK15" s="1284"/>
      <c r="DGN15" s="1282"/>
      <c r="DGR15" s="1284"/>
      <c r="DGY15" s="1284"/>
      <c r="DHB15" s="1285"/>
      <c r="DHC15" s="1702"/>
      <c r="DHF15" s="1284"/>
      <c r="DHM15" s="1284"/>
      <c r="DHT15" s="1284"/>
      <c r="DIA15" s="1284"/>
      <c r="DIB15" s="1284"/>
      <c r="DIG15" s="1285"/>
      <c r="DIH15" s="1283"/>
      <c r="DIO15" s="1284"/>
      <c r="DIV15" s="1284"/>
      <c r="DJC15" s="1284"/>
      <c r="DJJ15" s="1284"/>
      <c r="DJL15" s="1285"/>
      <c r="DJM15" s="1702"/>
      <c r="DJQ15" s="1284"/>
      <c r="DJX15" s="1284"/>
      <c r="DKE15" s="1284"/>
      <c r="DKL15" s="1284"/>
      <c r="DKN15" s="1285"/>
      <c r="DKO15" s="1702"/>
      <c r="DKS15" s="1284"/>
      <c r="DKZ15" s="1284"/>
      <c r="DLG15" s="1284"/>
      <c r="DLN15" s="1284"/>
      <c r="DLS15" s="1285"/>
      <c r="DLT15" s="1702"/>
      <c r="DLU15" s="1284"/>
      <c r="DLZ15" s="1284"/>
      <c r="DMB15" s="1284"/>
      <c r="DMC15" s="1284"/>
      <c r="DMI15" s="1284"/>
      <c r="DMP15" s="1284"/>
      <c r="DMW15" s="1716"/>
      <c r="DMX15" s="1283"/>
      <c r="DND15" s="1284"/>
      <c r="DNE15" s="1284"/>
      <c r="DNK15" s="1284"/>
      <c r="DNO15" s="1284"/>
      <c r="DNR15" s="1284"/>
      <c r="DNY15" s="1284"/>
      <c r="DNZ15" s="1284"/>
      <c r="DOB15" s="1285"/>
      <c r="DOC15" s="1702"/>
      <c r="DOF15" s="1284"/>
      <c r="DOM15" s="1284"/>
      <c r="DOT15" s="1284"/>
      <c r="DPA15" s="1284"/>
      <c r="DPF15" s="1285"/>
      <c r="DPG15" s="1702"/>
      <c r="DPH15" s="1284"/>
      <c r="DPO15" s="1284"/>
      <c r="DPT15" s="1284"/>
      <c r="DPV15" s="1284"/>
      <c r="DQC15" s="1284"/>
      <c r="DQJ15" s="1284"/>
      <c r="DQK15" s="1285"/>
      <c r="DQL15" s="1702"/>
      <c r="DQQ15" s="1284"/>
      <c r="DQX15" s="1284"/>
      <c r="DQZ15" s="1284"/>
      <c r="DRE15" s="1284"/>
      <c r="DRL15" s="1284"/>
      <c r="DRP15" s="1285"/>
      <c r="DRQ15" s="1702"/>
      <c r="DRS15" s="1284"/>
      <c r="DRZ15" s="1284"/>
      <c r="DSG15" s="1284"/>
      <c r="DSN15" s="1284"/>
      <c r="DST15" s="1285"/>
      <c r="DSU15" s="1283"/>
      <c r="DTB15" s="1284"/>
      <c r="DTI15" s="1284"/>
      <c r="DTP15" s="1284"/>
      <c r="DTW15" s="1284"/>
      <c r="DTY15" s="1285"/>
      <c r="DTZ15" s="1283"/>
      <c r="DUD15" s="1284"/>
      <c r="DUJ15" s="1284"/>
      <c r="DUK15" s="1284"/>
      <c r="DUR15" s="1284"/>
      <c r="DUU15" s="1281"/>
      <c r="DUY15" s="1284"/>
      <c r="DVC15" s="1285"/>
      <c r="DVD15" s="1702"/>
      <c r="DVF15" s="1284"/>
      <c r="DVM15" s="1284"/>
      <c r="DVT15" s="1284"/>
      <c r="DWA15" s="1284"/>
      <c r="DWB15" s="1284"/>
      <c r="DWC15" s="1284"/>
      <c r="DWH15" s="1716"/>
      <c r="DWI15" s="1283"/>
      <c r="DWO15" s="1284"/>
      <c r="DWV15" s="1284"/>
      <c r="DXC15" s="1284"/>
      <c r="DXJ15" s="1284"/>
      <c r="DXQ15" s="1284"/>
      <c r="DXX15" s="1284"/>
      <c r="DYE15" s="1284"/>
      <c r="DYL15" s="1284"/>
      <c r="DYS15" s="1284"/>
      <c r="DYZ15" s="1284"/>
      <c r="DZG15" s="1284"/>
      <c r="DZN15" s="1284"/>
      <c r="DZU15" s="1284"/>
      <c r="DZV15" s="1284"/>
      <c r="EAB15" s="1284"/>
      <c r="EAI15" s="1284"/>
      <c r="EAW15" s="1284"/>
      <c r="EAZ15" s="1284"/>
      <c r="EBD15" s="1284"/>
      <c r="EBG15" s="1284"/>
      <c r="EBH15" s="1284"/>
      <c r="EBK15" s="1284"/>
      <c r="EBR15" s="1284"/>
      <c r="EBS15" s="1284"/>
      <c r="EBY15" s="1284"/>
      <c r="ECF15" s="1284"/>
      <c r="ECM15" s="1284"/>
      <c r="ECT15" s="1284"/>
      <c r="EDA15" s="1284"/>
      <c r="EDH15" s="1284"/>
      <c r="EDO15" s="1284"/>
      <c r="EDV15" s="1284"/>
      <c r="EEC15" s="1284"/>
      <c r="EEJ15" s="1284"/>
      <c r="EEQ15" s="1284"/>
      <c r="EEX15" s="1284"/>
      <c r="EFB15" s="1284"/>
      <c r="EFE15" s="1284"/>
      <c r="EFL15" s="1284"/>
      <c r="EFS15" s="1284"/>
      <c r="EFZ15" s="1284"/>
      <c r="EGG15" s="1284"/>
      <c r="EGN15" s="1284"/>
      <c r="EGU15" s="1284"/>
      <c r="EHB15" s="1284"/>
      <c r="EHI15" s="1284"/>
      <c r="EHP15" s="1284"/>
      <c r="EHW15" s="1284"/>
      <c r="EIB15" s="1284"/>
      <c r="EID15" s="1284"/>
      <c r="EIK15" s="1284"/>
      <c r="EIL15" s="1284"/>
      <c r="EIR15" s="1284"/>
      <c r="EIU15" s="1281"/>
      <c r="EIY15" s="1284"/>
      <c r="EJF15" s="1284"/>
      <c r="EJM15" s="1284"/>
      <c r="EJT15" s="1284"/>
      <c r="EKA15" s="1284"/>
      <c r="EKD15" s="1284"/>
      <c r="EKE15" s="1284"/>
      <c r="EKH15" s="1284"/>
      <c r="EKK15" s="1284"/>
      <c r="EKO15" s="1284"/>
      <c r="EKV15" s="1284"/>
      <c r="ELC15" s="1284"/>
      <c r="ELJ15" s="1284"/>
      <c r="ELQ15" s="1284"/>
      <c r="ELX15" s="1284"/>
      <c r="EME15" s="1284"/>
      <c r="EML15" s="1284"/>
      <c r="EMS15" s="1284"/>
      <c r="EMZ15" s="1284"/>
      <c r="ENG15" s="1284"/>
      <c r="ENN15" s="1284"/>
      <c r="ENU15" s="1284"/>
      <c r="EOB15" s="1284"/>
      <c r="EOI15" s="1284"/>
      <c r="EOP15" s="1284"/>
      <c r="EOQ15" s="1284"/>
      <c r="EOW15" s="1284"/>
      <c r="EPA15" s="1284"/>
      <c r="EPD15" s="1284"/>
      <c r="EPH15" s="1284"/>
      <c r="EPK15" s="1284"/>
      <c r="EPR15" s="1284"/>
      <c r="EPY15" s="1284"/>
      <c r="EQC15" s="1284"/>
      <c r="EQF15" s="1284"/>
      <c r="EQM15" s="1284"/>
      <c r="EQN15" s="1284"/>
      <c r="EQT15" s="1284"/>
      <c r="ERA15" s="1284"/>
      <c r="ERH15" s="1284"/>
      <c r="ERO15" s="1284"/>
      <c r="ERV15" s="1284"/>
      <c r="ERW15" s="1284"/>
      <c r="ESC15" s="1284"/>
      <c r="ESJ15" s="1284"/>
      <c r="ESQ15" s="1284"/>
      <c r="ESX15" s="1284"/>
      <c r="ETC15" s="1284"/>
      <c r="ETE15" s="1284"/>
      <c r="ETL15" s="1284"/>
      <c r="ETS15" s="1284"/>
      <c r="ETZ15" s="1284"/>
      <c r="EUG15" s="1284"/>
      <c r="EUN15" s="1284"/>
      <c r="EUU15" s="1284"/>
      <c r="EVB15" s="1284"/>
      <c r="EVI15" s="1284"/>
      <c r="EVP15" s="1284"/>
      <c r="EVW15" s="1284"/>
      <c r="EWC15" s="1284"/>
      <c r="EWD15" s="1284"/>
      <c r="EWK15" s="1284"/>
      <c r="EWM15" s="1284"/>
      <c r="EWR15" s="1284"/>
      <c r="EWY15" s="1284"/>
      <c r="EXF15" s="1284"/>
      <c r="EXM15" s="1284"/>
      <c r="EXT15" s="1284"/>
      <c r="EYA15" s="1284"/>
      <c r="EYE15" s="1284"/>
      <c r="EYF15" s="1284"/>
      <c r="EYH15" s="1284"/>
      <c r="EYL15" s="1284"/>
    </row>
    <row r="16" spans="1:6601" s="1444" customFormat="1" ht="30" customHeight="1" thickBot="1">
      <c r="A16" s="1442" t="s">
        <v>10186</v>
      </c>
      <c r="B16" s="1443"/>
      <c r="MY16" s="1445"/>
      <c r="NF16" s="1445"/>
      <c r="NK16" s="1446"/>
      <c r="NM16" s="1445"/>
      <c r="NR16" s="1445"/>
      <c r="NS16" s="1445"/>
      <c r="NT16" s="1445"/>
      <c r="NY16" s="1445"/>
      <c r="OA16" s="1445"/>
      <c r="OD16" s="1447"/>
      <c r="OH16" s="1445"/>
      <c r="OO16" s="1445"/>
      <c r="OV16" s="1445"/>
      <c r="PC16" s="1445"/>
      <c r="PJ16" s="1445"/>
      <c r="PK16" s="1447"/>
      <c r="PM16" s="1447"/>
      <c r="PQ16" s="1445"/>
      <c r="PR16" s="1446"/>
      <c r="PX16" s="1445"/>
      <c r="QE16" s="1445"/>
      <c r="QG16" s="1446"/>
      <c r="QL16" s="1445"/>
      <c r="QP16" s="1448"/>
      <c r="QS16" s="1445"/>
      <c r="QU16" s="1446"/>
      <c r="QZ16" s="1445"/>
      <c r="RE16" s="1445"/>
      <c r="RG16" s="1445"/>
      <c r="RH16" s="1445"/>
      <c r="RK16" s="1446"/>
      <c r="RN16" s="1445"/>
      <c r="RU16" s="1445"/>
      <c r="RY16" s="1446"/>
      <c r="SB16" s="1445"/>
      <c r="SI16" s="1445"/>
      <c r="SO16" s="1446"/>
      <c r="SP16" s="1445"/>
      <c r="ST16" s="1445"/>
      <c r="SW16" s="1445"/>
      <c r="TB16" s="1446"/>
      <c r="TD16" s="1445"/>
      <c r="TE16" s="1445"/>
      <c r="TK16" s="1445"/>
      <c r="TO16" s="1447"/>
      <c r="TR16" s="1449"/>
      <c r="TY16" s="1445"/>
      <c r="UF16" s="1449"/>
      <c r="UM16" s="1445"/>
      <c r="UT16" s="1445"/>
      <c r="UU16" s="1446"/>
      <c r="VA16" s="1445"/>
      <c r="VH16" s="1445"/>
      <c r="VJ16" s="1446"/>
      <c r="VK16" s="1450"/>
      <c r="VL16" s="1445"/>
      <c r="VO16" s="1445"/>
      <c r="VV16" s="1445"/>
      <c r="VX16" s="1446"/>
      <c r="WC16" s="1445"/>
      <c r="WJ16" s="1445"/>
      <c r="WM16" s="1446"/>
      <c r="WQ16" s="1445"/>
      <c r="WR16" s="1445"/>
      <c r="WX16" s="1445"/>
      <c r="XB16" s="1446"/>
      <c r="XE16" s="1445"/>
      <c r="XL16" s="1445"/>
      <c r="XQ16" s="1446"/>
      <c r="XS16" s="1445"/>
      <c r="XZ16" s="1445"/>
      <c r="YE16" s="1446"/>
      <c r="YF16" s="1450"/>
      <c r="YG16" s="1445"/>
      <c r="YN16" s="1445"/>
      <c r="YO16" s="1447"/>
      <c r="YU16" s="1449"/>
      <c r="ZB16" s="1445"/>
      <c r="ZH16" s="1446"/>
      <c r="ZI16" s="1445"/>
      <c r="ZP16" s="1445"/>
      <c r="ZQ16" s="1447"/>
      <c r="ZR16" s="1445"/>
      <c r="ZW16" s="1445"/>
      <c r="ZX16" s="1446"/>
      <c r="AAB16" s="1445"/>
      <c r="AAD16" s="1445"/>
      <c r="AAG16" s="1447"/>
      <c r="AAK16" s="1445"/>
      <c r="AAL16" s="1446"/>
      <c r="AAM16" s="1450"/>
      <c r="AAR16" s="1445"/>
      <c r="AAU16" s="1450"/>
      <c r="AAY16" s="1445"/>
      <c r="ABB16" s="1446"/>
      <c r="ABF16" s="1445"/>
      <c r="ABM16" s="1445"/>
      <c r="ABP16" s="1446"/>
      <c r="ABT16" s="1445"/>
      <c r="ABU16" s="1445"/>
      <c r="ACA16" s="1445"/>
      <c r="ACE16" s="1446"/>
      <c r="ACH16" s="1445"/>
      <c r="ACO16" s="1445"/>
      <c r="ACP16" s="1448"/>
      <c r="ACS16" s="1446"/>
      <c r="ACV16" s="1445"/>
      <c r="ADC16" s="1445"/>
      <c r="ADI16" s="1446"/>
      <c r="ADJ16" s="1445"/>
      <c r="ADQ16" s="1445"/>
      <c r="ADW16" s="1446"/>
      <c r="ADX16" s="1445"/>
      <c r="AEE16" s="1445"/>
      <c r="AEF16" s="1447"/>
      <c r="AEL16" s="1449"/>
      <c r="AES16" s="1445"/>
      <c r="AEZ16" s="1445"/>
      <c r="AFA16" s="1446"/>
      <c r="AFG16" s="1445"/>
      <c r="AFN16" s="1445"/>
      <c r="AFO16" s="1446"/>
      <c r="AFU16" s="1445"/>
      <c r="AFZ16" s="1445"/>
      <c r="AGB16" s="1445"/>
      <c r="AGC16" s="1445"/>
      <c r="AGE16" s="1446"/>
      <c r="AGI16" s="1445"/>
      <c r="AGL16" s="1446"/>
      <c r="AGP16" s="1445"/>
      <c r="AGQ16" s="1445"/>
      <c r="AGS16" s="1446"/>
      <c r="AGW16" s="1445"/>
      <c r="AGX16" s="1445"/>
      <c r="AHD16" s="1445"/>
      <c r="AHI16" s="1446"/>
      <c r="AHK16" s="1445"/>
      <c r="AHO16" s="1449"/>
      <c r="AHP16" s="1447"/>
      <c r="AHQ16" s="1451"/>
      <c r="AHR16" s="1672"/>
      <c r="AHS16" s="1673"/>
      <c r="AHV16" s="1446"/>
      <c r="AHY16" s="1445"/>
      <c r="AHZ16" s="1445"/>
      <c r="AIF16" s="1445"/>
      <c r="AIL16" s="1446"/>
      <c r="AIM16" s="1445"/>
      <c r="AIN16" s="1447"/>
      <c r="AIS16" s="1446"/>
      <c r="AIT16" s="1445"/>
      <c r="AIZ16" s="1446"/>
      <c r="AJA16" s="1445"/>
      <c r="AJH16" s="1445"/>
      <c r="AJM16" s="1445"/>
      <c r="AJO16" s="1449"/>
      <c r="AJV16" s="1449"/>
      <c r="AKC16" s="1449"/>
      <c r="AKJ16" s="1445"/>
      <c r="AKQ16" s="1445"/>
      <c r="AKS16" s="1449"/>
      <c r="AKX16" s="1445"/>
      <c r="AKY16" s="1446"/>
      <c r="ALE16" s="1445"/>
      <c r="ALG16" s="1446"/>
      <c r="ALL16" s="1445"/>
      <c r="ALS16" s="1445"/>
      <c r="ALV16" s="1446"/>
      <c r="ALZ16" s="1445"/>
      <c r="AMC16" s="1446"/>
      <c r="AMG16" s="1445"/>
      <c r="AMK16" s="1446"/>
      <c r="AMN16" s="1445"/>
      <c r="AMP16" s="1447"/>
      <c r="AMU16" s="1445"/>
      <c r="AMY16" s="1446"/>
      <c r="ANB16" s="1445"/>
      <c r="AND16" s="1444" t="s">
        <v>9752</v>
      </c>
      <c r="ANE16" s="1444" t="s">
        <v>9754</v>
      </c>
      <c r="ANF16" s="1446">
        <v>0.81</v>
      </c>
      <c r="ANG16" s="1444">
        <v>0.52</v>
      </c>
      <c r="ANH16" s="1444">
        <v>0.81</v>
      </c>
      <c r="ANI16" s="1445">
        <v>0.68</v>
      </c>
      <c r="ANJ16" s="1444">
        <v>0.8</v>
      </c>
      <c r="ANK16" s="1444">
        <v>0.89</v>
      </c>
      <c r="ANL16" s="1444">
        <v>0.89</v>
      </c>
      <c r="ANM16" s="1444">
        <v>0.89</v>
      </c>
      <c r="ANN16" s="1444">
        <v>0.78</v>
      </c>
      <c r="ANO16" s="1446">
        <v>0.89</v>
      </c>
      <c r="ANP16" s="1445">
        <v>0.84</v>
      </c>
      <c r="ANQ16" s="1444">
        <v>0.95</v>
      </c>
      <c r="ANR16" s="1447">
        <v>0.89</v>
      </c>
      <c r="ANS16" s="1445">
        <v>0.87</v>
      </c>
      <c r="ANT16" s="1444">
        <v>0.78</v>
      </c>
      <c r="ANU16" s="1444">
        <v>0.92</v>
      </c>
      <c r="ANV16" s="1444" t="s">
        <v>9784</v>
      </c>
      <c r="ANW16" s="1445" t="s">
        <v>9786</v>
      </c>
      <c r="ANX16" s="1444">
        <v>0.81</v>
      </c>
      <c r="ANY16" s="1444">
        <v>0.74</v>
      </c>
      <c r="ANZ16" s="1444">
        <v>0.91</v>
      </c>
      <c r="AOA16" s="1444">
        <v>0.83</v>
      </c>
      <c r="AOB16" s="1446">
        <v>0.73</v>
      </c>
      <c r="AOC16" s="1445">
        <v>0.86</v>
      </c>
      <c r="AOD16" s="1445">
        <v>0.94</v>
      </c>
      <c r="AOE16" s="1444">
        <v>0.87</v>
      </c>
      <c r="AOF16" s="1444">
        <v>0.9</v>
      </c>
      <c r="AOG16" s="1444">
        <v>0.89</v>
      </c>
      <c r="AOH16" s="1444">
        <v>0.85</v>
      </c>
      <c r="AOI16" s="1444">
        <v>0.83</v>
      </c>
      <c r="AOJ16" s="1446">
        <v>0.88</v>
      </c>
      <c r="AOK16" s="1445">
        <v>0.84</v>
      </c>
      <c r="AOL16" s="1444">
        <v>0.85</v>
      </c>
      <c r="AOM16" s="1444">
        <v>0.86</v>
      </c>
      <c r="AON16" s="1447">
        <v>0.88</v>
      </c>
      <c r="AOO16" s="1444">
        <v>0.8</v>
      </c>
      <c r="AOP16" s="1444">
        <v>0.79</v>
      </c>
      <c r="AOQ16" s="1444">
        <v>0.82</v>
      </c>
      <c r="AOR16" s="1449">
        <v>0.84</v>
      </c>
      <c r="AOS16" s="1444">
        <v>0.84</v>
      </c>
      <c r="AOT16" s="1444">
        <v>0.78</v>
      </c>
      <c r="AOU16" s="1444">
        <v>0.85</v>
      </c>
      <c r="AOV16" s="1444">
        <v>0.85</v>
      </c>
      <c r="AOW16" s="1444">
        <v>0.82</v>
      </c>
      <c r="AOX16" s="1444">
        <v>0.81</v>
      </c>
      <c r="AOY16" s="1445">
        <v>0.7</v>
      </c>
      <c r="AOZ16" s="1444">
        <v>0.79</v>
      </c>
      <c r="APA16" s="1444">
        <v>0.92</v>
      </c>
      <c r="APB16" s="1444">
        <v>0.89</v>
      </c>
      <c r="APC16" s="1444">
        <v>0.89</v>
      </c>
      <c r="APD16" s="1444">
        <v>0.8</v>
      </c>
      <c r="APE16" s="1444">
        <v>0.66</v>
      </c>
      <c r="APF16" s="1449">
        <v>0.76</v>
      </c>
      <c r="APG16" s="1444">
        <v>0.95</v>
      </c>
      <c r="APH16" s="1444">
        <v>0.63</v>
      </c>
      <c r="API16" s="1444">
        <v>0.79</v>
      </c>
      <c r="APJ16" s="1444">
        <v>0.8</v>
      </c>
      <c r="APK16" s="1444">
        <v>0.7</v>
      </c>
      <c r="APL16" s="1444">
        <v>0.84</v>
      </c>
      <c r="APM16" s="1445">
        <v>0.7</v>
      </c>
      <c r="APN16" s="1446">
        <v>0.84</v>
      </c>
      <c r="APO16" s="1444">
        <v>0.86</v>
      </c>
      <c r="APP16" s="1444">
        <v>0.89</v>
      </c>
      <c r="APQ16" s="1444">
        <v>0.91</v>
      </c>
      <c r="APR16" s="1444" t="s">
        <v>9899</v>
      </c>
      <c r="APS16" s="1444">
        <v>0.76</v>
      </c>
      <c r="APT16" s="1445">
        <v>0.7</v>
      </c>
      <c r="APU16" s="1445">
        <v>0.76</v>
      </c>
      <c r="APV16" s="1449">
        <v>0.6</v>
      </c>
      <c r="APW16" s="1444">
        <v>0.74</v>
      </c>
      <c r="APX16" s="1444">
        <v>0.84</v>
      </c>
      <c r="APY16" s="1444">
        <v>0.72</v>
      </c>
      <c r="APZ16" s="1444">
        <v>0.78</v>
      </c>
      <c r="AQA16" s="1445">
        <v>0.69</v>
      </c>
      <c r="AQB16" s="1452">
        <v>0.63</v>
      </c>
      <c r="AQC16" s="1446">
        <v>0.7</v>
      </c>
      <c r="AQD16" s="1444">
        <v>0.74</v>
      </c>
      <c r="AQE16" s="1444">
        <v>0.84</v>
      </c>
      <c r="AQF16" s="1444">
        <v>0.72</v>
      </c>
      <c r="AQG16" s="1448">
        <v>0.92</v>
      </c>
      <c r="AQH16" s="1452">
        <v>0.83</v>
      </c>
      <c r="AQI16" s="1453">
        <v>0.79</v>
      </c>
      <c r="AQJ16" s="1444">
        <v>0.79</v>
      </c>
      <c r="AQK16" s="1444">
        <v>0.7</v>
      </c>
      <c r="AQL16" s="1444">
        <v>0.77</v>
      </c>
      <c r="AQM16" s="1444">
        <v>0.83</v>
      </c>
      <c r="AQN16" s="1444">
        <v>0.72</v>
      </c>
      <c r="AQO16" s="1452">
        <v>0.74</v>
      </c>
      <c r="AQP16" s="1444">
        <v>0.76</v>
      </c>
      <c r="AQQ16" s="1444">
        <v>0.82</v>
      </c>
      <c r="AQR16" s="1446">
        <v>0.73</v>
      </c>
      <c r="AQS16" s="1444">
        <v>0.76</v>
      </c>
      <c r="AQT16" s="1444">
        <v>0.7</v>
      </c>
      <c r="AQU16" s="1444">
        <v>0.81</v>
      </c>
      <c r="AQV16" s="1452">
        <v>0.73</v>
      </c>
      <c r="AQW16" s="1444">
        <v>0.87</v>
      </c>
      <c r="AQX16" s="1444">
        <v>0.86</v>
      </c>
      <c r="AQY16" s="1453">
        <v>0.93</v>
      </c>
      <c r="AQZ16" s="1444">
        <v>0.7</v>
      </c>
      <c r="ARA16" s="1444">
        <v>0.82</v>
      </c>
      <c r="ARB16" s="1444">
        <v>0.89</v>
      </c>
      <c r="ARC16" s="1452">
        <v>0.73</v>
      </c>
      <c r="ARD16" s="1444">
        <v>0.79</v>
      </c>
      <c r="ARE16" s="1444">
        <v>0.82</v>
      </c>
      <c r="ARF16" s="1446">
        <v>0.77</v>
      </c>
      <c r="ARG16" s="1444">
        <v>0.75</v>
      </c>
      <c r="ARH16" s="1444">
        <v>0.66</v>
      </c>
      <c r="ARI16" s="1444">
        <v>0.89</v>
      </c>
      <c r="ARJ16" s="1452">
        <v>0.78</v>
      </c>
      <c r="ARK16" s="1444">
        <v>0.84</v>
      </c>
      <c r="ARL16" s="1444">
        <v>0.77</v>
      </c>
      <c r="ARM16" s="1453">
        <v>0.85</v>
      </c>
      <c r="ARN16" s="1444">
        <v>0.82</v>
      </c>
      <c r="ARO16" s="1444">
        <v>0.7</v>
      </c>
      <c r="ARP16" s="1444">
        <v>0.71</v>
      </c>
      <c r="ARQ16" s="1452">
        <v>0.76</v>
      </c>
      <c r="ARR16" s="1444">
        <v>0.74</v>
      </c>
      <c r="ARS16" s="1444">
        <v>0.75</v>
      </c>
      <c r="ART16" s="1444">
        <v>0.7</v>
      </c>
      <c r="ARU16" s="1450">
        <v>0.79</v>
      </c>
      <c r="ARV16" s="1444">
        <v>0.9</v>
      </c>
      <c r="ARW16" s="1444">
        <v>0.88</v>
      </c>
      <c r="ARX16" s="1452">
        <v>0.83</v>
      </c>
      <c r="ARY16" s="1444">
        <v>0.82</v>
      </c>
      <c r="ARZ16" s="1444">
        <v>0.79</v>
      </c>
      <c r="ASA16" s="1444">
        <v>0.71</v>
      </c>
      <c r="ASB16" s="1444">
        <v>0.7</v>
      </c>
      <c r="ASC16" s="1453">
        <v>0.59</v>
      </c>
      <c r="ASD16" s="1444">
        <v>0.65</v>
      </c>
      <c r="ASE16" s="1452">
        <v>0.52</v>
      </c>
      <c r="ASF16" s="1444">
        <v>0.47</v>
      </c>
      <c r="ASG16" s="1444">
        <v>0.56999999999999995</v>
      </c>
      <c r="ASH16" s="1444">
        <v>0.62</v>
      </c>
      <c r="ASI16" s="1444">
        <v>0.47</v>
      </c>
      <c r="ASJ16" s="1446">
        <v>0.54</v>
      </c>
      <c r="ASK16" s="1444">
        <v>0.87</v>
      </c>
      <c r="ASL16" s="1452">
        <v>0.91</v>
      </c>
      <c r="ASM16" s="1444">
        <v>0.84</v>
      </c>
      <c r="ASN16" s="1444">
        <v>0.79</v>
      </c>
      <c r="ASO16" s="1444">
        <v>0.82</v>
      </c>
      <c r="ASP16" s="1444">
        <v>0.79</v>
      </c>
      <c r="ASQ16" s="1453">
        <v>0.74</v>
      </c>
      <c r="ASR16" s="1444">
        <v>0.85</v>
      </c>
      <c r="ASS16" s="1452">
        <v>0.83</v>
      </c>
      <c r="AST16" s="1444">
        <v>0.95</v>
      </c>
      <c r="ASU16" s="1444">
        <v>0.69</v>
      </c>
      <c r="ASV16" s="1444">
        <v>0.83</v>
      </c>
      <c r="ASW16" s="1444">
        <v>0.83</v>
      </c>
      <c r="ASX16" s="1444">
        <v>0.8</v>
      </c>
      <c r="ASY16" s="1446">
        <v>0.85</v>
      </c>
      <c r="ASZ16" s="1452">
        <v>0.85</v>
      </c>
      <c r="ATA16" s="1444">
        <v>0.77</v>
      </c>
      <c r="ATB16" s="1444">
        <v>0.66</v>
      </c>
      <c r="ATC16" s="1444">
        <v>0.7</v>
      </c>
      <c r="ATD16" s="1444">
        <v>0.61</v>
      </c>
      <c r="ATE16" s="1444">
        <v>0.88</v>
      </c>
      <c r="ATF16" s="1453">
        <v>0.89</v>
      </c>
      <c r="ATG16" s="1452">
        <v>0.77</v>
      </c>
      <c r="ATH16" s="1444">
        <v>0.69</v>
      </c>
      <c r="ATI16" s="1444">
        <v>0.74</v>
      </c>
      <c r="ATJ16" s="1444">
        <v>0.78</v>
      </c>
      <c r="ATK16" s="1444">
        <v>0.77</v>
      </c>
      <c r="ATL16" s="1452">
        <v>0.8</v>
      </c>
      <c r="ATM16" s="1446">
        <v>0.84</v>
      </c>
      <c r="ATN16" s="1452">
        <v>0.72</v>
      </c>
      <c r="ATO16" s="1452">
        <v>0.82</v>
      </c>
      <c r="ATP16" s="1444">
        <v>0.28999999999999998</v>
      </c>
      <c r="ATQ16" s="1444">
        <v>0.78</v>
      </c>
      <c r="ATR16" s="1444">
        <v>0.74</v>
      </c>
      <c r="ATS16" s="1444">
        <v>0.81</v>
      </c>
      <c r="ATT16" s="1444">
        <v>0.78</v>
      </c>
      <c r="ATU16" s="1454">
        <v>0.66</v>
      </c>
      <c r="ATV16" s="1444">
        <v>0.71</v>
      </c>
      <c r="ATW16" s="1444">
        <v>0.84</v>
      </c>
      <c r="ATX16" s="1444">
        <v>0.84</v>
      </c>
      <c r="ATY16" s="1444">
        <v>0.75</v>
      </c>
      <c r="ATZ16" s="1444">
        <v>0.79</v>
      </c>
      <c r="AUA16" s="1444">
        <v>0.84</v>
      </c>
      <c r="AUB16" s="1452">
        <v>0.76</v>
      </c>
      <c r="AUC16" s="1446">
        <v>0.86</v>
      </c>
      <c r="AUD16" s="1444">
        <v>0.77</v>
      </c>
      <c r="AUE16" s="1444">
        <v>0.75</v>
      </c>
      <c r="AUF16" s="1444">
        <v>0.68</v>
      </c>
      <c r="AUG16" s="1444">
        <v>0.71</v>
      </c>
      <c r="AUH16" s="1444">
        <v>0.69</v>
      </c>
      <c r="AUI16" s="1454">
        <v>0.71</v>
      </c>
      <c r="AUJ16" s="1444">
        <v>0.68</v>
      </c>
      <c r="AUK16" s="1444">
        <v>0.84</v>
      </c>
      <c r="AUL16" s="1444">
        <v>0.8</v>
      </c>
      <c r="AUM16" s="1444">
        <v>0.84</v>
      </c>
      <c r="AUN16" s="1444">
        <v>0.73</v>
      </c>
      <c r="AUO16" s="1444">
        <v>0.67</v>
      </c>
      <c r="AUP16" s="1452">
        <v>0.85</v>
      </c>
      <c r="AUQ16" s="1446">
        <v>0.7</v>
      </c>
      <c r="AUR16" s="1452">
        <v>0.78</v>
      </c>
      <c r="AUS16" s="1444">
        <v>0.69</v>
      </c>
      <c r="AUT16" s="1444">
        <v>0.83</v>
      </c>
      <c r="AUU16" s="1444">
        <v>0.75</v>
      </c>
      <c r="AUV16" s="1444">
        <v>0.72</v>
      </c>
      <c r="AUW16" s="1452">
        <v>0.84</v>
      </c>
      <c r="AUX16" s="1444">
        <v>0.67</v>
      </c>
      <c r="AUY16" s="1454">
        <v>0.68</v>
      </c>
      <c r="AUZ16" s="1444">
        <v>0.69</v>
      </c>
      <c r="AVA16" s="1452">
        <v>0.83</v>
      </c>
      <c r="AVB16" s="1444">
        <v>0.81</v>
      </c>
      <c r="AVC16" s="1444">
        <v>0.81</v>
      </c>
      <c r="AVD16" s="1452">
        <v>0.86</v>
      </c>
      <c r="AVE16" s="1444">
        <v>0.81</v>
      </c>
      <c r="AVF16" s="1446">
        <v>0.86</v>
      </c>
      <c r="AVG16" s="1444">
        <v>0.93</v>
      </c>
      <c r="AVH16" s="1444">
        <v>0.84</v>
      </c>
      <c r="AVI16" s="1444">
        <v>0.78</v>
      </c>
      <c r="AVJ16" s="1444">
        <v>0.7</v>
      </c>
      <c r="AVK16" s="1452">
        <v>0.72</v>
      </c>
      <c r="AVL16" s="1452">
        <v>0.78</v>
      </c>
      <c r="AVM16" s="1453">
        <v>0.85</v>
      </c>
      <c r="AVN16" s="1444">
        <v>0.81</v>
      </c>
      <c r="AVO16" s="1444">
        <v>0.85</v>
      </c>
      <c r="AVP16" s="1444">
        <v>0.83</v>
      </c>
      <c r="AVQ16" s="1444">
        <v>0.75</v>
      </c>
      <c r="AVR16" s="1452">
        <v>0.77</v>
      </c>
      <c r="AVS16" s="1444">
        <v>0.71</v>
      </c>
      <c r="AVT16" s="1446">
        <v>0.65</v>
      </c>
      <c r="AVU16" s="1444">
        <v>0.78</v>
      </c>
      <c r="AVV16" s="1444">
        <v>0.77</v>
      </c>
      <c r="AVW16" s="1444">
        <v>0.79</v>
      </c>
      <c r="AVX16" s="1444">
        <v>0.76</v>
      </c>
      <c r="AVY16" s="1452">
        <v>0.77</v>
      </c>
      <c r="AVZ16" s="1444">
        <v>0.71</v>
      </c>
      <c r="AWA16" s="1444">
        <v>0.7</v>
      </c>
      <c r="AWB16" s="1446">
        <v>0.72</v>
      </c>
      <c r="AWF16" s="1452">
        <v>0.47</v>
      </c>
      <c r="AWG16" s="1444">
        <v>0.78</v>
      </c>
      <c r="AWH16" s="1444">
        <v>0.8</v>
      </c>
      <c r="AWI16" s="1446">
        <v>0.71</v>
      </c>
      <c r="AWJ16" s="1444">
        <v>0.75</v>
      </c>
      <c r="AWK16" s="1447">
        <v>0.69</v>
      </c>
      <c r="AWL16" s="1444">
        <v>0.76</v>
      </c>
      <c r="AWM16" s="1452">
        <v>0.63</v>
      </c>
      <c r="AWN16" s="1444">
        <v>0.67</v>
      </c>
      <c r="AWO16" s="1447">
        <v>0.73</v>
      </c>
      <c r="AWP16" s="1453">
        <v>0.75</v>
      </c>
      <c r="AWQ16" s="1444">
        <v>0.7</v>
      </c>
      <c r="AWR16" s="1444">
        <v>0.55000000000000004</v>
      </c>
      <c r="AWS16" s="1444">
        <v>0.65</v>
      </c>
      <c r="AWT16" s="1452">
        <v>0.65</v>
      </c>
      <c r="AWU16" s="1444">
        <v>0.66</v>
      </c>
      <c r="AWV16" s="1444">
        <v>0.72</v>
      </c>
      <c r="AWW16" s="1444">
        <v>0.69</v>
      </c>
      <c r="AWX16" s="1446">
        <v>0.6</v>
      </c>
      <c r="AWY16" s="1444">
        <v>0.59</v>
      </c>
      <c r="AWZ16" s="1444">
        <v>0.75</v>
      </c>
      <c r="AXA16" s="1452">
        <v>0.61</v>
      </c>
      <c r="AXB16" s="1444">
        <v>0.59</v>
      </c>
      <c r="AXC16" s="1444">
        <v>0.61</v>
      </c>
      <c r="AXD16" s="1444">
        <v>0.69</v>
      </c>
      <c r="AXE16" s="1444">
        <v>0.65</v>
      </c>
      <c r="AXF16" s="1446">
        <v>0.79</v>
      </c>
      <c r="AXG16" s="1444">
        <v>0.66</v>
      </c>
      <c r="AXH16" s="1452">
        <v>0.68</v>
      </c>
      <c r="AXI16" s="1444">
        <v>0.59</v>
      </c>
      <c r="AXJ16" s="1444">
        <v>0.59</v>
      </c>
      <c r="AXK16" s="1444">
        <v>0.6</v>
      </c>
      <c r="AXL16" s="1444">
        <v>0.66</v>
      </c>
      <c r="AXM16" s="1446">
        <v>0.72</v>
      </c>
      <c r="AXN16" s="1452">
        <v>0.64</v>
      </c>
      <c r="AXO16" s="1452">
        <v>0.76</v>
      </c>
      <c r="AXP16" s="1444">
        <v>0.75</v>
      </c>
      <c r="AXQ16" s="1444">
        <v>0.69</v>
      </c>
      <c r="AXR16" s="1444">
        <v>0.77</v>
      </c>
      <c r="AXS16" s="1453">
        <v>0.66</v>
      </c>
      <c r="AXT16" s="1444">
        <v>0.62</v>
      </c>
      <c r="AXU16" s="1444">
        <v>0.82</v>
      </c>
      <c r="AXV16" s="1452">
        <v>0.74</v>
      </c>
      <c r="AXW16" s="1444">
        <v>0.74</v>
      </c>
      <c r="AXX16" s="1444">
        <v>0.76</v>
      </c>
      <c r="AXY16" s="1444">
        <v>0.66</v>
      </c>
      <c r="AXZ16" s="1444">
        <v>0.66</v>
      </c>
      <c r="AYA16" s="1446">
        <v>0.38</v>
      </c>
      <c r="AYB16" s="1444">
        <v>0.63</v>
      </c>
      <c r="AYC16" s="1452">
        <v>0.72</v>
      </c>
      <c r="AYD16" s="1444">
        <v>0.6</v>
      </c>
      <c r="AYE16" s="1444">
        <v>0.63</v>
      </c>
      <c r="AYF16" s="1444">
        <v>0.62</v>
      </c>
      <c r="AYG16" s="1444">
        <v>0.74</v>
      </c>
      <c r="AYH16" s="1444">
        <v>0.74</v>
      </c>
      <c r="AYI16" s="1446">
        <v>0.62</v>
      </c>
      <c r="AYJ16" s="1452">
        <v>0.62</v>
      </c>
      <c r="AYK16" s="1444">
        <v>0.6</v>
      </c>
      <c r="AYL16" s="1444">
        <v>0.62</v>
      </c>
      <c r="AYM16" s="1444">
        <v>0.61</v>
      </c>
      <c r="AYN16" s="1444">
        <v>0.79</v>
      </c>
      <c r="AYO16" s="1444">
        <v>0.57999999999999996</v>
      </c>
      <c r="AYP16" s="1446">
        <v>0.59</v>
      </c>
      <c r="AYQ16" s="1452">
        <v>0.64</v>
      </c>
      <c r="AYR16" s="1444">
        <v>0.56999999999999995</v>
      </c>
      <c r="AYS16" s="1444">
        <v>0.79</v>
      </c>
      <c r="AYT16" s="1452">
        <v>0.73</v>
      </c>
      <c r="AYU16" s="1444">
        <v>0.74</v>
      </c>
      <c r="AYV16" s="1444">
        <v>0.66</v>
      </c>
      <c r="AYW16" s="1453">
        <v>0.71</v>
      </c>
      <c r="AYX16" s="1452">
        <v>0.59</v>
      </c>
      <c r="AYY16" s="1444">
        <v>0.66</v>
      </c>
      <c r="AYZ16" s="1444">
        <v>0.7</v>
      </c>
      <c r="AZA16" s="1444">
        <v>0.64</v>
      </c>
      <c r="AZB16" s="1444">
        <v>0.67</v>
      </c>
      <c r="AZC16" s="1444">
        <v>0.66</v>
      </c>
      <c r="AZD16" s="1444">
        <v>0.59</v>
      </c>
      <c r="AZE16" s="1454">
        <v>0.78</v>
      </c>
      <c r="AZF16" s="1444">
        <v>0.56999999999999995</v>
      </c>
      <c r="AZG16" s="1444">
        <v>0.76</v>
      </c>
      <c r="AZH16" s="1444">
        <v>0.74</v>
      </c>
      <c r="AZI16" s="1444">
        <v>0.74</v>
      </c>
      <c r="AZJ16" s="1444">
        <v>0.73</v>
      </c>
      <c r="AZK16" s="1444">
        <v>0.83</v>
      </c>
      <c r="AZL16" s="1452">
        <v>0.72</v>
      </c>
      <c r="AZM16" s="1446">
        <v>0.79</v>
      </c>
      <c r="AZN16" s="1444">
        <v>0.79</v>
      </c>
      <c r="AZO16" s="1444">
        <v>0.77</v>
      </c>
      <c r="AZP16" s="1444">
        <v>0.73</v>
      </c>
      <c r="AZQ16" s="1444">
        <v>0.79</v>
      </c>
      <c r="AZR16" s="1444">
        <v>0.73</v>
      </c>
      <c r="AZS16" s="1454">
        <v>0.73</v>
      </c>
      <c r="AZT16" s="1444">
        <v>0.68</v>
      </c>
      <c r="AZU16" s="1444">
        <v>0.7</v>
      </c>
      <c r="AZV16" s="1444">
        <v>0.69</v>
      </c>
      <c r="AZW16" s="1444">
        <v>0.71</v>
      </c>
      <c r="AZX16" s="1444">
        <v>0.8</v>
      </c>
      <c r="AZY16" s="1444">
        <v>0.77</v>
      </c>
      <c r="AZZ16" s="1452">
        <v>0.7</v>
      </c>
      <c r="BAA16" s="1453">
        <v>0.73</v>
      </c>
      <c r="BAB16" s="1444">
        <v>0.73</v>
      </c>
      <c r="BAC16" s="1444">
        <v>0.78</v>
      </c>
      <c r="BAD16" s="1444">
        <v>0.77</v>
      </c>
      <c r="BAE16" s="1444">
        <v>0.69</v>
      </c>
      <c r="BAF16" s="1444">
        <v>0.72</v>
      </c>
      <c r="BAG16" s="1452">
        <v>0.69</v>
      </c>
      <c r="BAH16" s="1444">
        <v>0.71</v>
      </c>
      <c r="BAI16" s="1446">
        <v>0.69</v>
      </c>
      <c r="BAJ16" s="1444">
        <v>0.65</v>
      </c>
      <c r="BAK16" s="1444">
        <v>0.69</v>
      </c>
      <c r="BAL16" s="1444">
        <v>0.75</v>
      </c>
      <c r="BAM16" s="1444">
        <v>0.55000000000000004</v>
      </c>
      <c r="BAN16" s="1452">
        <v>0.69</v>
      </c>
      <c r="BAO16" s="1444">
        <v>0.52</v>
      </c>
      <c r="BAP16" s="1446">
        <v>0.73</v>
      </c>
      <c r="BAQ16" s="1447">
        <v>0.8</v>
      </c>
      <c r="BAR16" s="1444">
        <v>0.78</v>
      </c>
      <c r="BAS16" s="1444">
        <v>0.74</v>
      </c>
      <c r="BAT16" s="1444">
        <v>0.73</v>
      </c>
      <c r="BAU16" s="1452">
        <v>0.78</v>
      </c>
      <c r="BAV16" s="1444">
        <v>0.77</v>
      </c>
      <c r="BAW16" s="1446">
        <v>0.76</v>
      </c>
      <c r="BAX16" s="1444">
        <v>0.77</v>
      </c>
      <c r="BAY16" s="1444">
        <v>0.82</v>
      </c>
      <c r="BAZ16" s="1444">
        <v>0.8</v>
      </c>
      <c r="BBA16" s="1444">
        <v>0.7</v>
      </c>
      <c r="BBB16" s="1452">
        <v>0.73</v>
      </c>
      <c r="BBC16" s="1444">
        <v>0.67</v>
      </c>
      <c r="BBD16" s="1453">
        <v>0.66</v>
      </c>
      <c r="BBE16" s="1444">
        <v>0.67</v>
      </c>
      <c r="BBF16" s="1444">
        <v>0.69</v>
      </c>
      <c r="BBG16" s="1444">
        <v>0.73</v>
      </c>
      <c r="BBH16" s="1444">
        <v>0.74</v>
      </c>
      <c r="BBI16" s="1452">
        <v>0.73</v>
      </c>
      <c r="BBJ16" s="1444">
        <v>0.68</v>
      </c>
      <c r="BBK16" s="1444">
        <v>0.7</v>
      </c>
      <c r="BBL16" s="1446">
        <v>0.61</v>
      </c>
      <c r="BBM16" s="1444">
        <v>0.81</v>
      </c>
      <c r="BBN16" s="1444">
        <v>0.77</v>
      </c>
      <c r="BBO16" s="1444">
        <v>0.7</v>
      </c>
      <c r="BBP16" s="1452">
        <v>0.72</v>
      </c>
      <c r="BBQ16" s="1444">
        <v>0.76</v>
      </c>
      <c r="BBR16" s="1444">
        <v>0.61</v>
      </c>
      <c r="BBS16" s="1455">
        <v>0.79</v>
      </c>
      <c r="BBT16" s="1452">
        <v>0.8</v>
      </c>
      <c r="BBU16" s="1444">
        <v>0.77</v>
      </c>
      <c r="BBV16" s="1444">
        <v>0.73</v>
      </c>
      <c r="BBW16" s="1452">
        <v>0.71</v>
      </c>
      <c r="BBX16" s="1444">
        <v>0.76</v>
      </c>
      <c r="BBY16" s="1444">
        <v>0.77</v>
      </c>
      <c r="BBZ16" s="1446">
        <v>0.72</v>
      </c>
      <c r="BCA16" s="1444">
        <v>0.64</v>
      </c>
      <c r="BCB16" s="1444">
        <v>0.75</v>
      </c>
      <c r="BCC16" s="1444">
        <v>0.75</v>
      </c>
      <c r="BCD16" s="1452">
        <v>0.77</v>
      </c>
      <c r="BCE16" s="1444">
        <v>0.78</v>
      </c>
      <c r="BCH16" s="1453"/>
      <c r="BCK16" s="1452"/>
      <c r="BCL16" s="1448"/>
      <c r="BCN16" s="1447"/>
      <c r="BCP16" s="1446"/>
      <c r="BCR16" s="1452"/>
      <c r="BCW16" s="1446"/>
      <c r="BCY16" s="1452"/>
      <c r="BCZ16" s="1444">
        <v>0.78</v>
      </c>
      <c r="BDA16" s="1444">
        <v>0.75</v>
      </c>
      <c r="BDB16" s="1444">
        <v>0.8</v>
      </c>
      <c r="BDC16" s="1444">
        <v>0.83</v>
      </c>
      <c r="BDD16" s="1446">
        <v>0.78</v>
      </c>
      <c r="BDE16" s="1444">
        <v>0.68</v>
      </c>
      <c r="BDF16" s="1452">
        <v>0.8</v>
      </c>
      <c r="BDG16" s="1444">
        <v>0.74</v>
      </c>
      <c r="BDH16" s="1444">
        <v>0.68</v>
      </c>
      <c r="BDI16" s="1444">
        <v>0.7</v>
      </c>
      <c r="BDJ16" s="1444">
        <v>0.63</v>
      </c>
      <c r="BDK16" s="1444">
        <v>0.62</v>
      </c>
      <c r="BDL16" s="1453">
        <v>0.55000000000000004</v>
      </c>
      <c r="BDM16" s="1452">
        <v>0.72</v>
      </c>
      <c r="BDN16" s="1444">
        <v>0.77</v>
      </c>
      <c r="BDO16" s="1444">
        <v>0.79</v>
      </c>
      <c r="BDP16" s="1444">
        <v>0.76</v>
      </c>
      <c r="BDQ16" s="1444">
        <v>0.76</v>
      </c>
      <c r="BDR16" s="1444">
        <v>0.73</v>
      </c>
      <c r="BDS16" s="1446">
        <v>0.73</v>
      </c>
      <c r="BDT16" s="1452">
        <v>0.71</v>
      </c>
      <c r="BDU16" s="1444">
        <v>0.72</v>
      </c>
      <c r="BDV16" s="1452">
        <v>0.72</v>
      </c>
      <c r="BDW16" s="1452">
        <v>0.67</v>
      </c>
      <c r="BDX16" s="1444">
        <v>0.66</v>
      </c>
      <c r="BDY16" s="1444">
        <v>0.81</v>
      </c>
      <c r="BDZ16" s="1446">
        <v>0.8</v>
      </c>
      <c r="BEA16" s="1452">
        <v>0.84</v>
      </c>
      <c r="BEB16" s="1456">
        <v>0.87</v>
      </c>
      <c r="BEC16" s="1457">
        <v>0.89</v>
      </c>
      <c r="BED16" s="1444">
        <v>0.72</v>
      </c>
      <c r="BEE16" s="1444">
        <v>0.82</v>
      </c>
      <c r="BEF16" s="1444">
        <v>0.83</v>
      </c>
      <c r="BEG16" s="1444">
        <v>0.8</v>
      </c>
      <c r="BEH16" s="1454">
        <v>0.85</v>
      </c>
      <c r="BEI16" s="1444">
        <v>0.87</v>
      </c>
      <c r="BEJ16" s="1444">
        <v>0.81</v>
      </c>
      <c r="BEK16" s="1444">
        <v>0.81</v>
      </c>
      <c r="BEL16" s="1444">
        <v>0.87</v>
      </c>
      <c r="BEM16" s="1444">
        <v>0.84</v>
      </c>
      <c r="BEN16" s="1444">
        <v>0.89</v>
      </c>
      <c r="BEO16" s="1452">
        <v>0.88</v>
      </c>
      <c r="BEP16" s="1453">
        <v>0.79</v>
      </c>
      <c r="BEQ16" s="1444">
        <v>0.85</v>
      </c>
      <c r="BER16" s="1444">
        <v>0.81</v>
      </c>
      <c r="BES16" s="1444">
        <v>0.76</v>
      </c>
      <c r="BET16" s="1444">
        <v>0.77</v>
      </c>
      <c r="BEU16" s="1444">
        <v>0.79</v>
      </c>
      <c r="BEV16" s="1452">
        <v>0.83</v>
      </c>
      <c r="BEW16" s="1446">
        <v>0.82</v>
      </c>
      <c r="BEX16" s="1444">
        <v>0.75</v>
      </c>
      <c r="BEY16" s="1444">
        <v>0.82</v>
      </c>
      <c r="BEZ16" s="1444">
        <v>0.73</v>
      </c>
      <c r="BFA16" s="1444">
        <v>0.74</v>
      </c>
      <c r="BFB16" s="1444">
        <v>0.81</v>
      </c>
      <c r="BFC16" s="1454">
        <v>0.76</v>
      </c>
      <c r="BFE16" s="1444">
        <v>0.82</v>
      </c>
      <c r="BFF16" s="1444">
        <v>0.82</v>
      </c>
      <c r="BFG16" s="1444">
        <v>0.83</v>
      </c>
      <c r="BFH16" s="1444">
        <v>0.88</v>
      </c>
      <c r="BFI16" s="1444">
        <v>0.92</v>
      </c>
      <c r="BFJ16" s="1452">
        <v>0.82</v>
      </c>
      <c r="BFK16" s="1446">
        <v>0.82</v>
      </c>
      <c r="BFL16" s="1444">
        <v>0.75</v>
      </c>
      <c r="BFM16" s="1444">
        <v>0.78</v>
      </c>
      <c r="BFN16" s="1444">
        <v>0.77</v>
      </c>
      <c r="BFO16" s="1444">
        <v>0.81</v>
      </c>
      <c r="BFP16" s="1444">
        <v>0.74</v>
      </c>
      <c r="BFQ16" s="1452">
        <v>0.59</v>
      </c>
      <c r="BFR16" s="1444">
        <v>0.77</v>
      </c>
      <c r="BFS16" s="1453">
        <v>0.82</v>
      </c>
      <c r="BFT16" s="1444">
        <v>0.83</v>
      </c>
      <c r="BFU16" s="1444">
        <v>0.8</v>
      </c>
      <c r="BFV16" s="1444">
        <v>0.78</v>
      </c>
      <c r="BFW16" s="1444">
        <v>0.73</v>
      </c>
      <c r="BFX16" s="1452">
        <v>0.67</v>
      </c>
      <c r="BFY16" s="1444">
        <v>0.64</v>
      </c>
      <c r="BFZ16" s="1446">
        <v>0.71</v>
      </c>
      <c r="BGA16" s="1444">
        <v>0.79</v>
      </c>
      <c r="BGB16" s="1444">
        <v>0.83</v>
      </c>
      <c r="BGC16" s="1444">
        <v>0.75</v>
      </c>
      <c r="BGD16" s="1444">
        <v>0.82</v>
      </c>
      <c r="BGE16" s="1452">
        <v>0.5</v>
      </c>
      <c r="BGF16" s="1444">
        <v>0.57999999999999996</v>
      </c>
      <c r="BGG16" s="1446">
        <v>0.59</v>
      </c>
      <c r="BGH16" s="1444">
        <v>0.73</v>
      </c>
      <c r="BGI16" s="1444">
        <v>0.62</v>
      </c>
      <c r="BGJ16" s="1444">
        <v>0.72</v>
      </c>
      <c r="BGK16" s="1444">
        <v>0.81</v>
      </c>
      <c r="BGL16" s="1452">
        <v>0.68</v>
      </c>
      <c r="BGM16" s="1444">
        <v>0.5</v>
      </c>
      <c r="BGN16" s="1444">
        <v>0.67</v>
      </c>
      <c r="BGO16" s="1446">
        <v>0.84</v>
      </c>
      <c r="BGP16" s="1444">
        <v>0.66</v>
      </c>
      <c r="BGQ16" s="1444">
        <v>0.72</v>
      </c>
      <c r="BGR16" s="1444">
        <v>0.64</v>
      </c>
      <c r="BGS16" s="1452">
        <v>0.75</v>
      </c>
      <c r="BGT16" s="1444">
        <v>0.76</v>
      </c>
      <c r="BGU16" s="1444">
        <v>0.79</v>
      </c>
      <c r="BGV16" s="1444">
        <v>0.66</v>
      </c>
      <c r="BGW16" s="1453">
        <v>0.72</v>
      </c>
      <c r="BGX16" s="1444">
        <v>0.83</v>
      </c>
      <c r="BGY16" s="1444">
        <v>0.76</v>
      </c>
      <c r="BGZ16" s="1452">
        <v>0.5</v>
      </c>
      <c r="BHA16" s="1444">
        <v>0.75</v>
      </c>
      <c r="BHB16" s="1444">
        <v>0.83</v>
      </c>
      <c r="BHC16" s="1444">
        <v>0.76</v>
      </c>
      <c r="BHD16" s="1446">
        <v>0.69</v>
      </c>
      <c r="BHE16" s="1444">
        <v>0.66</v>
      </c>
      <c r="BHF16" s="1444">
        <v>0.69</v>
      </c>
      <c r="BHG16" s="1452">
        <v>0.72</v>
      </c>
      <c r="BHH16" s="1444">
        <v>0.66</v>
      </c>
      <c r="BHI16" s="1444">
        <v>0.73</v>
      </c>
      <c r="BHJ16" s="1444">
        <v>0.71</v>
      </c>
      <c r="BHK16" s="1446">
        <v>0.74</v>
      </c>
      <c r="BHL16" s="1444">
        <v>0.7</v>
      </c>
      <c r="BHM16" s="1444">
        <v>0.69</v>
      </c>
      <c r="BHN16" s="1452">
        <v>0.63</v>
      </c>
      <c r="BHO16" s="1444">
        <v>0.61</v>
      </c>
      <c r="BHP16" s="1444">
        <v>0.7</v>
      </c>
      <c r="BHQ16" s="1444">
        <v>0.62</v>
      </c>
      <c r="BHR16" s="1444">
        <v>0.78</v>
      </c>
      <c r="BHS16" s="1446">
        <v>0.83</v>
      </c>
      <c r="BHT16" s="1444">
        <v>0.82</v>
      </c>
      <c r="BHU16" s="1452">
        <v>0.65</v>
      </c>
      <c r="BHV16" s="1444">
        <v>0.86</v>
      </c>
      <c r="BHW16" s="1444">
        <v>0.86</v>
      </c>
      <c r="BHX16" s="1444">
        <v>0.86</v>
      </c>
      <c r="BHY16" s="1444">
        <v>0.89</v>
      </c>
      <c r="BHZ16" s="1453">
        <v>0.73</v>
      </c>
      <c r="BIA16" s="1444">
        <v>0.69</v>
      </c>
      <c r="BIB16" s="1452">
        <v>0.77</v>
      </c>
      <c r="BIC16" s="1444">
        <v>0.8</v>
      </c>
      <c r="BID16" s="1444">
        <v>0.78</v>
      </c>
      <c r="BIE16" s="1444">
        <v>0.86</v>
      </c>
      <c r="BIF16" s="1444">
        <v>0.79</v>
      </c>
      <c r="BIG16" s="1454">
        <v>0.71</v>
      </c>
      <c r="BIH16" s="1444">
        <v>0.65</v>
      </c>
      <c r="BII16" s="1452">
        <v>0.55000000000000004</v>
      </c>
      <c r="BIJ16" s="1452">
        <v>0.56000000000000005</v>
      </c>
      <c r="BIK16" s="1444">
        <v>0.55000000000000004</v>
      </c>
      <c r="BIL16" s="1444">
        <v>0.64</v>
      </c>
      <c r="BIM16" s="1444">
        <v>0.79</v>
      </c>
      <c r="BIN16" s="1446">
        <v>0.75</v>
      </c>
      <c r="BIO16" s="1444">
        <v>0.75</v>
      </c>
      <c r="BIP16" s="1452">
        <v>0.72</v>
      </c>
      <c r="BIQ16" s="1444">
        <v>0.81</v>
      </c>
      <c r="BIR16" s="1444">
        <v>0.77</v>
      </c>
      <c r="BIS16" s="1452">
        <v>0.82</v>
      </c>
      <c r="BIT16" s="1444">
        <v>0.7</v>
      </c>
      <c r="BIU16" s="1444">
        <v>0.78</v>
      </c>
      <c r="BIV16" s="1446">
        <v>0.77</v>
      </c>
      <c r="BIW16" s="1452">
        <v>0.8</v>
      </c>
      <c r="BIX16" s="1444">
        <v>0.77</v>
      </c>
      <c r="BIY16" s="1444">
        <v>0.75</v>
      </c>
      <c r="BIZ16" s="1452">
        <v>0.75</v>
      </c>
      <c r="BJA16" s="1444">
        <v>0.87</v>
      </c>
      <c r="BJB16" s="1444">
        <v>0.84</v>
      </c>
      <c r="BJC16" s="1444">
        <v>0.75</v>
      </c>
      <c r="BJD16" s="1454">
        <v>0.84</v>
      </c>
      <c r="BJE16" s="1444">
        <v>0.75</v>
      </c>
      <c r="BJF16" s="1444">
        <v>0.61</v>
      </c>
      <c r="BJG16" s="1444">
        <v>0.59</v>
      </c>
      <c r="BJH16" s="1444">
        <v>0.6</v>
      </c>
      <c r="BJI16" s="1444">
        <v>0.68</v>
      </c>
      <c r="BJJ16" s="1446">
        <v>0.66</v>
      </c>
      <c r="BJK16" s="1452">
        <v>0.82</v>
      </c>
      <c r="BJL16" s="1444">
        <v>0.83</v>
      </c>
      <c r="BJM16" s="1444">
        <v>0.83</v>
      </c>
      <c r="BJN16" s="1444">
        <v>0.88</v>
      </c>
      <c r="BJO16" s="1444">
        <v>0.74</v>
      </c>
      <c r="BJP16" s="1444">
        <v>0.68</v>
      </c>
      <c r="BJQ16" s="1444">
        <v>0.69</v>
      </c>
      <c r="BJR16" s="1454">
        <v>0.74</v>
      </c>
      <c r="BJS16" s="1444">
        <v>0.68</v>
      </c>
      <c r="BJT16" s="1444">
        <v>0.74</v>
      </c>
      <c r="BJU16" s="1444">
        <v>0.77</v>
      </c>
      <c r="BJV16" s="1452">
        <v>0.78</v>
      </c>
      <c r="BJW16" s="1444">
        <v>0.7</v>
      </c>
      <c r="BJX16" s="1444">
        <v>0.77</v>
      </c>
      <c r="BJY16" s="1452">
        <v>0.71</v>
      </c>
      <c r="BJZ16" s="1446">
        <v>0.65</v>
      </c>
      <c r="BKA16" s="1444">
        <v>0.77</v>
      </c>
      <c r="BKB16" s="1444">
        <v>0.52</v>
      </c>
      <c r="BKC16" s="1444">
        <v>0.67</v>
      </c>
      <c r="BKD16" s="1444">
        <v>0.75</v>
      </c>
      <c r="BKE16" s="1444">
        <v>0.49</v>
      </c>
      <c r="BKF16" s="1452">
        <v>0.61</v>
      </c>
      <c r="BKG16" s="1454">
        <v>0.8</v>
      </c>
      <c r="BKH16" s="1444">
        <v>0.86</v>
      </c>
      <c r="BKI16" s="1444">
        <v>0.84</v>
      </c>
      <c r="BKJ16" s="1444">
        <v>0.75</v>
      </c>
      <c r="BKK16" s="1444">
        <v>0.7</v>
      </c>
      <c r="BKL16" s="1444">
        <v>0.81</v>
      </c>
      <c r="BKM16" s="1452">
        <v>0.83</v>
      </c>
      <c r="BKN16" s="1446">
        <v>0.81</v>
      </c>
      <c r="BKO16" s="1444">
        <v>0.77</v>
      </c>
      <c r="BKP16" s="1444">
        <v>0.7</v>
      </c>
      <c r="BKQ16" s="1447">
        <v>0.77</v>
      </c>
      <c r="BKR16" s="1444">
        <v>0.79</v>
      </c>
      <c r="BKS16" s="1444">
        <v>0.79</v>
      </c>
      <c r="BKT16" s="1452">
        <v>0.81</v>
      </c>
      <c r="BKU16" s="1444">
        <v>0.66</v>
      </c>
      <c r="BKV16" s="1446">
        <v>0.76</v>
      </c>
      <c r="BKW16" s="1444">
        <v>0.63</v>
      </c>
      <c r="BKX16" s="1444">
        <v>0.68</v>
      </c>
      <c r="BKY16" s="1444">
        <v>0.54</v>
      </c>
      <c r="BKZ16" s="1444">
        <v>0.55000000000000004</v>
      </c>
      <c r="BLA16" s="1452">
        <v>0.56000000000000005</v>
      </c>
      <c r="BLB16" s="1444">
        <v>0.6</v>
      </c>
      <c r="BLC16" s="1446">
        <v>0.53</v>
      </c>
      <c r="BLD16" s="1444">
        <v>0.53</v>
      </c>
      <c r="BLE16" s="1444">
        <v>0.49</v>
      </c>
      <c r="BLF16" s="1444">
        <v>0.55000000000000004</v>
      </c>
      <c r="BLG16" s="1444">
        <v>0.48</v>
      </c>
      <c r="BLH16" s="1452">
        <v>0.55000000000000004</v>
      </c>
      <c r="BLI16" s="1444">
        <v>0.57999999999999996</v>
      </c>
      <c r="BLJ16" s="1453">
        <v>0.69</v>
      </c>
      <c r="BLK16" s="1444">
        <v>0.54</v>
      </c>
      <c r="BLL16" s="1444">
        <v>0.45</v>
      </c>
      <c r="BLM16" s="1444">
        <v>0.72</v>
      </c>
      <c r="BLN16" s="1444">
        <v>0.77</v>
      </c>
      <c r="BLO16" s="1452">
        <v>0.76</v>
      </c>
      <c r="BLP16" s="1444">
        <v>0.82</v>
      </c>
      <c r="BLQ16" s="1446">
        <v>0.77</v>
      </c>
      <c r="BLR16" s="1444">
        <v>0.74</v>
      </c>
      <c r="BLS16" s="1444">
        <v>0.54</v>
      </c>
      <c r="BLT16" s="1444">
        <v>0.78</v>
      </c>
      <c r="BLU16" s="1444">
        <v>0.76</v>
      </c>
      <c r="BLV16" s="1452">
        <v>0.78</v>
      </c>
      <c r="BLW16" s="1444">
        <v>0.69</v>
      </c>
      <c r="BLX16" s="1444">
        <v>0.67</v>
      </c>
      <c r="BLY16" s="1444">
        <v>0.56000000000000005</v>
      </c>
      <c r="BLZ16" s="1446">
        <v>0.52</v>
      </c>
      <c r="BMA16" s="1444">
        <v>0.44</v>
      </c>
      <c r="BMB16" s="1444">
        <v>0.67</v>
      </c>
      <c r="BMC16" s="1452">
        <v>0.75</v>
      </c>
      <c r="BMD16" s="1444">
        <v>0.86</v>
      </c>
      <c r="BME16" s="1444">
        <v>0.8</v>
      </c>
      <c r="BMF16" s="1444">
        <v>0.67</v>
      </c>
      <c r="BMG16" s="1446">
        <v>0.66</v>
      </c>
      <c r="BMH16" s="1444">
        <v>0.56999999999999995</v>
      </c>
      <c r="BMI16" s="1444">
        <v>0.67</v>
      </c>
      <c r="BMJ16" s="1452">
        <v>0.71</v>
      </c>
      <c r="BMK16" s="1444">
        <v>0.66</v>
      </c>
      <c r="BML16" s="1444">
        <v>0.67</v>
      </c>
      <c r="BMM16" s="1453">
        <v>0.83</v>
      </c>
      <c r="BMN16" s="1447">
        <v>0.88</v>
      </c>
      <c r="BMO16" s="1444">
        <v>0.78</v>
      </c>
      <c r="BMP16" s="1444">
        <v>0.8</v>
      </c>
      <c r="BMQ16" s="1452">
        <v>0.72</v>
      </c>
      <c r="BMR16" s="1444">
        <v>0.8</v>
      </c>
      <c r="BMS16" s="1444">
        <v>0.75</v>
      </c>
      <c r="BMT16" s="1444">
        <v>0.75</v>
      </c>
      <c r="BMU16" s="1454">
        <v>0.7</v>
      </c>
      <c r="BMV16" s="1444">
        <v>0.8</v>
      </c>
      <c r="BMW16" s="1444">
        <v>0.74</v>
      </c>
      <c r="BMX16" s="1452">
        <v>0.84</v>
      </c>
      <c r="BMY16" s="1444">
        <v>0.82</v>
      </c>
      <c r="BMZ16" s="1444">
        <v>0.68</v>
      </c>
      <c r="BNA16" s="1444">
        <v>0.81</v>
      </c>
      <c r="BNB16" s="1444">
        <v>0.76</v>
      </c>
      <c r="BNC16" s="1446">
        <v>0.77</v>
      </c>
      <c r="BND16" s="1444">
        <v>0.78</v>
      </c>
      <c r="BNE16" s="1452">
        <v>0.76</v>
      </c>
      <c r="BNF16" s="1444">
        <v>0.67</v>
      </c>
      <c r="BNG16" s="1444">
        <v>0.72</v>
      </c>
      <c r="BNH16" s="1444">
        <v>0.64</v>
      </c>
      <c r="BNI16" s="1444">
        <v>0.7</v>
      </c>
      <c r="BNJ16" s="1446">
        <v>0.83</v>
      </c>
      <c r="BNK16" s="1444">
        <v>0.78</v>
      </c>
      <c r="BNL16" s="1452">
        <v>0.61</v>
      </c>
      <c r="BNM16" s="1444">
        <v>0.69</v>
      </c>
      <c r="BNN16" s="1444">
        <v>0.65</v>
      </c>
      <c r="BNO16" s="1444">
        <v>0.66</v>
      </c>
      <c r="BNP16" s="1444">
        <v>0.68</v>
      </c>
      <c r="BNQ16" s="1453">
        <v>0.66</v>
      </c>
      <c r="BNR16" s="1444">
        <v>0.56000000000000005</v>
      </c>
      <c r="BNS16" s="1452">
        <v>0.78</v>
      </c>
      <c r="BNT16" s="1444">
        <v>0.73</v>
      </c>
      <c r="BNU16" s="1444">
        <v>0.77</v>
      </c>
      <c r="BNV16" s="1444">
        <v>0.74</v>
      </c>
      <c r="BNW16" s="1444">
        <v>0.65</v>
      </c>
      <c r="BNX16" s="1444">
        <v>0.77</v>
      </c>
      <c r="BNY16" s="1446">
        <v>0.78</v>
      </c>
      <c r="BNZ16" s="1452">
        <v>0.81</v>
      </c>
      <c r="BOA16" s="1444">
        <v>0.77</v>
      </c>
      <c r="BOD16" s="1444">
        <v>0.62</v>
      </c>
      <c r="BOE16" s="1444">
        <v>0.56000000000000005</v>
      </c>
      <c r="BOF16" s="1444">
        <v>0.59</v>
      </c>
      <c r="BOG16" s="1454"/>
      <c r="BOJ16" s="1444">
        <v>0.67</v>
      </c>
      <c r="BOK16" s="1444">
        <v>0.89</v>
      </c>
      <c r="BOL16" s="1444">
        <v>0.79</v>
      </c>
      <c r="BOM16" s="1446">
        <v>0.82</v>
      </c>
      <c r="BON16" s="1452">
        <v>0.84</v>
      </c>
      <c r="BOO16" s="1444">
        <v>0.72</v>
      </c>
      <c r="BOP16" s="1444">
        <v>0.81</v>
      </c>
      <c r="BOQ16" s="1444">
        <v>0.79</v>
      </c>
      <c r="BOR16" s="1447">
        <v>0.82</v>
      </c>
      <c r="BOS16" s="1444">
        <v>0.78</v>
      </c>
      <c r="BOT16" s="1453">
        <v>0.83</v>
      </c>
      <c r="BOU16" s="1452">
        <v>0.87</v>
      </c>
      <c r="BOV16" s="1444">
        <v>0.84</v>
      </c>
      <c r="BOW16" s="1444">
        <v>0.83</v>
      </c>
      <c r="BOX16" s="1444">
        <v>0.87</v>
      </c>
      <c r="BOY16" s="1444">
        <v>0.79</v>
      </c>
      <c r="BOZ16" s="1444">
        <v>0.87</v>
      </c>
      <c r="BPA16" s="1444">
        <v>0.84</v>
      </c>
      <c r="BPB16" s="1454">
        <v>0.8</v>
      </c>
      <c r="BPC16" s="1444">
        <v>0.73</v>
      </c>
      <c r="BPD16" s="1444">
        <v>0.51</v>
      </c>
      <c r="BPE16" s="1444">
        <v>0.8</v>
      </c>
      <c r="BPF16" s="1444">
        <v>0.77</v>
      </c>
      <c r="BPG16" s="1444">
        <v>0.65</v>
      </c>
      <c r="BPH16" s="1444">
        <v>0.03</v>
      </c>
      <c r="BPI16" s="1452">
        <v>0.91</v>
      </c>
      <c r="BPJ16" s="1446">
        <v>0.91</v>
      </c>
      <c r="BPK16" s="1444">
        <v>0.91</v>
      </c>
      <c r="BPL16" s="1444">
        <v>0.89</v>
      </c>
      <c r="BPM16" s="1444">
        <v>0.92</v>
      </c>
      <c r="BPN16" s="1444">
        <v>0.82</v>
      </c>
      <c r="BPO16" s="1444">
        <v>0.85</v>
      </c>
      <c r="BPP16" s="1452">
        <v>0.78</v>
      </c>
      <c r="BPQ16" s="1446">
        <v>0.85</v>
      </c>
      <c r="BPR16" s="1444">
        <v>0.87</v>
      </c>
      <c r="BPS16" s="1444">
        <v>0.84</v>
      </c>
      <c r="BPT16" s="1447">
        <v>0.89</v>
      </c>
      <c r="BPU16" s="1452">
        <v>0.89</v>
      </c>
      <c r="BPV16" s="1444">
        <v>0.88</v>
      </c>
      <c r="BPW16" s="1452">
        <v>0.89</v>
      </c>
      <c r="BPX16" s="1446">
        <v>0.83</v>
      </c>
      <c r="BPY16" s="1444">
        <v>0.85</v>
      </c>
      <c r="BPZ16" s="1444">
        <v>0.88</v>
      </c>
      <c r="BQA16" s="1444">
        <v>0.89</v>
      </c>
      <c r="BQB16" s="1444">
        <v>0.86</v>
      </c>
      <c r="BQC16" s="1444">
        <v>0.87</v>
      </c>
      <c r="BQD16" s="1452">
        <v>0.86</v>
      </c>
      <c r="BQE16" s="1452">
        <v>0.88</v>
      </c>
      <c r="BQF16" s="1446">
        <v>0.82</v>
      </c>
      <c r="BQG16" s="1444">
        <v>0.85</v>
      </c>
      <c r="BQH16" s="1444">
        <v>0.88</v>
      </c>
      <c r="BQI16" s="1444">
        <v>0.84</v>
      </c>
      <c r="BQJ16" s="1444">
        <v>0.85</v>
      </c>
      <c r="BQK16" s="1452">
        <v>0.86</v>
      </c>
      <c r="BQL16" s="1444">
        <v>0.87</v>
      </c>
      <c r="BQM16" s="1446">
        <v>0.88</v>
      </c>
      <c r="BQN16" s="1448">
        <v>0.88</v>
      </c>
      <c r="BQO16" s="1444">
        <v>0.88</v>
      </c>
      <c r="BQP16" s="1444">
        <v>0.91</v>
      </c>
      <c r="BQQ16" s="1444">
        <v>0.89</v>
      </c>
      <c r="BQR16" s="1452">
        <v>0.91</v>
      </c>
      <c r="BQS16" s="1444">
        <v>0.89</v>
      </c>
      <c r="BQT16" s="1446">
        <v>0.91</v>
      </c>
      <c r="BQU16" s="1444">
        <v>0.77</v>
      </c>
      <c r="BQV16" s="1444">
        <v>0.76</v>
      </c>
      <c r="BQW16" s="1444">
        <v>0.84</v>
      </c>
      <c r="BQX16" s="1444">
        <v>0.89</v>
      </c>
      <c r="BQY16" s="1452">
        <v>0.85</v>
      </c>
      <c r="BQZ16" s="1444">
        <v>0.88</v>
      </c>
      <c r="BRA16" s="1444">
        <v>0.84</v>
      </c>
      <c r="BRB16" s="1446">
        <v>0.8</v>
      </c>
      <c r="BRC16" s="1444">
        <v>0.79</v>
      </c>
      <c r="BRD16" s="1444">
        <v>0.74</v>
      </c>
      <c r="BRE16" s="1444">
        <v>0.76</v>
      </c>
      <c r="BRF16" s="1452">
        <v>0.72</v>
      </c>
      <c r="BRG16" s="1444">
        <v>0.71</v>
      </c>
      <c r="BRH16" s="1444">
        <v>0.81</v>
      </c>
      <c r="BRI16" s="1444">
        <v>0.85</v>
      </c>
      <c r="BRJ16" s="1446">
        <v>0.87</v>
      </c>
      <c r="BRK16" s="1444">
        <v>0.88</v>
      </c>
      <c r="BRL16" s="1444">
        <v>0.73</v>
      </c>
      <c r="BRM16" s="1452">
        <v>0.73</v>
      </c>
      <c r="BRN16" s="1444">
        <v>0.89</v>
      </c>
      <c r="BRO16" s="1444">
        <v>0.87</v>
      </c>
      <c r="BRP16" s="1444">
        <v>0.84</v>
      </c>
      <c r="BRQ16" s="1446">
        <v>0.92</v>
      </c>
      <c r="BRR16" s="1444">
        <v>0.91</v>
      </c>
      <c r="BRS16" s="1444">
        <v>0.92</v>
      </c>
      <c r="BRT16" s="1452">
        <v>0.91</v>
      </c>
      <c r="BRU16" s="1444">
        <v>0.82</v>
      </c>
      <c r="BRV16" s="1444">
        <v>0.86</v>
      </c>
      <c r="BRW16" s="1452">
        <v>0.82</v>
      </c>
      <c r="BRX16" s="1454">
        <v>0.88</v>
      </c>
      <c r="BRY16" s="1444">
        <v>0.89</v>
      </c>
      <c r="BRZ16" s="1444">
        <v>0.9</v>
      </c>
      <c r="BSA16" s="1452">
        <v>0.88</v>
      </c>
      <c r="BSB16" s="1444">
        <v>0.86</v>
      </c>
      <c r="BSC16" s="1442">
        <v>0.85</v>
      </c>
      <c r="BSD16" s="1458">
        <v>0.85</v>
      </c>
      <c r="BSE16" s="1444">
        <v>0.83</v>
      </c>
      <c r="BSF16" s="1444">
        <v>0.91</v>
      </c>
      <c r="BSG16" s="1444">
        <v>0.88</v>
      </c>
      <c r="BSH16" s="1452">
        <v>0.84</v>
      </c>
      <c r="BSI16" s="1447">
        <v>0.88</v>
      </c>
      <c r="BSJ16" s="1444">
        <v>0.83</v>
      </c>
      <c r="BSK16" s="1444">
        <v>0.84</v>
      </c>
      <c r="BSL16" s="1444">
        <v>0.9</v>
      </c>
      <c r="BSM16" s="1444">
        <v>0.7</v>
      </c>
      <c r="BSN16" s="1444">
        <v>0.82</v>
      </c>
      <c r="BSO16" s="1452">
        <v>0.85</v>
      </c>
      <c r="BSP16" s="1444">
        <v>0.87</v>
      </c>
      <c r="BSQ16" s="1444">
        <v>0.69</v>
      </c>
      <c r="BSR16" s="1444">
        <v>0.78</v>
      </c>
      <c r="BSS16" s="1444">
        <v>0.75</v>
      </c>
      <c r="BST16" s="1444">
        <v>0.82</v>
      </c>
      <c r="BSU16" s="1444">
        <v>0.73</v>
      </c>
      <c r="BSV16" s="1452">
        <v>0.83</v>
      </c>
      <c r="BSW16" s="1444">
        <v>0.77</v>
      </c>
      <c r="BSX16" s="1444">
        <v>0.74</v>
      </c>
      <c r="BSY16" s="1444">
        <v>0.77</v>
      </c>
      <c r="BSZ16" s="1444">
        <v>0.78</v>
      </c>
      <c r="BTA16" s="1444">
        <v>0.77</v>
      </c>
      <c r="BTB16" s="1444">
        <v>0.86</v>
      </c>
      <c r="BTC16" s="1452">
        <v>0.86</v>
      </c>
      <c r="BTD16" s="1444">
        <v>0.81</v>
      </c>
      <c r="BTE16" s="1444">
        <v>0.74</v>
      </c>
      <c r="BTF16" s="1444">
        <v>0.77</v>
      </c>
      <c r="BTG16" s="1444">
        <v>0.82</v>
      </c>
      <c r="BTH16" s="1442">
        <v>0.77</v>
      </c>
      <c r="BTI16" s="1703">
        <v>0.78</v>
      </c>
      <c r="BTJ16" s="1452">
        <v>0.81</v>
      </c>
      <c r="BTK16" s="1444">
        <v>0.83</v>
      </c>
      <c r="BTL16" s="1444">
        <v>0.76</v>
      </c>
      <c r="BTM16" s="1444">
        <v>0.84</v>
      </c>
      <c r="BTN16" s="1444">
        <v>0.81</v>
      </c>
      <c r="BTO16" s="1444">
        <v>0.76</v>
      </c>
      <c r="BTP16" s="1444">
        <v>0.78</v>
      </c>
      <c r="BTQ16" s="1452">
        <v>0.82</v>
      </c>
      <c r="BTR16" s="1444">
        <v>0.73</v>
      </c>
      <c r="BTS16" s="1444">
        <v>0.74</v>
      </c>
      <c r="BTT16" s="1444">
        <v>0.67</v>
      </c>
      <c r="BTU16" s="1444">
        <v>0.84</v>
      </c>
      <c r="BTV16" s="1444">
        <v>0.78</v>
      </c>
      <c r="BTW16" s="1444">
        <v>0.85</v>
      </c>
      <c r="BTX16" s="1452">
        <v>0.64</v>
      </c>
      <c r="BTY16" s="1444">
        <v>0.69</v>
      </c>
      <c r="BTZ16" s="1444">
        <v>0.69</v>
      </c>
      <c r="BUA16" s="1444">
        <v>0.72</v>
      </c>
      <c r="BUB16" s="1444">
        <v>0.8</v>
      </c>
      <c r="BUC16" s="1444">
        <v>0.68</v>
      </c>
      <c r="BUD16" s="1444">
        <v>0.6</v>
      </c>
      <c r="BUE16" s="1452">
        <v>0.73</v>
      </c>
      <c r="BUF16" s="1444">
        <v>0.79</v>
      </c>
      <c r="BUG16" s="1444">
        <v>0.72</v>
      </c>
      <c r="BUH16" s="1444">
        <v>0.68</v>
      </c>
      <c r="BUI16" s="1444">
        <v>0.75</v>
      </c>
      <c r="BUJ16" s="1444">
        <v>0.74</v>
      </c>
      <c r="BUK16" s="1442">
        <v>0.76</v>
      </c>
      <c r="BUL16" s="1458">
        <v>0.65</v>
      </c>
      <c r="BUM16" s="1444">
        <v>0.77</v>
      </c>
      <c r="BUN16" s="1444">
        <v>0.74</v>
      </c>
      <c r="BUO16" s="1444">
        <v>0.75</v>
      </c>
      <c r="BUP16" s="1444">
        <v>0.78</v>
      </c>
      <c r="BUQ16" s="1444">
        <v>0.73</v>
      </c>
      <c r="BUR16" s="1444">
        <v>0.75</v>
      </c>
      <c r="BUS16" s="1452">
        <v>0.82</v>
      </c>
      <c r="BUT16" s="1444">
        <v>0.79</v>
      </c>
      <c r="BUU16" s="1444">
        <v>0.79</v>
      </c>
      <c r="BUV16" s="1444">
        <v>0.79</v>
      </c>
      <c r="BUW16" s="1444">
        <v>0.71</v>
      </c>
      <c r="BUX16" s="1444">
        <v>0.66</v>
      </c>
      <c r="BUY16" s="1444">
        <v>0.72</v>
      </c>
      <c r="BUZ16" s="1452">
        <v>0.75</v>
      </c>
      <c r="BVA16" s="1444">
        <v>0.7</v>
      </c>
      <c r="BVB16" s="1444">
        <v>0.62</v>
      </c>
      <c r="BVC16" s="1444">
        <v>0.78</v>
      </c>
      <c r="BVD16" s="1444">
        <v>0.79</v>
      </c>
      <c r="BVE16" s="1444">
        <v>0.79</v>
      </c>
      <c r="BVF16" s="1444">
        <v>0.69</v>
      </c>
      <c r="BVG16" s="1452">
        <v>0.76</v>
      </c>
      <c r="BVH16" s="1444">
        <v>0.45</v>
      </c>
      <c r="BVI16" s="1444">
        <v>0.33</v>
      </c>
      <c r="BVJ16" s="1444">
        <v>0.43</v>
      </c>
      <c r="BVK16" s="1444">
        <v>0.44</v>
      </c>
      <c r="BVL16" s="1444">
        <v>0.59</v>
      </c>
      <c r="BVM16" s="1444">
        <v>0.65</v>
      </c>
      <c r="BVN16" s="1452">
        <v>0.59</v>
      </c>
      <c r="BVO16" s="1444">
        <v>0.6</v>
      </c>
      <c r="BVP16" s="1442">
        <v>0.56999999999999995</v>
      </c>
      <c r="BVQ16" s="1703">
        <v>0.54</v>
      </c>
      <c r="BVR16" s="1444">
        <v>0.56000000000000005</v>
      </c>
      <c r="BVS16" s="1444">
        <v>0.57999999999999996</v>
      </c>
      <c r="BVT16" s="1444">
        <v>0.63</v>
      </c>
      <c r="BVU16" s="1452">
        <v>0.63</v>
      </c>
      <c r="BVV16" s="1444">
        <v>0.56000000000000005</v>
      </c>
      <c r="BVW16" s="1444">
        <v>0.52</v>
      </c>
      <c r="BVX16" s="1444">
        <v>0.52</v>
      </c>
      <c r="BVY16" s="1444">
        <v>0.53</v>
      </c>
      <c r="BVZ16" s="1452">
        <v>0.53</v>
      </c>
      <c r="BWA16" s="1444">
        <v>0.57999999999999996</v>
      </c>
      <c r="BWB16" s="1452">
        <v>0.55000000000000004</v>
      </c>
      <c r="BWC16" s="1452">
        <v>0.53</v>
      </c>
      <c r="BWD16" s="1444">
        <v>0.42</v>
      </c>
      <c r="BWE16" s="1444">
        <v>0.52</v>
      </c>
      <c r="BWF16" s="1444">
        <v>0.56000000000000005</v>
      </c>
      <c r="BWG16" s="1444">
        <v>0.57999999999999996</v>
      </c>
      <c r="BWH16" s="1444">
        <v>0.55000000000000004</v>
      </c>
      <c r="BWI16" s="1452">
        <v>0.7</v>
      </c>
      <c r="BWJ16" s="1444">
        <v>0.62</v>
      </c>
      <c r="BWK16" s="1444">
        <v>0.4</v>
      </c>
      <c r="BWL16" s="1444">
        <v>0.49</v>
      </c>
      <c r="BWM16" s="1444">
        <v>0.52</v>
      </c>
      <c r="BWN16" s="1444">
        <v>0.54</v>
      </c>
      <c r="BWO16" s="1444">
        <v>0.54</v>
      </c>
      <c r="BWP16" s="1452">
        <v>0.54</v>
      </c>
      <c r="BWQ16" s="1444">
        <v>0.61</v>
      </c>
      <c r="BWR16" s="1444">
        <v>0.54</v>
      </c>
      <c r="BWS16" s="1444">
        <v>0.72</v>
      </c>
      <c r="BWT16" s="1442">
        <v>0.73</v>
      </c>
      <c r="BWU16" s="1458">
        <v>0.64</v>
      </c>
      <c r="BWV16" s="1444">
        <v>0.74</v>
      </c>
      <c r="BWW16" s="1452">
        <v>0.82</v>
      </c>
      <c r="BWX16" s="1444">
        <v>0.79</v>
      </c>
      <c r="BWY16" s="1444">
        <v>0.64</v>
      </c>
      <c r="BWZ16" s="1444">
        <v>0.68</v>
      </c>
      <c r="BXA16" s="1444">
        <v>0.6</v>
      </c>
      <c r="BXB16" s="1452">
        <v>0.59</v>
      </c>
      <c r="BXC16" s="1444">
        <v>0.66</v>
      </c>
      <c r="BXD16" s="1452">
        <v>0.72</v>
      </c>
      <c r="BXE16" s="1444">
        <v>0.76</v>
      </c>
      <c r="BXF16" s="1444">
        <v>0.81</v>
      </c>
      <c r="BXG16" s="1444">
        <v>0.69</v>
      </c>
      <c r="BXH16" s="1444">
        <v>0.82</v>
      </c>
      <c r="BXI16" s="1444">
        <v>0.62</v>
      </c>
      <c r="BXJ16" s="1444">
        <v>0.72</v>
      </c>
      <c r="BXK16" s="1452">
        <v>0.61</v>
      </c>
      <c r="BXL16" s="1444">
        <v>0.66</v>
      </c>
      <c r="BXM16" s="1444">
        <v>0.65</v>
      </c>
      <c r="BXN16" s="1444">
        <v>0.61</v>
      </c>
      <c r="BXO16" s="1452">
        <v>0.68</v>
      </c>
      <c r="BXP16" s="1444">
        <v>0.65</v>
      </c>
      <c r="BXQ16" s="1444">
        <v>0.68</v>
      </c>
      <c r="BXR16" s="1452">
        <v>0.82</v>
      </c>
      <c r="BXS16" s="1444">
        <v>0.74</v>
      </c>
      <c r="BXT16" s="1444">
        <v>0.75</v>
      </c>
      <c r="BXU16" s="1444">
        <v>0.67</v>
      </c>
      <c r="BXV16" s="1444">
        <v>0.6</v>
      </c>
      <c r="BXW16" s="1444">
        <v>0.56000000000000005</v>
      </c>
      <c r="BXX16" s="1444">
        <v>0.59</v>
      </c>
      <c r="BXY16" s="1717">
        <v>0.56000000000000005</v>
      </c>
      <c r="BXZ16" s="1458">
        <v>0.56999999999999995</v>
      </c>
      <c r="BYA16" s="1444">
        <v>0.57999999999999996</v>
      </c>
      <c r="BYB16" s="1444">
        <v>0.08</v>
      </c>
      <c r="BYC16" s="1444">
        <v>0.75</v>
      </c>
      <c r="BYD16" s="1444">
        <v>0.79</v>
      </c>
      <c r="BYE16" s="1444">
        <v>0.77</v>
      </c>
      <c r="BYF16" s="1452">
        <v>0.85</v>
      </c>
      <c r="BYG16" s="1444">
        <v>0.78</v>
      </c>
      <c r="BYH16" s="1444">
        <v>0.73</v>
      </c>
      <c r="BYI16" s="1444">
        <v>0.82</v>
      </c>
      <c r="BYJ16" s="1444">
        <v>0.87</v>
      </c>
      <c r="BYK16" s="1444">
        <v>0.81</v>
      </c>
      <c r="BYL16" s="1444">
        <v>0.81</v>
      </c>
      <c r="BYM16" s="1452">
        <v>0.69</v>
      </c>
      <c r="BYN16" s="1444">
        <v>0.81</v>
      </c>
      <c r="BYO16" s="1444">
        <v>0.75</v>
      </c>
      <c r="BYP16" s="1444">
        <v>0.77</v>
      </c>
      <c r="BYQ16" s="1444">
        <v>0.86</v>
      </c>
      <c r="BYR16" s="1444">
        <v>0.85</v>
      </c>
      <c r="BYS16" s="1444">
        <v>0.84</v>
      </c>
      <c r="BYT16" s="1452">
        <v>0.82</v>
      </c>
      <c r="BYU16" s="1444">
        <v>0.63</v>
      </c>
      <c r="BYV16" s="1444">
        <v>0.71</v>
      </c>
      <c r="BYW16" s="1444">
        <v>0.68</v>
      </c>
      <c r="BYX16" s="1444">
        <v>0.62</v>
      </c>
      <c r="BYY16" s="1671">
        <v>0.67</v>
      </c>
      <c r="BYZ16" s="1444">
        <v>0.68</v>
      </c>
      <c r="BZA16" s="1452">
        <v>0.79</v>
      </c>
      <c r="BZB16" s="1444">
        <v>0.79</v>
      </c>
      <c r="BZC16" s="1442">
        <v>0.76</v>
      </c>
      <c r="BZD16" s="1703">
        <v>0.77</v>
      </c>
      <c r="BZE16" s="1444">
        <v>0.81</v>
      </c>
      <c r="BZF16" s="1444">
        <v>0.68</v>
      </c>
      <c r="BZG16" s="1444">
        <v>0.69</v>
      </c>
      <c r="BZH16" s="1452">
        <v>0.59</v>
      </c>
      <c r="BZI16" s="1444">
        <v>0.73</v>
      </c>
      <c r="BZJ16" s="1444">
        <v>0.69</v>
      </c>
      <c r="BZK16" s="1444">
        <v>0.64</v>
      </c>
      <c r="BZL16" s="1444">
        <v>0.64</v>
      </c>
      <c r="BZM16" s="1444">
        <v>0.62</v>
      </c>
      <c r="BZN16" s="1444">
        <v>0.66</v>
      </c>
      <c r="BZO16" s="1452">
        <v>0.59</v>
      </c>
      <c r="BZP16" s="1444">
        <v>0.53</v>
      </c>
      <c r="BZQ16" s="1452">
        <v>0.48</v>
      </c>
      <c r="BZR16" s="1444">
        <v>0.57999999999999996</v>
      </c>
      <c r="BZS16" s="1444">
        <v>0.73</v>
      </c>
      <c r="BZT16" s="1444">
        <v>0.85</v>
      </c>
      <c r="BZU16" s="1444">
        <v>0.82</v>
      </c>
      <c r="BZV16" s="1452">
        <v>0.71</v>
      </c>
      <c r="BZW16" s="1444">
        <v>0.64</v>
      </c>
      <c r="BZX16" s="1444">
        <v>0.68</v>
      </c>
      <c r="BZY16" s="1444">
        <v>0.57999999999999996</v>
      </c>
      <c r="BZZ16" s="1444">
        <v>0.55000000000000004</v>
      </c>
      <c r="CAA16" s="1444">
        <v>0.5</v>
      </c>
      <c r="CAB16" s="1444">
        <v>0.72</v>
      </c>
      <c r="CAC16" s="1452">
        <v>0.68</v>
      </c>
      <c r="CAD16" s="1444">
        <v>0.81</v>
      </c>
      <c r="CAE16" s="1444">
        <v>0.57999999999999996</v>
      </c>
      <c r="CAF16" s="1444">
        <v>0.62</v>
      </c>
      <c r="CAG16" s="1444">
        <v>0.56999999999999995</v>
      </c>
      <c r="CAH16" s="1442">
        <v>0.43</v>
      </c>
      <c r="CAI16" s="1703">
        <v>0.56000000000000005</v>
      </c>
      <c r="CAJ16" s="1452">
        <v>0.67</v>
      </c>
      <c r="CAK16" s="1444">
        <v>0.64</v>
      </c>
      <c r="CAL16" s="1444">
        <v>0.69</v>
      </c>
      <c r="CAM16" s="1444">
        <v>0.76</v>
      </c>
      <c r="CAN16" s="1444">
        <v>0.67</v>
      </c>
      <c r="CAO16" s="1444">
        <v>0.72</v>
      </c>
      <c r="CAP16" s="1444">
        <v>0.7</v>
      </c>
      <c r="CAQ16" s="1452">
        <v>0.54</v>
      </c>
      <c r="CAR16" s="1444">
        <v>0.61</v>
      </c>
      <c r="CAS16" s="1444">
        <v>0.56999999999999995</v>
      </c>
      <c r="CAT16" s="1444">
        <v>0.63</v>
      </c>
      <c r="CAU16" s="1444">
        <v>0.64</v>
      </c>
      <c r="CAV16" s="1444">
        <v>0.79</v>
      </c>
      <c r="CAW16" s="1444">
        <v>0.86</v>
      </c>
      <c r="CAX16" s="1452">
        <v>0.79</v>
      </c>
      <c r="CAY16" s="1444">
        <v>0.81</v>
      </c>
      <c r="CAZ16" s="1444">
        <v>0.72</v>
      </c>
      <c r="CBA16" s="1444">
        <v>0.74</v>
      </c>
      <c r="CBB16" s="1444">
        <v>0.66</v>
      </c>
      <c r="CBC16" s="1444">
        <v>0.59</v>
      </c>
      <c r="CBD16" s="1444">
        <v>0.59</v>
      </c>
      <c r="CBE16" s="1452">
        <v>0.55000000000000004</v>
      </c>
      <c r="CBF16" s="1444">
        <v>0.59</v>
      </c>
      <c r="CBG16" s="1444">
        <v>0.69</v>
      </c>
      <c r="CBH16" s="1444">
        <v>0.46</v>
      </c>
      <c r="CBI16" s="1444">
        <v>0.61</v>
      </c>
      <c r="CBJ16" s="1444">
        <v>0.65</v>
      </c>
      <c r="CBK16" s="1444">
        <v>0.73</v>
      </c>
      <c r="CBL16" s="1452">
        <v>0.75</v>
      </c>
      <c r="CBM16" s="1442">
        <v>0.87</v>
      </c>
      <c r="CBN16" s="1703">
        <v>0.88</v>
      </c>
      <c r="CBO16" s="1444">
        <v>0.84</v>
      </c>
      <c r="CBP16" s="1444">
        <v>0.79</v>
      </c>
      <c r="CBQ16" s="1444">
        <v>0.73</v>
      </c>
      <c r="CBR16" s="1444">
        <v>0.67</v>
      </c>
      <c r="CBS16" s="1452">
        <v>0.65</v>
      </c>
      <c r="CBT16" s="1444">
        <v>0.71</v>
      </c>
      <c r="CBU16" s="1444">
        <v>0.68</v>
      </c>
      <c r="CBV16" s="1444">
        <v>0.68</v>
      </c>
      <c r="CBW16" s="1444">
        <v>0.7</v>
      </c>
      <c r="CBX16" s="1444">
        <v>0.76</v>
      </c>
      <c r="CBY16" s="1444">
        <v>0.78</v>
      </c>
      <c r="CBZ16" s="1452">
        <v>0.72</v>
      </c>
      <c r="CCA16" s="1444">
        <v>0.7</v>
      </c>
      <c r="CCB16" s="1444">
        <v>0.72</v>
      </c>
      <c r="CCC16" s="1444">
        <v>0.64</v>
      </c>
      <c r="CCD16" s="1444">
        <v>0.65</v>
      </c>
      <c r="CCE16" s="1444">
        <v>0.75</v>
      </c>
      <c r="CCF16" s="1444">
        <v>0.77</v>
      </c>
      <c r="CCG16" s="1452">
        <v>0.78</v>
      </c>
      <c r="CCH16" s="1444">
        <v>0.72</v>
      </c>
      <c r="CCI16" s="1444">
        <v>0.75</v>
      </c>
      <c r="CCJ16" s="1444">
        <v>0.84</v>
      </c>
      <c r="CCK16" s="1444">
        <v>0.76</v>
      </c>
      <c r="CCL16" s="1444">
        <v>0.79</v>
      </c>
      <c r="CCM16" s="1444">
        <v>0.72</v>
      </c>
      <c r="CCN16" s="1452">
        <v>0.82</v>
      </c>
      <c r="CCO16" s="1444">
        <v>0.84</v>
      </c>
      <c r="CCP16" s="1444">
        <v>0.82</v>
      </c>
      <c r="CCQ16" s="1442">
        <v>0.86</v>
      </c>
      <c r="CCR16" s="1703">
        <v>0.83</v>
      </c>
      <c r="CCS16" s="1444">
        <v>0.86</v>
      </c>
      <c r="CCT16" s="1444">
        <v>0.83</v>
      </c>
      <c r="CCU16" s="1452">
        <v>0.75</v>
      </c>
      <c r="CCV16" s="1444">
        <v>0.83</v>
      </c>
      <c r="CCW16" s="1444">
        <v>0.79</v>
      </c>
      <c r="CCX16" s="1444">
        <v>0.8</v>
      </c>
      <c r="CCY16" s="1444">
        <v>0.88</v>
      </c>
      <c r="CCZ16" s="1444">
        <v>0.77</v>
      </c>
      <c r="CDA16" s="1444">
        <v>0.84</v>
      </c>
      <c r="CDB16" s="1452">
        <v>0.86</v>
      </c>
      <c r="CDC16" s="1444">
        <v>0.86</v>
      </c>
      <c r="CDD16" s="1444">
        <v>0.84</v>
      </c>
      <c r="CDE16" s="1444">
        <v>0.81</v>
      </c>
      <c r="CDF16" s="1444">
        <v>0.77</v>
      </c>
      <c r="CDG16" s="1444">
        <v>0.84</v>
      </c>
      <c r="CDH16" s="1444">
        <v>0.84</v>
      </c>
      <c r="CDI16" s="1452">
        <v>0.86</v>
      </c>
      <c r="CDJ16" s="1444">
        <v>0.8</v>
      </c>
      <c r="CDK16" s="1444">
        <v>0.81</v>
      </c>
      <c r="CDL16" s="1444">
        <v>0.82</v>
      </c>
      <c r="CDM16" s="1444">
        <v>0.5</v>
      </c>
      <c r="CDN16" s="1444">
        <v>0.81</v>
      </c>
      <c r="CDO16" s="1444">
        <v>0.84</v>
      </c>
      <c r="CDP16" s="1452">
        <v>0.85</v>
      </c>
      <c r="CDQ16" s="1444">
        <v>0.82</v>
      </c>
      <c r="CDR16" s="1444">
        <v>0.88</v>
      </c>
      <c r="CDS16" s="1444">
        <v>0.77</v>
      </c>
      <c r="CDT16" s="1444">
        <v>0.77</v>
      </c>
      <c r="CDU16" s="1444">
        <v>0.77</v>
      </c>
      <c r="CDV16" s="1442">
        <v>0.86</v>
      </c>
      <c r="CDW16" s="1458">
        <v>0.85</v>
      </c>
      <c r="CDX16" s="1444">
        <v>0.74</v>
      </c>
      <c r="CDY16" s="1444">
        <v>0.8</v>
      </c>
      <c r="CDZ16" s="1444">
        <v>0.83</v>
      </c>
      <c r="CEA16" s="1444">
        <v>0.72</v>
      </c>
      <c r="CEB16" s="1444">
        <v>7.0000000000000007E-2</v>
      </c>
      <c r="CEC16" s="1444">
        <v>0.83</v>
      </c>
      <c r="CED16" s="1452">
        <v>0.84</v>
      </c>
      <c r="CEE16" s="1444">
        <v>0.88</v>
      </c>
      <c r="CEF16" s="1444">
        <v>0.87</v>
      </c>
      <c r="CEG16" s="1452">
        <v>0.88</v>
      </c>
      <c r="CEH16" s="1444">
        <v>0.88</v>
      </c>
      <c r="CEI16" s="1444">
        <v>0.9</v>
      </c>
      <c r="CEJ16" s="1444">
        <v>0.85</v>
      </c>
      <c r="CEK16" s="1452">
        <v>0.84</v>
      </c>
      <c r="CEL16" s="1444">
        <v>0.72</v>
      </c>
      <c r="CEM16" s="1444">
        <v>0.78</v>
      </c>
      <c r="CEN16" s="1447">
        <v>0.85</v>
      </c>
      <c r="CEO16" s="1444">
        <v>0.76</v>
      </c>
      <c r="CEP16" s="1444">
        <v>0.83</v>
      </c>
      <c r="CEQ16" s="1444">
        <v>0.8</v>
      </c>
      <c r="CER16" s="1452">
        <v>0.75</v>
      </c>
      <c r="CES16" s="1444">
        <v>0.67</v>
      </c>
      <c r="CET16" s="1444">
        <v>0.79</v>
      </c>
      <c r="CEU16" s="1444">
        <v>0.86</v>
      </c>
      <c r="CEV16" s="1444">
        <v>0.85</v>
      </c>
      <c r="CEW16" s="1444">
        <v>0.85</v>
      </c>
      <c r="CEX16" s="1444">
        <v>0.85</v>
      </c>
      <c r="CEY16" s="1452">
        <v>0.88</v>
      </c>
      <c r="CEZ16" s="1442">
        <v>0.8</v>
      </c>
      <c r="CFA16" s="1703">
        <v>0.85</v>
      </c>
      <c r="CFB16" s="1444">
        <v>0.89</v>
      </c>
      <c r="CFC16" s="1444">
        <v>0.86</v>
      </c>
      <c r="CFD16" s="1444">
        <v>0.87</v>
      </c>
      <c r="CFE16" s="1444">
        <v>0.89</v>
      </c>
      <c r="CFF16" s="1452">
        <v>0.89</v>
      </c>
      <c r="CFG16" s="1444">
        <v>0.88</v>
      </c>
      <c r="CFH16" s="1444">
        <v>0.89</v>
      </c>
      <c r="CFI16" s="1444">
        <v>0.85</v>
      </c>
      <c r="CFJ16" s="1444">
        <v>0.84</v>
      </c>
      <c r="CFK16" s="1444">
        <v>0.83</v>
      </c>
      <c r="CFL16" s="1444">
        <v>0.9</v>
      </c>
      <c r="CFM16" s="1452">
        <v>0.88</v>
      </c>
      <c r="CFN16" s="1444">
        <v>0.89</v>
      </c>
      <c r="CFO16" s="1444">
        <v>0.9</v>
      </c>
      <c r="CFP16" s="1444">
        <v>0.93</v>
      </c>
      <c r="CFQ16" s="1444">
        <v>0.93</v>
      </c>
      <c r="CFR16" s="1444">
        <v>0.92</v>
      </c>
      <c r="CFS16" s="1444">
        <v>0.92</v>
      </c>
      <c r="CFT16" s="1452">
        <v>0.91</v>
      </c>
      <c r="CFU16" s="1444">
        <v>0.93</v>
      </c>
      <c r="CFV16" s="1444">
        <v>0.82</v>
      </c>
      <c r="CFW16" s="1444">
        <v>0.86</v>
      </c>
      <c r="CFX16" s="1444">
        <v>0.7</v>
      </c>
      <c r="CFY16" s="1452">
        <v>0.81</v>
      </c>
      <c r="CFZ16" s="1452">
        <v>0.82</v>
      </c>
      <c r="CGA16" s="1452">
        <v>0.78</v>
      </c>
      <c r="CGB16" s="1444">
        <v>0.83</v>
      </c>
      <c r="CGC16" s="1444">
        <v>0.79</v>
      </c>
      <c r="CGD16" s="1444">
        <v>0.89</v>
      </c>
      <c r="CGE16" s="1442">
        <v>0.85</v>
      </c>
      <c r="CGF16" s="1458">
        <v>0.85</v>
      </c>
      <c r="CGG16" s="1444">
        <v>0.85</v>
      </c>
      <c r="CGH16" s="1452">
        <v>0.77</v>
      </c>
      <c r="CGI16" s="1444">
        <v>0.85</v>
      </c>
      <c r="CGJ16" s="1444">
        <v>0.79</v>
      </c>
      <c r="CGK16" s="1444">
        <v>0.86</v>
      </c>
      <c r="CGL16" s="1444">
        <v>0.87</v>
      </c>
      <c r="CGM16" s="1444">
        <v>0.79</v>
      </c>
      <c r="CGN16" s="1444">
        <v>0.79</v>
      </c>
      <c r="CGO16" s="1452">
        <v>0.71</v>
      </c>
      <c r="CGP16" s="1444">
        <v>0.73</v>
      </c>
      <c r="CGQ16" s="1444">
        <v>0.74</v>
      </c>
      <c r="CGR16" s="1444">
        <v>0.85</v>
      </c>
      <c r="CGS16" s="1444">
        <v>0.86</v>
      </c>
      <c r="CGT16" s="1444">
        <v>0.89</v>
      </c>
      <c r="CGU16" s="1444">
        <v>0.79</v>
      </c>
      <c r="CGV16" s="1452">
        <v>0.86</v>
      </c>
      <c r="CGW16" s="1444">
        <v>0.83</v>
      </c>
      <c r="CGX16" s="1444">
        <v>0.78</v>
      </c>
      <c r="CGY16" s="1444">
        <v>0.87</v>
      </c>
      <c r="CGZ16" s="1444">
        <v>0.56999999999999995</v>
      </c>
      <c r="CHA16" s="1444">
        <v>0.71</v>
      </c>
      <c r="CHB16" s="1444">
        <v>0.83</v>
      </c>
      <c r="CHC16" s="1452">
        <v>0.74</v>
      </c>
      <c r="CHD16" s="1444">
        <v>0.81</v>
      </c>
      <c r="CHE16" s="1444">
        <v>0.74</v>
      </c>
      <c r="CHF16" s="1444">
        <v>0.77</v>
      </c>
      <c r="CHG16" s="1444">
        <v>0.87</v>
      </c>
      <c r="CHH16" s="1444">
        <v>0.83</v>
      </c>
      <c r="CHI16" s="1444">
        <v>0.8</v>
      </c>
      <c r="CHJ16" s="1717">
        <v>0.9</v>
      </c>
      <c r="CHK16" s="1703">
        <v>0.9</v>
      </c>
      <c r="CHL16" s="1444">
        <v>0.82</v>
      </c>
      <c r="CHM16" s="1444">
        <v>0.86</v>
      </c>
      <c r="CHN16" s="1444">
        <v>0.78</v>
      </c>
      <c r="CHO16" s="1444">
        <v>0.86</v>
      </c>
      <c r="CHP16" s="1444">
        <v>0.9</v>
      </c>
      <c r="CHQ16" s="1452">
        <v>0.92</v>
      </c>
      <c r="CHR16" s="1444">
        <v>0.86</v>
      </c>
      <c r="CHS16" s="1444">
        <v>0.77</v>
      </c>
      <c r="CHT16" s="1444">
        <v>0.8</v>
      </c>
      <c r="CHU16" s="1444">
        <v>0.72</v>
      </c>
      <c r="CHV16" s="1444">
        <v>0.69</v>
      </c>
      <c r="CHW16" s="1444">
        <v>0.51</v>
      </c>
      <c r="CHX16" s="1452">
        <v>0.54</v>
      </c>
      <c r="CHY16" s="1444">
        <v>0.62</v>
      </c>
      <c r="CHZ16" s="1444">
        <v>0.79</v>
      </c>
      <c r="CIA16" s="1444">
        <v>0.74</v>
      </c>
      <c r="CIB16" s="1444">
        <v>0.79</v>
      </c>
      <c r="CIC16" s="1444">
        <v>0.79</v>
      </c>
      <c r="CID16" s="1444">
        <v>0.86</v>
      </c>
      <c r="CIE16" s="1452">
        <v>0.76</v>
      </c>
      <c r="CIF16" s="1444">
        <v>0.69</v>
      </c>
      <c r="CIG16" s="1444">
        <v>0.73</v>
      </c>
      <c r="CIH16" s="1444">
        <v>0.75</v>
      </c>
      <c r="CII16" s="1444">
        <v>0.62</v>
      </c>
      <c r="CIJ16" s="1444">
        <v>0.59</v>
      </c>
      <c r="CIK16" s="1444">
        <v>0.6</v>
      </c>
      <c r="CIL16" s="1717">
        <v>0.64</v>
      </c>
      <c r="CIM16" s="1703">
        <v>0.66</v>
      </c>
      <c r="CIN16" s="1444">
        <v>0.67</v>
      </c>
      <c r="CIO16" s="1444">
        <v>0.61</v>
      </c>
      <c r="CIP16" s="1444">
        <v>0.56000000000000005</v>
      </c>
      <c r="CIQ16" s="1444">
        <v>0.73</v>
      </c>
      <c r="CIR16" s="1444">
        <v>0.65</v>
      </c>
      <c r="CIS16" s="1452">
        <v>0.59</v>
      </c>
      <c r="CIT16" s="1444">
        <v>0.65</v>
      </c>
      <c r="CIU16" s="1444">
        <v>0.6</v>
      </c>
      <c r="CIV16" s="1444">
        <v>0.64</v>
      </c>
      <c r="CIW16" s="1444">
        <v>0.56999999999999995</v>
      </c>
      <c r="CIX16" s="1444">
        <v>0.68</v>
      </c>
      <c r="CIY16" s="1444">
        <v>0.61</v>
      </c>
      <c r="CIZ16" s="1452">
        <v>0.73</v>
      </c>
      <c r="CJA16" s="1444">
        <v>0.76</v>
      </c>
      <c r="CJB16" s="1444">
        <v>0.75</v>
      </c>
      <c r="CJC16" s="1444">
        <v>0.83</v>
      </c>
      <c r="CJD16" s="1444">
        <v>0.83</v>
      </c>
      <c r="CJE16" s="1444">
        <v>0.78</v>
      </c>
      <c r="CJF16" s="1444">
        <v>0.78</v>
      </c>
      <c r="CJG16" s="1452">
        <v>0.66</v>
      </c>
      <c r="CJH16" s="1444">
        <v>0.75</v>
      </c>
      <c r="CJI16" s="1444">
        <v>0.74</v>
      </c>
      <c r="CJJ16" s="1444">
        <v>0.76</v>
      </c>
      <c r="CJK16" s="1444">
        <v>0.69</v>
      </c>
      <c r="CJL16" s="1444">
        <v>0.71</v>
      </c>
      <c r="CJM16" s="1444">
        <v>0.62</v>
      </c>
      <c r="CJN16" s="1452">
        <v>0.64</v>
      </c>
      <c r="CJO16" s="1444">
        <v>0.56000000000000005</v>
      </c>
      <c r="CJP16" s="1444">
        <v>0.53</v>
      </c>
      <c r="CJQ16" s="1442">
        <v>0.55000000000000004</v>
      </c>
      <c r="CJR16" s="1703">
        <v>0.54</v>
      </c>
      <c r="CJS16" s="1452">
        <v>0.57999999999999996</v>
      </c>
      <c r="CJT16" s="1444">
        <v>0.52</v>
      </c>
      <c r="CJU16" s="1452">
        <v>0.56000000000000005</v>
      </c>
      <c r="CJV16" s="1452">
        <v>0.51</v>
      </c>
      <c r="CJW16" s="1444">
        <v>0.6</v>
      </c>
      <c r="CJX16" s="1444">
        <v>0.65</v>
      </c>
      <c r="CJY16" s="1444">
        <v>0.56999999999999995</v>
      </c>
      <c r="CJZ16" s="1444">
        <v>0.57999999999999996</v>
      </c>
      <c r="CKA16" s="1444">
        <v>0.52</v>
      </c>
      <c r="CKB16" s="1452">
        <v>0.62</v>
      </c>
      <c r="CKC16" s="1444">
        <v>0.76</v>
      </c>
      <c r="CKD16" s="1444">
        <v>0.67</v>
      </c>
      <c r="CKE16" s="1444">
        <v>0.65</v>
      </c>
      <c r="CKF16" s="1444">
        <v>0.63</v>
      </c>
      <c r="CKG16" s="1444">
        <v>0.6</v>
      </c>
      <c r="CKH16" s="1444">
        <v>0.65</v>
      </c>
      <c r="CKI16" s="1452">
        <v>0.56000000000000005</v>
      </c>
      <c r="CKJ16" s="1444">
        <v>0.68</v>
      </c>
      <c r="CKK16" s="1444">
        <v>0.81</v>
      </c>
      <c r="CKL16" s="1444">
        <v>0.71</v>
      </c>
      <c r="CKM16" s="1444">
        <v>0.7</v>
      </c>
      <c r="CKN16" s="1444">
        <v>0.59</v>
      </c>
      <c r="CKO16" s="1444">
        <v>0.55000000000000004</v>
      </c>
      <c r="CKP16" s="1452">
        <v>0.54</v>
      </c>
      <c r="CKQ16" s="1444">
        <v>0.5</v>
      </c>
      <c r="CKR16" s="1444">
        <v>0.49</v>
      </c>
      <c r="CKS16" s="1444">
        <v>0.51</v>
      </c>
      <c r="CKT16" s="1444">
        <v>0.71</v>
      </c>
      <c r="CKU16" s="1442">
        <v>0.61</v>
      </c>
      <c r="CKV16" s="1458">
        <v>0.78</v>
      </c>
      <c r="CKW16" s="1452">
        <v>0.8</v>
      </c>
      <c r="CKX16" s="1444">
        <v>0.75</v>
      </c>
      <c r="CKY16" s="1444">
        <v>0.43</v>
      </c>
      <c r="CKZ16" s="1444">
        <v>0.72</v>
      </c>
      <c r="CLA16" s="1444">
        <v>0.76</v>
      </c>
      <c r="CLB16" s="1444">
        <v>0.77</v>
      </c>
      <c r="CLC16" s="1452">
        <v>0.73</v>
      </c>
      <c r="CLD16" s="1452">
        <v>0.74</v>
      </c>
      <c r="CLE16" s="1444">
        <v>0.57999999999999996</v>
      </c>
      <c r="CLF16" s="1444">
        <v>0.83</v>
      </c>
      <c r="CLG16" s="1444">
        <v>0.8</v>
      </c>
      <c r="CLH16" s="1452">
        <v>0.8</v>
      </c>
      <c r="CLI16" s="1444">
        <v>0.77</v>
      </c>
      <c r="CLJ16" s="1444">
        <v>0.72</v>
      </c>
      <c r="CLK16" s="1452">
        <v>0.79</v>
      </c>
      <c r="CLL16" s="1444">
        <v>0.75</v>
      </c>
      <c r="CLM16" s="1444">
        <v>0.78</v>
      </c>
      <c r="CLN16" s="1444">
        <v>0.84</v>
      </c>
      <c r="CLO16" s="1444">
        <v>0.82</v>
      </c>
      <c r="CLP16" s="1444">
        <v>0.76</v>
      </c>
      <c r="CLQ16" s="1444">
        <v>0.76</v>
      </c>
      <c r="CLR16" s="1452">
        <v>0.6</v>
      </c>
      <c r="CLS16" s="1452">
        <v>0.71</v>
      </c>
      <c r="CLT16" s="1444">
        <v>0.64</v>
      </c>
      <c r="CLU16" s="1444">
        <v>0.63</v>
      </c>
      <c r="CLV16" s="1444">
        <v>0.8</v>
      </c>
      <c r="CLW16" s="1444">
        <v>0.75</v>
      </c>
      <c r="CLX16" s="1444">
        <v>0.68</v>
      </c>
      <c r="CLY16" s="1452">
        <v>0.64</v>
      </c>
      <c r="CLZ16" s="1442">
        <v>0.57999999999999996</v>
      </c>
      <c r="CMA16" s="1703">
        <v>0.59</v>
      </c>
      <c r="CMB16" s="1444">
        <v>0.59</v>
      </c>
      <c r="CMC16" s="1444">
        <v>0.82</v>
      </c>
      <c r="CMD16" s="1444">
        <v>0.84</v>
      </c>
      <c r="CME16" s="1444">
        <v>0.83</v>
      </c>
      <c r="CMF16" s="1452">
        <v>0.8</v>
      </c>
      <c r="CMG16" s="1444">
        <v>0.86</v>
      </c>
      <c r="CMH16" s="1444">
        <v>0.86</v>
      </c>
      <c r="CMI16" s="1444">
        <v>0.85</v>
      </c>
      <c r="CMJ16" s="1444">
        <v>0.87</v>
      </c>
      <c r="CMK16" s="1444">
        <v>0.85</v>
      </c>
      <c r="CML16" s="1444">
        <v>0.73</v>
      </c>
      <c r="CMM16" s="1452">
        <v>0.73</v>
      </c>
      <c r="CMN16" s="1444">
        <v>0.6</v>
      </c>
      <c r="CMO16" s="1444">
        <v>0.61</v>
      </c>
      <c r="CMP16" s="1444">
        <v>0.59</v>
      </c>
      <c r="CMQ16" s="1444">
        <v>0.63</v>
      </c>
      <c r="CMR16" s="1444">
        <v>0.63</v>
      </c>
      <c r="CMS16" s="1444">
        <v>0.74</v>
      </c>
      <c r="CMT16" s="1452">
        <v>0.45</v>
      </c>
      <c r="CMU16" s="1444">
        <v>0.79</v>
      </c>
      <c r="CMV16" s="1444">
        <v>0.79</v>
      </c>
      <c r="CMW16" s="1444">
        <v>0.82</v>
      </c>
      <c r="CMY16" s="1444">
        <v>0.75</v>
      </c>
      <c r="CMZ16" s="1444">
        <v>0.79</v>
      </c>
      <c r="CNA16" s="1452">
        <v>0.8</v>
      </c>
      <c r="CNB16" s="1444">
        <v>0.82</v>
      </c>
      <c r="CNC16" s="1444">
        <v>0.85</v>
      </c>
      <c r="CND16" s="1442">
        <v>0.84</v>
      </c>
      <c r="CNE16" s="1703">
        <v>0.85</v>
      </c>
      <c r="CNF16" s="1444">
        <v>0.83</v>
      </c>
      <c r="CNG16" s="1444">
        <v>0.78</v>
      </c>
      <c r="CNH16" s="1452">
        <v>0.83</v>
      </c>
      <c r="CNI16" s="1444">
        <v>0.85</v>
      </c>
      <c r="CNJ16" s="1444">
        <v>0.84</v>
      </c>
      <c r="CNK16" s="1444">
        <v>0.88</v>
      </c>
      <c r="CNL16" s="1444">
        <v>0.82</v>
      </c>
      <c r="CNM16" s="1444">
        <v>0.78</v>
      </c>
      <c r="CNN16" s="1444">
        <v>0.8</v>
      </c>
      <c r="CNO16" s="1452">
        <v>0.81</v>
      </c>
      <c r="CNP16" s="1444">
        <v>0.79</v>
      </c>
      <c r="CNQ16" s="1444">
        <v>0.83</v>
      </c>
      <c r="CNR16" s="1452">
        <v>0.86</v>
      </c>
      <c r="CNS16" s="1444">
        <v>0.87</v>
      </c>
      <c r="CNT16" s="1444">
        <v>0.87</v>
      </c>
      <c r="CNU16" s="1444">
        <v>0.85</v>
      </c>
      <c r="CNV16" s="1452">
        <v>0.79</v>
      </c>
      <c r="CNW16" s="1444">
        <v>0.78</v>
      </c>
      <c r="CNX16" s="1444">
        <v>0.76</v>
      </c>
      <c r="CNY16" s="1444">
        <v>0.73</v>
      </c>
      <c r="CNZ16" s="1444">
        <v>0.69</v>
      </c>
      <c r="COA16" s="1444">
        <v>0.72</v>
      </c>
      <c r="COB16" s="1444">
        <v>0.67</v>
      </c>
      <c r="COC16" s="1452">
        <v>0.82</v>
      </c>
      <c r="COD16" s="1444">
        <v>0.84</v>
      </c>
      <c r="COE16" s="1444">
        <v>0.81</v>
      </c>
      <c r="COF16" s="1444">
        <v>0.83</v>
      </c>
      <c r="COG16" s="1444">
        <v>0.8</v>
      </c>
      <c r="COH16" s="1444">
        <v>0.76</v>
      </c>
      <c r="COI16" s="1442">
        <v>0.7</v>
      </c>
      <c r="COJ16" s="1458">
        <v>0.77</v>
      </c>
      <c r="COK16" s="1444">
        <v>0.75</v>
      </c>
      <c r="COL16" s="1444">
        <v>0.76</v>
      </c>
      <c r="COM16" s="1444">
        <v>0.74</v>
      </c>
      <c r="CON16" s="1444">
        <v>0.84</v>
      </c>
      <c r="COO16" s="1444">
        <v>0.85</v>
      </c>
      <c r="COP16" s="1444">
        <v>0.81</v>
      </c>
      <c r="COQ16" s="1452">
        <v>0.8</v>
      </c>
      <c r="COR16" s="1444">
        <v>0.81</v>
      </c>
      <c r="COS16" s="1444">
        <v>0.77</v>
      </c>
      <c r="COT16" s="1444">
        <v>0.78</v>
      </c>
      <c r="COU16" s="1444">
        <v>0.78</v>
      </c>
      <c r="COV16" s="1444">
        <v>0.77</v>
      </c>
      <c r="COW16" s="1444">
        <v>0.78</v>
      </c>
      <c r="COX16" s="1452">
        <v>0.73</v>
      </c>
      <c r="COY16" s="1444">
        <v>0.73</v>
      </c>
      <c r="COZ16" s="1444">
        <v>0.78</v>
      </c>
      <c r="CPA16" s="1444">
        <v>0.74</v>
      </c>
      <c r="CPB16" s="1444">
        <v>0.83</v>
      </c>
      <c r="CPC16" s="1444">
        <v>0.79</v>
      </c>
      <c r="CPD16" s="1444">
        <v>0.79</v>
      </c>
      <c r="CPE16" s="1452">
        <v>0.8</v>
      </c>
      <c r="CPF16" s="1444">
        <v>0.81</v>
      </c>
      <c r="CPG16" s="1444">
        <v>0.84</v>
      </c>
      <c r="CPH16" s="1444">
        <v>0.78</v>
      </c>
      <c r="CPI16" s="1444">
        <v>0.77</v>
      </c>
      <c r="CPJ16" s="1444">
        <v>0.73</v>
      </c>
      <c r="CPK16" s="1444">
        <v>0.76</v>
      </c>
      <c r="CPL16" s="1452">
        <v>0.85</v>
      </c>
      <c r="CPM16" s="1444">
        <v>0.86</v>
      </c>
      <c r="CPN16" s="1442">
        <v>0.87</v>
      </c>
      <c r="CPO16" s="1703">
        <v>0.82</v>
      </c>
      <c r="CPP16" s="1444">
        <v>0.79</v>
      </c>
      <c r="CPQ16" s="1444">
        <v>0.78</v>
      </c>
      <c r="CPR16" s="1444">
        <v>0.8</v>
      </c>
      <c r="CPS16" s="1452">
        <v>0.82</v>
      </c>
      <c r="CPT16" s="1444">
        <v>0.81</v>
      </c>
      <c r="CPU16" s="1444">
        <v>0.73</v>
      </c>
      <c r="CPV16" s="1444">
        <v>0.72</v>
      </c>
      <c r="CPW16" s="1444">
        <v>0.75</v>
      </c>
      <c r="CPX16" s="2510">
        <v>0.78</v>
      </c>
      <c r="CPY16" s="1444">
        <v>0.82</v>
      </c>
      <c r="CPZ16" s="1452">
        <v>0.85</v>
      </c>
      <c r="CQA16" s="1444">
        <v>0.82</v>
      </c>
      <c r="CQB16" s="1444">
        <v>0.83</v>
      </c>
      <c r="CQC16" s="1444">
        <v>0.84</v>
      </c>
      <c r="CQD16" s="1444">
        <v>0.88</v>
      </c>
      <c r="CQE16" s="1444">
        <v>0.82</v>
      </c>
      <c r="CQF16" s="1444">
        <v>0.8</v>
      </c>
      <c r="CQG16" s="1452">
        <v>0.78</v>
      </c>
      <c r="CQH16" s="1444">
        <v>0.83</v>
      </c>
      <c r="CQI16" s="1444">
        <v>0.83</v>
      </c>
      <c r="CQJ16" s="1444">
        <v>0.79</v>
      </c>
      <c r="CQK16" s="1444">
        <v>0.78</v>
      </c>
      <c r="CQL16" s="1444">
        <v>0.77</v>
      </c>
      <c r="CQM16" s="1444">
        <v>0.76</v>
      </c>
      <c r="CQN16" s="1452">
        <v>0.81</v>
      </c>
      <c r="CQO16" s="1444">
        <v>0.85</v>
      </c>
      <c r="CQP16" s="1444">
        <v>0.82</v>
      </c>
      <c r="CQQ16" s="1444">
        <v>0.8</v>
      </c>
      <c r="CQR16" s="1442">
        <v>0.77</v>
      </c>
      <c r="CQS16" s="1703">
        <v>0.76</v>
      </c>
      <c r="CQT16" s="1444">
        <v>0.71</v>
      </c>
      <c r="CQU16" s="1452">
        <v>0.46</v>
      </c>
      <c r="CQV16" s="1444">
        <v>0.82</v>
      </c>
      <c r="CQW16" s="1444">
        <v>0.87</v>
      </c>
      <c r="CQX16" s="1444">
        <v>0.7</v>
      </c>
      <c r="CQY16" s="1444">
        <v>0.85</v>
      </c>
      <c r="CQZ16" s="1444">
        <v>0.83</v>
      </c>
      <c r="CRA16" s="1444">
        <v>0.81</v>
      </c>
      <c r="CRB16" s="1452">
        <v>0.79</v>
      </c>
      <c r="CRC16" s="1444">
        <v>0.79</v>
      </c>
      <c r="CRD16" s="1444">
        <v>0.79</v>
      </c>
      <c r="CRE16" s="1444">
        <v>0.84</v>
      </c>
      <c r="CRF16" s="1444">
        <v>0.83</v>
      </c>
      <c r="CRG16" s="1444">
        <v>0.82</v>
      </c>
      <c r="CRH16" s="1444">
        <v>0.82</v>
      </c>
      <c r="CRI16" s="1452">
        <v>0.84</v>
      </c>
      <c r="CRJ16" s="1444">
        <v>0.83</v>
      </c>
      <c r="CRK16" s="1444">
        <v>0.84</v>
      </c>
      <c r="CRL16" s="1444">
        <v>0.78</v>
      </c>
      <c r="CRM16" s="1444">
        <v>0.57999999999999996</v>
      </c>
      <c r="CRN16" s="1444">
        <v>0.79</v>
      </c>
      <c r="CRO16" s="1444">
        <v>0.76</v>
      </c>
      <c r="CRP16" s="1452">
        <v>0.79</v>
      </c>
      <c r="CRQ16" s="1444">
        <v>0.82</v>
      </c>
      <c r="CRR16" s="1444">
        <v>0.74</v>
      </c>
      <c r="CRS16" s="1444">
        <v>0.83</v>
      </c>
      <c r="CRT16" s="1444">
        <v>0.83</v>
      </c>
      <c r="CRU16" s="1444">
        <v>0.8</v>
      </c>
      <c r="CRV16" s="1444">
        <v>0.8</v>
      </c>
      <c r="CRW16" s="1717">
        <v>0.89</v>
      </c>
      <c r="CRX16" s="1458">
        <v>0.8</v>
      </c>
      <c r="CRY16" s="1444">
        <v>0.88</v>
      </c>
      <c r="CRZ16" s="1444">
        <v>0.88</v>
      </c>
      <c r="CSA16" s="1444">
        <v>0.84</v>
      </c>
      <c r="CSB16" s="1444">
        <v>0.89</v>
      </c>
      <c r="CSC16" s="1444">
        <v>0.91</v>
      </c>
      <c r="CSD16" s="1452">
        <v>0.87</v>
      </c>
      <c r="CSE16" s="1444">
        <v>0.87</v>
      </c>
      <c r="CSF16" s="1444">
        <v>0.85</v>
      </c>
      <c r="CSG16" s="1444">
        <v>0.84</v>
      </c>
      <c r="CSH16" s="1452">
        <v>0.86</v>
      </c>
      <c r="CSI16" s="1444">
        <v>0.86</v>
      </c>
      <c r="CSJ16" s="1444">
        <v>0.86</v>
      </c>
      <c r="CSK16" s="1452">
        <v>0.9</v>
      </c>
      <c r="CSL16" s="1444">
        <v>0.85</v>
      </c>
      <c r="CSM16" s="1444">
        <v>0.87</v>
      </c>
      <c r="CSN16" s="1448">
        <v>0.84</v>
      </c>
      <c r="CSO16" s="1444">
        <v>0.87</v>
      </c>
      <c r="CSP16" s="1444">
        <v>0.87</v>
      </c>
      <c r="CSQ16" s="1444">
        <v>0.86</v>
      </c>
      <c r="CSR16" s="1452">
        <v>0.91</v>
      </c>
      <c r="CSS16" s="1444">
        <v>0.88</v>
      </c>
      <c r="CST16" s="1444">
        <v>0.79</v>
      </c>
      <c r="CSU16" s="1444">
        <v>0.79</v>
      </c>
      <c r="CSV16" s="1444">
        <v>0.81</v>
      </c>
      <c r="CSW16" s="2510">
        <v>0.84</v>
      </c>
      <c r="CSX16" s="1444">
        <v>0.78</v>
      </c>
      <c r="CSY16" s="1452">
        <v>0.87</v>
      </c>
      <c r="CSZ16" s="1444">
        <v>0.84</v>
      </c>
      <c r="CTA16" s="1442">
        <v>0.75</v>
      </c>
      <c r="CTB16" s="1703">
        <v>0.75</v>
      </c>
      <c r="CTC16" s="1444">
        <v>0.83</v>
      </c>
      <c r="CTD16" s="1444">
        <v>0.78</v>
      </c>
      <c r="CTE16" s="1444">
        <v>0.87</v>
      </c>
      <c r="CTF16" s="1452">
        <v>0.79</v>
      </c>
      <c r="CTG16" s="1444">
        <v>0.86</v>
      </c>
      <c r="CTH16" s="1444">
        <v>0.77</v>
      </c>
      <c r="CTI16" s="1278">
        <v>84</v>
      </c>
      <c r="CTJ16" s="1444">
        <v>0.81</v>
      </c>
      <c r="CTK16" s="1444">
        <v>0.83</v>
      </c>
      <c r="CTL16" s="1444">
        <v>0.85</v>
      </c>
      <c r="CTM16" s="1452">
        <v>0.88</v>
      </c>
      <c r="CTN16" s="1444">
        <v>0.91</v>
      </c>
      <c r="CTO16" s="1444">
        <v>0.92</v>
      </c>
      <c r="CTP16" s="1444">
        <v>0.89</v>
      </c>
      <c r="CTQ16" s="1444">
        <v>0.9</v>
      </c>
      <c r="CTR16" s="1444">
        <v>0.89</v>
      </c>
      <c r="CTS16" s="1444">
        <v>0.88</v>
      </c>
      <c r="CTT16" s="1452">
        <v>0.88</v>
      </c>
      <c r="CTU16" s="1444">
        <v>0.88</v>
      </c>
      <c r="CTV16" s="1444">
        <v>0.84</v>
      </c>
      <c r="CTW16" s="1444">
        <v>0.79</v>
      </c>
      <c r="CTX16" s="1444">
        <v>0.82</v>
      </c>
      <c r="CTY16" s="1444">
        <v>0.72</v>
      </c>
      <c r="CTZ16" s="1452">
        <v>0.9</v>
      </c>
      <c r="CUA16" s="1452">
        <v>0.93</v>
      </c>
      <c r="CUB16" s="1444">
        <v>0.93</v>
      </c>
      <c r="CUC16" s="1444">
        <v>0.86</v>
      </c>
      <c r="CUD16" s="1444">
        <v>0.81</v>
      </c>
      <c r="CUE16" s="1444">
        <v>0.91</v>
      </c>
      <c r="CUF16" s="1442">
        <v>0.92</v>
      </c>
      <c r="CUG16" s="1458">
        <v>0.89</v>
      </c>
      <c r="CUH16" s="1452">
        <v>0.89</v>
      </c>
      <c r="CUI16" s="1444">
        <v>0.66</v>
      </c>
      <c r="CUJ16" s="1444">
        <v>0.74</v>
      </c>
      <c r="CUK16" s="1444">
        <v>0.78</v>
      </c>
      <c r="CUL16" s="1444">
        <v>0.82</v>
      </c>
      <c r="CUM16" s="1444">
        <v>0.84</v>
      </c>
      <c r="CUN16" s="1444">
        <v>0.77</v>
      </c>
      <c r="CUO16" s="1452">
        <v>0.78</v>
      </c>
      <c r="CUP16" s="1444">
        <v>0.87</v>
      </c>
      <c r="CUQ16" s="1444">
        <v>0.86</v>
      </c>
      <c r="CUR16" s="1444">
        <v>0.8</v>
      </c>
      <c r="CUS16" s="1444">
        <v>0.79</v>
      </c>
      <c r="CUT16" s="1444">
        <v>0.81</v>
      </c>
      <c r="CUU16" s="1444">
        <v>0.84</v>
      </c>
      <c r="CUV16" s="1452">
        <v>0.83</v>
      </c>
      <c r="CUW16" s="1444">
        <v>0.79</v>
      </c>
      <c r="CUX16" s="1444">
        <v>0.87</v>
      </c>
      <c r="CUY16" s="1444">
        <v>0.85</v>
      </c>
      <c r="CUZ16" s="1444">
        <v>0.82</v>
      </c>
      <c r="CVA16" s="1444">
        <v>0.81</v>
      </c>
      <c r="CVB16" s="1444">
        <v>0.78</v>
      </c>
      <c r="CVC16" s="1452">
        <v>0.81</v>
      </c>
      <c r="CVD16" s="1444">
        <v>0.8</v>
      </c>
      <c r="CVE16" s="1444">
        <v>0.8</v>
      </c>
      <c r="CVF16" s="1444">
        <v>0.79</v>
      </c>
      <c r="CVG16" s="1444">
        <v>0.79</v>
      </c>
      <c r="CVH16" s="1444">
        <v>0.84</v>
      </c>
      <c r="CVI16" s="1444">
        <v>0.84</v>
      </c>
      <c r="CVJ16" s="1452">
        <v>0.83</v>
      </c>
      <c r="CVK16" s="1442">
        <v>0.75</v>
      </c>
      <c r="CVL16" s="1703">
        <v>0.75</v>
      </c>
      <c r="CVM16" s="1444">
        <v>0.78</v>
      </c>
      <c r="CVN16" s="1278">
        <v>88</v>
      </c>
      <c r="CVO16" s="1444">
        <v>0.81</v>
      </c>
      <c r="CVP16" s="1278">
        <v>82</v>
      </c>
      <c r="CVQ16" s="1452">
        <v>0.66</v>
      </c>
      <c r="CVR16" s="1444">
        <v>0.68</v>
      </c>
      <c r="CVS16" s="1444">
        <v>0.79</v>
      </c>
      <c r="CVT16" s="1444">
        <v>0.82</v>
      </c>
      <c r="CVU16" s="1444">
        <v>0.67</v>
      </c>
      <c r="CVV16" s="1444">
        <v>0.75</v>
      </c>
      <c r="CVW16" s="1444">
        <v>0.78</v>
      </c>
      <c r="CVX16" s="1452">
        <v>0.79</v>
      </c>
      <c r="CVY16" s="1444">
        <v>0.55000000000000004</v>
      </c>
      <c r="CVZ16" s="1444">
        <v>0.79</v>
      </c>
      <c r="CWA16" s="1444">
        <v>0.72</v>
      </c>
      <c r="CWB16" s="1444">
        <v>0.76</v>
      </c>
      <c r="CWC16" s="1444">
        <v>0.73</v>
      </c>
      <c r="CWD16" s="1444">
        <v>0.63</v>
      </c>
      <c r="CWE16" s="1452">
        <v>0.69</v>
      </c>
      <c r="CWF16" s="1444">
        <v>0.7</v>
      </c>
      <c r="CWG16" s="1444">
        <v>0.73</v>
      </c>
      <c r="CWH16" s="1444">
        <v>0.77</v>
      </c>
      <c r="CWI16" s="1444">
        <v>0.83</v>
      </c>
      <c r="CWJ16" s="1444">
        <v>0.73</v>
      </c>
      <c r="CWK16" s="1444">
        <v>0.81</v>
      </c>
      <c r="CWL16" s="1452">
        <v>0.68</v>
      </c>
      <c r="CWM16" s="1442">
        <v>0.64</v>
      </c>
      <c r="CWN16" s="1703">
        <v>0.63</v>
      </c>
      <c r="CWO16" s="1444">
        <v>0.66</v>
      </c>
      <c r="CWP16" s="1444">
        <v>0.72</v>
      </c>
      <c r="CWQ16" s="1444">
        <v>0.64</v>
      </c>
      <c r="CWR16" s="1444">
        <v>0.59</v>
      </c>
      <c r="CWS16" s="1452">
        <v>0.57999999999999996</v>
      </c>
      <c r="CWT16" s="1444">
        <v>0.56999999999999995</v>
      </c>
      <c r="CWU16" s="1444">
        <v>0.55000000000000004</v>
      </c>
      <c r="CWV16" s="1444">
        <v>0.54</v>
      </c>
      <c r="CWW16" s="1444">
        <v>0.62</v>
      </c>
      <c r="CWX16" s="1444">
        <v>0.59</v>
      </c>
      <c r="CWY16" s="1444">
        <v>0.59</v>
      </c>
      <c r="CWZ16" s="1452">
        <v>0.69</v>
      </c>
      <c r="CXA16" s="1444">
        <v>0.68</v>
      </c>
      <c r="CXB16" s="1444">
        <v>0.7</v>
      </c>
      <c r="CXC16" s="1444">
        <v>0.78</v>
      </c>
      <c r="CXD16" s="1444">
        <v>0.8</v>
      </c>
      <c r="CXE16" s="1444">
        <v>0.77</v>
      </c>
      <c r="CXF16" s="1444">
        <v>0.67</v>
      </c>
      <c r="CXG16" s="1452">
        <v>0.6</v>
      </c>
      <c r="CXH16" s="1444">
        <v>0.65</v>
      </c>
      <c r="CXI16" s="1444">
        <v>0.62</v>
      </c>
      <c r="CXJ16" s="1444">
        <v>0.57999999999999996</v>
      </c>
      <c r="CXK16" s="1444">
        <v>0.54</v>
      </c>
      <c r="CXL16" s="1444">
        <v>0.51</v>
      </c>
      <c r="CXM16" s="1444">
        <v>0.53</v>
      </c>
      <c r="CXN16" s="1452">
        <v>0.53</v>
      </c>
      <c r="CXO16" s="1444">
        <v>0.53</v>
      </c>
      <c r="CXP16" s="1444">
        <v>0.47</v>
      </c>
      <c r="CXQ16" s="1444">
        <v>0.67</v>
      </c>
      <c r="CXR16" s="1442">
        <v>0.77</v>
      </c>
      <c r="CXS16" s="1703">
        <v>0.75</v>
      </c>
      <c r="CXT16" s="1444">
        <v>0.73</v>
      </c>
      <c r="CXU16" s="1452">
        <v>0.73</v>
      </c>
      <c r="CXV16" s="1444">
        <v>0.73</v>
      </c>
      <c r="CXW16" s="1444">
        <v>0.62</v>
      </c>
      <c r="CXX16" s="1444">
        <v>0.74</v>
      </c>
      <c r="CXY16" s="1444">
        <v>0.69</v>
      </c>
      <c r="CXZ16" s="1444">
        <v>0.72</v>
      </c>
      <c r="CYA16" s="1444">
        <v>0.79</v>
      </c>
      <c r="CYB16" s="1452">
        <v>0.81</v>
      </c>
      <c r="CYC16" s="1444">
        <v>0.71</v>
      </c>
      <c r="CYD16" s="1444">
        <v>0.64</v>
      </c>
      <c r="CYE16" s="1444">
        <v>0.56000000000000005</v>
      </c>
      <c r="CYF16" s="1444">
        <v>0.62</v>
      </c>
      <c r="CYG16" s="1444">
        <v>0.77</v>
      </c>
      <c r="CYH16" s="1444">
        <v>0.72</v>
      </c>
      <c r="CYI16" s="1452">
        <v>0.44</v>
      </c>
      <c r="CYJ16" s="1452">
        <v>0.56000000000000005</v>
      </c>
      <c r="CYK16" s="1444">
        <v>0.57999999999999996</v>
      </c>
      <c r="CYL16" s="1444">
        <v>0.56999999999999995</v>
      </c>
      <c r="CYM16" s="1444">
        <v>0.55000000000000004</v>
      </c>
      <c r="CYN16" s="1444">
        <v>0.6</v>
      </c>
      <c r="CYO16" s="1444">
        <v>0.67</v>
      </c>
      <c r="CYP16" s="1452">
        <v>0.73</v>
      </c>
      <c r="CYQ16" s="1444">
        <v>0.83</v>
      </c>
      <c r="CYR16" s="1444">
        <v>0.84</v>
      </c>
      <c r="CYS16" s="1444">
        <v>0.81</v>
      </c>
      <c r="CYT16" s="1444">
        <v>0.78</v>
      </c>
      <c r="CYU16" s="1444">
        <v>0.68</v>
      </c>
      <c r="CYV16" s="1456">
        <v>0.68</v>
      </c>
      <c r="CYW16" s="1457">
        <v>0.81</v>
      </c>
      <c r="CYX16" s="1703">
        <v>0.76</v>
      </c>
      <c r="CYY16" s="1444">
        <v>0.73</v>
      </c>
      <c r="CYZ16" s="1444">
        <v>0.7</v>
      </c>
      <c r="CZA16" s="1444">
        <v>0.79</v>
      </c>
      <c r="CZB16" s="1444">
        <v>0.83</v>
      </c>
      <c r="CZC16" s="1444">
        <v>0.75</v>
      </c>
      <c r="CZD16" s="1452">
        <v>0.67</v>
      </c>
      <c r="CZE16" s="1444">
        <v>0.72</v>
      </c>
      <c r="CZF16" s="1450">
        <v>0.72</v>
      </c>
      <c r="CZG16" s="1444">
        <v>0.72</v>
      </c>
      <c r="CZH16" s="1444">
        <v>0.5</v>
      </c>
      <c r="CZI16" s="1444">
        <v>0.76</v>
      </c>
      <c r="CZJ16" s="1444">
        <v>0.69</v>
      </c>
      <c r="CZK16" s="1452">
        <v>0.6</v>
      </c>
      <c r="CZL16" s="1444">
        <v>0.55000000000000004</v>
      </c>
      <c r="CZM16" s="1444">
        <v>0.76</v>
      </c>
      <c r="CZN16" s="1444">
        <v>0.69</v>
      </c>
      <c r="CZO16" s="1444">
        <v>0.65</v>
      </c>
      <c r="CZP16" s="1444">
        <v>0.62</v>
      </c>
      <c r="CZQ16" s="1444">
        <v>0.67</v>
      </c>
      <c r="CZR16" s="1452">
        <v>0.68</v>
      </c>
      <c r="CZS16" s="1444">
        <v>0.69</v>
      </c>
      <c r="CZT16" s="1444">
        <v>0.71</v>
      </c>
      <c r="CZU16" s="1444">
        <v>0.68</v>
      </c>
      <c r="CZV16" s="1452">
        <v>0.62</v>
      </c>
      <c r="CZW16" s="1444">
        <v>0.64</v>
      </c>
      <c r="CZX16" s="1444">
        <v>0.76</v>
      </c>
      <c r="CZY16" s="1452">
        <v>0.6</v>
      </c>
      <c r="CZZ16" s="1444">
        <v>0.69</v>
      </c>
      <c r="DAA16" s="1442">
        <v>0.56000000000000005</v>
      </c>
      <c r="DAB16" s="1703">
        <v>0.59</v>
      </c>
      <c r="DAC16" s="1444">
        <v>0.56999999999999995</v>
      </c>
      <c r="DAD16" s="1444">
        <v>0.68</v>
      </c>
      <c r="DAE16" s="1444">
        <v>0.85</v>
      </c>
      <c r="DAF16" s="1452">
        <v>0.81</v>
      </c>
      <c r="DAG16" s="1452">
        <v>0.75</v>
      </c>
      <c r="DAH16" s="1444">
        <v>0.74</v>
      </c>
      <c r="DAI16" s="1444">
        <v>0.8</v>
      </c>
      <c r="DAJ16" s="1444">
        <v>0.81</v>
      </c>
      <c r="DAK16" s="1444">
        <v>0.78</v>
      </c>
      <c r="DAL16" s="1444">
        <v>0.68</v>
      </c>
      <c r="DAM16" s="1452">
        <v>0.68</v>
      </c>
      <c r="DAN16" s="1444">
        <v>0.76</v>
      </c>
      <c r="DAO16" s="1444">
        <v>0.62</v>
      </c>
      <c r="DAP16" s="1444">
        <v>0.62</v>
      </c>
      <c r="DAQ16" s="1444">
        <v>0.55000000000000004</v>
      </c>
      <c r="DAR16" s="1444">
        <v>0.47</v>
      </c>
      <c r="DAS16" s="1444">
        <v>0.5</v>
      </c>
      <c r="DAT16" s="1452">
        <v>0.44</v>
      </c>
      <c r="DAU16" s="1444">
        <v>0.28999999999999998</v>
      </c>
      <c r="DAV16" s="1444">
        <v>0.55000000000000004</v>
      </c>
      <c r="DAW16" s="1444">
        <v>0.7</v>
      </c>
      <c r="DAX16" s="1444">
        <v>0.85</v>
      </c>
      <c r="DAY16" s="1444">
        <v>0.82</v>
      </c>
      <c r="DAZ16" s="1444">
        <v>0.82</v>
      </c>
      <c r="DBA16" s="1452">
        <v>0.79</v>
      </c>
      <c r="DBB16" s="1444">
        <v>0.84</v>
      </c>
      <c r="DBC16" s="1444">
        <v>0.83</v>
      </c>
      <c r="DBD16" s="1444">
        <v>0.76</v>
      </c>
      <c r="DBE16" s="1442">
        <v>0.75</v>
      </c>
      <c r="DBF16" s="1703">
        <v>0.76</v>
      </c>
      <c r="DBG16" s="1444">
        <v>0.77</v>
      </c>
      <c r="DBH16" s="1452">
        <v>0.67</v>
      </c>
      <c r="DBI16" s="1444">
        <v>0.53</v>
      </c>
      <c r="DBJ16" s="1444">
        <v>0.56000000000000005</v>
      </c>
      <c r="DBK16" s="1444">
        <v>0.52</v>
      </c>
      <c r="DBL16" s="1444">
        <v>0.54</v>
      </c>
      <c r="DBM16" s="1444">
        <v>0.65</v>
      </c>
      <c r="DBN16" s="1444">
        <v>0.65</v>
      </c>
      <c r="DBO16" s="1452">
        <v>0.61</v>
      </c>
      <c r="DBP16" s="1444">
        <v>0.64</v>
      </c>
      <c r="DBQ16" s="1444">
        <v>0.68</v>
      </c>
      <c r="DBR16" s="1444">
        <v>0.54</v>
      </c>
      <c r="DBS16" s="1444">
        <v>0.43</v>
      </c>
      <c r="DBT16" s="1444">
        <v>0.44</v>
      </c>
      <c r="DBU16" s="1444">
        <v>0.47</v>
      </c>
      <c r="DBV16" s="1452">
        <v>0.49</v>
      </c>
      <c r="DBW16" s="1444">
        <v>0.4</v>
      </c>
      <c r="DBX16" s="1444">
        <v>0.44</v>
      </c>
      <c r="DBY16" s="1444">
        <v>0.4</v>
      </c>
      <c r="DBZ16" s="1444">
        <v>0.7</v>
      </c>
      <c r="DCA16" s="1444">
        <v>0.64</v>
      </c>
      <c r="DCB16" s="1444">
        <v>0.61</v>
      </c>
      <c r="DCC16" s="1452">
        <v>0.6</v>
      </c>
      <c r="DCD16" s="1444">
        <v>0.56999999999999995</v>
      </c>
      <c r="DCE16" s="1444">
        <v>0.53</v>
      </c>
      <c r="DCF16" s="1444">
        <v>0.51</v>
      </c>
      <c r="DCG16" s="1444">
        <v>0.56000000000000005</v>
      </c>
      <c r="DCH16" s="1444">
        <v>0.56000000000000005</v>
      </c>
      <c r="DCI16" s="1444">
        <v>0.53</v>
      </c>
      <c r="DCJ16" s="1717">
        <v>0.5</v>
      </c>
      <c r="DCK16" s="1703">
        <v>0.56000000000000005</v>
      </c>
      <c r="DCL16" s="1444">
        <v>0.61</v>
      </c>
      <c r="DCM16" s="1444">
        <v>0.54</v>
      </c>
      <c r="DCN16" s="1444">
        <v>0.48</v>
      </c>
      <c r="DCO16" s="1444">
        <v>0.54</v>
      </c>
      <c r="DCP16" s="1444">
        <v>0.43</v>
      </c>
      <c r="DCQ16" s="1452">
        <v>0.44</v>
      </c>
      <c r="DCR16" s="1444">
        <v>0.42</v>
      </c>
      <c r="DCS16" s="1444">
        <v>0.49</v>
      </c>
      <c r="DCT16" s="1444">
        <v>0.43</v>
      </c>
      <c r="DCU16" s="1444">
        <v>0.43</v>
      </c>
      <c r="DCV16" s="1444">
        <v>0.42</v>
      </c>
      <c r="DCW16" s="1444">
        <v>0.42</v>
      </c>
      <c r="DCX16" s="1452">
        <v>0.45</v>
      </c>
      <c r="DCY16" s="1452">
        <v>0.73</v>
      </c>
      <c r="DCZ16" s="2510">
        <v>0.78</v>
      </c>
      <c r="DDA16" s="1444">
        <v>0.75</v>
      </c>
      <c r="DDB16" s="1444">
        <v>0.8</v>
      </c>
      <c r="DDC16" s="1444">
        <v>0.85</v>
      </c>
      <c r="DDD16" s="1444">
        <v>0.8</v>
      </c>
      <c r="DDE16" s="1452">
        <v>0.76</v>
      </c>
      <c r="DDF16" s="1444">
        <v>0.6</v>
      </c>
      <c r="DDG16" s="1444">
        <v>0.64</v>
      </c>
      <c r="DDH16" s="1444">
        <v>0.6</v>
      </c>
      <c r="DDI16" s="1444">
        <v>0.63</v>
      </c>
      <c r="DDJ16" s="1444">
        <v>0.56999999999999995</v>
      </c>
      <c r="DDK16" s="1444">
        <v>0.73</v>
      </c>
      <c r="DDL16" s="1452">
        <v>0.83</v>
      </c>
      <c r="DDM16" s="1444">
        <v>0.78</v>
      </c>
      <c r="DDN16" s="1444">
        <v>0.74</v>
      </c>
      <c r="DDO16" s="1442">
        <v>0.81</v>
      </c>
      <c r="DDP16" s="1703">
        <v>0.78</v>
      </c>
      <c r="DDQ16" s="1444">
        <v>0.75</v>
      </c>
      <c r="DDR16" s="1444">
        <v>0.75</v>
      </c>
      <c r="DDS16" s="1452">
        <v>0.87</v>
      </c>
      <c r="DDT16" s="1444">
        <v>0.78</v>
      </c>
      <c r="DDU16" s="1444">
        <v>0.81</v>
      </c>
      <c r="DDV16" s="1444">
        <v>0.83</v>
      </c>
      <c r="DDW16" s="1444">
        <v>0.82</v>
      </c>
      <c r="DDX16" s="1444">
        <v>0.81</v>
      </c>
      <c r="DDY16" s="1444">
        <v>0.8</v>
      </c>
      <c r="DDZ16" s="1452">
        <v>0.73</v>
      </c>
      <c r="DEA16" s="1444">
        <v>0.8</v>
      </c>
      <c r="DEB16" s="1444">
        <v>0.76</v>
      </c>
      <c r="DEC16" s="1444">
        <v>0.84</v>
      </c>
      <c r="DED16" s="1444">
        <v>0.84</v>
      </c>
      <c r="DEG16" s="1452"/>
      <c r="DEN16" s="1452"/>
      <c r="DES16" s="1442"/>
      <c r="DET16" s="1703"/>
      <c r="DEU16" s="1452"/>
      <c r="DFB16" s="1452"/>
      <c r="DFI16" s="1452"/>
      <c r="DFP16" s="1452"/>
      <c r="DFW16" s="1452"/>
      <c r="DFX16" s="1442"/>
      <c r="DFY16" s="1458"/>
      <c r="DGD16" s="1452"/>
      <c r="DGI16" s="1452"/>
      <c r="DGK16" s="1452"/>
      <c r="DGN16" s="1448"/>
      <c r="DGR16" s="1452"/>
      <c r="DGY16" s="1452"/>
      <c r="DHB16" s="1442"/>
      <c r="DHC16" s="1703"/>
      <c r="DHF16" s="1452"/>
      <c r="DHM16" s="1452"/>
      <c r="DHT16" s="1452"/>
      <c r="DIA16" s="1452"/>
      <c r="DIB16" s="1452"/>
      <c r="DIG16" s="1442"/>
      <c r="DIH16" s="1458"/>
      <c r="DIO16" s="1452"/>
      <c r="DIV16" s="1452"/>
      <c r="DJC16" s="1452"/>
      <c r="DJJ16" s="1452"/>
      <c r="DJL16" s="1442"/>
      <c r="DJM16" s="1703"/>
      <c r="DJQ16" s="1452"/>
      <c r="DJX16" s="1452"/>
      <c r="DKE16" s="1452"/>
      <c r="DKL16" s="1452"/>
      <c r="DKN16" s="1442"/>
      <c r="DKO16" s="1703"/>
      <c r="DKS16" s="1452"/>
      <c r="DKZ16" s="1452"/>
      <c r="DLG16" s="1452"/>
      <c r="DLN16" s="1452"/>
      <c r="DLS16" s="1442"/>
      <c r="DLT16" s="1703"/>
      <c r="DLU16" s="1452"/>
      <c r="DLZ16" s="1452"/>
      <c r="DMB16" s="1452"/>
      <c r="DMC16" s="1452"/>
      <c r="DMI16" s="1452"/>
      <c r="DMP16" s="1452"/>
      <c r="DMW16" s="1717"/>
      <c r="DMX16" s="1458"/>
      <c r="DND16" s="1452"/>
      <c r="DNE16" s="1452"/>
      <c r="DNK16" s="1452"/>
      <c r="DNO16" s="1452"/>
      <c r="DNR16" s="1452"/>
      <c r="DNY16" s="1452"/>
      <c r="DNZ16" s="1452"/>
      <c r="DOB16" s="1442"/>
      <c r="DOC16" s="1703"/>
      <c r="DOF16" s="1452"/>
      <c r="DOM16" s="1452"/>
      <c r="DOT16" s="1452"/>
      <c r="DPA16" s="1452"/>
      <c r="DPF16" s="1442"/>
      <c r="DPG16" s="1703"/>
      <c r="DPH16" s="1452"/>
      <c r="DPO16" s="1452"/>
      <c r="DPT16" s="1452"/>
      <c r="DPV16" s="1452"/>
      <c r="DQC16" s="1452"/>
      <c r="DQJ16" s="1452"/>
      <c r="DQK16" s="1442"/>
      <c r="DQL16" s="1703"/>
      <c r="DQQ16" s="1452"/>
      <c r="DQX16" s="1452"/>
      <c r="DQZ16" s="1452"/>
      <c r="DRE16" s="1452"/>
      <c r="DRL16" s="1452"/>
      <c r="DRP16" s="1442"/>
      <c r="DRQ16" s="1703"/>
      <c r="DRS16" s="1452"/>
      <c r="DRZ16" s="1452"/>
      <c r="DSG16" s="1452"/>
      <c r="DSN16" s="1452"/>
      <c r="DST16" s="1442"/>
      <c r="DSU16" s="1458"/>
      <c r="DTB16" s="1452"/>
      <c r="DTI16" s="1452"/>
      <c r="DTP16" s="1452"/>
      <c r="DTW16" s="1452"/>
      <c r="DTY16" s="1442"/>
      <c r="DTZ16" s="1458"/>
      <c r="DUD16" s="1452"/>
      <c r="DUJ16" s="1452"/>
      <c r="DUK16" s="1452"/>
      <c r="DUR16" s="1452"/>
      <c r="DUU16" s="1447"/>
      <c r="DUY16" s="1452"/>
      <c r="DVC16" s="1442"/>
      <c r="DVD16" s="1703"/>
      <c r="DVF16" s="1452"/>
      <c r="DVM16" s="1452"/>
      <c r="DVT16" s="1452"/>
      <c r="DWA16" s="1452"/>
      <c r="DWB16" s="1452"/>
      <c r="DWC16" s="1452"/>
      <c r="DWH16" s="1717"/>
      <c r="DWI16" s="1458"/>
      <c r="DWO16" s="1452"/>
      <c r="DWV16" s="1452"/>
      <c r="DXC16" s="1452"/>
      <c r="DXJ16" s="1452"/>
      <c r="DXQ16" s="1452"/>
      <c r="DXX16" s="1452"/>
      <c r="DYE16" s="1452"/>
      <c r="DYL16" s="1452"/>
      <c r="DYS16" s="1452"/>
      <c r="DYZ16" s="1452"/>
      <c r="DZG16" s="1452"/>
      <c r="DZN16" s="1452"/>
      <c r="DZU16" s="1452"/>
      <c r="DZV16" s="1452"/>
      <c r="EAB16" s="1452"/>
      <c r="EAI16" s="1452"/>
      <c r="EAW16" s="1452"/>
      <c r="EAZ16" s="1452"/>
      <c r="EBD16" s="1452"/>
      <c r="EBG16" s="1452"/>
      <c r="EBH16" s="1452"/>
      <c r="EBK16" s="1452"/>
      <c r="EBR16" s="1452"/>
      <c r="EBS16" s="1452"/>
      <c r="EBY16" s="1452"/>
      <c r="ECF16" s="1452"/>
      <c r="ECM16" s="1452"/>
      <c r="ECT16" s="1452"/>
      <c r="EDA16" s="1452"/>
      <c r="EDH16" s="1452"/>
      <c r="EDO16" s="1452"/>
      <c r="EDV16" s="1452"/>
      <c r="EEC16" s="1452"/>
      <c r="EEJ16" s="1452"/>
      <c r="EEQ16" s="1452"/>
      <c r="EEX16" s="1452"/>
      <c r="EFB16" s="1452"/>
      <c r="EFE16" s="1452"/>
      <c r="EFL16" s="1452"/>
      <c r="EFS16" s="1452"/>
      <c r="EFZ16" s="1452"/>
      <c r="EGG16" s="1452"/>
      <c r="EGN16" s="1452"/>
      <c r="EGU16" s="1452"/>
      <c r="EHB16" s="1452"/>
      <c r="EHI16" s="1452"/>
      <c r="EHP16" s="1452"/>
      <c r="EHW16" s="1452"/>
      <c r="EIB16" s="1452"/>
      <c r="EID16" s="1452"/>
      <c r="EIK16" s="1452"/>
      <c r="EIL16" s="1452"/>
      <c r="EIR16" s="1452"/>
      <c r="EIU16" s="1447"/>
      <c r="EIY16" s="1452"/>
      <c r="EJF16" s="1452"/>
      <c r="EJM16" s="1452"/>
      <c r="EJT16" s="1452"/>
      <c r="EKA16" s="1452"/>
      <c r="EKD16" s="1452"/>
      <c r="EKE16" s="1452"/>
      <c r="EKH16" s="1452"/>
      <c r="EKK16" s="1452"/>
      <c r="EKO16" s="1452"/>
      <c r="EKV16" s="1452"/>
      <c r="ELC16" s="1452"/>
      <c r="ELJ16" s="1452"/>
      <c r="ELQ16" s="1452"/>
      <c r="ELX16" s="1452"/>
      <c r="EME16" s="1452"/>
      <c r="EML16" s="1452"/>
      <c r="EMS16" s="1452"/>
      <c r="EMZ16" s="1452"/>
      <c r="ENG16" s="1452"/>
      <c r="ENN16" s="1452"/>
      <c r="ENU16" s="1452"/>
      <c r="EOB16" s="1452"/>
      <c r="EOI16" s="1452"/>
      <c r="EOP16" s="1452"/>
      <c r="EOQ16" s="1452"/>
      <c r="EOW16" s="1452"/>
      <c r="EPA16" s="1452"/>
      <c r="EPD16" s="1452"/>
      <c r="EPH16" s="1452"/>
      <c r="EPK16" s="1452"/>
      <c r="EPR16" s="1452"/>
      <c r="EPY16" s="1452"/>
      <c r="EQC16" s="1452"/>
      <c r="EQF16" s="1452"/>
      <c r="EQM16" s="1452"/>
      <c r="EQN16" s="1452"/>
      <c r="EQT16" s="1452"/>
      <c r="ERA16" s="1452"/>
      <c r="ERH16" s="1452"/>
      <c r="ERO16" s="1452"/>
      <c r="ERV16" s="1452"/>
      <c r="ERW16" s="1452"/>
      <c r="ESC16" s="1452"/>
      <c r="ESJ16" s="1452"/>
      <c r="ESQ16" s="1452"/>
      <c r="ESX16" s="1452"/>
      <c r="ETC16" s="1452"/>
      <c r="ETE16" s="1452"/>
      <c r="ETL16" s="1452"/>
      <c r="ETS16" s="1452"/>
      <c r="ETZ16" s="1452"/>
      <c r="EUG16" s="1452"/>
      <c r="EUN16" s="1452"/>
      <c r="EUU16" s="1452"/>
      <c r="EVB16" s="1452"/>
      <c r="EVI16" s="1452"/>
      <c r="EVP16" s="1452"/>
      <c r="EVW16" s="1452"/>
      <c r="EWC16" s="1452"/>
      <c r="EWD16" s="1452"/>
      <c r="EWK16" s="1452"/>
      <c r="EWM16" s="1452"/>
      <c r="EWR16" s="1452"/>
      <c r="EWY16" s="1452"/>
      <c r="EXF16" s="1452"/>
      <c r="EXM16" s="1452"/>
      <c r="EXT16" s="1452"/>
      <c r="EYA16" s="1452"/>
      <c r="EYE16" s="1452"/>
      <c r="EYF16" s="1452"/>
      <c r="EYH16" s="1452"/>
      <c r="EYL16" s="1452"/>
    </row>
    <row r="17" spans="1:7740" s="2842" customFormat="1" ht="30" customHeight="1" thickBot="1">
      <c r="A17" s="2839" t="s">
        <v>16206</v>
      </c>
      <c r="B17" s="2840" t="s">
        <v>421</v>
      </c>
      <c r="C17" s="2840" t="s">
        <v>421</v>
      </c>
      <c r="D17" s="2840" t="s">
        <v>421</v>
      </c>
      <c r="E17" s="2840" t="s">
        <v>421</v>
      </c>
      <c r="F17" s="2840" t="s">
        <v>421</v>
      </c>
      <c r="G17" s="2840" t="s">
        <v>421</v>
      </c>
      <c r="H17" s="2840" t="s">
        <v>421</v>
      </c>
      <c r="I17" s="2840" t="s">
        <v>421</v>
      </c>
      <c r="J17" s="2840" t="s">
        <v>421</v>
      </c>
      <c r="K17" s="2840" t="s">
        <v>421</v>
      </c>
      <c r="L17" s="2840" t="s">
        <v>421</v>
      </c>
      <c r="M17" s="2840" t="s">
        <v>421</v>
      </c>
      <c r="N17" s="2840" t="s">
        <v>421</v>
      </c>
      <c r="O17" s="2840" t="s">
        <v>421</v>
      </c>
      <c r="P17" s="2840" t="s">
        <v>421</v>
      </c>
      <c r="Q17" s="2840" t="s">
        <v>421</v>
      </c>
      <c r="R17" s="2840" t="s">
        <v>421</v>
      </c>
      <c r="S17" s="2840" t="s">
        <v>421</v>
      </c>
      <c r="T17" s="2840" t="s">
        <v>421</v>
      </c>
      <c r="U17" s="2840" t="s">
        <v>421</v>
      </c>
      <c r="V17" s="2840" t="s">
        <v>421</v>
      </c>
      <c r="W17" s="2840" t="s">
        <v>421</v>
      </c>
      <c r="X17" s="2840" t="s">
        <v>421</v>
      </c>
      <c r="Y17" s="2840" t="s">
        <v>421</v>
      </c>
      <c r="Z17" s="2840" t="s">
        <v>421</v>
      </c>
      <c r="AA17" s="2840" t="s">
        <v>421</v>
      </c>
      <c r="AB17" s="2840" t="s">
        <v>421</v>
      </c>
      <c r="AC17" s="2840" t="s">
        <v>421</v>
      </c>
      <c r="AD17" s="2840" t="s">
        <v>421</v>
      </c>
      <c r="AE17" s="2840" t="s">
        <v>421</v>
      </c>
      <c r="AF17" s="2840" t="s">
        <v>421</v>
      </c>
      <c r="AG17" s="2840" t="s">
        <v>421</v>
      </c>
      <c r="AH17" s="2840" t="s">
        <v>421</v>
      </c>
      <c r="AI17" s="2840" t="s">
        <v>421</v>
      </c>
      <c r="AJ17" s="2840" t="s">
        <v>421</v>
      </c>
      <c r="AK17" s="2840" t="s">
        <v>421</v>
      </c>
      <c r="AL17" s="2840" t="s">
        <v>421</v>
      </c>
      <c r="AM17" s="2840" t="s">
        <v>421</v>
      </c>
      <c r="AN17" s="2840" t="s">
        <v>421</v>
      </c>
      <c r="AO17" s="2840" t="s">
        <v>421</v>
      </c>
      <c r="AP17" s="2840" t="s">
        <v>421</v>
      </c>
      <c r="AQ17" s="2840" t="s">
        <v>421</v>
      </c>
      <c r="AR17" s="2840" t="s">
        <v>421</v>
      </c>
      <c r="AS17" s="2840" t="s">
        <v>421</v>
      </c>
      <c r="AT17" s="2840" t="s">
        <v>421</v>
      </c>
      <c r="AU17" s="2840" t="s">
        <v>421</v>
      </c>
      <c r="AV17" s="2840" t="s">
        <v>421</v>
      </c>
      <c r="AW17" s="2840" t="s">
        <v>421</v>
      </c>
      <c r="AX17" s="2840" t="s">
        <v>421</v>
      </c>
      <c r="AY17" s="2840" t="s">
        <v>421</v>
      </c>
      <c r="AZ17" s="2840" t="s">
        <v>421</v>
      </c>
      <c r="BA17" s="2840" t="s">
        <v>421</v>
      </c>
      <c r="BB17" s="2840" t="s">
        <v>421</v>
      </c>
      <c r="BC17" s="2840" t="s">
        <v>421</v>
      </c>
      <c r="BD17" s="2840" t="s">
        <v>421</v>
      </c>
      <c r="BE17" s="2840" t="s">
        <v>421</v>
      </c>
      <c r="BF17" s="2840" t="s">
        <v>421</v>
      </c>
      <c r="BG17" s="2840" t="s">
        <v>421</v>
      </c>
      <c r="BH17" s="2840" t="s">
        <v>421</v>
      </c>
      <c r="BI17" s="2840" t="s">
        <v>421</v>
      </c>
      <c r="BJ17" s="2840" t="s">
        <v>421</v>
      </c>
      <c r="BK17" s="2840" t="s">
        <v>421</v>
      </c>
      <c r="BL17" s="2840" t="s">
        <v>421</v>
      </c>
      <c r="BM17" s="2840" t="s">
        <v>421</v>
      </c>
      <c r="BN17" s="2840" t="s">
        <v>421</v>
      </c>
      <c r="BO17" s="2840" t="s">
        <v>421</v>
      </c>
      <c r="BP17" s="2840" t="s">
        <v>421</v>
      </c>
      <c r="BQ17" s="2840" t="s">
        <v>421</v>
      </c>
      <c r="BR17" s="2840" t="s">
        <v>421</v>
      </c>
      <c r="BS17" s="2840" t="s">
        <v>421</v>
      </c>
      <c r="BT17" s="2840" t="s">
        <v>421</v>
      </c>
      <c r="BU17" s="2840" t="s">
        <v>421</v>
      </c>
      <c r="BV17" s="2840" t="s">
        <v>421</v>
      </c>
      <c r="BW17" s="2840" t="s">
        <v>421</v>
      </c>
      <c r="BX17" s="2840" t="s">
        <v>421</v>
      </c>
      <c r="BY17" s="2840" t="s">
        <v>421</v>
      </c>
      <c r="BZ17" s="2840" t="s">
        <v>421</v>
      </c>
      <c r="CA17" s="2840" t="s">
        <v>421</v>
      </c>
      <c r="CB17" s="2840" t="s">
        <v>421</v>
      </c>
      <c r="CC17" s="2840" t="s">
        <v>421</v>
      </c>
      <c r="CD17" s="2840" t="s">
        <v>421</v>
      </c>
      <c r="CE17" s="2840" t="s">
        <v>421</v>
      </c>
      <c r="CF17" s="2840" t="s">
        <v>421</v>
      </c>
      <c r="CG17" s="2840" t="s">
        <v>421</v>
      </c>
      <c r="CH17" s="2840" t="s">
        <v>421</v>
      </c>
      <c r="CI17" s="2840" t="s">
        <v>421</v>
      </c>
      <c r="CJ17" s="2840" t="s">
        <v>421</v>
      </c>
      <c r="CK17" s="2840" t="s">
        <v>421</v>
      </c>
      <c r="CL17" s="2840" t="s">
        <v>421</v>
      </c>
      <c r="CM17" s="2840" t="s">
        <v>421</v>
      </c>
      <c r="CN17" s="2840" t="s">
        <v>421</v>
      </c>
      <c r="CO17" s="2840" t="s">
        <v>421</v>
      </c>
      <c r="CP17" s="2840" t="s">
        <v>421</v>
      </c>
      <c r="CQ17" s="2840" t="s">
        <v>421</v>
      </c>
      <c r="CR17" s="2840" t="s">
        <v>421</v>
      </c>
      <c r="CS17" s="2840" t="s">
        <v>421</v>
      </c>
      <c r="CT17" s="2840" t="s">
        <v>421</v>
      </c>
      <c r="CU17" s="2840" t="s">
        <v>421</v>
      </c>
      <c r="CV17" s="2840" t="s">
        <v>421</v>
      </c>
      <c r="CW17" s="2840" t="s">
        <v>421</v>
      </c>
      <c r="CX17" s="2840" t="s">
        <v>421</v>
      </c>
      <c r="CY17" s="2840" t="s">
        <v>421</v>
      </c>
      <c r="CZ17" s="2840" t="s">
        <v>421</v>
      </c>
      <c r="DA17" s="2840" t="s">
        <v>421</v>
      </c>
      <c r="DB17" s="2840" t="s">
        <v>421</v>
      </c>
      <c r="DC17" s="2840" t="s">
        <v>421</v>
      </c>
      <c r="DD17" s="2840" t="s">
        <v>421</v>
      </c>
      <c r="DE17" s="2840" t="s">
        <v>421</v>
      </c>
      <c r="DF17" s="2840" t="s">
        <v>421</v>
      </c>
      <c r="DG17" s="2840" t="s">
        <v>421</v>
      </c>
      <c r="DH17" s="2840" t="s">
        <v>421</v>
      </c>
      <c r="DI17" s="2840" t="s">
        <v>421</v>
      </c>
      <c r="DJ17" s="2840" t="s">
        <v>421</v>
      </c>
      <c r="DK17" s="2840" t="s">
        <v>421</v>
      </c>
      <c r="DL17" s="2840" t="s">
        <v>421</v>
      </c>
      <c r="DM17" s="2840" t="s">
        <v>421</v>
      </c>
      <c r="DN17" s="2840" t="s">
        <v>421</v>
      </c>
      <c r="DO17" s="2840" t="s">
        <v>421</v>
      </c>
      <c r="DP17" s="2840" t="s">
        <v>421</v>
      </c>
      <c r="DQ17" s="2840" t="s">
        <v>421</v>
      </c>
      <c r="DR17" s="2840" t="s">
        <v>421</v>
      </c>
      <c r="DS17" s="2840" t="s">
        <v>421</v>
      </c>
      <c r="DT17" s="2840" t="s">
        <v>421</v>
      </c>
      <c r="DU17" s="2840" t="s">
        <v>421</v>
      </c>
      <c r="DV17" s="2840" t="s">
        <v>421</v>
      </c>
      <c r="DW17" s="2840" t="s">
        <v>421</v>
      </c>
      <c r="DX17" s="2840" t="s">
        <v>421</v>
      </c>
      <c r="DY17" s="2840" t="s">
        <v>421</v>
      </c>
      <c r="DZ17" s="2840" t="s">
        <v>421</v>
      </c>
      <c r="EA17" s="2840" t="s">
        <v>421</v>
      </c>
      <c r="EB17" s="2840" t="s">
        <v>421</v>
      </c>
      <c r="EC17" s="2840" t="s">
        <v>421</v>
      </c>
      <c r="ED17" s="2840" t="s">
        <v>421</v>
      </c>
      <c r="EE17" s="2840" t="s">
        <v>421</v>
      </c>
      <c r="EF17" s="2840" t="s">
        <v>421</v>
      </c>
      <c r="EG17" s="2840" t="s">
        <v>421</v>
      </c>
      <c r="EH17" s="2840" t="s">
        <v>421</v>
      </c>
      <c r="EI17" s="2840" t="s">
        <v>421</v>
      </c>
      <c r="EJ17" s="2840" t="s">
        <v>421</v>
      </c>
      <c r="EK17" s="2840" t="s">
        <v>421</v>
      </c>
      <c r="EL17" s="2840" t="s">
        <v>421</v>
      </c>
      <c r="EM17" s="2840" t="s">
        <v>421</v>
      </c>
      <c r="EN17" s="2840" t="s">
        <v>421</v>
      </c>
      <c r="EO17" s="2840" t="s">
        <v>421</v>
      </c>
      <c r="EP17" s="2840" t="s">
        <v>421</v>
      </c>
      <c r="EQ17" s="2840" t="s">
        <v>421</v>
      </c>
      <c r="ER17" s="2840" t="s">
        <v>421</v>
      </c>
      <c r="ES17" s="2840" t="s">
        <v>421</v>
      </c>
      <c r="ET17" s="2840" t="s">
        <v>421</v>
      </c>
      <c r="EU17" s="2840" t="s">
        <v>421</v>
      </c>
      <c r="EV17" s="2840" t="s">
        <v>421</v>
      </c>
      <c r="EW17" s="2840" t="s">
        <v>421</v>
      </c>
      <c r="EX17" s="2840" t="s">
        <v>421</v>
      </c>
      <c r="EY17" s="2840" t="s">
        <v>421</v>
      </c>
      <c r="EZ17" s="2840" t="s">
        <v>421</v>
      </c>
      <c r="FA17" s="2840" t="s">
        <v>421</v>
      </c>
      <c r="FB17" s="2840" t="s">
        <v>421</v>
      </c>
      <c r="FC17" s="2840" t="s">
        <v>421</v>
      </c>
      <c r="FD17" s="2840" t="s">
        <v>421</v>
      </c>
      <c r="FE17" s="2840" t="s">
        <v>421</v>
      </c>
      <c r="FF17" s="2840" t="s">
        <v>421</v>
      </c>
      <c r="FG17" s="2840" t="s">
        <v>421</v>
      </c>
      <c r="FH17" s="2840" t="s">
        <v>421</v>
      </c>
      <c r="FI17" s="2840" t="s">
        <v>421</v>
      </c>
      <c r="FJ17" s="2840" t="s">
        <v>421</v>
      </c>
      <c r="FK17" s="2840" t="s">
        <v>421</v>
      </c>
      <c r="FL17" s="2840" t="s">
        <v>421</v>
      </c>
      <c r="FM17" s="2840" t="s">
        <v>421</v>
      </c>
      <c r="FN17" s="2840" t="s">
        <v>421</v>
      </c>
      <c r="FO17" s="2840" t="s">
        <v>421</v>
      </c>
      <c r="FP17" s="2840" t="s">
        <v>421</v>
      </c>
      <c r="FQ17" s="2840" t="s">
        <v>421</v>
      </c>
      <c r="FR17" s="2840" t="s">
        <v>421</v>
      </c>
      <c r="FS17" s="2840" t="s">
        <v>421</v>
      </c>
      <c r="FT17" s="2840" t="s">
        <v>421</v>
      </c>
      <c r="FU17" s="2840" t="s">
        <v>421</v>
      </c>
      <c r="FV17" s="2840" t="s">
        <v>421</v>
      </c>
      <c r="FW17" s="2840" t="s">
        <v>421</v>
      </c>
      <c r="FX17" s="2840" t="s">
        <v>421</v>
      </c>
      <c r="FY17" s="2840" t="s">
        <v>421</v>
      </c>
      <c r="FZ17" s="2840" t="s">
        <v>421</v>
      </c>
      <c r="GA17" s="2840" t="s">
        <v>421</v>
      </c>
      <c r="GB17" s="2840" t="s">
        <v>421</v>
      </c>
      <c r="GC17" s="2840" t="s">
        <v>421</v>
      </c>
      <c r="GD17" s="2840" t="s">
        <v>421</v>
      </c>
      <c r="GE17" s="2840" t="s">
        <v>421</v>
      </c>
      <c r="GF17" s="2840" t="s">
        <v>421</v>
      </c>
      <c r="GG17" s="2840" t="s">
        <v>421</v>
      </c>
      <c r="GH17" s="2840" t="s">
        <v>421</v>
      </c>
      <c r="GI17" s="2840" t="s">
        <v>421</v>
      </c>
      <c r="GJ17" s="2840" t="s">
        <v>421</v>
      </c>
      <c r="GK17" s="2840" t="s">
        <v>421</v>
      </c>
      <c r="GL17" s="2840" t="s">
        <v>421</v>
      </c>
      <c r="GM17" s="2840" t="s">
        <v>421</v>
      </c>
      <c r="GN17" s="2840" t="s">
        <v>421</v>
      </c>
      <c r="GO17" s="2840" t="s">
        <v>421</v>
      </c>
      <c r="GP17" s="2840" t="s">
        <v>421</v>
      </c>
      <c r="GQ17" s="2840" t="s">
        <v>421</v>
      </c>
      <c r="GR17" s="2840" t="s">
        <v>421</v>
      </c>
      <c r="GS17" s="2840" t="s">
        <v>421</v>
      </c>
      <c r="GT17" s="2840" t="s">
        <v>421</v>
      </c>
      <c r="GU17" s="2840" t="s">
        <v>421</v>
      </c>
      <c r="GV17" s="2840" t="s">
        <v>421</v>
      </c>
      <c r="GW17" s="2840" t="s">
        <v>421</v>
      </c>
      <c r="GX17" s="2840" t="s">
        <v>421</v>
      </c>
      <c r="GY17" s="2840" t="s">
        <v>421</v>
      </c>
      <c r="GZ17" s="2840" t="s">
        <v>421</v>
      </c>
      <c r="HA17" s="2840" t="s">
        <v>421</v>
      </c>
      <c r="HB17" s="2840" t="s">
        <v>421</v>
      </c>
      <c r="HC17" s="2840" t="s">
        <v>421</v>
      </c>
      <c r="HD17" s="2840" t="s">
        <v>421</v>
      </c>
      <c r="HE17" s="2840" t="s">
        <v>421</v>
      </c>
      <c r="HF17" s="2840" t="s">
        <v>421</v>
      </c>
      <c r="HG17" s="2840" t="s">
        <v>421</v>
      </c>
      <c r="HH17" s="2840" t="s">
        <v>421</v>
      </c>
      <c r="HI17" s="2840" t="s">
        <v>421</v>
      </c>
      <c r="HJ17" s="2840" t="s">
        <v>421</v>
      </c>
      <c r="HK17" s="2840" t="s">
        <v>421</v>
      </c>
      <c r="HL17" s="2840" t="s">
        <v>421</v>
      </c>
      <c r="HM17" s="2840" t="s">
        <v>421</v>
      </c>
      <c r="HN17" s="2840" t="s">
        <v>421</v>
      </c>
      <c r="HO17" s="2840" t="s">
        <v>421</v>
      </c>
      <c r="HP17" s="2840" t="s">
        <v>421</v>
      </c>
      <c r="HQ17" s="2840" t="s">
        <v>421</v>
      </c>
      <c r="HR17" s="2840" t="s">
        <v>421</v>
      </c>
      <c r="HS17" s="2840" t="s">
        <v>421</v>
      </c>
      <c r="HT17" s="2840" t="s">
        <v>421</v>
      </c>
      <c r="HU17" s="2840" t="s">
        <v>421</v>
      </c>
      <c r="HV17" s="2840" t="s">
        <v>421</v>
      </c>
      <c r="HW17" s="2840" t="s">
        <v>421</v>
      </c>
      <c r="HX17" s="2840" t="s">
        <v>421</v>
      </c>
      <c r="HY17" s="2840" t="s">
        <v>421</v>
      </c>
      <c r="HZ17" s="2840" t="s">
        <v>421</v>
      </c>
      <c r="IA17" s="2840" t="s">
        <v>421</v>
      </c>
      <c r="IB17" s="2840" t="s">
        <v>421</v>
      </c>
      <c r="IC17" s="2840" t="s">
        <v>421</v>
      </c>
      <c r="ID17" s="2840" t="s">
        <v>421</v>
      </c>
      <c r="IE17" s="2840" t="s">
        <v>421</v>
      </c>
      <c r="IF17" s="2840" t="s">
        <v>421</v>
      </c>
      <c r="IG17" s="2840" t="s">
        <v>421</v>
      </c>
      <c r="IH17" s="2840" t="s">
        <v>421</v>
      </c>
      <c r="II17" s="2840" t="s">
        <v>421</v>
      </c>
      <c r="IJ17" s="2840" t="s">
        <v>421</v>
      </c>
      <c r="IK17" s="2840" t="s">
        <v>421</v>
      </c>
      <c r="IL17" s="2840" t="s">
        <v>421</v>
      </c>
      <c r="IM17" s="2840" t="s">
        <v>421</v>
      </c>
      <c r="IN17" s="2840" t="s">
        <v>421</v>
      </c>
      <c r="IO17" s="2840" t="s">
        <v>421</v>
      </c>
      <c r="IP17" s="2840" t="s">
        <v>421</v>
      </c>
      <c r="IQ17" s="2840" t="s">
        <v>421</v>
      </c>
      <c r="IR17" s="2840" t="s">
        <v>421</v>
      </c>
      <c r="IS17" s="2840" t="s">
        <v>421</v>
      </c>
      <c r="IT17" s="2840" t="s">
        <v>421</v>
      </c>
      <c r="IU17" s="2840" t="s">
        <v>421</v>
      </c>
      <c r="IV17" s="2840" t="s">
        <v>421</v>
      </c>
      <c r="IW17" s="2840" t="s">
        <v>421</v>
      </c>
      <c r="IX17" s="2840" t="s">
        <v>421</v>
      </c>
      <c r="IY17" s="2840" t="s">
        <v>421</v>
      </c>
      <c r="IZ17" s="2840" t="s">
        <v>421</v>
      </c>
      <c r="JA17" s="2840" t="s">
        <v>421</v>
      </c>
      <c r="JB17" s="2840" t="s">
        <v>421</v>
      </c>
      <c r="JC17" s="2840" t="s">
        <v>421</v>
      </c>
      <c r="JD17" s="2840" t="s">
        <v>421</v>
      </c>
      <c r="JE17" s="2840" t="s">
        <v>421</v>
      </c>
      <c r="JF17" s="2840" t="s">
        <v>421</v>
      </c>
      <c r="JG17" s="2840" t="s">
        <v>421</v>
      </c>
      <c r="JH17" s="2840" t="s">
        <v>421</v>
      </c>
      <c r="JI17" s="2840" t="s">
        <v>421</v>
      </c>
      <c r="JJ17" s="2840" t="s">
        <v>421</v>
      </c>
      <c r="JK17" s="2840" t="s">
        <v>421</v>
      </c>
      <c r="JL17" s="2840" t="s">
        <v>421</v>
      </c>
      <c r="JM17" s="2840" t="s">
        <v>421</v>
      </c>
      <c r="JN17" s="2840" t="s">
        <v>421</v>
      </c>
      <c r="JO17" s="2840" t="s">
        <v>421</v>
      </c>
      <c r="JP17" s="2840" t="s">
        <v>421</v>
      </c>
      <c r="JQ17" s="2840" t="s">
        <v>421</v>
      </c>
      <c r="JR17" s="2840" t="s">
        <v>421</v>
      </c>
      <c r="JS17" s="2840" t="s">
        <v>421</v>
      </c>
      <c r="JT17" s="2840" t="s">
        <v>421</v>
      </c>
      <c r="JU17" s="2840" t="s">
        <v>421</v>
      </c>
      <c r="JV17" s="2840" t="s">
        <v>421</v>
      </c>
      <c r="JW17" s="2840" t="s">
        <v>421</v>
      </c>
      <c r="JX17" s="2840" t="s">
        <v>421</v>
      </c>
      <c r="JY17" s="2840" t="s">
        <v>421</v>
      </c>
      <c r="JZ17" s="2840" t="s">
        <v>421</v>
      </c>
      <c r="KA17" s="2840" t="s">
        <v>421</v>
      </c>
      <c r="KB17" s="2840" t="s">
        <v>421</v>
      </c>
      <c r="KC17" s="2840" t="s">
        <v>421</v>
      </c>
      <c r="KD17" s="2840" t="s">
        <v>421</v>
      </c>
      <c r="KE17" s="2840" t="s">
        <v>421</v>
      </c>
      <c r="KF17" s="2840" t="s">
        <v>421</v>
      </c>
      <c r="KG17" s="2840" t="s">
        <v>421</v>
      </c>
      <c r="KH17" s="2840" t="s">
        <v>421</v>
      </c>
      <c r="KI17" s="2840" t="s">
        <v>421</v>
      </c>
      <c r="KJ17" s="2840" t="s">
        <v>421</v>
      </c>
      <c r="KK17" s="2840" t="s">
        <v>421</v>
      </c>
      <c r="KL17" s="2840" t="s">
        <v>421</v>
      </c>
      <c r="KM17" s="2840" t="s">
        <v>421</v>
      </c>
      <c r="KN17" s="2840" t="s">
        <v>421</v>
      </c>
      <c r="KO17" s="2840" t="s">
        <v>421</v>
      </c>
      <c r="KP17" s="2840" t="s">
        <v>421</v>
      </c>
      <c r="KQ17" s="2840" t="s">
        <v>421</v>
      </c>
      <c r="KR17" s="2840" t="s">
        <v>421</v>
      </c>
      <c r="KS17" s="2840" t="s">
        <v>421</v>
      </c>
      <c r="KT17" s="2840" t="s">
        <v>421</v>
      </c>
      <c r="KU17" s="2840" t="s">
        <v>421</v>
      </c>
      <c r="KV17" s="2840" t="s">
        <v>421</v>
      </c>
      <c r="KW17" s="2840" t="s">
        <v>421</v>
      </c>
      <c r="KX17" s="2840" t="s">
        <v>421</v>
      </c>
      <c r="KY17" s="2840" t="s">
        <v>421</v>
      </c>
      <c r="KZ17" s="2840" t="s">
        <v>421</v>
      </c>
      <c r="LA17" s="2840" t="s">
        <v>421</v>
      </c>
      <c r="LB17" s="2840" t="s">
        <v>421</v>
      </c>
      <c r="LC17" s="2840" t="s">
        <v>421</v>
      </c>
      <c r="LD17" s="2840" t="s">
        <v>421</v>
      </c>
      <c r="LE17" s="2840" t="s">
        <v>421</v>
      </c>
      <c r="LF17" s="2840" t="s">
        <v>421</v>
      </c>
      <c r="LG17" s="2840" t="s">
        <v>421</v>
      </c>
      <c r="LH17" s="2840" t="s">
        <v>421</v>
      </c>
      <c r="LI17" s="2840" t="s">
        <v>421</v>
      </c>
      <c r="LJ17" s="2840" t="s">
        <v>421</v>
      </c>
      <c r="LK17" s="2840" t="s">
        <v>421</v>
      </c>
      <c r="LL17" s="2840" t="s">
        <v>421</v>
      </c>
      <c r="LM17" s="2840" t="s">
        <v>421</v>
      </c>
      <c r="LN17" s="2840" t="s">
        <v>421</v>
      </c>
      <c r="LO17" s="2840" t="s">
        <v>421</v>
      </c>
      <c r="LP17" s="2840" t="s">
        <v>421</v>
      </c>
      <c r="LQ17" s="2840" t="s">
        <v>421</v>
      </c>
      <c r="LR17" s="2840" t="s">
        <v>421</v>
      </c>
      <c r="LS17" s="2840" t="s">
        <v>421</v>
      </c>
      <c r="LT17" s="2840" t="s">
        <v>421</v>
      </c>
      <c r="LU17" s="2840" t="s">
        <v>421</v>
      </c>
      <c r="LV17" s="2840" t="s">
        <v>421</v>
      </c>
      <c r="LW17" s="2840" t="s">
        <v>421</v>
      </c>
      <c r="LX17" s="2840" t="s">
        <v>421</v>
      </c>
      <c r="LY17" s="2840" t="s">
        <v>421</v>
      </c>
      <c r="LZ17" s="2840" t="s">
        <v>421</v>
      </c>
      <c r="MA17" s="2840" t="s">
        <v>421</v>
      </c>
      <c r="MB17" s="2840" t="s">
        <v>421</v>
      </c>
      <c r="MC17" s="2840" t="s">
        <v>421</v>
      </c>
      <c r="MD17" s="2840" t="s">
        <v>421</v>
      </c>
      <c r="ME17" s="2840" t="s">
        <v>421</v>
      </c>
      <c r="MF17" s="2840" t="s">
        <v>421</v>
      </c>
      <c r="MG17" s="2840" t="s">
        <v>421</v>
      </c>
      <c r="MH17" s="2840" t="s">
        <v>421</v>
      </c>
      <c r="MI17" s="2840" t="s">
        <v>421</v>
      </c>
      <c r="MJ17" s="2840" t="s">
        <v>421</v>
      </c>
      <c r="MK17" s="2840" t="s">
        <v>421</v>
      </c>
      <c r="ML17" s="2840" t="s">
        <v>421</v>
      </c>
      <c r="MM17" s="2840" t="s">
        <v>421</v>
      </c>
      <c r="MN17" s="2840" t="s">
        <v>421</v>
      </c>
      <c r="MO17" s="2840" t="s">
        <v>421</v>
      </c>
      <c r="MP17" s="2840" t="s">
        <v>421</v>
      </c>
      <c r="MQ17" s="2840" t="s">
        <v>421</v>
      </c>
      <c r="MR17" s="2840" t="s">
        <v>421</v>
      </c>
      <c r="MS17" s="2840" t="s">
        <v>421</v>
      </c>
      <c r="MT17" s="2840" t="s">
        <v>421</v>
      </c>
      <c r="MU17" s="2840" t="s">
        <v>421</v>
      </c>
      <c r="MV17" s="2840" t="s">
        <v>421</v>
      </c>
      <c r="MW17" s="2840" t="s">
        <v>421</v>
      </c>
      <c r="MX17" s="2840" t="s">
        <v>421</v>
      </c>
      <c r="MY17" s="2840" t="s">
        <v>421</v>
      </c>
      <c r="MZ17" s="2840" t="s">
        <v>421</v>
      </c>
      <c r="NA17" s="2840" t="s">
        <v>421</v>
      </c>
      <c r="NB17" s="2840" t="s">
        <v>421</v>
      </c>
      <c r="NC17" s="2840" t="s">
        <v>421</v>
      </c>
      <c r="ND17" s="2840" t="s">
        <v>421</v>
      </c>
      <c r="NE17" s="2840" t="s">
        <v>421</v>
      </c>
      <c r="NF17" s="2840" t="s">
        <v>421</v>
      </c>
      <c r="NG17" s="2840" t="s">
        <v>421</v>
      </c>
      <c r="NH17" s="2840" t="s">
        <v>421</v>
      </c>
      <c r="NI17" s="2840" t="s">
        <v>421</v>
      </c>
      <c r="NJ17" s="2840" t="s">
        <v>421</v>
      </c>
      <c r="NK17" s="2840" t="s">
        <v>421</v>
      </c>
      <c r="NL17" s="2840" t="s">
        <v>421</v>
      </c>
      <c r="NM17" s="2840" t="s">
        <v>421</v>
      </c>
      <c r="NN17" s="2840" t="s">
        <v>421</v>
      </c>
      <c r="NO17" s="2840" t="s">
        <v>421</v>
      </c>
      <c r="NP17" s="2840" t="s">
        <v>421</v>
      </c>
      <c r="NQ17" s="2840" t="s">
        <v>421</v>
      </c>
      <c r="NR17" s="2840" t="s">
        <v>421</v>
      </c>
      <c r="NS17" s="2840" t="s">
        <v>421</v>
      </c>
      <c r="NT17" s="2840" t="s">
        <v>421</v>
      </c>
      <c r="NU17" s="2840" t="s">
        <v>421</v>
      </c>
      <c r="NV17" s="2840" t="s">
        <v>421</v>
      </c>
      <c r="NW17" s="2840" t="s">
        <v>421</v>
      </c>
      <c r="NX17" s="2840" t="s">
        <v>421</v>
      </c>
      <c r="NY17" s="2840" t="s">
        <v>421</v>
      </c>
      <c r="NZ17" s="2840" t="s">
        <v>421</v>
      </c>
      <c r="OA17" s="2840" t="s">
        <v>421</v>
      </c>
      <c r="OB17" s="2840" t="s">
        <v>421</v>
      </c>
      <c r="OC17" s="2840" t="s">
        <v>421</v>
      </c>
      <c r="OD17" s="2840" t="s">
        <v>421</v>
      </c>
      <c r="OE17" s="2840" t="s">
        <v>421</v>
      </c>
      <c r="OF17" s="2840" t="s">
        <v>421</v>
      </c>
      <c r="OG17" s="2840" t="s">
        <v>421</v>
      </c>
      <c r="OH17" s="2840" t="s">
        <v>421</v>
      </c>
      <c r="OI17" s="2840" t="s">
        <v>421</v>
      </c>
      <c r="OJ17" s="2840" t="s">
        <v>421</v>
      </c>
      <c r="OK17" s="2840" t="s">
        <v>421</v>
      </c>
      <c r="OL17" s="2840" t="s">
        <v>421</v>
      </c>
      <c r="OM17" s="2840" t="s">
        <v>421</v>
      </c>
      <c r="ON17" s="2840" t="s">
        <v>421</v>
      </c>
      <c r="OO17" s="2840" t="s">
        <v>421</v>
      </c>
      <c r="OP17" s="2840" t="s">
        <v>421</v>
      </c>
      <c r="OQ17" s="2840" t="s">
        <v>421</v>
      </c>
      <c r="OR17" s="2840" t="s">
        <v>421</v>
      </c>
      <c r="OS17" s="2840" t="s">
        <v>421</v>
      </c>
      <c r="OT17" s="2840" t="s">
        <v>421</v>
      </c>
      <c r="OU17" s="2840" t="s">
        <v>421</v>
      </c>
      <c r="OV17" s="2840" t="s">
        <v>421</v>
      </c>
      <c r="OW17" s="2840" t="s">
        <v>421</v>
      </c>
      <c r="OX17" s="2840" t="s">
        <v>421</v>
      </c>
      <c r="OY17" s="2840" t="s">
        <v>421</v>
      </c>
      <c r="OZ17" s="2840" t="s">
        <v>421</v>
      </c>
      <c r="PA17" s="2840" t="s">
        <v>421</v>
      </c>
      <c r="PB17" s="2840" t="s">
        <v>421</v>
      </c>
      <c r="PC17" s="2840" t="s">
        <v>421</v>
      </c>
      <c r="PD17" s="2840" t="s">
        <v>421</v>
      </c>
      <c r="PE17" s="2840" t="s">
        <v>421</v>
      </c>
      <c r="PF17" s="2840" t="s">
        <v>421</v>
      </c>
      <c r="PG17" s="2840" t="s">
        <v>421</v>
      </c>
      <c r="PH17" s="2840" t="s">
        <v>421</v>
      </c>
      <c r="PI17" s="2840" t="s">
        <v>421</v>
      </c>
      <c r="PJ17" s="2840" t="s">
        <v>421</v>
      </c>
      <c r="PK17" s="2840" t="s">
        <v>421</v>
      </c>
      <c r="PL17" s="2840" t="s">
        <v>421</v>
      </c>
      <c r="PM17" s="2840" t="s">
        <v>421</v>
      </c>
      <c r="PN17" s="2840" t="s">
        <v>421</v>
      </c>
      <c r="PO17" s="2840" t="s">
        <v>421</v>
      </c>
      <c r="PP17" s="2840" t="s">
        <v>421</v>
      </c>
      <c r="PQ17" s="2840" t="s">
        <v>421</v>
      </c>
      <c r="PR17" s="2840" t="s">
        <v>421</v>
      </c>
      <c r="PS17" s="2840" t="s">
        <v>421</v>
      </c>
      <c r="PT17" s="2840" t="s">
        <v>421</v>
      </c>
      <c r="PU17" s="2840" t="s">
        <v>421</v>
      </c>
      <c r="PV17" s="2840" t="s">
        <v>421</v>
      </c>
      <c r="PW17" s="2840" t="s">
        <v>421</v>
      </c>
      <c r="PX17" s="2840" t="s">
        <v>421</v>
      </c>
      <c r="PY17" s="2840" t="s">
        <v>421</v>
      </c>
      <c r="PZ17" s="2840" t="s">
        <v>421</v>
      </c>
      <c r="QA17" s="2840" t="s">
        <v>421</v>
      </c>
      <c r="QB17" s="2840" t="s">
        <v>421</v>
      </c>
      <c r="QC17" s="2840" t="s">
        <v>421</v>
      </c>
      <c r="QD17" s="2840" t="s">
        <v>421</v>
      </c>
      <c r="QE17" s="2840" t="s">
        <v>421</v>
      </c>
      <c r="QF17" s="2840" t="s">
        <v>421</v>
      </c>
      <c r="QG17" s="2840" t="s">
        <v>421</v>
      </c>
      <c r="QH17" s="2840" t="s">
        <v>421</v>
      </c>
      <c r="QI17" s="2840" t="s">
        <v>421</v>
      </c>
      <c r="QJ17" s="2840" t="s">
        <v>421</v>
      </c>
      <c r="QK17" s="2840" t="s">
        <v>421</v>
      </c>
      <c r="QL17" s="2840" t="s">
        <v>421</v>
      </c>
      <c r="QM17" s="2840" t="s">
        <v>421</v>
      </c>
      <c r="QN17" s="2840" t="s">
        <v>421</v>
      </c>
      <c r="QO17" s="2840" t="s">
        <v>421</v>
      </c>
      <c r="QP17" s="2840" t="s">
        <v>421</v>
      </c>
      <c r="QQ17" s="2840" t="s">
        <v>421</v>
      </c>
      <c r="QR17" s="2840" t="s">
        <v>421</v>
      </c>
      <c r="QS17" s="2840" t="s">
        <v>421</v>
      </c>
      <c r="QT17" s="2840" t="s">
        <v>421</v>
      </c>
      <c r="QU17" s="2840" t="s">
        <v>421</v>
      </c>
      <c r="QV17" s="2840" t="s">
        <v>421</v>
      </c>
      <c r="QW17" s="2840" t="s">
        <v>421</v>
      </c>
      <c r="QX17" s="2840" t="s">
        <v>421</v>
      </c>
      <c r="QY17" s="2840" t="s">
        <v>421</v>
      </c>
      <c r="QZ17" s="2840" t="s">
        <v>421</v>
      </c>
      <c r="RA17" s="2840" t="s">
        <v>421</v>
      </c>
      <c r="RB17" s="2840" t="s">
        <v>421</v>
      </c>
      <c r="RC17" s="2840" t="s">
        <v>421</v>
      </c>
      <c r="RD17" s="2840" t="s">
        <v>421</v>
      </c>
      <c r="RE17" s="2840" t="s">
        <v>421</v>
      </c>
      <c r="RF17" s="2840" t="s">
        <v>421</v>
      </c>
      <c r="RG17" s="2840" t="s">
        <v>421</v>
      </c>
      <c r="RH17" s="2840" t="s">
        <v>421</v>
      </c>
      <c r="RI17" s="2840" t="s">
        <v>421</v>
      </c>
      <c r="RJ17" s="2840" t="s">
        <v>421</v>
      </c>
      <c r="RK17" s="2840" t="s">
        <v>421</v>
      </c>
      <c r="RL17" s="2840" t="s">
        <v>421</v>
      </c>
      <c r="RM17" s="2840" t="s">
        <v>421</v>
      </c>
      <c r="RN17" s="2840" t="s">
        <v>421</v>
      </c>
      <c r="RO17" s="2840" t="s">
        <v>421</v>
      </c>
      <c r="RP17" s="2840" t="s">
        <v>421</v>
      </c>
      <c r="RQ17" s="2840" t="s">
        <v>421</v>
      </c>
      <c r="RR17" s="2840" t="s">
        <v>421</v>
      </c>
      <c r="RS17" s="2840" t="s">
        <v>421</v>
      </c>
      <c r="RT17" s="2840" t="s">
        <v>421</v>
      </c>
      <c r="RU17" s="2840" t="s">
        <v>421</v>
      </c>
      <c r="RV17" s="2840" t="s">
        <v>421</v>
      </c>
      <c r="RW17" s="2840" t="s">
        <v>421</v>
      </c>
      <c r="RX17" s="2840" t="s">
        <v>421</v>
      </c>
      <c r="RY17" s="2840" t="s">
        <v>421</v>
      </c>
      <c r="RZ17" s="2840" t="s">
        <v>421</v>
      </c>
      <c r="SA17" s="2840" t="s">
        <v>421</v>
      </c>
      <c r="SB17" s="2840" t="s">
        <v>421</v>
      </c>
      <c r="SC17" s="2840" t="s">
        <v>421</v>
      </c>
      <c r="SD17" s="2840" t="s">
        <v>421</v>
      </c>
      <c r="SE17" s="2840" t="s">
        <v>421</v>
      </c>
      <c r="SF17" s="2840" t="s">
        <v>421</v>
      </c>
      <c r="SG17" s="2840" t="s">
        <v>421</v>
      </c>
      <c r="SH17" s="2840" t="s">
        <v>421</v>
      </c>
      <c r="SI17" s="2840" t="s">
        <v>421</v>
      </c>
      <c r="SJ17" s="2840" t="s">
        <v>421</v>
      </c>
      <c r="SK17" s="2840" t="s">
        <v>421</v>
      </c>
      <c r="SL17" s="2840" t="s">
        <v>421</v>
      </c>
      <c r="SM17" s="2840" t="s">
        <v>421</v>
      </c>
      <c r="SN17" s="2840" t="s">
        <v>421</v>
      </c>
      <c r="SO17" s="2840" t="s">
        <v>421</v>
      </c>
      <c r="SP17" s="2840" t="s">
        <v>421</v>
      </c>
      <c r="SQ17" s="2840" t="s">
        <v>421</v>
      </c>
      <c r="SR17" s="2840" t="s">
        <v>421</v>
      </c>
      <c r="SS17" s="2840" t="s">
        <v>421</v>
      </c>
      <c r="ST17" s="2840" t="s">
        <v>421</v>
      </c>
      <c r="SU17" s="2840" t="s">
        <v>421</v>
      </c>
      <c r="SV17" s="2840" t="s">
        <v>421</v>
      </c>
      <c r="SW17" s="2840" t="s">
        <v>421</v>
      </c>
      <c r="SX17" s="2840" t="s">
        <v>421</v>
      </c>
      <c r="SY17" s="2840" t="s">
        <v>421</v>
      </c>
      <c r="SZ17" s="2840" t="s">
        <v>421</v>
      </c>
      <c r="TA17" s="2840" t="s">
        <v>421</v>
      </c>
      <c r="TB17" s="2840" t="s">
        <v>421</v>
      </c>
      <c r="TC17" s="2840" t="s">
        <v>421</v>
      </c>
      <c r="TD17" s="2840" t="s">
        <v>421</v>
      </c>
      <c r="TE17" s="2840" t="s">
        <v>421</v>
      </c>
      <c r="TF17" s="2840" t="s">
        <v>421</v>
      </c>
      <c r="TG17" s="2840" t="s">
        <v>421</v>
      </c>
      <c r="TH17" s="2840" t="s">
        <v>421</v>
      </c>
      <c r="TI17" s="2840" t="s">
        <v>421</v>
      </c>
      <c r="TJ17" s="2840" t="s">
        <v>421</v>
      </c>
      <c r="TK17" s="2840" t="s">
        <v>421</v>
      </c>
      <c r="TL17" s="2840" t="s">
        <v>421</v>
      </c>
      <c r="TM17" s="2840" t="s">
        <v>421</v>
      </c>
      <c r="TN17" s="2840" t="s">
        <v>421</v>
      </c>
      <c r="TO17" s="2840" t="s">
        <v>421</v>
      </c>
      <c r="TP17" s="2840" t="s">
        <v>421</v>
      </c>
      <c r="TQ17" s="2840" t="s">
        <v>421</v>
      </c>
      <c r="TR17" s="2840" t="s">
        <v>421</v>
      </c>
      <c r="TS17" s="2840" t="s">
        <v>421</v>
      </c>
      <c r="TT17" s="2840" t="s">
        <v>421</v>
      </c>
      <c r="TU17" s="2840" t="s">
        <v>421</v>
      </c>
      <c r="TV17" s="2840" t="s">
        <v>421</v>
      </c>
      <c r="TW17" s="2840" t="s">
        <v>421</v>
      </c>
      <c r="TX17" s="2840" t="s">
        <v>421</v>
      </c>
      <c r="TY17" s="2840" t="s">
        <v>421</v>
      </c>
      <c r="TZ17" s="2840" t="s">
        <v>421</v>
      </c>
      <c r="UA17" s="2840" t="s">
        <v>421</v>
      </c>
      <c r="UB17" s="2840" t="s">
        <v>421</v>
      </c>
      <c r="UC17" s="2840" t="s">
        <v>421</v>
      </c>
      <c r="UD17" s="2840" t="s">
        <v>421</v>
      </c>
      <c r="UE17" s="2840" t="s">
        <v>421</v>
      </c>
      <c r="UF17" s="2840" t="s">
        <v>421</v>
      </c>
      <c r="UG17" s="2840" t="s">
        <v>421</v>
      </c>
      <c r="UH17" s="2840" t="s">
        <v>421</v>
      </c>
      <c r="UI17" s="2840" t="s">
        <v>421</v>
      </c>
      <c r="UJ17" s="2840" t="s">
        <v>421</v>
      </c>
      <c r="UK17" s="2840" t="s">
        <v>421</v>
      </c>
      <c r="UL17" s="2840" t="s">
        <v>421</v>
      </c>
      <c r="UM17" s="2840" t="s">
        <v>421</v>
      </c>
      <c r="UN17" s="2840" t="s">
        <v>421</v>
      </c>
      <c r="UO17" s="2840" t="s">
        <v>421</v>
      </c>
      <c r="UP17" s="2840" t="s">
        <v>421</v>
      </c>
      <c r="UQ17" s="2840" t="s">
        <v>421</v>
      </c>
      <c r="UR17" s="2840" t="s">
        <v>421</v>
      </c>
      <c r="US17" s="2840" t="s">
        <v>421</v>
      </c>
      <c r="UT17" s="2840" t="s">
        <v>421</v>
      </c>
      <c r="UU17" s="2840" t="s">
        <v>421</v>
      </c>
      <c r="UV17" s="2840" t="s">
        <v>421</v>
      </c>
      <c r="UW17" s="2840" t="s">
        <v>421</v>
      </c>
      <c r="UX17" s="2840" t="s">
        <v>421</v>
      </c>
      <c r="UY17" s="2840" t="s">
        <v>421</v>
      </c>
      <c r="UZ17" s="2840" t="s">
        <v>421</v>
      </c>
      <c r="VA17" s="2840" t="s">
        <v>421</v>
      </c>
      <c r="VB17" s="2840" t="s">
        <v>421</v>
      </c>
      <c r="VC17" s="2840" t="s">
        <v>421</v>
      </c>
      <c r="VD17" s="2840" t="s">
        <v>421</v>
      </c>
      <c r="VE17" s="2840" t="s">
        <v>421</v>
      </c>
      <c r="VF17" s="2840" t="s">
        <v>421</v>
      </c>
      <c r="VG17" s="2840" t="s">
        <v>421</v>
      </c>
      <c r="VH17" s="2840" t="s">
        <v>421</v>
      </c>
      <c r="VI17" s="2840" t="s">
        <v>421</v>
      </c>
      <c r="VJ17" s="2840" t="s">
        <v>421</v>
      </c>
      <c r="VK17" s="2840" t="s">
        <v>421</v>
      </c>
      <c r="VL17" s="2840" t="s">
        <v>421</v>
      </c>
      <c r="VM17" s="2840" t="s">
        <v>421</v>
      </c>
      <c r="VN17" s="2840" t="s">
        <v>421</v>
      </c>
      <c r="VO17" s="2840" t="s">
        <v>421</v>
      </c>
      <c r="VP17" s="2840" t="s">
        <v>421</v>
      </c>
      <c r="VQ17" s="2840" t="s">
        <v>421</v>
      </c>
      <c r="VR17" s="2840" t="s">
        <v>421</v>
      </c>
      <c r="VS17" s="2840" t="s">
        <v>421</v>
      </c>
      <c r="VT17" s="2840" t="s">
        <v>421</v>
      </c>
      <c r="VU17" s="2840" t="s">
        <v>421</v>
      </c>
      <c r="VV17" s="2840" t="s">
        <v>421</v>
      </c>
      <c r="VW17" s="2840" t="s">
        <v>421</v>
      </c>
      <c r="VX17" s="2840" t="s">
        <v>421</v>
      </c>
      <c r="VY17" s="2840" t="s">
        <v>421</v>
      </c>
      <c r="VZ17" s="2840" t="s">
        <v>421</v>
      </c>
      <c r="WA17" s="2840" t="s">
        <v>421</v>
      </c>
      <c r="WB17" s="2840" t="s">
        <v>421</v>
      </c>
      <c r="WC17" s="2840" t="s">
        <v>421</v>
      </c>
      <c r="WD17" s="2840" t="s">
        <v>421</v>
      </c>
      <c r="WE17" s="2840" t="s">
        <v>421</v>
      </c>
      <c r="WF17" s="2840" t="s">
        <v>421</v>
      </c>
      <c r="WG17" s="2840" t="s">
        <v>421</v>
      </c>
      <c r="WH17" s="2840" t="s">
        <v>421</v>
      </c>
      <c r="WI17" s="2840" t="s">
        <v>421</v>
      </c>
      <c r="WJ17" s="2840" t="s">
        <v>421</v>
      </c>
      <c r="WK17" s="2840" t="s">
        <v>421</v>
      </c>
      <c r="WL17" s="2840" t="s">
        <v>421</v>
      </c>
      <c r="WM17" s="2840" t="s">
        <v>421</v>
      </c>
      <c r="WN17" s="2840" t="s">
        <v>421</v>
      </c>
      <c r="WO17" s="2840" t="s">
        <v>421</v>
      </c>
      <c r="WP17" s="2840" t="s">
        <v>421</v>
      </c>
      <c r="WQ17" s="2840" t="s">
        <v>421</v>
      </c>
      <c r="WR17" s="2840" t="s">
        <v>421</v>
      </c>
      <c r="WS17" s="2840" t="s">
        <v>421</v>
      </c>
      <c r="WT17" s="2840" t="s">
        <v>421</v>
      </c>
      <c r="WU17" s="2840" t="s">
        <v>421</v>
      </c>
      <c r="WV17" s="2840" t="s">
        <v>421</v>
      </c>
      <c r="WW17" s="2840" t="s">
        <v>421</v>
      </c>
      <c r="WX17" s="2840" t="s">
        <v>421</v>
      </c>
      <c r="WY17" s="2840" t="s">
        <v>421</v>
      </c>
      <c r="WZ17" s="2840" t="s">
        <v>421</v>
      </c>
      <c r="XA17" s="2840" t="s">
        <v>421</v>
      </c>
      <c r="XB17" s="2840" t="s">
        <v>421</v>
      </c>
      <c r="XC17" s="2840" t="s">
        <v>421</v>
      </c>
      <c r="XD17" s="2840" t="s">
        <v>421</v>
      </c>
      <c r="XE17" s="2840" t="s">
        <v>421</v>
      </c>
      <c r="XF17" s="2840" t="s">
        <v>421</v>
      </c>
      <c r="XG17" s="2840" t="s">
        <v>421</v>
      </c>
      <c r="XH17" s="2840" t="s">
        <v>421</v>
      </c>
      <c r="XI17" s="2840" t="s">
        <v>421</v>
      </c>
      <c r="XJ17" s="2840" t="s">
        <v>421</v>
      </c>
      <c r="XK17" s="2840" t="s">
        <v>421</v>
      </c>
      <c r="XL17" s="2840" t="s">
        <v>421</v>
      </c>
      <c r="XM17" s="2840" t="s">
        <v>421</v>
      </c>
      <c r="XN17" s="2840" t="s">
        <v>421</v>
      </c>
      <c r="XO17" s="2840" t="s">
        <v>421</v>
      </c>
      <c r="XP17" s="2840" t="s">
        <v>421</v>
      </c>
      <c r="XQ17" s="2840" t="s">
        <v>421</v>
      </c>
      <c r="XR17" s="2840" t="s">
        <v>421</v>
      </c>
      <c r="XS17" s="2840" t="s">
        <v>421</v>
      </c>
      <c r="XT17" s="2840" t="s">
        <v>421</v>
      </c>
      <c r="XU17" s="2840" t="s">
        <v>421</v>
      </c>
      <c r="XV17" s="2840" t="s">
        <v>421</v>
      </c>
      <c r="XW17" s="2840" t="s">
        <v>421</v>
      </c>
      <c r="XX17" s="2840" t="s">
        <v>421</v>
      </c>
      <c r="XY17" s="2840" t="s">
        <v>421</v>
      </c>
      <c r="XZ17" s="2840" t="s">
        <v>421</v>
      </c>
      <c r="YA17" s="2840" t="s">
        <v>421</v>
      </c>
      <c r="YB17" s="2840" t="s">
        <v>421</v>
      </c>
      <c r="YC17" s="2840" t="s">
        <v>421</v>
      </c>
      <c r="YD17" s="2840" t="s">
        <v>421</v>
      </c>
      <c r="YE17" s="2840" t="s">
        <v>421</v>
      </c>
      <c r="YF17" s="2840" t="s">
        <v>421</v>
      </c>
      <c r="YG17" s="2840" t="s">
        <v>421</v>
      </c>
      <c r="YH17" s="2840" t="s">
        <v>421</v>
      </c>
      <c r="YI17" s="2840" t="s">
        <v>421</v>
      </c>
      <c r="YJ17" s="2840" t="s">
        <v>421</v>
      </c>
      <c r="YK17" s="2840" t="s">
        <v>421</v>
      </c>
      <c r="YL17" s="2840" t="s">
        <v>421</v>
      </c>
      <c r="YM17" s="2840" t="s">
        <v>421</v>
      </c>
      <c r="YN17" s="2840" t="s">
        <v>421</v>
      </c>
      <c r="YO17" s="2840" t="s">
        <v>421</v>
      </c>
      <c r="YP17" s="2840" t="s">
        <v>421</v>
      </c>
      <c r="YQ17" s="2840" t="s">
        <v>421</v>
      </c>
      <c r="YR17" s="2840" t="s">
        <v>421</v>
      </c>
      <c r="YS17" s="2840" t="s">
        <v>421</v>
      </c>
      <c r="YT17" s="2840" t="s">
        <v>421</v>
      </c>
      <c r="YU17" s="2840" t="s">
        <v>421</v>
      </c>
      <c r="YV17" s="2840" t="s">
        <v>421</v>
      </c>
      <c r="YW17" s="2840" t="s">
        <v>421</v>
      </c>
      <c r="YX17" s="2840" t="s">
        <v>421</v>
      </c>
      <c r="YY17" s="2840" t="s">
        <v>421</v>
      </c>
      <c r="YZ17" s="2840" t="s">
        <v>421</v>
      </c>
      <c r="ZA17" s="2840" t="s">
        <v>421</v>
      </c>
      <c r="ZB17" s="2840" t="s">
        <v>421</v>
      </c>
      <c r="ZC17" s="2840" t="s">
        <v>421</v>
      </c>
      <c r="ZD17" s="2840" t="s">
        <v>421</v>
      </c>
      <c r="ZE17" s="2840" t="s">
        <v>421</v>
      </c>
      <c r="ZF17" s="2840" t="s">
        <v>421</v>
      </c>
      <c r="ZG17" s="2840" t="s">
        <v>421</v>
      </c>
      <c r="ZH17" s="2840" t="s">
        <v>421</v>
      </c>
      <c r="ZI17" s="2840" t="s">
        <v>421</v>
      </c>
      <c r="ZJ17" s="2840" t="s">
        <v>421</v>
      </c>
      <c r="ZK17" s="2840" t="s">
        <v>421</v>
      </c>
      <c r="ZL17" s="2840" t="s">
        <v>421</v>
      </c>
      <c r="ZM17" s="2840" t="s">
        <v>421</v>
      </c>
      <c r="ZN17" s="2840" t="s">
        <v>421</v>
      </c>
      <c r="ZO17" s="2840" t="s">
        <v>421</v>
      </c>
      <c r="ZP17" s="2840" t="s">
        <v>421</v>
      </c>
      <c r="ZQ17" s="2840" t="s">
        <v>421</v>
      </c>
      <c r="ZR17" s="2840" t="s">
        <v>421</v>
      </c>
      <c r="ZS17" s="2840" t="s">
        <v>421</v>
      </c>
      <c r="ZT17" s="2840" t="s">
        <v>421</v>
      </c>
      <c r="ZU17" s="2840" t="s">
        <v>421</v>
      </c>
      <c r="ZV17" s="2840" t="s">
        <v>421</v>
      </c>
      <c r="ZW17" s="2840" t="s">
        <v>421</v>
      </c>
      <c r="ZX17" s="2840" t="s">
        <v>421</v>
      </c>
      <c r="ZY17" s="2840" t="s">
        <v>421</v>
      </c>
      <c r="ZZ17" s="2840" t="s">
        <v>421</v>
      </c>
      <c r="AAA17" s="2840" t="s">
        <v>421</v>
      </c>
      <c r="AAB17" s="2840" t="s">
        <v>421</v>
      </c>
      <c r="AAC17" s="2840" t="s">
        <v>421</v>
      </c>
      <c r="AAD17" s="2840" t="s">
        <v>421</v>
      </c>
      <c r="AAE17" s="2840" t="s">
        <v>421</v>
      </c>
      <c r="AAF17" s="2840" t="s">
        <v>421</v>
      </c>
      <c r="AAG17" s="2840" t="s">
        <v>421</v>
      </c>
      <c r="AAH17" s="2840" t="s">
        <v>421</v>
      </c>
      <c r="AAI17" s="2840" t="s">
        <v>421</v>
      </c>
      <c r="AAJ17" s="2840" t="s">
        <v>421</v>
      </c>
      <c r="AAK17" s="2840" t="s">
        <v>421</v>
      </c>
      <c r="AAL17" s="2840" t="s">
        <v>421</v>
      </c>
      <c r="AAM17" s="2840" t="s">
        <v>421</v>
      </c>
      <c r="AAN17" s="2840" t="s">
        <v>421</v>
      </c>
      <c r="AAO17" s="2840" t="s">
        <v>421</v>
      </c>
      <c r="AAP17" s="2840" t="s">
        <v>421</v>
      </c>
      <c r="AAQ17" s="2840" t="s">
        <v>421</v>
      </c>
      <c r="AAR17" s="2840" t="s">
        <v>421</v>
      </c>
      <c r="AAS17" s="2840" t="s">
        <v>421</v>
      </c>
      <c r="AAT17" s="2840" t="s">
        <v>421</v>
      </c>
      <c r="AAU17" s="2840" t="s">
        <v>421</v>
      </c>
      <c r="AAV17" s="2840" t="s">
        <v>421</v>
      </c>
      <c r="AAW17" s="2840" t="s">
        <v>421</v>
      </c>
      <c r="AAX17" s="2840" t="s">
        <v>421</v>
      </c>
      <c r="AAY17" s="2840" t="s">
        <v>421</v>
      </c>
      <c r="AAZ17" s="2840" t="s">
        <v>421</v>
      </c>
      <c r="ABA17" s="2840" t="s">
        <v>421</v>
      </c>
      <c r="ABB17" s="2840" t="s">
        <v>421</v>
      </c>
      <c r="ABC17" s="2840" t="s">
        <v>421</v>
      </c>
      <c r="ABD17" s="2840" t="s">
        <v>421</v>
      </c>
      <c r="ABE17" s="2840" t="s">
        <v>421</v>
      </c>
      <c r="ABF17" s="2840" t="s">
        <v>421</v>
      </c>
      <c r="ABG17" s="2840" t="s">
        <v>421</v>
      </c>
      <c r="ABH17" s="2840" t="s">
        <v>421</v>
      </c>
      <c r="ABI17" s="2840" t="s">
        <v>421</v>
      </c>
      <c r="ABJ17" s="2840" t="s">
        <v>421</v>
      </c>
      <c r="ABK17" s="2840" t="s">
        <v>421</v>
      </c>
      <c r="ABL17" s="2840" t="s">
        <v>421</v>
      </c>
      <c r="ABM17" s="2840" t="s">
        <v>421</v>
      </c>
      <c r="ABN17" s="2840" t="s">
        <v>421</v>
      </c>
      <c r="ABO17" s="2840" t="s">
        <v>421</v>
      </c>
      <c r="ABP17" s="2840" t="s">
        <v>421</v>
      </c>
      <c r="ABQ17" s="2840" t="s">
        <v>421</v>
      </c>
      <c r="ABR17" s="2840" t="s">
        <v>421</v>
      </c>
      <c r="ABS17" s="2840" t="s">
        <v>421</v>
      </c>
      <c r="ABT17" s="2840" t="s">
        <v>421</v>
      </c>
      <c r="ABU17" s="2840" t="s">
        <v>421</v>
      </c>
      <c r="ABV17" s="2840" t="s">
        <v>421</v>
      </c>
      <c r="ABW17" s="2840" t="s">
        <v>421</v>
      </c>
      <c r="ABX17" s="2840" t="s">
        <v>421</v>
      </c>
      <c r="ABY17" s="2840" t="s">
        <v>421</v>
      </c>
      <c r="ABZ17" s="2840" t="s">
        <v>421</v>
      </c>
      <c r="ACA17" s="2840" t="s">
        <v>421</v>
      </c>
      <c r="ACB17" s="2840" t="s">
        <v>421</v>
      </c>
      <c r="ACC17" s="2840" t="s">
        <v>421</v>
      </c>
      <c r="ACD17" s="2840" t="s">
        <v>421</v>
      </c>
      <c r="ACE17" s="2840" t="s">
        <v>421</v>
      </c>
      <c r="ACF17" s="2840" t="s">
        <v>421</v>
      </c>
      <c r="ACG17" s="2840" t="s">
        <v>421</v>
      </c>
      <c r="ACH17" s="2840" t="s">
        <v>421</v>
      </c>
      <c r="ACI17" s="2840" t="s">
        <v>421</v>
      </c>
      <c r="ACJ17" s="2840" t="s">
        <v>421</v>
      </c>
      <c r="ACK17" s="2840" t="s">
        <v>421</v>
      </c>
      <c r="ACL17" s="2840" t="s">
        <v>421</v>
      </c>
      <c r="ACM17" s="2840" t="s">
        <v>421</v>
      </c>
      <c r="ACN17" s="2840" t="s">
        <v>421</v>
      </c>
      <c r="ACO17" s="2840" t="s">
        <v>421</v>
      </c>
      <c r="ACP17" s="2840" t="s">
        <v>421</v>
      </c>
      <c r="ACQ17" s="2840" t="s">
        <v>421</v>
      </c>
      <c r="ACR17" s="2840" t="s">
        <v>421</v>
      </c>
      <c r="ACS17" s="2840" t="s">
        <v>421</v>
      </c>
      <c r="ACT17" s="2840" t="s">
        <v>421</v>
      </c>
      <c r="ACU17" s="2840" t="s">
        <v>421</v>
      </c>
      <c r="ACV17" s="2840" t="s">
        <v>421</v>
      </c>
      <c r="ACW17" s="2840" t="s">
        <v>421</v>
      </c>
      <c r="ACX17" s="2840" t="s">
        <v>421</v>
      </c>
      <c r="ACY17" s="2840" t="s">
        <v>421</v>
      </c>
      <c r="ACZ17" s="2840" t="s">
        <v>421</v>
      </c>
      <c r="ADA17" s="2840" t="s">
        <v>421</v>
      </c>
      <c r="ADB17" s="2840" t="s">
        <v>421</v>
      </c>
      <c r="ADC17" s="2840" t="s">
        <v>421</v>
      </c>
      <c r="ADD17" s="2840" t="s">
        <v>421</v>
      </c>
      <c r="ADE17" s="2840" t="s">
        <v>421</v>
      </c>
      <c r="ADF17" s="2840" t="s">
        <v>421</v>
      </c>
      <c r="ADG17" s="2840" t="s">
        <v>421</v>
      </c>
      <c r="ADH17" s="2840" t="s">
        <v>421</v>
      </c>
      <c r="ADI17" s="2840" t="s">
        <v>421</v>
      </c>
      <c r="ADJ17" s="2840" t="s">
        <v>421</v>
      </c>
      <c r="ADK17" s="2840" t="s">
        <v>421</v>
      </c>
      <c r="ADL17" s="2840" t="s">
        <v>421</v>
      </c>
      <c r="ADM17" s="2840" t="s">
        <v>421</v>
      </c>
      <c r="ADN17" s="2840" t="s">
        <v>421</v>
      </c>
      <c r="ADO17" s="2840" t="s">
        <v>421</v>
      </c>
      <c r="ADP17" s="2840" t="s">
        <v>421</v>
      </c>
      <c r="ADQ17" s="2840" t="s">
        <v>421</v>
      </c>
      <c r="ADR17" s="2840" t="s">
        <v>421</v>
      </c>
      <c r="ADS17" s="2840" t="s">
        <v>421</v>
      </c>
      <c r="ADT17" s="2840" t="s">
        <v>421</v>
      </c>
      <c r="ADU17" s="2840" t="s">
        <v>421</v>
      </c>
      <c r="ADV17" s="2840" t="s">
        <v>421</v>
      </c>
      <c r="ADW17" s="2840" t="s">
        <v>421</v>
      </c>
      <c r="ADX17" s="2840" t="s">
        <v>421</v>
      </c>
      <c r="ADY17" s="2840" t="s">
        <v>421</v>
      </c>
      <c r="ADZ17" s="2840" t="s">
        <v>421</v>
      </c>
      <c r="AEA17" s="2840" t="s">
        <v>421</v>
      </c>
      <c r="AEB17" s="2840" t="s">
        <v>421</v>
      </c>
      <c r="AEC17" s="2840" t="s">
        <v>421</v>
      </c>
      <c r="AED17" s="2840" t="s">
        <v>421</v>
      </c>
      <c r="AEE17" s="2840" t="s">
        <v>421</v>
      </c>
      <c r="AEF17" s="2840" t="s">
        <v>421</v>
      </c>
      <c r="AEG17" s="2840" t="s">
        <v>421</v>
      </c>
      <c r="AEH17" s="2840" t="s">
        <v>421</v>
      </c>
      <c r="AEI17" s="2840" t="s">
        <v>421</v>
      </c>
      <c r="AEJ17" s="2840" t="s">
        <v>421</v>
      </c>
      <c r="AEK17" s="2840" t="s">
        <v>421</v>
      </c>
      <c r="AEL17" s="2840" t="s">
        <v>421</v>
      </c>
      <c r="AEM17" s="2840" t="s">
        <v>421</v>
      </c>
      <c r="AEN17" s="2840" t="s">
        <v>421</v>
      </c>
      <c r="AEO17" s="2840" t="s">
        <v>421</v>
      </c>
      <c r="AEP17" s="2840" t="s">
        <v>421</v>
      </c>
      <c r="AEQ17" s="2840" t="s">
        <v>421</v>
      </c>
      <c r="AER17" s="2840" t="s">
        <v>421</v>
      </c>
      <c r="AES17" s="2840" t="s">
        <v>421</v>
      </c>
      <c r="AET17" s="2840" t="s">
        <v>421</v>
      </c>
      <c r="AEU17" s="2840" t="s">
        <v>421</v>
      </c>
      <c r="AEV17" s="2840" t="s">
        <v>421</v>
      </c>
      <c r="AEW17" s="2840" t="s">
        <v>421</v>
      </c>
      <c r="AEX17" s="2840" t="s">
        <v>421</v>
      </c>
      <c r="AEY17" s="2840" t="s">
        <v>421</v>
      </c>
      <c r="AEZ17" s="2840" t="s">
        <v>421</v>
      </c>
      <c r="AFA17" s="2840" t="s">
        <v>421</v>
      </c>
      <c r="AFB17" s="2840" t="s">
        <v>421</v>
      </c>
      <c r="AFC17" s="2840" t="s">
        <v>421</v>
      </c>
      <c r="AFD17" s="2840" t="s">
        <v>421</v>
      </c>
      <c r="AFE17" s="2840" t="s">
        <v>421</v>
      </c>
      <c r="AFF17" s="2840" t="s">
        <v>421</v>
      </c>
      <c r="AFG17" s="2840" t="s">
        <v>421</v>
      </c>
      <c r="AFH17" s="2840" t="s">
        <v>421</v>
      </c>
      <c r="AFI17" s="2840" t="s">
        <v>421</v>
      </c>
      <c r="AFJ17" s="2840" t="s">
        <v>421</v>
      </c>
      <c r="AFK17" s="2840" t="s">
        <v>421</v>
      </c>
      <c r="AFL17" s="2840" t="s">
        <v>421</v>
      </c>
      <c r="AFM17" s="2840" t="s">
        <v>421</v>
      </c>
      <c r="AFN17" s="2840" t="s">
        <v>421</v>
      </c>
      <c r="AFO17" s="2840" t="s">
        <v>421</v>
      </c>
      <c r="AFP17" s="2840" t="s">
        <v>421</v>
      </c>
      <c r="AFQ17" s="2840" t="s">
        <v>421</v>
      </c>
      <c r="AFR17" s="2840" t="s">
        <v>421</v>
      </c>
      <c r="AFS17" s="2840" t="s">
        <v>421</v>
      </c>
      <c r="AFT17" s="2840" t="s">
        <v>421</v>
      </c>
      <c r="AFU17" s="2840" t="s">
        <v>421</v>
      </c>
      <c r="AFV17" s="2840" t="s">
        <v>421</v>
      </c>
      <c r="AFW17" s="2840" t="s">
        <v>421</v>
      </c>
      <c r="AFX17" s="2840" t="s">
        <v>421</v>
      </c>
      <c r="AFY17" s="2840" t="s">
        <v>421</v>
      </c>
      <c r="AFZ17" s="2840" t="s">
        <v>421</v>
      </c>
      <c r="AGA17" s="2840" t="s">
        <v>421</v>
      </c>
      <c r="AGB17" s="2840" t="s">
        <v>421</v>
      </c>
      <c r="AGC17" s="2840" t="s">
        <v>421</v>
      </c>
      <c r="AGD17" s="2840" t="s">
        <v>421</v>
      </c>
      <c r="AGE17" s="2840" t="s">
        <v>421</v>
      </c>
      <c r="AGF17" s="2840" t="s">
        <v>421</v>
      </c>
      <c r="AGG17" s="2840" t="s">
        <v>421</v>
      </c>
      <c r="AGH17" s="2840" t="s">
        <v>421</v>
      </c>
      <c r="AGI17" s="2840" t="s">
        <v>421</v>
      </c>
      <c r="AGJ17" s="2840" t="s">
        <v>421</v>
      </c>
      <c r="AGK17" s="2840" t="s">
        <v>421</v>
      </c>
      <c r="AGL17" s="2840" t="s">
        <v>421</v>
      </c>
      <c r="AGM17" s="2840" t="s">
        <v>421</v>
      </c>
      <c r="AGN17" s="2840" t="s">
        <v>421</v>
      </c>
      <c r="AGO17" s="2840" t="s">
        <v>421</v>
      </c>
      <c r="AGP17" s="2840" t="s">
        <v>421</v>
      </c>
      <c r="AGQ17" s="2840" t="s">
        <v>421</v>
      </c>
      <c r="AGR17" s="2840" t="s">
        <v>421</v>
      </c>
      <c r="AGS17" s="2840" t="s">
        <v>421</v>
      </c>
      <c r="AGT17" s="2840" t="s">
        <v>421</v>
      </c>
      <c r="AGU17" s="2840" t="s">
        <v>421</v>
      </c>
      <c r="AGV17" s="2840" t="s">
        <v>421</v>
      </c>
      <c r="AGW17" s="2840" t="s">
        <v>421</v>
      </c>
      <c r="AGX17" s="2840" t="s">
        <v>421</v>
      </c>
      <c r="AGY17" s="2840" t="s">
        <v>421</v>
      </c>
      <c r="AGZ17" s="2840" t="s">
        <v>421</v>
      </c>
      <c r="AHA17" s="2840" t="s">
        <v>421</v>
      </c>
      <c r="AHB17" s="2840" t="s">
        <v>421</v>
      </c>
      <c r="AHC17" s="2840" t="s">
        <v>421</v>
      </c>
      <c r="AHD17" s="2840" t="s">
        <v>421</v>
      </c>
      <c r="AHE17" s="2840" t="s">
        <v>421</v>
      </c>
      <c r="AHF17" s="2840" t="s">
        <v>421</v>
      </c>
      <c r="AHG17" s="2840" t="s">
        <v>421</v>
      </c>
      <c r="AHH17" s="2840" t="s">
        <v>421</v>
      </c>
      <c r="AHI17" s="2840" t="s">
        <v>421</v>
      </c>
      <c r="AHJ17" s="2840" t="s">
        <v>421</v>
      </c>
      <c r="AHK17" s="2840" t="s">
        <v>421</v>
      </c>
      <c r="AHL17" s="2840" t="s">
        <v>421</v>
      </c>
      <c r="AHM17" s="2840" t="s">
        <v>421</v>
      </c>
      <c r="AHN17" s="2840" t="s">
        <v>421</v>
      </c>
      <c r="AHO17" s="2840" t="s">
        <v>421</v>
      </c>
      <c r="AHP17" s="2840" t="s">
        <v>421</v>
      </c>
      <c r="AHQ17" s="2840" t="s">
        <v>421</v>
      </c>
      <c r="AHR17" s="2840" t="s">
        <v>421</v>
      </c>
      <c r="AHS17" s="2840" t="s">
        <v>421</v>
      </c>
      <c r="AHT17" s="2840" t="s">
        <v>421</v>
      </c>
      <c r="AHU17" s="2840" t="s">
        <v>421</v>
      </c>
      <c r="AHV17" s="2840" t="s">
        <v>421</v>
      </c>
      <c r="AHW17" s="2840" t="s">
        <v>421</v>
      </c>
      <c r="AHX17" s="2840" t="s">
        <v>421</v>
      </c>
      <c r="AHY17" s="2840" t="s">
        <v>421</v>
      </c>
      <c r="AHZ17" s="2840" t="s">
        <v>421</v>
      </c>
      <c r="AIA17" s="2840" t="s">
        <v>421</v>
      </c>
      <c r="AIB17" s="2840" t="s">
        <v>421</v>
      </c>
      <c r="AIC17" s="2840" t="s">
        <v>421</v>
      </c>
      <c r="AID17" s="2840" t="s">
        <v>421</v>
      </c>
      <c r="AIE17" s="2840" t="s">
        <v>421</v>
      </c>
      <c r="AIF17" s="2840" t="s">
        <v>421</v>
      </c>
      <c r="AIG17" s="2840" t="s">
        <v>421</v>
      </c>
      <c r="AIH17" s="2840" t="s">
        <v>421</v>
      </c>
      <c r="AII17" s="2840" t="s">
        <v>421</v>
      </c>
      <c r="AIJ17" s="2840" t="s">
        <v>421</v>
      </c>
      <c r="AIK17" s="2840" t="s">
        <v>421</v>
      </c>
      <c r="AIL17" s="2840" t="s">
        <v>421</v>
      </c>
      <c r="AIM17" s="2840" t="s">
        <v>421</v>
      </c>
      <c r="AIN17" s="2840" t="s">
        <v>421</v>
      </c>
      <c r="AIO17" s="2840" t="s">
        <v>421</v>
      </c>
      <c r="AIP17" s="2840" t="s">
        <v>421</v>
      </c>
      <c r="AIQ17" s="2840" t="s">
        <v>421</v>
      </c>
      <c r="AIR17" s="2840" t="s">
        <v>421</v>
      </c>
      <c r="AIS17" s="2840" t="s">
        <v>421</v>
      </c>
      <c r="AIT17" s="2840" t="s">
        <v>421</v>
      </c>
      <c r="AIU17" s="2840" t="s">
        <v>421</v>
      </c>
      <c r="AIV17" s="2840" t="s">
        <v>421</v>
      </c>
      <c r="AIW17" s="2840" t="s">
        <v>421</v>
      </c>
      <c r="AIX17" s="2840" t="s">
        <v>421</v>
      </c>
      <c r="AIY17" s="2840" t="s">
        <v>421</v>
      </c>
      <c r="AIZ17" s="2840" t="s">
        <v>421</v>
      </c>
      <c r="AJA17" s="2840" t="s">
        <v>421</v>
      </c>
      <c r="AJB17" s="2840" t="s">
        <v>421</v>
      </c>
      <c r="AJC17" s="2840" t="s">
        <v>421</v>
      </c>
      <c r="AJD17" s="2840" t="s">
        <v>421</v>
      </c>
      <c r="AJE17" s="2840" t="s">
        <v>421</v>
      </c>
      <c r="AJF17" s="2840" t="s">
        <v>421</v>
      </c>
      <c r="AJG17" s="2840" t="s">
        <v>421</v>
      </c>
      <c r="AJH17" s="2840" t="s">
        <v>421</v>
      </c>
      <c r="AJI17" s="2840" t="s">
        <v>421</v>
      </c>
      <c r="AJJ17" s="2840" t="s">
        <v>421</v>
      </c>
      <c r="AJK17" s="2840" t="s">
        <v>421</v>
      </c>
      <c r="AJL17" s="2840" t="s">
        <v>421</v>
      </c>
      <c r="AJM17" s="2840" t="s">
        <v>421</v>
      </c>
      <c r="AJN17" s="2840" t="s">
        <v>421</v>
      </c>
      <c r="AJO17" s="2840" t="s">
        <v>421</v>
      </c>
      <c r="AJP17" s="2840" t="s">
        <v>421</v>
      </c>
      <c r="AJQ17" s="2840" t="s">
        <v>421</v>
      </c>
      <c r="AJR17" s="2840" t="s">
        <v>421</v>
      </c>
      <c r="AJS17" s="2840" t="s">
        <v>421</v>
      </c>
      <c r="AJT17" s="2840" t="s">
        <v>421</v>
      </c>
      <c r="AJU17" s="2840" t="s">
        <v>421</v>
      </c>
      <c r="AJV17" s="2840" t="s">
        <v>421</v>
      </c>
      <c r="AJW17" s="2840" t="s">
        <v>421</v>
      </c>
      <c r="AJX17" s="2840" t="s">
        <v>421</v>
      </c>
      <c r="AJY17" s="2840" t="s">
        <v>421</v>
      </c>
      <c r="AJZ17" s="2840" t="s">
        <v>421</v>
      </c>
      <c r="AKA17" s="2840" t="s">
        <v>421</v>
      </c>
      <c r="AKB17" s="2840" t="s">
        <v>421</v>
      </c>
      <c r="AKC17" s="2840" t="s">
        <v>421</v>
      </c>
      <c r="AKD17" s="2840" t="s">
        <v>421</v>
      </c>
      <c r="AKE17" s="2840" t="s">
        <v>421</v>
      </c>
      <c r="AKF17" s="2840" t="s">
        <v>421</v>
      </c>
      <c r="AKG17" s="2840" t="s">
        <v>421</v>
      </c>
      <c r="AKH17" s="2840" t="s">
        <v>421</v>
      </c>
      <c r="AKI17" s="2840" t="s">
        <v>421</v>
      </c>
      <c r="AKJ17" s="2840" t="s">
        <v>421</v>
      </c>
      <c r="AKK17" s="2840" t="s">
        <v>421</v>
      </c>
      <c r="AKL17" s="2840" t="s">
        <v>421</v>
      </c>
      <c r="AKM17" s="2840" t="s">
        <v>421</v>
      </c>
      <c r="AKN17" s="2840" t="s">
        <v>421</v>
      </c>
      <c r="AKO17" s="2840" t="s">
        <v>421</v>
      </c>
      <c r="AKP17" s="2840" t="s">
        <v>421</v>
      </c>
      <c r="AKQ17" s="2840" t="s">
        <v>421</v>
      </c>
      <c r="AKR17" s="2840" t="s">
        <v>421</v>
      </c>
      <c r="AKS17" s="2840" t="s">
        <v>421</v>
      </c>
      <c r="AKT17" s="2840" t="s">
        <v>421</v>
      </c>
      <c r="AKU17" s="2840" t="s">
        <v>421</v>
      </c>
      <c r="AKV17" s="2840" t="s">
        <v>421</v>
      </c>
      <c r="AKW17" s="2840" t="s">
        <v>421</v>
      </c>
      <c r="AKX17" s="2840" t="s">
        <v>421</v>
      </c>
      <c r="AKY17" s="2840" t="s">
        <v>421</v>
      </c>
      <c r="AKZ17" s="2840" t="s">
        <v>421</v>
      </c>
      <c r="ALA17" s="2840" t="s">
        <v>421</v>
      </c>
      <c r="ALB17" s="2840" t="s">
        <v>421</v>
      </c>
      <c r="ALC17" s="2840" t="s">
        <v>421</v>
      </c>
      <c r="ALD17" s="2840" t="s">
        <v>421</v>
      </c>
      <c r="ALE17" s="2840" t="s">
        <v>421</v>
      </c>
      <c r="ALF17" s="2840" t="s">
        <v>421</v>
      </c>
      <c r="ALG17" s="2840" t="s">
        <v>421</v>
      </c>
      <c r="ALH17" s="2840" t="s">
        <v>421</v>
      </c>
      <c r="ALI17" s="2840" t="s">
        <v>421</v>
      </c>
      <c r="ALJ17" s="2840" t="s">
        <v>421</v>
      </c>
      <c r="ALK17" s="2840" t="s">
        <v>421</v>
      </c>
      <c r="ALL17" s="2840" t="s">
        <v>421</v>
      </c>
      <c r="ALM17" s="2840" t="s">
        <v>421</v>
      </c>
      <c r="ALN17" s="2840" t="s">
        <v>421</v>
      </c>
      <c r="ALO17" s="2840" t="s">
        <v>421</v>
      </c>
      <c r="ALP17" s="2840" t="s">
        <v>421</v>
      </c>
      <c r="ALQ17" s="2840" t="s">
        <v>421</v>
      </c>
      <c r="ALR17" s="2840" t="s">
        <v>421</v>
      </c>
      <c r="ALS17" s="2840" t="s">
        <v>421</v>
      </c>
      <c r="ALT17" s="2840" t="s">
        <v>421</v>
      </c>
      <c r="ALU17" s="2840" t="s">
        <v>421</v>
      </c>
      <c r="ALV17" s="2840" t="s">
        <v>421</v>
      </c>
      <c r="ALW17" s="2840" t="s">
        <v>421</v>
      </c>
      <c r="ALX17" s="2840" t="s">
        <v>421</v>
      </c>
      <c r="ALY17" s="2840" t="s">
        <v>421</v>
      </c>
      <c r="ALZ17" s="2840" t="s">
        <v>421</v>
      </c>
      <c r="AMA17" s="2840" t="s">
        <v>421</v>
      </c>
      <c r="AMB17" s="2840" t="s">
        <v>421</v>
      </c>
      <c r="AMC17" s="2840" t="s">
        <v>421</v>
      </c>
      <c r="AMD17" s="2840" t="s">
        <v>421</v>
      </c>
      <c r="AME17" s="2840" t="s">
        <v>421</v>
      </c>
      <c r="AMF17" s="2840" t="s">
        <v>421</v>
      </c>
      <c r="AMG17" s="2840" t="s">
        <v>421</v>
      </c>
      <c r="AMH17" s="2840" t="s">
        <v>421</v>
      </c>
      <c r="AMI17" s="2840" t="s">
        <v>421</v>
      </c>
      <c r="AMJ17" s="2840" t="s">
        <v>421</v>
      </c>
      <c r="AMK17" s="2840" t="s">
        <v>421</v>
      </c>
      <c r="AML17" s="2840" t="s">
        <v>421</v>
      </c>
      <c r="AMM17" s="2840" t="s">
        <v>421</v>
      </c>
      <c r="AMN17" s="2840" t="s">
        <v>421</v>
      </c>
      <c r="AMO17" s="2840" t="s">
        <v>421</v>
      </c>
      <c r="AMP17" s="2840" t="s">
        <v>421</v>
      </c>
      <c r="AMQ17" s="2840" t="s">
        <v>421</v>
      </c>
      <c r="AMR17" s="2840" t="s">
        <v>421</v>
      </c>
      <c r="AMS17" s="2840" t="s">
        <v>421</v>
      </c>
      <c r="AMT17" s="2840" t="s">
        <v>421</v>
      </c>
      <c r="AMU17" s="2840" t="s">
        <v>421</v>
      </c>
      <c r="AMV17" s="2840" t="s">
        <v>421</v>
      </c>
      <c r="AMW17" s="2840" t="s">
        <v>421</v>
      </c>
      <c r="AMX17" s="2840" t="s">
        <v>421</v>
      </c>
      <c r="AMY17" s="2840" t="s">
        <v>421</v>
      </c>
      <c r="AMZ17" s="2840" t="s">
        <v>421</v>
      </c>
      <c r="ANA17" s="2840" t="s">
        <v>421</v>
      </c>
      <c r="ANB17" s="2840" t="s">
        <v>421</v>
      </c>
      <c r="ANC17" s="2840" t="s">
        <v>421</v>
      </c>
      <c r="AND17" s="2840" t="s">
        <v>421</v>
      </c>
      <c r="ANE17" s="2840" t="s">
        <v>421</v>
      </c>
      <c r="ANF17" s="2840" t="s">
        <v>421</v>
      </c>
      <c r="ANG17" s="2840" t="s">
        <v>421</v>
      </c>
      <c r="ANH17" s="2840" t="s">
        <v>421</v>
      </c>
      <c r="ANI17" s="2840" t="s">
        <v>421</v>
      </c>
      <c r="ANJ17" s="2840" t="s">
        <v>421</v>
      </c>
      <c r="ANK17" s="2840" t="s">
        <v>421</v>
      </c>
      <c r="ANL17" s="2840" t="s">
        <v>421</v>
      </c>
      <c r="ANM17" s="2840" t="s">
        <v>421</v>
      </c>
      <c r="ANN17" s="2840" t="s">
        <v>421</v>
      </c>
      <c r="ANO17" s="2840" t="s">
        <v>421</v>
      </c>
      <c r="ANP17" s="2840" t="s">
        <v>421</v>
      </c>
      <c r="ANQ17" s="2840" t="s">
        <v>421</v>
      </c>
      <c r="ANR17" s="2840" t="s">
        <v>421</v>
      </c>
      <c r="ANS17" s="2840" t="s">
        <v>421</v>
      </c>
      <c r="ANT17" s="2840" t="s">
        <v>421</v>
      </c>
      <c r="ANU17" s="2840" t="s">
        <v>421</v>
      </c>
      <c r="ANV17" s="2840" t="s">
        <v>421</v>
      </c>
      <c r="ANW17" s="2840" t="s">
        <v>421</v>
      </c>
      <c r="ANX17" s="2840" t="s">
        <v>421</v>
      </c>
      <c r="ANY17" s="2840" t="s">
        <v>421</v>
      </c>
      <c r="ANZ17" s="2840" t="s">
        <v>421</v>
      </c>
      <c r="AOA17" s="2840" t="s">
        <v>421</v>
      </c>
      <c r="AOB17" s="2840" t="s">
        <v>421</v>
      </c>
      <c r="AOC17" s="2840" t="s">
        <v>421</v>
      </c>
      <c r="AOD17" s="2840" t="s">
        <v>421</v>
      </c>
      <c r="AOE17" s="2840" t="s">
        <v>421</v>
      </c>
      <c r="AOF17" s="2840" t="s">
        <v>421</v>
      </c>
      <c r="AOG17" s="2840" t="s">
        <v>421</v>
      </c>
      <c r="AOH17" s="2840" t="s">
        <v>421</v>
      </c>
      <c r="AOI17" s="2840" t="s">
        <v>421</v>
      </c>
      <c r="AOJ17" s="2840" t="s">
        <v>421</v>
      </c>
      <c r="AOK17" s="2840" t="s">
        <v>421</v>
      </c>
      <c r="AOL17" s="2840" t="s">
        <v>421</v>
      </c>
      <c r="AOM17" s="2840" t="s">
        <v>421</v>
      </c>
      <c r="AON17" s="2840" t="s">
        <v>421</v>
      </c>
      <c r="AOO17" s="2840" t="s">
        <v>421</v>
      </c>
      <c r="AOP17" s="2840" t="s">
        <v>421</v>
      </c>
      <c r="AOQ17" s="2840" t="s">
        <v>421</v>
      </c>
      <c r="AOR17" s="2840" t="s">
        <v>421</v>
      </c>
      <c r="AOS17" s="2840" t="s">
        <v>421</v>
      </c>
      <c r="AOT17" s="2840" t="s">
        <v>421</v>
      </c>
      <c r="AOU17" s="2840" t="s">
        <v>421</v>
      </c>
      <c r="AOV17" s="2840" t="s">
        <v>421</v>
      </c>
      <c r="AOW17" s="2840" t="s">
        <v>421</v>
      </c>
      <c r="AOX17" s="2840" t="s">
        <v>421</v>
      </c>
      <c r="AOY17" s="2840" t="s">
        <v>421</v>
      </c>
      <c r="AOZ17" s="2840" t="s">
        <v>421</v>
      </c>
      <c r="APA17" s="2840" t="s">
        <v>421</v>
      </c>
      <c r="APB17" s="2840" t="s">
        <v>421</v>
      </c>
      <c r="APC17" s="2840" t="s">
        <v>421</v>
      </c>
      <c r="APD17" s="2840" t="s">
        <v>421</v>
      </c>
      <c r="APE17" s="2840" t="s">
        <v>421</v>
      </c>
      <c r="APF17" s="2840" t="s">
        <v>421</v>
      </c>
      <c r="APG17" s="2840" t="s">
        <v>421</v>
      </c>
      <c r="APH17" s="2840" t="s">
        <v>421</v>
      </c>
      <c r="API17" s="2840" t="s">
        <v>421</v>
      </c>
      <c r="APJ17" s="2840" t="s">
        <v>421</v>
      </c>
      <c r="APK17" s="2840" t="s">
        <v>421</v>
      </c>
      <c r="APL17" s="2840" t="s">
        <v>421</v>
      </c>
      <c r="APM17" s="2840" t="s">
        <v>421</v>
      </c>
      <c r="APN17" s="2840" t="s">
        <v>421</v>
      </c>
      <c r="APO17" s="2840" t="s">
        <v>421</v>
      </c>
      <c r="APP17" s="2840" t="s">
        <v>421</v>
      </c>
      <c r="APQ17" s="2840" t="s">
        <v>421</v>
      </c>
      <c r="APR17" s="2840" t="s">
        <v>421</v>
      </c>
      <c r="APS17" s="2840" t="s">
        <v>421</v>
      </c>
      <c r="APT17" s="2840" t="s">
        <v>421</v>
      </c>
      <c r="APU17" s="2840" t="s">
        <v>421</v>
      </c>
      <c r="APV17" s="2840" t="s">
        <v>421</v>
      </c>
      <c r="APW17" s="2840" t="s">
        <v>421</v>
      </c>
      <c r="APX17" s="2840" t="s">
        <v>421</v>
      </c>
      <c r="APY17" s="2840" t="s">
        <v>421</v>
      </c>
      <c r="APZ17" s="2840" t="s">
        <v>421</v>
      </c>
      <c r="AQA17" s="2840" t="s">
        <v>421</v>
      </c>
      <c r="AQB17" s="2840" t="s">
        <v>421</v>
      </c>
      <c r="AQC17" s="2840" t="s">
        <v>421</v>
      </c>
      <c r="AQD17" s="2840" t="s">
        <v>421</v>
      </c>
      <c r="AQE17" s="2840" t="s">
        <v>421</v>
      </c>
      <c r="AQF17" s="2840" t="s">
        <v>421</v>
      </c>
      <c r="AQG17" s="2840" t="s">
        <v>421</v>
      </c>
      <c r="AQH17" s="2840" t="s">
        <v>421</v>
      </c>
      <c r="AQI17" s="2840" t="s">
        <v>421</v>
      </c>
      <c r="AQJ17" s="2840" t="s">
        <v>421</v>
      </c>
      <c r="AQK17" s="2840" t="s">
        <v>421</v>
      </c>
      <c r="AQL17" s="2840" t="s">
        <v>421</v>
      </c>
      <c r="AQM17" s="2840" t="s">
        <v>421</v>
      </c>
      <c r="AQN17" s="2840" t="s">
        <v>421</v>
      </c>
      <c r="AQO17" s="2840" t="s">
        <v>421</v>
      </c>
      <c r="AQP17" s="2840" t="s">
        <v>421</v>
      </c>
      <c r="AQQ17" s="2840" t="s">
        <v>421</v>
      </c>
      <c r="AQR17" s="2840" t="s">
        <v>421</v>
      </c>
      <c r="AQS17" s="2840" t="s">
        <v>421</v>
      </c>
      <c r="AQT17" s="2840" t="s">
        <v>421</v>
      </c>
      <c r="AQU17" s="2840" t="s">
        <v>421</v>
      </c>
      <c r="AQV17" s="2840" t="s">
        <v>421</v>
      </c>
      <c r="AQW17" s="2840" t="s">
        <v>421</v>
      </c>
      <c r="AQX17" s="2840" t="s">
        <v>421</v>
      </c>
      <c r="AQY17" s="2840" t="s">
        <v>421</v>
      </c>
      <c r="AQZ17" s="2840" t="s">
        <v>421</v>
      </c>
      <c r="ARA17" s="2840" t="s">
        <v>421</v>
      </c>
      <c r="ARB17" s="2840" t="s">
        <v>421</v>
      </c>
      <c r="ARC17" s="2840" t="s">
        <v>421</v>
      </c>
      <c r="ARD17" s="2840" t="s">
        <v>421</v>
      </c>
      <c r="ARE17" s="2840" t="s">
        <v>421</v>
      </c>
      <c r="ARF17" s="2840" t="s">
        <v>421</v>
      </c>
      <c r="ARG17" s="2840" t="s">
        <v>421</v>
      </c>
      <c r="ARH17" s="2840" t="s">
        <v>421</v>
      </c>
      <c r="ARI17" s="2840" t="s">
        <v>421</v>
      </c>
      <c r="ARJ17" s="2840" t="s">
        <v>421</v>
      </c>
      <c r="ARK17" s="2840" t="s">
        <v>421</v>
      </c>
      <c r="ARL17" s="2840" t="s">
        <v>421</v>
      </c>
      <c r="ARM17" s="2840" t="s">
        <v>421</v>
      </c>
      <c r="ARN17" s="2840" t="s">
        <v>421</v>
      </c>
      <c r="ARO17" s="2840" t="s">
        <v>421</v>
      </c>
      <c r="ARP17" s="2840" t="s">
        <v>421</v>
      </c>
      <c r="ARQ17" s="2840" t="s">
        <v>421</v>
      </c>
      <c r="ARR17" s="2840" t="s">
        <v>421</v>
      </c>
      <c r="ARS17" s="2840" t="s">
        <v>421</v>
      </c>
      <c r="ART17" s="2840" t="s">
        <v>421</v>
      </c>
      <c r="ARU17" s="2840" t="s">
        <v>421</v>
      </c>
      <c r="ARV17" s="2840" t="s">
        <v>421</v>
      </c>
      <c r="ARW17" s="2840" t="s">
        <v>421</v>
      </c>
      <c r="ARX17" s="2840" t="s">
        <v>421</v>
      </c>
      <c r="ARY17" s="2840" t="s">
        <v>421</v>
      </c>
      <c r="ARZ17" s="2840" t="s">
        <v>421</v>
      </c>
      <c r="ASA17" s="2840" t="s">
        <v>421</v>
      </c>
      <c r="ASB17" s="2840" t="s">
        <v>421</v>
      </c>
      <c r="ASC17" s="2840" t="s">
        <v>421</v>
      </c>
      <c r="ASD17" s="2840" t="s">
        <v>421</v>
      </c>
      <c r="ASE17" s="2840" t="s">
        <v>421</v>
      </c>
      <c r="ASF17" s="2840" t="s">
        <v>421</v>
      </c>
      <c r="ASG17" s="2840" t="s">
        <v>421</v>
      </c>
      <c r="ASH17" s="2840" t="s">
        <v>421</v>
      </c>
      <c r="ASI17" s="2840" t="s">
        <v>421</v>
      </c>
      <c r="ASJ17" s="2840" t="s">
        <v>421</v>
      </c>
      <c r="ASK17" s="2840" t="s">
        <v>421</v>
      </c>
      <c r="ASL17" s="2840" t="s">
        <v>421</v>
      </c>
      <c r="ASM17" s="2840" t="s">
        <v>421</v>
      </c>
      <c r="ASN17" s="2840" t="s">
        <v>421</v>
      </c>
      <c r="ASO17" s="2840" t="s">
        <v>421</v>
      </c>
      <c r="ASP17" s="2840" t="s">
        <v>421</v>
      </c>
      <c r="ASQ17" s="2840" t="s">
        <v>421</v>
      </c>
      <c r="ASR17" s="2840" t="s">
        <v>421</v>
      </c>
      <c r="ASS17" s="2840" t="s">
        <v>421</v>
      </c>
      <c r="AST17" s="2840" t="s">
        <v>421</v>
      </c>
      <c r="ASU17" s="2840" t="s">
        <v>421</v>
      </c>
      <c r="ASV17" s="2840" t="s">
        <v>421</v>
      </c>
      <c r="ASW17" s="2840" t="s">
        <v>421</v>
      </c>
      <c r="ASX17" s="2840" t="s">
        <v>421</v>
      </c>
      <c r="ASY17" s="2840" t="s">
        <v>421</v>
      </c>
      <c r="ASZ17" s="2840" t="s">
        <v>421</v>
      </c>
      <c r="ATA17" s="2840" t="s">
        <v>421</v>
      </c>
      <c r="ATB17" s="2840" t="s">
        <v>421</v>
      </c>
      <c r="ATC17" s="2840" t="s">
        <v>421</v>
      </c>
      <c r="ATD17" s="2840" t="s">
        <v>421</v>
      </c>
      <c r="ATE17" s="2840" t="s">
        <v>421</v>
      </c>
      <c r="ATF17" s="2840" t="s">
        <v>421</v>
      </c>
      <c r="ATG17" s="2840" t="s">
        <v>421</v>
      </c>
      <c r="ATH17" s="2840" t="s">
        <v>421</v>
      </c>
      <c r="ATI17" s="2840" t="s">
        <v>421</v>
      </c>
      <c r="ATJ17" s="2840" t="s">
        <v>421</v>
      </c>
      <c r="ATK17" s="2840" t="s">
        <v>421</v>
      </c>
      <c r="ATL17" s="2840" t="s">
        <v>421</v>
      </c>
      <c r="ATM17" s="2840" t="s">
        <v>421</v>
      </c>
      <c r="ATN17" s="2840" t="s">
        <v>421</v>
      </c>
      <c r="ATO17" s="2840" t="s">
        <v>421</v>
      </c>
      <c r="ATP17" s="2840" t="s">
        <v>421</v>
      </c>
      <c r="ATQ17" s="2840" t="s">
        <v>421</v>
      </c>
      <c r="ATR17" s="2840" t="s">
        <v>421</v>
      </c>
      <c r="ATS17" s="2840" t="s">
        <v>421</v>
      </c>
      <c r="ATT17" s="2840" t="s">
        <v>421</v>
      </c>
      <c r="ATU17" s="2840" t="s">
        <v>421</v>
      </c>
      <c r="ATV17" s="2840" t="s">
        <v>421</v>
      </c>
      <c r="ATW17" s="2840" t="s">
        <v>421</v>
      </c>
      <c r="ATX17" s="2840" t="s">
        <v>421</v>
      </c>
      <c r="ATY17" s="2840" t="s">
        <v>421</v>
      </c>
      <c r="ATZ17" s="2840" t="s">
        <v>421</v>
      </c>
      <c r="AUA17" s="2840" t="s">
        <v>421</v>
      </c>
      <c r="AUB17" s="2840" t="s">
        <v>421</v>
      </c>
      <c r="AUC17" s="2840" t="s">
        <v>421</v>
      </c>
      <c r="AUD17" s="2840" t="s">
        <v>421</v>
      </c>
      <c r="AUE17" s="2840" t="s">
        <v>421</v>
      </c>
      <c r="AUF17" s="2840" t="s">
        <v>421</v>
      </c>
      <c r="AUG17" s="2840" t="s">
        <v>421</v>
      </c>
      <c r="AUH17" s="2840" t="s">
        <v>421</v>
      </c>
      <c r="AUI17" s="2840" t="s">
        <v>421</v>
      </c>
      <c r="AUJ17" s="2840" t="s">
        <v>421</v>
      </c>
      <c r="AUK17" s="2840" t="s">
        <v>421</v>
      </c>
      <c r="AUL17" s="2840" t="s">
        <v>421</v>
      </c>
      <c r="AUM17" s="2840" t="s">
        <v>421</v>
      </c>
      <c r="AUN17" s="2840" t="s">
        <v>421</v>
      </c>
      <c r="AUO17" s="2840" t="s">
        <v>421</v>
      </c>
      <c r="AUP17" s="2840" t="s">
        <v>421</v>
      </c>
      <c r="AUQ17" s="2840" t="s">
        <v>421</v>
      </c>
      <c r="AUR17" s="2840" t="s">
        <v>421</v>
      </c>
      <c r="AUS17" s="2840" t="s">
        <v>421</v>
      </c>
      <c r="AUT17" s="2840" t="s">
        <v>421</v>
      </c>
      <c r="AUU17" s="2840" t="s">
        <v>421</v>
      </c>
      <c r="AUV17" s="2840" t="s">
        <v>421</v>
      </c>
      <c r="AUW17" s="2840" t="s">
        <v>421</v>
      </c>
      <c r="AUX17" s="2840" t="s">
        <v>421</v>
      </c>
      <c r="AUY17" s="2840" t="s">
        <v>421</v>
      </c>
      <c r="AUZ17" s="2840" t="s">
        <v>421</v>
      </c>
      <c r="AVA17" s="2840" t="s">
        <v>421</v>
      </c>
      <c r="AVB17" s="2840" t="s">
        <v>421</v>
      </c>
      <c r="AVC17" s="2840" t="s">
        <v>421</v>
      </c>
      <c r="AVD17" s="2840" t="s">
        <v>421</v>
      </c>
      <c r="AVE17" s="2840" t="s">
        <v>421</v>
      </c>
      <c r="AVF17" s="2840" t="s">
        <v>421</v>
      </c>
      <c r="AVG17" s="2840" t="s">
        <v>421</v>
      </c>
      <c r="AVH17" s="2840" t="s">
        <v>421</v>
      </c>
      <c r="AVI17" s="2840" t="s">
        <v>421</v>
      </c>
      <c r="AVJ17" s="2840" t="s">
        <v>421</v>
      </c>
      <c r="AVK17" s="2840" t="s">
        <v>421</v>
      </c>
      <c r="AVL17" s="2840" t="s">
        <v>421</v>
      </c>
      <c r="AVM17" s="2840" t="s">
        <v>421</v>
      </c>
      <c r="AVN17" s="2840" t="s">
        <v>421</v>
      </c>
      <c r="AVO17" s="2840" t="s">
        <v>421</v>
      </c>
      <c r="AVP17" s="2840" t="s">
        <v>421</v>
      </c>
      <c r="AVQ17" s="2840" t="s">
        <v>421</v>
      </c>
      <c r="AVR17" s="2840" t="s">
        <v>421</v>
      </c>
      <c r="AVS17" s="2840" t="s">
        <v>421</v>
      </c>
      <c r="AVT17" s="2840" t="s">
        <v>421</v>
      </c>
      <c r="AVU17" s="2840" t="s">
        <v>421</v>
      </c>
      <c r="AVV17" s="2840" t="s">
        <v>421</v>
      </c>
      <c r="AVW17" s="2840" t="s">
        <v>421</v>
      </c>
      <c r="AVX17" s="2840" t="s">
        <v>421</v>
      </c>
      <c r="AVY17" s="2840" t="s">
        <v>421</v>
      </c>
      <c r="AVZ17" s="2840" t="s">
        <v>421</v>
      </c>
      <c r="AWA17" s="2840" t="s">
        <v>421</v>
      </c>
      <c r="AWB17" s="2840" t="s">
        <v>421</v>
      </c>
      <c r="AWC17" s="2840" t="s">
        <v>421</v>
      </c>
      <c r="AWD17" s="2840" t="s">
        <v>421</v>
      </c>
      <c r="AWE17" s="2840" t="s">
        <v>421</v>
      </c>
      <c r="AWF17" s="2840" t="s">
        <v>421</v>
      </c>
      <c r="AWG17" s="2840" t="s">
        <v>421</v>
      </c>
      <c r="AWH17" s="2840" t="s">
        <v>421</v>
      </c>
      <c r="AWI17" s="2840" t="s">
        <v>421</v>
      </c>
      <c r="AWJ17" s="2840" t="s">
        <v>421</v>
      </c>
      <c r="AWK17" s="2840" t="s">
        <v>421</v>
      </c>
      <c r="AWL17" s="2840" t="s">
        <v>421</v>
      </c>
      <c r="AWM17" s="2840" t="s">
        <v>421</v>
      </c>
      <c r="AWN17" s="2840" t="s">
        <v>421</v>
      </c>
      <c r="AWO17" s="2840" t="s">
        <v>421</v>
      </c>
      <c r="AWP17" s="2840" t="s">
        <v>421</v>
      </c>
      <c r="AWQ17" s="2840" t="s">
        <v>421</v>
      </c>
      <c r="AWR17" s="2840" t="s">
        <v>421</v>
      </c>
      <c r="AWS17" s="2840" t="s">
        <v>421</v>
      </c>
      <c r="AWT17" s="2840" t="s">
        <v>421</v>
      </c>
      <c r="AWU17" s="2840" t="s">
        <v>421</v>
      </c>
      <c r="AWV17" s="2840" t="s">
        <v>421</v>
      </c>
      <c r="AWW17" s="2840" t="s">
        <v>421</v>
      </c>
      <c r="AWX17" s="2840" t="s">
        <v>421</v>
      </c>
      <c r="AWY17" s="2840" t="s">
        <v>421</v>
      </c>
      <c r="AWZ17" s="2840" t="s">
        <v>421</v>
      </c>
      <c r="AXA17" s="2840" t="s">
        <v>421</v>
      </c>
      <c r="AXB17" s="2840" t="s">
        <v>421</v>
      </c>
      <c r="AXC17" s="2840" t="s">
        <v>421</v>
      </c>
      <c r="AXD17" s="2840" t="s">
        <v>421</v>
      </c>
      <c r="AXE17" s="2840" t="s">
        <v>421</v>
      </c>
      <c r="AXF17" s="2840" t="s">
        <v>421</v>
      </c>
      <c r="AXG17" s="2840" t="s">
        <v>421</v>
      </c>
      <c r="AXH17" s="2840" t="s">
        <v>421</v>
      </c>
      <c r="AXI17" s="2840" t="s">
        <v>421</v>
      </c>
      <c r="AXJ17" s="2840" t="s">
        <v>421</v>
      </c>
      <c r="AXK17" s="2840" t="s">
        <v>421</v>
      </c>
      <c r="AXL17" s="2840" t="s">
        <v>421</v>
      </c>
      <c r="AXM17" s="2840" t="s">
        <v>421</v>
      </c>
      <c r="AXN17" s="2840" t="s">
        <v>421</v>
      </c>
      <c r="AXO17" s="2840" t="s">
        <v>421</v>
      </c>
      <c r="AXP17" s="2840" t="s">
        <v>421</v>
      </c>
      <c r="AXQ17" s="2840" t="s">
        <v>421</v>
      </c>
      <c r="AXR17" s="2840" t="s">
        <v>421</v>
      </c>
      <c r="AXS17" s="2840" t="s">
        <v>421</v>
      </c>
      <c r="AXT17" s="2840" t="s">
        <v>421</v>
      </c>
      <c r="AXU17" s="2840" t="s">
        <v>421</v>
      </c>
      <c r="AXV17" s="2840" t="s">
        <v>421</v>
      </c>
      <c r="AXW17" s="2840" t="s">
        <v>421</v>
      </c>
      <c r="AXX17" s="2840" t="s">
        <v>421</v>
      </c>
      <c r="AXY17" s="2840" t="s">
        <v>421</v>
      </c>
      <c r="AXZ17" s="2840" t="s">
        <v>421</v>
      </c>
      <c r="AYA17" s="2840" t="s">
        <v>421</v>
      </c>
      <c r="AYB17" s="2840" t="s">
        <v>421</v>
      </c>
      <c r="AYC17" s="2840" t="s">
        <v>421</v>
      </c>
      <c r="AYD17" s="2840" t="s">
        <v>421</v>
      </c>
      <c r="AYE17" s="2840" t="s">
        <v>421</v>
      </c>
      <c r="AYF17" s="2840" t="s">
        <v>421</v>
      </c>
      <c r="AYG17" s="2840" t="s">
        <v>421</v>
      </c>
      <c r="AYH17" s="2840" t="s">
        <v>421</v>
      </c>
      <c r="AYI17" s="2840" t="s">
        <v>421</v>
      </c>
      <c r="AYJ17" s="2840" t="s">
        <v>421</v>
      </c>
      <c r="AYK17" s="2840" t="s">
        <v>421</v>
      </c>
      <c r="AYL17" s="2840" t="s">
        <v>421</v>
      </c>
      <c r="AYM17" s="2840" t="s">
        <v>421</v>
      </c>
      <c r="AYN17" s="2840" t="s">
        <v>421</v>
      </c>
      <c r="AYO17" s="2840" t="s">
        <v>421</v>
      </c>
      <c r="AYP17" s="2840" t="s">
        <v>421</v>
      </c>
      <c r="AYQ17" s="2840" t="s">
        <v>421</v>
      </c>
      <c r="AYR17" s="2840" t="s">
        <v>421</v>
      </c>
      <c r="AYS17" s="2840" t="s">
        <v>421</v>
      </c>
      <c r="AYT17" s="2840" t="s">
        <v>421</v>
      </c>
      <c r="AYU17" s="2840" t="s">
        <v>421</v>
      </c>
      <c r="AYV17" s="2840" t="s">
        <v>421</v>
      </c>
      <c r="AYW17" s="2840" t="s">
        <v>421</v>
      </c>
      <c r="AYX17" s="2840" t="s">
        <v>421</v>
      </c>
      <c r="AYY17" s="2840" t="s">
        <v>421</v>
      </c>
      <c r="AYZ17" s="2840" t="s">
        <v>421</v>
      </c>
      <c r="AZA17" s="2840" t="s">
        <v>421</v>
      </c>
      <c r="AZB17" s="2840" t="s">
        <v>421</v>
      </c>
      <c r="AZC17" s="2840" t="s">
        <v>421</v>
      </c>
      <c r="AZD17" s="2840" t="s">
        <v>421</v>
      </c>
      <c r="AZE17" s="2840" t="s">
        <v>421</v>
      </c>
      <c r="AZF17" s="2840" t="s">
        <v>421</v>
      </c>
      <c r="AZG17" s="2840" t="s">
        <v>421</v>
      </c>
      <c r="AZH17" s="2840" t="s">
        <v>421</v>
      </c>
      <c r="AZI17" s="2840" t="s">
        <v>421</v>
      </c>
      <c r="AZJ17" s="2840" t="s">
        <v>421</v>
      </c>
      <c r="AZK17" s="2840" t="s">
        <v>421</v>
      </c>
      <c r="AZL17" s="2840" t="s">
        <v>421</v>
      </c>
      <c r="AZM17" s="2840" t="s">
        <v>421</v>
      </c>
      <c r="AZN17" s="2840" t="s">
        <v>421</v>
      </c>
      <c r="AZO17" s="2840" t="s">
        <v>421</v>
      </c>
      <c r="AZP17" s="2840" t="s">
        <v>421</v>
      </c>
      <c r="AZQ17" s="2840" t="s">
        <v>421</v>
      </c>
      <c r="AZR17" s="2840" t="s">
        <v>421</v>
      </c>
      <c r="AZS17" s="2840" t="s">
        <v>421</v>
      </c>
      <c r="AZT17" s="2840" t="s">
        <v>421</v>
      </c>
      <c r="AZU17" s="2840" t="s">
        <v>421</v>
      </c>
      <c r="AZV17" s="2840" t="s">
        <v>421</v>
      </c>
      <c r="AZW17" s="2840" t="s">
        <v>421</v>
      </c>
      <c r="AZX17" s="2840" t="s">
        <v>421</v>
      </c>
      <c r="AZY17" s="2840" t="s">
        <v>421</v>
      </c>
      <c r="AZZ17" s="2840" t="s">
        <v>421</v>
      </c>
      <c r="BAA17" s="2840" t="s">
        <v>421</v>
      </c>
      <c r="BAB17" s="2840" t="s">
        <v>421</v>
      </c>
      <c r="BAC17" s="2840" t="s">
        <v>421</v>
      </c>
      <c r="BAD17" s="2840" t="s">
        <v>421</v>
      </c>
      <c r="BAE17" s="2840" t="s">
        <v>421</v>
      </c>
      <c r="BAF17" s="2840" t="s">
        <v>421</v>
      </c>
      <c r="BAG17" s="2840" t="s">
        <v>421</v>
      </c>
      <c r="BAH17" s="2840" t="s">
        <v>421</v>
      </c>
      <c r="BAI17" s="2840" t="s">
        <v>421</v>
      </c>
      <c r="BAJ17" s="2840" t="s">
        <v>421</v>
      </c>
      <c r="BAK17" s="2840" t="s">
        <v>421</v>
      </c>
      <c r="BAL17" s="2840" t="s">
        <v>421</v>
      </c>
      <c r="BAM17" s="2840" t="s">
        <v>421</v>
      </c>
      <c r="BAN17" s="2840" t="s">
        <v>421</v>
      </c>
      <c r="BAO17" s="2840" t="s">
        <v>421</v>
      </c>
      <c r="BAP17" s="2840" t="s">
        <v>421</v>
      </c>
      <c r="BAQ17" s="2840" t="s">
        <v>421</v>
      </c>
      <c r="BAR17" s="2840" t="s">
        <v>421</v>
      </c>
      <c r="BAS17" s="2840" t="s">
        <v>421</v>
      </c>
      <c r="BAT17" s="2840" t="s">
        <v>421</v>
      </c>
      <c r="BAU17" s="2840" t="s">
        <v>421</v>
      </c>
      <c r="BAV17" s="2840" t="s">
        <v>421</v>
      </c>
      <c r="BAW17" s="2840" t="s">
        <v>421</v>
      </c>
      <c r="BAX17" s="2840" t="s">
        <v>421</v>
      </c>
      <c r="BAY17" s="2840" t="s">
        <v>421</v>
      </c>
      <c r="BAZ17" s="2840" t="s">
        <v>421</v>
      </c>
      <c r="BBA17" s="2840" t="s">
        <v>421</v>
      </c>
      <c r="BBB17" s="2840" t="s">
        <v>421</v>
      </c>
      <c r="BBC17" s="2840" t="s">
        <v>421</v>
      </c>
      <c r="BBD17" s="2840" t="s">
        <v>421</v>
      </c>
      <c r="BBE17" s="2840" t="s">
        <v>421</v>
      </c>
      <c r="BBF17" s="2840" t="s">
        <v>421</v>
      </c>
      <c r="BBG17" s="2840" t="s">
        <v>421</v>
      </c>
      <c r="BBH17" s="2840" t="s">
        <v>421</v>
      </c>
      <c r="BBI17" s="2840" t="s">
        <v>421</v>
      </c>
      <c r="BBJ17" s="2840" t="s">
        <v>421</v>
      </c>
      <c r="BBK17" s="2840" t="s">
        <v>421</v>
      </c>
      <c r="BBL17" s="2840" t="s">
        <v>421</v>
      </c>
      <c r="BBM17" s="2840" t="s">
        <v>421</v>
      </c>
      <c r="BBN17" s="2840" t="s">
        <v>421</v>
      </c>
      <c r="BBO17" s="2840" t="s">
        <v>421</v>
      </c>
      <c r="BBP17" s="2840" t="s">
        <v>421</v>
      </c>
      <c r="BBQ17" s="2840" t="s">
        <v>421</v>
      </c>
      <c r="BBR17" s="2840" t="s">
        <v>421</v>
      </c>
      <c r="BBS17" s="2840" t="s">
        <v>421</v>
      </c>
      <c r="BBT17" s="2840" t="s">
        <v>421</v>
      </c>
      <c r="BBU17" s="2840" t="s">
        <v>421</v>
      </c>
      <c r="BBV17" s="2840" t="s">
        <v>421</v>
      </c>
      <c r="BBW17" s="2840" t="s">
        <v>421</v>
      </c>
      <c r="BBX17" s="2840" t="s">
        <v>421</v>
      </c>
      <c r="BBY17" s="2840" t="s">
        <v>421</v>
      </c>
      <c r="BBZ17" s="2840" t="s">
        <v>421</v>
      </c>
      <c r="BCA17" s="2840" t="s">
        <v>421</v>
      </c>
      <c r="BCB17" s="2840" t="s">
        <v>421</v>
      </c>
      <c r="BCC17" s="2840" t="s">
        <v>421</v>
      </c>
      <c r="BCD17" s="2840" t="s">
        <v>421</v>
      </c>
      <c r="BCE17" s="2840" t="s">
        <v>421</v>
      </c>
      <c r="BCF17" s="2840" t="s">
        <v>421</v>
      </c>
      <c r="BCG17" s="2840" t="s">
        <v>421</v>
      </c>
      <c r="BCH17" s="2840" t="s">
        <v>421</v>
      </c>
      <c r="BCI17" s="2840" t="s">
        <v>421</v>
      </c>
      <c r="BCJ17" s="2840" t="s">
        <v>421</v>
      </c>
      <c r="BCK17" s="2840" t="s">
        <v>421</v>
      </c>
      <c r="BCL17" s="2840" t="s">
        <v>421</v>
      </c>
      <c r="BCM17" s="2840" t="s">
        <v>421</v>
      </c>
      <c r="BCN17" s="2840" t="s">
        <v>421</v>
      </c>
      <c r="BCO17" s="2840" t="s">
        <v>421</v>
      </c>
      <c r="BCP17" s="2840" t="s">
        <v>421</v>
      </c>
      <c r="BCQ17" s="2840" t="s">
        <v>421</v>
      </c>
      <c r="BCR17" s="2840" t="s">
        <v>421</v>
      </c>
      <c r="BCS17" s="2840" t="s">
        <v>421</v>
      </c>
      <c r="BCT17" s="2840" t="s">
        <v>421</v>
      </c>
      <c r="BCU17" s="2840" t="s">
        <v>421</v>
      </c>
      <c r="BCV17" s="2840" t="s">
        <v>421</v>
      </c>
      <c r="BCW17" s="2840" t="s">
        <v>421</v>
      </c>
      <c r="BCX17" s="2840" t="s">
        <v>421</v>
      </c>
      <c r="BCY17" s="2840" t="s">
        <v>421</v>
      </c>
      <c r="BCZ17" s="2840" t="s">
        <v>421</v>
      </c>
      <c r="BDA17" s="2840" t="s">
        <v>421</v>
      </c>
      <c r="BDB17" s="2840" t="s">
        <v>421</v>
      </c>
      <c r="BDC17" s="2840" t="s">
        <v>421</v>
      </c>
      <c r="BDD17" s="2840" t="s">
        <v>421</v>
      </c>
      <c r="BDE17" s="2840" t="s">
        <v>421</v>
      </c>
      <c r="BDF17" s="2840" t="s">
        <v>421</v>
      </c>
      <c r="BDG17" s="2840" t="s">
        <v>421</v>
      </c>
      <c r="BDH17" s="2840" t="s">
        <v>421</v>
      </c>
      <c r="BDI17" s="2840" t="s">
        <v>421</v>
      </c>
      <c r="BDJ17" s="2840" t="s">
        <v>421</v>
      </c>
      <c r="BDK17" s="2840" t="s">
        <v>421</v>
      </c>
      <c r="BDL17" s="2840" t="s">
        <v>421</v>
      </c>
      <c r="BDM17" s="2840" t="s">
        <v>421</v>
      </c>
      <c r="BDN17" s="2840" t="s">
        <v>421</v>
      </c>
      <c r="BDO17" s="2840" t="s">
        <v>421</v>
      </c>
      <c r="BDP17" s="2840" t="s">
        <v>421</v>
      </c>
      <c r="BDQ17" s="2840" t="s">
        <v>421</v>
      </c>
      <c r="BDR17" s="2840" t="s">
        <v>421</v>
      </c>
      <c r="BDS17" s="2840" t="s">
        <v>421</v>
      </c>
      <c r="BDT17" s="2840" t="s">
        <v>421</v>
      </c>
      <c r="BDU17" s="2840" t="s">
        <v>421</v>
      </c>
      <c r="BDV17" s="2840" t="s">
        <v>421</v>
      </c>
      <c r="BDW17" s="2840" t="s">
        <v>421</v>
      </c>
      <c r="BDX17" s="2840" t="s">
        <v>421</v>
      </c>
      <c r="BDY17" s="2840" t="s">
        <v>421</v>
      </c>
      <c r="BDZ17" s="2840" t="s">
        <v>421</v>
      </c>
      <c r="BEA17" s="2840" t="s">
        <v>421</v>
      </c>
      <c r="BEB17" s="2840" t="s">
        <v>421</v>
      </c>
      <c r="BEC17" s="2840" t="s">
        <v>421</v>
      </c>
      <c r="BED17" s="2840" t="s">
        <v>421</v>
      </c>
      <c r="BEE17" s="2840" t="s">
        <v>421</v>
      </c>
      <c r="BEF17" s="2840" t="s">
        <v>421</v>
      </c>
      <c r="BEG17" s="2840" t="s">
        <v>421</v>
      </c>
      <c r="BEH17" s="2840" t="s">
        <v>421</v>
      </c>
      <c r="BEI17" s="2840" t="s">
        <v>421</v>
      </c>
      <c r="BEJ17" s="2840" t="s">
        <v>421</v>
      </c>
      <c r="BEK17" s="2840" t="s">
        <v>421</v>
      </c>
      <c r="BEL17" s="2840" t="s">
        <v>421</v>
      </c>
      <c r="BEM17" s="2840" t="s">
        <v>421</v>
      </c>
      <c r="BEN17" s="2840" t="s">
        <v>421</v>
      </c>
      <c r="BEO17" s="2840" t="s">
        <v>421</v>
      </c>
      <c r="BEP17" s="2840" t="s">
        <v>421</v>
      </c>
      <c r="BEQ17" s="2840" t="s">
        <v>421</v>
      </c>
      <c r="BER17" s="2840" t="s">
        <v>421</v>
      </c>
      <c r="BES17" s="2840" t="s">
        <v>421</v>
      </c>
      <c r="BET17" s="2840" t="s">
        <v>421</v>
      </c>
      <c r="BEU17" s="2840" t="s">
        <v>421</v>
      </c>
      <c r="BEV17" s="2840" t="s">
        <v>421</v>
      </c>
      <c r="BEW17" s="2840" t="s">
        <v>421</v>
      </c>
      <c r="BEX17" s="2840" t="s">
        <v>421</v>
      </c>
      <c r="BEY17" s="2840" t="s">
        <v>421</v>
      </c>
      <c r="BEZ17" s="2840" t="s">
        <v>421</v>
      </c>
      <c r="BFA17" s="2840" t="s">
        <v>421</v>
      </c>
      <c r="BFB17" s="2840" t="s">
        <v>421</v>
      </c>
      <c r="BFC17" s="2840" t="s">
        <v>421</v>
      </c>
      <c r="BFD17" s="2840" t="s">
        <v>421</v>
      </c>
      <c r="BFE17" s="2840" t="s">
        <v>421</v>
      </c>
      <c r="BFF17" s="2840" t="s">
        <v>421</v>
      </c>
      <c r="BFG17" s="2840" t="s">
        <v>421</v>
      </c>
      <c r="BFH17" s="2840" t="s">
        <v>421</v>
      </c>
      <c r="BFI17" s="2840" t="s">
        <v>421</v>
      </c>
      <c r="BFJ17" s="2840" t="s">
        <v>421</v>
      </c>
      <c r="BFK17" s="2840" t="s">
        <v>421</v>
      </c>
      <c r="BFL17" s="2840" t="s">
        <v>421</v>
      </c>
      <c r="BFM17" s="2840" t="s">
        <v>421</v>
      </c>
      <c r="BFN17" s="2840" t="s">
        <v>421</v>
      </c>
      <c r="BFO17" s="2840" t="s">
        <v>421</v>
      </c>
      <c r="BFP17" s="2840" t="s">
        <v>421</v>
      </c>
      <c r="BFQ17" s="2840" t="s">
        <v>421</v>
      </c>
      <c r="BFR17" s="2840" t="s">
        <v>421</v>
      </c>
      <c r="BFS17" s="2840" t="s">
        <v>421</v>
      </c>
      <c r="BFT17" s="2840" t="s">
        <v>421</v>
      </c>
      <c r="BFU17" s="2840" t="s">
        <v>421</v>
      </c>
      <c r="BFV17" s="2840" t="s">
        <v>421</v>
      </c>
      <c r="BFW17" s="2840" t="s">
        <v>421</v>
      </c>
      <c r="BFX17" s="2840" t="s">
        <v>421</v>
      </c>
      <c r="BFY17" s="2840" t="s">
        <v>421</v>
      </c>
      <c r="BFZ17" s="2840" t="s">
        <v>421</v>
      </c>
      <c r="BGA17" s="2840" t="s">
        <v>421</v>
      </c>
      <c r="BGB17" s="2840" t="s">
        <v>421</v>
      </c>
      <c r="BGC17" s="2840" t="s">
        <v>421</v>
      </c>
      <c r="BGD17" s="2840" t="s">
        <v>421</v>
      </c>
      <c r="BGE17" s="2840" t="s">
        <v>421</v>
      </c>
      <c r="BGF17" s="2840" t="s">
        <v>421</v>
      </c>
      <c r="BGG17" s="2840" t="s">
        <v>421</v>
      </c>
      <c r="BGH17" s="2840" t="s">
        <v>421</v>
      </c>
      <c r="BGI17" s="2840" t="s">
        <v>421</v>
      </c>
      <c r="BGJ17" s="2840" t="s">
        <v>421</v>
      </c>
      <c r="BGK17" s="2840" t="s">
        <v>421</v>
      </c>
      <c r="BGL17" s="2840" t="s">
        <v>421</v>
      </c>
      <c r="BGM17" s="2840" t="s">
        <v>421</v>
      </c>
      <c r="BGN17" s="2840" t="s">
        <v>421</v>
      </c>
      <c r="BGO17" s="2840" t="s">
        <v>421</v>
      </c>
      <c r="BGP17" s="2840" t="s">
        <v>421</v>
      </c>
      <c r="BGQ17" s="2840" t="s">
        <v>421</v>
      </c>
      <c r="BGR17" s="2840" t="s">
        <v>421</v>
      </c>
      <c r="BGS17" s="2840" t="s">
        <v>421</v>
      </c>
      <c r="BGT17" s="2840" t="s">
        <v>421</v>
      </c>
      <c r="BGU17" s="2840" t="s">
        <v>421</v>
      </c>
      <c r="BGV17" s="2840" t="s">
        <v>421</v>
      </c>
      <c r="BGW17" s="2840" t="s">
        <v>421</v>
      </c>
      <c r="BGX17" s="2840" t="s">
        <v>421</v>
      </c>
      <c r="BGY17" s="2840" t="s">
        <v>421</v>
      </c>
      <c r="BGZ17" s="2840" t="s">
        <v>421</v>
      </c>
      <c r="BHA17" s="2840" t="s">
        <v>421</v>
      </c>
      <c r="BHB17" s="2840" t="s">
        <v>421</v>
      </c>
      <c r="BHC17" s="2840" t="s">
        <v>421</v>
      </c>
      <c r="BHD17" s="2840" t="s">
        <v>421</v>
      </c>
      <c r="BHE17" s="2840" t="s">
        <v>421</v>
      </c>
      <c r="BHF17" s="2840" t="s">
        <v>421</v>
      </c>
      <c r="BHG17" s="2840" t="s">
        <v>421</v>
      </c>
      <c r="BHH17" s="2840" t="s">
        <v>421</v>
      </c>
      <c r="BHI17" s="2840" t="s">
        <v>421</v>
      </c>
      <c r="BHJ17" s="2840" t="s">
        <v>421</v>
      </c>
      <c r="BHK17" s="2840" t="s">
        <v>421</v>
      </c>
      <c r="BHL17" s="2840" t="s">
        <v>421</v>
      </c>
      <c r="BHM17" s="2840" t="s">
        <v>421</v>
      </c>
      <c r="BHN17" s="2840" t="s">
        <v>421</v>
      </c>
      <c r="BHO17" s="2840" t="s">
        <v>421</v>
      </c>
      <c r="BHP17" s="2840" t="s">
        <v>421</v>
      </c>
      <c r="BHQ17" s="2840" t="s">
        <v>421</v>
      </c>
      <c r="BHR17" s="2840" t="s">
        <v>421</v>
      </c>
      <c r="BHS17" s="2840" t="s">
        <v>421</v>
      </c>
      <c r="BHT17" s="2840" t="s">
        <v>421</v>
      </c>
      <c r="BHU17" s="2840" t="s">
        <v>421</v>
      </c>
      <c r="BHV17" s="2840" t="s">
        <v>421</v>
      </c>
      <c r="BHW17" s="2840" t="s">
        <v>421</v>
      </c>
      <c r="BHX17" s="2840" t="s">
        <v>421</v>
      </c>
      <c r="BHY17" s="2840" t="s">
        <v>421</v>
      </c>
      <c r="BHZ17" s="2840" t="s">
        <v>421</v>
      </c>
      <c r="BIA17" s="2840" t="s">
        <v>421</v>
      </c>
      <c r="BIB17" s="2840" t="s">
        <v>421</v>
      </c>
      <c r="BIC17" s="2840" t="s">
        <v>421</v>
      </c>
      <c r="BID17" s="2840" t="s">
        <v>421</v>
      </c>
      <c r="BIE17" s="2840" t="s">
        <v>421</v>
      </c>
      <c r="BIF17" s="2840" t="s">
        <v>421</v>
      </c>
      <c r="BIG17" s="2840" t="s">
        <v>421</v>
      </c>
      <c r="BIH17" s="2840" t="s">
        <v>421</v>
      </c>
      <c r="BII17" s="2840" t="s">
        <v>421</v>
      </c>
      <c r="BIJ17" s="2840" t="s">
        <v>421</v>
      </c>
      <c r="BIK17" s="2840" t="s">
        <v>421</v>
      </c>
      <c r="BIL17" s="2840" t="s">
        <v>421</v>
      </c>
      <c r="BIM17" s="2840" t="s">
        <v>421</v>
      </c>
      <c r="BIN17" s="2840" t="s">
        <v>421</v>
      </c>
      <c r="BIO17" s="2840" t="s">
        <v>421</v>
      </c>
      <c r="BIP17" s="2840" t="s">
        <v>421</v>
      </c>
      <c r="BIQ17" s="2840" t="s">
        <v>421</v>
      </c>
      <c r="BIR17" s="2840" t="s">
        <v>421</v>
      </c>
      <c r="BIS17" s="2840" t="s">
        <v>421</v>
      </c>
      <c r="BIT17" s="2840" t="s">
        <v>421</v>
      </c>
      <c r="BIU17" s="2840" t="s">
        <v>421</v>
      </c>
      <c r="BIV17" s="2840" t="s">
        <v>421</v>
      </c>
      <c r="BIW17" s="2840" t="s">
        <v>421</v>
      </c>
      <c r="BIX17" s="2840" t="s">
        <v>421</v>
      </c>
      <c r="BIY17" s="2840" t="s">
        <v>421</v>
      </c>
      <c r="BIZ17" s="2840" t="s">
        <v>421</v>
      </c>
      <c r="BJA17" s="2840" t="s">
        <v>421</v>
      </c>
      <c r="BJB17" s="2840" t="s">
        <v>421</v>
      </c>
      <c r="BJC17" s="2840" t="s">
        <v>421</v>
      </c>
      <c r="BJD17" s="2840" t="s">
        <v>421</v>
      </c>
      <c r="BJE17" s="2840" t="s">
        <v>421</v>
      </c>
      <c r="BJF17" s="2840" t="s">
        <v>421</v>
      </c>
      <c r="BJG17" s="2840" t="s">
        <v>421</v>
      </c>
      <c r="BJH17" s="2840" t="s">
        <v>421</v>
      </c>
      <c r="BJI17" s="2840" t="s">
        <v>421</v>
      </c>
      <c r="BJJ17" s="2840" t="s">
        <v>421</v>
      </c>
      <c r="BJK17" s="2840" t="s">
        <v>421</v>
      </c>
      <c r="BJL17" s="2840" t="s">
        <v>421</v>
      </c>
      <c r="BJM17" s="2840" t="s">
        <v>421</v>
      </c>
      <c r="BJN17" s="2840" t="s">
        <v>421</v>
      </c>
      <c r="BJO17" s="2840" t="s">
        <v>421</v>
      </c>
      <c r="BJP17" s="2840" t="s">
        <v>421</v>
      </c>
      <c r="BJQ17" s="2840" t="s">
        <v>421</v>
      </c>
      <c r="BJR17" s="2840" t="s">
        <v>421</v>
      </c>
      <c r="BJS17" s="2840" t="s">
        <v>421</v>
      </c>
      <c r="BJT17" s="2840" t="s">
        <v>421</v>
      </c>
      <c r="BJU17" s="2840" t="s">
        <v>421</v>
      </c>
      <c r="BJV17" s="2840" t="s">
        <v>421</v>
      </c>
      <c r="BJW17" s="2840" t="s">
        <v>421</v>
      </c>
      <c r="BJX17" s="2840" t="s">
        <v>421</v>
      </c>
      <c r="BJY17" s="2840" t="s">
        <v>421</v>
      </c>
      <c r="BJZ17" s="2840" t="s">
        <v>421</v>
      </c>
      <c r="BKA17" s="2840" t="s">
        <v>421</v>
      </c>
      <c r="BKB17" s="2840" t="s">
        <v>421</v>
      </c>
      <c r="BKC17" s="2840" t="s">
        <v>421</v>
      </c>
      <c r="BKD17" s="2840" t="s">
        <v>421</v>
      </c>
      <c r="BKE17" s="2840" t="s">
        <v>421</v>
      </c>
      <c r="BKF17" s="2840" t="s">
        <v>421</v>
      </c>
      <c r="BKG17" s="2840" t="s">
        <v>421</v>
      </c>
      <c r="BKH17" s="2840" t="s">
        <v>421</v>
      </c>
      <c r="BKI17" s="2840" t="s">
        <v>421</v>
      </c>
      <c r="BKJ17" s="2840" t="s">
        <v>421</v>
      </c>
      <c r="BKK17" s="2840" t="s">
        <v>421</v>
      </c>
      <c r="BKL17" s="2840" t="s">
        <v>421</v>
      </c>
      <c r="BKM17" s="2840" t="s">
        <v>421</v>
      </c>
      <c r="BKN17" s="2840" t="s">
        <v>421</v>
      </c>
      <c r="BKO17" s="2840" t="s">
        <v>421</v>
      </c>
      <c r="BKP17" s="2840" t="s">
        <v>421</v>
      </c>
      <c r="BKQ17" s="2840" t="s">
        <v>421</v>
      </c>
      <c r="BKR17" s="2840" t="s">
        <v>421</v>
      </c>
      <c r="BKS17" s="2840" t="s">
        <v>421</v>
      </c>
      <c r="BKT17" s="2840" t="s">
        <v>421</v>
      </c>
      <c r="BKU17" s="2840" t="s">
        <v>421</v>
      </c>
      <c r="BKV17" s="2840" t="s">
        <v>421</v>
      </c>
      <c r="BKW17" s="2840" t="s">
        <v>421</v>
      </c>
      <c r="BKX17" s="2840" t="s">
        <v>421</v>
      </c>
      <c r="BKY17" s="2840" t="s">
        <v>421</v>
      </c>
      <c r="BKZ17" s="2840" t="s">
        <v>421</v>
      </c>
      <c r="BLA17" s="2840" t="s">
        <v>421</v>
      </c>
      <c r="BLB17" s="2840" t="s">
        <v>421</v>
      </c>
      <c r="BLC17" s="2840" t="s">
        <v>421</v>
      </c>
      <c r="BLD17" s="2840" t="s">
        <v>421</v>
      </c>
      <c r="BLE17" s="2840" t="s">
        <v>421</v>
      </c>
      <c r="BLF17" s="2840" t="s">
        <v>421</v>
      </c>
      <c r="BLG17" s="2840" t="s">
        <v>421</v>
      </c>
      <c r="BLH17" s="2840" t="s">
        <v>421</v>
      </c>
      <c r="BLI17" s="2840" t="s">
        <v>421</v>
      </c>
      <c r="BLJ17" s="2840" t="s">
        <v>421</v>
      </c>
      <c r="BLK17" s="2840" t="s">
        <v>421</v>
      </c>
      <c r="BLL17" s="2840" t="s">
        <v>421</v>
      </c>
      <c r="BLM17" s="2840" t="s">
        <v>421</v>
      </c>
      <c r="BLN17" s="2840" t="s">
        <v>421</v>
      </c>
      <c r="BLO17" s="2840" t="s">
        <v>421</v>
      </c>
      <c r="BLP17" s="2840" t="s">
        <v>421</v>
      </c>
      <c r="BLQ17" s="2840" t="s">
        <v>421</v>
      </c>
      <c r="BLR17" s="2840" t="s">
        <v>421</v>
      </c>
      <c r="BLS17" s="2840" t="s">
        <v>421</v>
      </c>
      <c r="BLT17" s="2840" t="s">
        <v>421</v>
      </c>
      <c r="BLU17" s="2840" t="s">
        <v>421</v>
      </c>
      <c r="BLV17" s="2840" t="s">
        <v>421</v>
      </c>
      <c r="BLW17" s="2840" t="s">
        <v>421</v>
      </c>
      <c r="BLX17" s="2840" t="s">
        <v>421</v>
      </c>
      <c r="BLY17" s="2840" t="s">
        <v>421</v>
      </c>
      <c r="BLZ17" s="2840" t="s">
        <v>421</v>
      </c>
      <c r="BMA17" s="2840" t="s">
        <v>421</v>
      </c>
      <c r="BMB17" s="2840" t="s">
        <v>421</v>
      </c>
      <c r="BMC17" s="2840" t="s">
        <v>421</v>
      </c>
      <c r="BMD17" s="2840" t="s">
        <v>421</v>
      </c>
      <c r="BME17" s="2840" t="s">
        <v>421</v>
      </c>
      <c r="BMF17" s="2840" t="s">
        <v>421</v>
      </c>
      <c r="BMG17" s="2840" t="s">
        <v>421</v>
      </c>
      <c r="BMH17" s="2840" t="s">
        <v>421</v>
      </c>
      <c r="BMI17" s="2840" t="s">
        <v>421</v>
      </c>
      <c r="BMJ17" s="2840" t="s">
        <v>421</v>
      </c>
      <c r="BMK17" s="2840" t="s">
        <v>421</v>
      </c>
      <c r="BML17" s="2840" t="s">
        <v>421</v>
      </c>
      <c r="BMM17" s="2840" t="s">
        <v>421</v>
      </c>
      <c r="BMN17" s="2840" t="s">
        <v>421</v>
      </c>
      <c r="BMO17" s="2840" t="s">
        <v>421</v>
      </c>
      <c r="BMP17" s="2840" t="s">
        <v>421</v>
      </c>
      <c r="BMQ17" s="2840" t="s">
        <v>421</v>
      </c>
      <c r="BMR17" s="2840" t="s">
        <v>421</v>
      </c>
      <c r="BMS17" s="2840" t="s">
        <v>421</v>
      </c>
      <c r="BMT17" s="2840" t="s">
        <v>421</v>
      </c>
      <c r="BMU17" s="2840" t="s">
        <v>421</v>
      </c>
      <c r="BMV17" s="2840" t="s">
        <v>421</v>
      </c>
      <c r="BMW17" s="2840" t="s">
        <v>421</v>
      </c>
      <c r="BMX17" s="2840" t="s">
        <v>421</v>
      </c>
      <c r="BMY17" s="2840" t="s">
        <v>421</v>
      </c>
      <c r="BMZ17" s="2840" t="s">
        <v>421</v>
      </c>
      <c r="BNA17" s="2840" t="s">
        <v>421</v>
      </c>
      <c r="BNB17" s="2840" t="s">
        <v>421</v>
      </c>
      <c r="BNC17" s="2840" t="s">
        <v>421</v>
      </c>
      <c r="BND17" s="2840" t="s">
        <v>421</v>
      </c>
      <c r="BNE17" s="2840" t="s">
        <v>421</v>
      </c>
      <c r="BNF17" s="2840" t="s">
        <v>421</v>
      </c>
      <c r="BNG17" s="2840" t="s">
        <v>421</v>
      </c>
      <c r="BNH17" s="2840" t="s">
        <v>421</v>
      </c>
      <c r="BNI17" s="2840" t="s">
        <v>421</v>
      </c>
      <c r="BNJ17" s="2840" t="s">
        <v>421</v>
      </c>
      <c r="BNK17" s="2840" t="s">
        <v>421</v>
      </c>
      <c r="BNL17" s="2840" t="s">
        <v>421</v>
      </c>
      <c r="BNM17" s="2840" t="s">
        <v>421</v>
      </c>
      <c r="BNN17" s="2840" t="s">
        <v>421</v>
      </c>
      <c r="BNO17" s="2840" t="s">
        <v>421</v>
      </c>
      <c r="BNP17" s="2840" t="s">
        <v>421</v>
      </c>
      <c r="BNQ17" s="2840" t="s">
        <v>421</v>
      </c>
      <c r="BNR17" s="2840" t="s">
        <v>421</v>
      </c>
      <c r="BNS17" s="2840" t="s">
        <v>421</v>
      </c>
      <c r="BNT17" s="2840" t="s">
        <v>421</v>
      </c>
      <c r="BNU17" s="2840" t="s">
        <v>421</v>
      </c>
      <c r="BNV17" s="2840" t="s">
        <v>421</v>
      </c>
      <c r="BNW17" s="2840" t="s">
        <v>421</v>
      </c>
      <c r="BNX17" s="2840" t="s">
        <v>421</v>
      </c>
      <c r="BNY17" s="2840" t="s">
        <v>421</v>
      </c>
      <c r="BNZ17" s="2840" t="s">
        <v>421</v>
      </c>
      <c r="BOA17" s="2840" t="s">
        <v>421</v>
      </c>
      <c r="BOB17" s="2840" t="s">
        <v>421</v>
      </c>
      <c r="BOC17" s="2840" t="s">
        <v>421</v>
      </c>
      <c r="BOD17" s="2840" t="s">
        <v>421</v>
      </c>
      <c r="BOE17" s="2840" t="s">
        <v>421</v>
      </c>
      <c r="BOF17" s="2840" t="s">
        <v>421</v>
      </c>
      <c r="BOG17" s="2840" t="s">
        <v>421</v>
      </c>
      <c r="BOH17" s="2840" t="s">
        <v>421</v>
      </c>
      <c r="BOI17" s="2840" t="s">
        <v>421</v>
      </c>
      <c r="BOJ17" s="2840" t="s">
        <v>421</v>
      </c>
      <c r="BOK17" s="2840" t="s">
        <v>421</v>
      </c>
      <c r="BOL17" s="2840" t="s">
        <v>421</v>
      </c>
      <c r="BOM17" s="2840" t="s">
        <v>421</v>
      </c>
      <c r="BON17" s="2840" t="s">
        <v>421</v>
      </c>
      <c r="BOO17" s="2840" t="s">
        <v>421</v>
      </c>
      <c r="BOP17" s="2840" t="s">
        <v>421</v>
      </c>
      <c r="BOQ17" s="2840" t="s">
        <v>421</v>
      </c>
      <c r="BOR17" s="2840" t="s">
        <v>421</v>
      </c>
      <c r="BOS17" s="2840" t="s">
        <v>421</v>
      </c>
      <c r="BOT17" s="2840" t="s">
        <v>421</v>
      </c>
      <c r="BOU17" s="2840" t="s">
        <v>421</v>
      </c>
      <c r="BOV17" s="2840" t="s">
        <v>421</v>
      </c>
      <c r="BOW17" s="2840" t="s">
        <v>421</v>
      </c>
      <c r="BOX17" s="2840" t="s">
        <v>421</v>
      </c>
      <c r="BOY17" s="2840" t="s">
        <v>421</v>
      </c>
      <c r="BOZ17" s="2840" t="s">
        <v>421</v>
      </c>
      <c r="BPA17" s="2840" t="s">
        <v>421</v>
      </c>
      <c r="BPB17" s="2840" t="s">
        <v>421</v>
      </c>
      <c r="BPC17" s="2840" t="s">
        <v>421</v>
      </c>
      <c r="BPD17" s="2840" t="s">
        <v>421</v>
      </c>
      <c r="BPE17" s="2840" t="s">
        <v>421</v>
      </c>
      <c r="BPF17" s="2840" t="s">
        <v>421</v>
      </c>
      <c r="BPG17" s="2840" t="s">
        <v>421</v>
      </c>
      <c r="BPH17" s="2840" t="s">
        <v>421</v>
      </c>
      <c r="BPI17" s="2840" t="s">
        <v>421</v>
      </c>
      <c r="BPJ17" s="2840" t="s">
        <v>421</v>
      </c>
      <c r="BPK17" s="2840" t="s">
        <v>421</v>
      </c>
      <c r="BPL17" s="2840" t="s">
        <v>421</v>
      </c>
      <c r="BPM17" s="2840" t="s">
        <v>421</v>
      </c>
      <c r="BPN17" s="2840" t="s">
        <v>421</v>
      </c>
      <c r="BPO17" s="2840" t="s">
        <v>421</v>
      </c>
      <c r="BPP17" s="2840" t="s">
        <v>421</v>
      </c>
      <c r="BPQ17" s="2840" t="s">
        <v>421</v>
      </c>
      <c r="BPR17" s="2840" t="s">
        <v>421</v>
      </c>
      <c r="BPS17" s="2840" t="s">
        <v>421</v>
      </c>
      <c r="BPT17" s="2840" t="s">
        <v>421</v>
      </c>
      <c r="BPU17" s="2840" t="s">
        <v>421</v>
      </c>
      <c r="BPV17" s="2840" t="s">
        <v>421</v>
      </c>
      <c r="BPW17" s="2840" t="s">
        <v>421</v>
      </c>
      <c r="BPX17" s="2840" t="s">
        <v>421</v>
      </c>
      <c r="BPY17" s="2840" t="s">
        <v>421</v>
      </c>
      <c r="BPZ17" s="2840" t="s">
        <v>421</v>
      </c>
      <c r="BQA17" s="2840" t="s">
        <v>421</v>
      </c>
      <c r="BQB17" s="2840" t="s">
        <v>421</v>
      </c>
      <c r="BQC17" s="2840" t="s">
        <v>421</v>
      </c>
      <c r="BQD17" s="2840" t="s">
        <v>421</v>
      </c>
      <c r="BQE17" s="2840" t="s">
        <v>421</v>
      </c>
      <c r="BQF17" s="2840" t="s">
        <v>421</v>
      </c>
      <c r="BQG17" s="2840" t="s">
        <v>421</v>
      </c>
      <c r="BQH17" s="2840" t="s">
        <v>421</v>
      </c>
      <c r="BQI17" s="2840" t="s">
        <v>421</v>
      </c>
      <c r="BQJ17" s="2840" t="s">
        <v>421</v>
      </c>
      <c r="BQK17" s="2840" t="s">
        <v>421</v>
      </c>
      <c r="BQL17" s="2840" t="s">
        <v>421</v>
      </c>
      <c r="BQM17" s="2840" t="s">
        <v>421</v>
      </c>
      <c r="BQN17" s="2840" t="s">
        <v>421</v>
      </c>
      <c r="BQO17" s="2840" t="s">
        <v>421</v>
      </c>
      <c r="BQP17" s="2840" t="s">
        <v>421</v>
      </c>
      <c r="BQQ17" s="2840" t="s">
        <v>421</v>
      </c>
      <c r="BQR17" s="2840" t="s">
        <v>421</v>
      </c>
      <c r="BQS17" s="2840" t="s">
        <v>421</v>
      </c>
      <c r="BQT17" s="2840" t="s">
        <v>421</v>
      </c>
      <c r="BQU17" s="2840" t="s">
        <v>421</v>
      </c>
      <c r="BQV17" s="2840" t="s">
        <v>421</v>
      </c>
      <c r="BQW17" s="2840" t="s">
        <v>421</v>
      </c>
      <c r="BQX17" s="2840" t="s">
        <v>421</v>
      </c>
      <c r="BQY17" s="2840" t="s">
        <v>421</v>
      </c>
      <c r="BQZ17" s="2840" t="s">
        <v>421</v>
      </c>
      <c r="BRA17" s="2840" t="s">
        <v>421</v>
      </c>
      <c r="BRB17" s="2840" t="s">
        <v>421</v>
      </c>
      <c r="BRC17" s="2840" t="s">
        <v>421</v>
      </c>
      <c r="BRD17" s="2840" t="s">
        <v>421</v>
      </c>
      <c r="BRE17" s="2840" t="s">
        <v>421</v>
      </c>
      <c r="BRF17" s="2840" t="s">
        <v>421</v>
      </c>
      <c r="BRG17" s="2840" t="s">
        <v>421</v>
      </c>
      <c r="BRH17" s="2840" t="s">
        <v>421</v>
      </c>
      <c r="BRI17" s="2840" t="s">
        <v>421</v>
      </c>
      <c r="BRJ17" s="2840" t="s">
        <v>421</v>
      </c>
      <c r="BRK17" s="2840" t="s">
        <v>421</v>
      </c>
      <c r="BRL17" s="2840" t="s">
        <v>421</v>
      </c>
      <c r="BRM17" s="2840" t="s">
        <v>421</v>
      </c>
      <c r="BRN17" s="2840" t="s">
        <v>421</v>
      </c>
      <c r="BRO17" s="2840" t="s">
        <v>421</v>
      </c>
      <c r="BRP17" s="2840" t="s">
        <v>421</v>
      </c>
      <c r="BRQ17" s="2840" t="s">
        <v>421</v>
      </c>
      <c r="BRR17" s="2840" t="s">
        <v>421</v>
      </c>
      <c r="BRS17" s="2840" t="s">
        <v>421</v>
      </c>
      <c r="BRT17" s="2840" t="s">
        <v>421</v>
      </c>
      <c r="BRU17" s="2840" t="s">
        <v>421</v>
      </c>
      <c r="BRV17" s="2840" t="s">
        <v>421</v>
      </c>
      <c r="BRW17" s="2840" t="s">
        <v>421</v>
      </c>
      <c r="BRX17" s="2840" t="s">
        <v>421</v>
      </c>
      <c r="BRY17" s="2840" t="s">
        <v>421</v>
      </c>
      <c r="BRZ17" s="2840" t="s">
        <v>421</v>
      </c>
      <c r="BSA17" s="2840" t="s">
        <v>421</v>
      </c>
      <c r="BSB17" s="2840" t="s">
        <v>421</v>
      </c>
      <c r="BSC17" s="2840" t="s">
        <v>421</v>
      </c>
      <c r="BSD17" s="2840" t="s">
        <v>421</v>
      </c>
      <c r="BSE17" s="2840" t="s">
        <v>421</v>
      </c>
      <c r="BSF17" s="2840" t="s">
        <v>421</v>
      </c>
      <c r="BSG17" s="2840" t="s">
        <v>421</v>
      </c>
      <c r="BSH17" s="2840" t="s">
        <v>421</v>
      </c>
      <c r="BSI17" s="2840" t="s">
        <v>421</v>
      </c>
      <c r="BSJ17" s="2840" t="s">
        <v>421</v>
      </c>
      <c r="BSK17" s="2840" t="s">
        <v>421</v>
      </c>
      <c r="BSL17" s="2840" t="s">
        <v>421</v>
      </c>
      <c r="BSM17" s="2840" t="s">
        <v>421</v>
      </c>
      <c r="BSN17" s="2840" t="s">
        <v>421</v>
      </c>
      <c r="BSO17" s="2840" t="s">
        <v>421</v>
      </c>
      <c r="BSP17" s="2840" t="s">
        <v>421</v>
      </c>
      <c r="BSQ17" s="2840" t="s">
        <v>421</v>
      </c>
      <c r="BSR17" s="2840" t="s">
        <v>421</v>
      </c>
      <c r="BSS17" s="2840" t="s">
        <v>421</v>
      </c>
      <c r="BST17" s="2840" t="s">
        <v>421</v>
      </c>
      <c r="BSU17" s="2840" t="s">
        <v>421</v>
      </c>
      <c r="BSV17" s="2840" t="s">
        <v>421</v>
      </c>
      <c r="BSW17" s="2840" t="s">
        <v>421</v>
      </c>
      <c r="BSX17" s="2840" t="s">
        <v>421</v>
      </c>
      <c r="BSY17" s="2840" t="s">
        <v>421</v>
      </c>
      <c r="BSZ17" s="2840" t="s">
        <v>421</v>
      </c>
      <c r="BTA17" s="2840" t="s">
        <v>421</v>
      </c>
      <c r="BTB17" s="2840" t="s">
        <v>421</v>
      </c>
      <c r="BTC17" s="2840" t="s">
        <v>421</v>
      </c>
      <c r="BTD17" s="2840" t="s">
        <v>421</v>
      </c>
      <c r="BTE17" s="2840" t="s">
        <v>421</v>
      </c>
      <c r="BTF17" s="2840" t="s">
        <v>421</v>
      </c>
      <c r="BTG17" s="2840" t="s">
        <v>421</v>
      </c>
      <c r="BTH17" s="2840" t="s">
        <v>421</v>
      </c>
      <c r="BTI17" s="2840" t="s">
        <v>421</v>
      </c>
      <c r="BTJ17" s="2840" t="s">
        <v>421</v>
      </c>
      <c r="BTK17" s="2840" t="s">
        <v>421</v>
      </c>
      <c r="BTL17" s="2840" t="s">
        <v>421</v>
      </c>
      <c r="BTM17" s="2840" t="s">
        <v>421</v>
      </c>
      <c r="BTN17" s="2840" t="s">
        <v>421</v>
      </c>
      <c r="BTO17" s="2840" t="s">
        <v>421</v>
      </c>
      <c r="BTP17" s="2840" t="s">
        <v>421</v>
      </c>
      <c r="BTQ17" s="2840" t="s">
        <v>421</v>
      </c>
      <c r="BTR17" s="2840" t="s">
        <v>421</v>
      </c>
      <c r="BTS17" s="2840" t="s">
        <v>421</v>
      </c>
      <c r="BTT17" s="2840" t="s">
        <v>421</v>
      </c>
      <c r="BTU17" s="2840" t="s">
        <v>421</v>
      </c>
      <c r="BTV17" s="2840" t="s">
        <v>421</v>
      </c>
      <c r="BTW17" s="2840" t="s">
        <v>421</v>
      </c>
      <c r="BTX17" s="2840" t="s">
        <v>421</v>
      </c>
      <c r="BTY17" s="2840" t="s">
        <v>421</v>
      </c>
      <c r="BTZ17" s="2840" t="s">
        <v>421</v>
      </c>
      <c r="BUA17" s="2840" t="s">
        <v>421</v>
      </c>
      <c r="BUB17" s="2840" t="s">
        <v>421</v>
      </c>
      <c r="BUC17" s="2840" t="s">
        <v>421</v>
      </c>
      <c r="BUD17" s="2840" t="s">
        <v>421</v>
      </c>
      <c r="BUE17" s="2840" t="s">
        <v>421</v>
      </c>
      <c r="BUF17" s="2840" t="s">
        <v>421</v>
      </c>
      <c r="BUG17" s="2840" t="s">
        <v>421</v>
      </c>
      <c r="BUH17" s="2840" t="s">
        <v>421</v>
      </c>
      <c r="BUI17" s="2840" t="s">
        <v>421</v>
      </c>
      <c r="BUJ17" s="2840" t="s">
        <v>421</v>
      </c>
      <c r="BUK17" s="2840" t="s">
        <v>421</v>
      </c>
      <c r="BUL17" s="2840" t="s">
        <v>421</v>
      </c>
      <c r="BUM17" s="2840" t="s">
        <v>421</v>
      </c>
      <c r="BUN17" s="2840" t="s">
        <v>421</v>
      </c>
      <c r="BUO17" s="2840" t="s">
        <v>421</v>
      </c>
      <c r="BUP17" s="2840" t="s">
        <v>421</v>
      </c>
      <c r="BUQ17" s="2840" t="s">
        <v>421</v>
      </c>
      <c r="BUR17" s="2840" t="s">
        <v>421</v>
      </c>
      <c r="BUS17" s="2840" t="s">
        <v>421</v>
      </c>
      <c r="BUT17" s="2840" t="s">
        <v>421</v>
      </c>
      <c r="BUU17" s="2840" t="s">
        <v>421</v>
      </c>
      <c r="BUV17" s="2840" t="s">
        <v>421</v>
      </c>
      <c r="BUW17" s="2840" t="s">
        <v>421</v>
      </c>
      <c r="BUX17" s="2840" t="s">
        <v>421</v>
      </c>
      <c r="BUY17" s="2840" t="s">
        <v>421</v>
      </c>
      <c r="BUZ17" s="2840" t="s">
        <v>421</v>
      </c>
      <c r="BVA17" s="2840" t="s">
        <v>421</v>
      </c>
      <c r="BVB17" s="2840" t="s">
        <v>421</v>
      </c>
      <c r="BVC17" s="2840" t="s">
        <v>421</v>
      </c>
      <c r="BVD17" s="2840" t="s">
        <v>421</v>
      </c>
      <c r="BVE17" s="2840" t="s">
        <v>421</v>
      </c>
      <c r="BVF17" s="2840" t="s">
        <v>421</v>
      </c>
      <c r="BVG17" s="2840" t="s">
        <v>421</v>
      </c>
      <c r="BVH17" s="2840" t="s">
        <v>421</v>
      </c>
      <c r="BVI17" s="2840" t="s">
        <v>421</v>
      </c>
      <c r="BVJ17" s="2840" t="s">
        <v>421</v>
      </c>
      <c r="BVK17" s="2840" t="s">
        <v>421</v>
      </c>
      <c r="BVL17" s="2840" t="s">
        <v>421</v>
      </c>
      <c r="BVM17" s="2840" t="s">
        <v>421</v>
      </c>
      <c r="BVN17" s="2840" t="s">
        <v>421</v>
      </c>
      <c r="BVO17" s="2840" t="s">
        <v>421</v>
      </c>
      <c r="BVP17" s="2840" t="s">
        <v>421</v>
      </c>
      <c r="BVQ17" s="2840" t="s">
        <v>421</v>
      </c>
      <c r="BVR17" s="2840" t="s">
        <v>421</v>
      </c>
      <c r="BVS17" s="2840" t="s">
        <v>421</v>
      </c>
      <c r="BVT17" s="2840" t="s">
        <v>421</v>
      </c>
      <c r="BVU17" s="2840" t="s">
        <v>421</v>
      </c>
      <c r="BVV17" s="2840" t="s">
        <v>421</v>
      </c>
      <c r="BVW17" s="2840" t="s">
        <v>421</v>
      </c>
      <c r="BVX17" s="2840" t="s">
        <v>421</v>
      </c>
      <c r="BVY17" s="2840" t="s">
        <v>421</v>
      </c>
      <c r="BVZ17" s="2840" t="s">
        <v>421</v>
      </c>
      <c r="BWA17" s="2840" t="s">
        <v>421</v>
      </c>
      <c r="BWB17" s="2840" t="s">
        <v>421</v>
      </c>
      <c r="BWC17" s="2840" t="s">
        <v>421</v>
      </c>
      <c r="BWD17" s="2840" t="s">
        <v>421</v>
      </c>
      <c r="BWE17" s="2840" t="s">
        <v>421</v>
      </c>
      <c r="BWF17" s="2840" t="s">
        <v>421</v>
      </c>
      <c r="BWG17" s="2840" t="s">
        <v>421</v>
      </c>
      <c r="BWH17" s="2840" t="s">
        <v>421</v>
      </c>
      <c r="BWI17" s="2840" t="s">
        <v>421</v>
      </c>
      <c r="BWJ17" s="2840" t="s">
        <v>421</v>
      </c>
      <c r="BWK17" s="2840" t="s">
        <v>421</v>
      </c>
      <c r="BWL17" s="2840" t="s">
        <v>421</v>
      </c>
      <c r="BWM17" s="2840" t="s">
        <v>421</v>
      </c>
      <c r="BWN17" s="2840" t="s">
        <v>421</v>
      </c>
      <c r="BWO17" s="2840" t="s">
        <v>421</v>
      </c>
      <c r="BWP17" s="2840" t="s">
        <v>421</v>
      </c>
      <c r="BWQ17" s="2840" t="s">
        <v>421</v>
      </c>
      <c r="BWR17" s="2840" t="s">
        <v>421</v>
      </c>
      <c r="BWS17" s="2840" t="s">
        <v>421</v>
      </c>
      <c r="BWT17" s="2840" t="s">
        <v>421</v>
      </c>
      <c r="BWU17" s="2840" t="s">
        <v>421</v>
      </c>
      <c r="BWV17" s="2840" t="s">
        <v>421</v>
      </c>
      <c r="BWW17" s="2840" t="s">
        <v>421</v>
      </c>
      <c r="BWX17" s="2840" t="s">
        <v>421</v>
      </c>
      <c r="BWY17" s="2840" t="s">
        <v>421</v>
      </c>
      <c r="BWZ17" s="2840" t="s">
        <v>421</v>
      </c>
      <c r="BXA17" s="2840" t="s">
        <v>421</v>
      </c>
      <c r="BXB17" s="2840" t="s">
        <v>421</v>
      </c>
      <c r="BXC17" s="2840" t="s">
        <v>421</v>
      </c>
      <c r="BXD17" s="2840" t="s">
        <v>421</v>
      </c>
      <c r="BXE17" s="2840" t="s">
        <v>421</v>
      </c>
      <c r="BXF17" s="2840" t="s">
        <v>421</v>
      </c>
      <c r="BXG17" s="2840" t="s">
        <v>421</v>
      </c>
      <c r="BXH17" s="2840" t="s">
        <v>421</v>
      </c>
      <c r="BXI17" s="2840" t="s">
        <v>421</v>
      </c>
      <c r="BXJ17" s="2840" t="s">
        <v>421</v>
      </c>
      <c r="BXK17" s="2840" t="s">
        <v>421</v>
      </c>
      <c r="BXL17" s="2840" t="s">
        <v>421</v>
      </c>
      <c r="BXM17" s="2840" t="s">
        <v>421</v>
      </c>
      <c r="BXN17" s="2840" t="s">
        <v>421</v>
      </c>
      <c r="BXO17" s="2840" t="s">
        <v>421</v>
      </c>
      <c r="BXP17" s="2840" t="s">
        <v>421</v>
      </c>
      <c r="BXQ17" s="2840" t="s">
        <v>421</v>
      </c>
      <c r="BXR17" s="2840" t="s">
        <v>421</v>
      </c>
      <c r="BXS17" s="2840" t="s">
        <v>421</v>
      </c>
      <c r="BXT17" s="2840" t="s">
        <v>421</v>
      </c>
      <c r="BXU17" s="2840" t="s">
        <v>421</v>
      </c>
      <c r="BXV17" s="2840" t="s">
        <v>421</v>
      </c>
      <c r="BXW17" s="2840" t="s">
        <v>421</v>
      </c>
      <c r="BXX17" s="2840" t="s">
        <v>421</v>
      </c>
      <c r="BXY17" s="2840" t="s">
        <v>421</v>
      </c>
      <c r="BXZ17" s="2840" t="s">
        <v>421</v>
      </c>
      <c r="BYA17" s="2840" t="s">
        <v>421</v>
      </c>
      <c r="BYB17" s="2840" t="s">
        <v>421</v>
      </c>
      <c r="BYC17" s="2840" t="s">
        <v>421</v>
      </c>
      <c r="BYD17" s="2840" t="s">
        <v>421</v>
      </c>
      <c r="BYE17" s="2840" t="s">
        <v>421</v>
      </c>
      <c r="BYF17" s="2840" t="s">
        <v>421</v>
      </c>
      <c r="BYG17" s="2840" t="s">
        <v>421</v>
      </c>
      <c r="BYH17" s="2840" t="s">
        <v>421</v>
      </c>
      <c r="BYI17" s="2840" t="s">
        <v>421</v>
      </c>
      <c r="BYJ17" s="2840" t="s">
        <v>421</v>
      </c>
      <c r="BYK17" s="2840" t="s">
        <v>421</v>
      </c>
      <c r="BYL17" s="2840" t="s">
        <v>421</v>
      </c>
      <c r="BYM17" s="2840" t="s">
        <v>421</v>
      </c>
      <c r="BYN17" s="2840" t="s">
        <v>421</v>
      </c>
      <c r="BYO17" s="2840" t="s">
        <v>421</v>
      </c>
      <c r="BYP17" s="2840" t="s">
        <v>421</v>
      </c>
      <c r="BYQ17" s="2840" t="s">
        <v>421</v>
      </c>
      <c r="BYR17" s="2840" t="s">
        <v>421</v>
      </c>
      <c r="BYS17" s="2840" t="s">
        <v>421</v>
      </c>
      <c r="BYT17" s="2840" t="s">
        <v>421</v>
      </c>
      <c r="BYU17" s="2840" t="s">
        <v>421</v>
      </c>
      <c r="BYV17" s="2840" t="s">
        <v>421</v>
      </c>
      <c r="BYW17" s="2840" t="s">
        <v>421</v>
      </c>
      <c r="BYX17" s="2840" t="s">
        <v>421</v>
      </c>
      <c r="BYY17" s="2840" t="s">
        <v>421</v>
      </c>
      <c r="BYZ17" s="2840" t="s">
        <v>421</v>
      </c>
      <c r="BZA17" s="2840" t="s">
        <v>421</v>
      </c>
      <c r="BZB17" s="2840" t="s">
        <v>421</v>
      </c>
      <c r="BZC17" s="2840" t="s">
        <v>421</v>
      </c>
      <c r="BZD17" s="2840" t="s">
        <v>421</v>
      </c>
      <c r="BZE17" s="2840" t="s">
        <v>421</v>
      </c>
      <c r="BZF17" s="2840" t="s">
        <v>421</v>
      </c>
      <c r="BZG17" s="2840" t="s">
        <v>421</v>
      </c>
      <c r="BZH17" s="2840" t="s">
        <v>421</v>
      </c>
      <c r="BZI17" s="2840" t="s">
        <v>421</v>
      </c>
      <c r="BZJ17" s="2840" t="s">
        <v>421</v>
      </c>
      <c r="BZK17" s="2840" t="s">
        <v>421</v>
      </c>
      <c r="BZL17" s="2840" t="s">
        <v>421</v>
      </c>
      <c r="BZM17" s="2840" t="s">
        <v>421</v>
      </c>
      <c r="BZN17" s="2840" t="s">
        <v>421</v>
      </c>
      <c r="BZO17" s="2840" t="s">
        <v>421</v>
      </c>
      <c r="BZP17" s="2840" t="s">
        <v>421</v>
      </c>
      <c r="BZQ17" s="2840" t="s">
        <v>421</v>
      </c>
      <c r="BZR17" s="2840" t="s">
        <v>421</v>
      </c>
      <c r="BZS17" s="2840" t="s">
        <v>421</v>
      </c>
      <c r="BZT17" s="2840" t="s">
        <v>421</v>
      </c>
      <c r="BZU17" s="2840" t="s">
        <v>421</v>
      </c>
      <c r="BZV17" s="2840" t="s">
        <v>421</v>
      </c>
      <c r="BZW17" s="2840" t="s">
        <v>421</v>
      </c>
      <c r="BZX17" s="2840" t="s">
        <v>421</v>
      </c>
      <c r="BZY17" s="2840" t="s">
        <v>421</v>
      </c>
      <c r="BZZ17" s="2840" t="s">
        <v>421</v>
      </c>
      <c r="CAA17" s="2840" t="s">
        <v>421</v>
      </c>
      <c r="CAB17" s="2840" t="s">
        <v>421</v>
      </c>
      <c r="CAC17" s="2840" t="s">
        <v>421</v>
      </c>
      <c r="CAD17" s="2840" t="s">
        <v>421</v>
      </c>
      <c r="CAE17" s="2840" t="s">
        <v>421</v>
      </c>
      <c r="CAF17" s="2840" t="s">
        <v>421</v>
      </c>
      <c r="CAG17" s="2840" t="s">
        <v>421</v>
      </c>
      <c r="CAH17" s="2840" t="s">
        <v>421</v>
      </c>
      <c r="CAI17" s="2840" t="s">
        <v>421</v>
      </c>
      <c r="CAJ17" s="2840" t="s">
        <v>421</v>
      </c>
      <c r="CAK17" s="2840" t="s">
        <v>421</v>
      </c>
      <c r="CAL17" s="2840" t="s">
        <v>421</v>
      </c>
      <c r="CAM17" s="2840" t="s">
        <v>421</v>
      </c>
      <c r="CAN17" s="2840" t="s">
        <v>421</v>
      </c>
      <c r="CAO17" s="2840" t="s">
        <v>421</v>
      </c>
      <c r="CAP17" s="2840" t="s">
        <v>421</v>
      </c>
      <c r="CAQ17" s="2840" t="s">
        <v>421</v>
      </c>
      <c r="CAR17" s="2840" t="s">
        <v>421</v>
      </c>
      <c r="CAS17" s="2840" t="s">
        <v>421</v>
      </c>
      <c r="CAT17" s="2840" t="s">
        <v>421</v>
      </c>
      <c r="CAU17" s="2840" t="s">
        <v>421</v>
      </c>
      <c r="CAV17" s="2840" t="s">
        <v>421</v>
      </c>
      <c r="CAW17" s="2840" t="s">
        <v>421</v>
      </c>
      <c r="CAX17" s="2840" t="s">
        <v>421</v>
      </c>
      <c r="CAY17" s="2840" t="s">
        <v>421</v>
      </c>
      <c r="CAZ17" s="2840" t="s">
        <v>421</v>
      </c>
      <c r="CBA17" s="2840" t="s">
        <v>421</v>
      </c>
      <c r="CBB17" s="2840" t="s">
        <v>421</v>
      </c>
      <c r="CBC17" s="2840" t="s">
        <v>421</v>
      </c>
      <c r="CBD17" s="2840" t="s">
        <v>421</v>
      </c>
      <c r="CBE17" s="2840" t="s">
        <v>421</v>
      </c>
      <c r="CBF17" s="2840" t="s">
        <v>421</v>
      </c>
      <c r="CBG17" s="2840" t="s">
        <v>421</v>
      </c>
      <c r="CBH17" s="2840" t="s">
        <v>421</v>
      </c>
      <c r="CBI17" s="2840" t="s">
        <v>421</v>
      </c>
      <c r="CBJ17" s="2840" t="s">
        <v>421</v>
      </c>
      <c r="CBK17" s="2840" t="s">
        <v>421</v>
      </c>
      <c r="CBL17" s="2840" t="s">
        <v>421</v>
      </c>
      <c r="CBM17" s="2840" t="s">
        <v>421</v>
      </c>
      <c r="CBN17" s="2840" t="s">
        <v>421</v>
      </c>
      <c r="CBO17" s="2840" t="s">
        <v>421</v>
      </c>
      <c r="CBP17" s="2840" t="s">
        <v>421</v>
      </c>
      <c r="CBQ17" s="2840" t="s">
        <v>421</v>
      </c>
      <c r="CBR17" s="2840" t="s">
        <v>421</v>
      </c>
      <c r="CBS17" s="2840" t="s">
        <v>421</v>
      </c>
      <c r="CBT17" s="2840" t="s">
        <v>421</v>
      </c>
      <c r="CBU17" s="2840" t="s">
        <v>421</v>
      </c>
      <c r="CBV17" s="2840" t="s">
        <v>421</v>
      </c>
      <c r="CBW17" s="2840" t="s">
        <v>421</v>
      </c>
      <c r="CBX17" s="2840" t="s">
        <v>421</v>
      </c>
      <c r="CBY17" s="2840" t="s">
        <v>421</v>
      </c>
      <c r="CBZ17" s="2840" t="s">
        <v>421</v>
      </c>
      <c r="CCA17" s="2840" t="s">
        <v>421</v>
      </c>
      <c r="CCB17" s="2840" t="s">
        <v>421</v>
      </c>
      <c r="CCC17" s="2840" t="s">
        <v>421</v>
      </c>
      <c r="CCD17" s="2840" t="s">
        <v>421</v>
      </c>
      <c r="CCE17" s="2840" t="s">
        <v>421</v>
      </c>
      <c r="CCF17" s="2840" t="s">
        <v>421</v>
      </c>
      <c r="CCG17" s="2840" t="s">
        <v>421</v>
      </c>
      <c r="CCH17" s="2840" t="s">
        <v>421</v>
      </c>
      <c r="CCI17" s="2840" t="s">
        <v>421</v>
      </c>
      <c r="CCJ17" s="2840" t="s">
        <v>421</v>
      </c>
      <c r="CCK17" s="2840" t="s">
        <v>421</v>
      </c>
      <c r="CCL17" s="2840" t="s">
        <v>421</v>
      </c>
      <c r="CCM17" s="2840" t="s">
        <v>421</v>
      </c>
      <c r="CCN17" s="2840" t="s">
        <v>421</v>
      </c>
      <c r="CCO17" s="2840" t="s">
        <v>421</v>
      </c>
      <c r="CCP17" s="2840" t="s">
        <v>421</v>
      </c>
      <c r="CCQ17" s="2840" t="s">
        <v>421</v>
      </c>
      <c r="CCR17" s="2840" t="s">
        <v>421</v>
      </c>
      <c r="CCS17" s="2840" t="s">
        <v>421</v>
      </c>
      <c r="CCT17" s="2840" t="s">
        <v>421</v>
      </c>
      <c r="CCU17" s="2840" t="s">
        <v>421</v>
      </c>
      <c r="CCV17" s="2840" t="s">
        <v>421</v>
      </c>
      <c r="CCW17" s="2840" t="s">
        <v>421</v>
      </c>
      <c r="CCX17" s="2840" t="s">
        <v>421</v>
      </c>
      <c r="CCY17" s="2840" t="s">
        <v>421</v>
      </c>
      <c r="CCZ17" s="2840" t="s">
        <v>421</v>
      </c>
      <c r="CDA17" s="2840" t="s">
        <v>421</v>
      </c>
      <c r="CDB17" s="2840" t="s">
        <v>421</v>
      </c>
      <c r="CDC17" s="2840" t="s">
        <v>421</v>
      </c>
      <c r="CDD17" s="2840" t="s">
        <v>421</v>
      </c>
      <c r="CDE17" s="2840" t="s">
        <v>421</v>
      </c>
      <c r="CDF17" s="2840" t="s">
        <v>421</v>
      </c>
      <c r="CDG17" s="2840" t="s">
        <v>421</v>
      </c>
      <c r="CDH17" s="2840" t="s">
        <v>421</v>
      </c>
      <c r="CDI17" s="2840" t="s">
        <v>421</v>
      </c>
      <c r="CDJ17" s="2840" t="s">
        <v>421</v>
      </c>
      <c r="CDK17" s="2840" t="s">
        <v>421</v>
      </c>
      <c r="CDL17" s="2840" t="s">
        <v>421</v>
      </c>
      <c r="CDM17" s="2840" t="s">
        <v>421</v>
      </c>
      <c r="CDN17" s="2840" t="s">
        <v>421</v>
      </c>
      <c r="CDO17" s="2840" t="s">
        <v>421</v>
      </c>
      <c r="CDP17" s="2840" t="s">
        <v>421</v>
      </c>
      <c r="CDQ17" s="2840" t="s">
        <v>421</v>
      </c>
      <c r="CDR17" s="2840" t="s">
        <v>421</v>
      </c>
      <c r="CDS17" s="2840" t="s">
        <v>421</v>
      </c>
      <c r="CDT17" s="2840" t="s">
        <v>421</v>
      </c>
      <c r="CDU17" s="2840" t="s">
        <v>421</v>
      </c>
      <c r="CDV17" s="2840" t="s">
        <v>421</v>
      </c>
      <c r="CDW17" s="2840" t="s">
        <v>421</v>
      </c>
      <c r="CDX17" s="2840" t="s">
        <v>421</v>
      </c>
      <c r="CDY17" s="2840" t="s">
        <v>421</v>
      </c>
      <c r="CDZ17" s="2840" t="s">
        <v>421</v>
      </c>
      <c r="CEA17" s="2840" t="s">
        <v>421</v>
      </c>
      <c r="CEB17" s="2840" t="s">
        <v>421</v>
      </c>
      <c r="CEC17" s="2840" t="s">
        <v>421</v>
      </c>
      <c r="CED17" s="2840" t="s">
        <v>421</v>
      </c>
      <c r="CEE17" s="2840" t="s">
        <v>421</v>
      </c>
      <c r="CEF17" s="2840" t="s">
        <v>421</v>
      </c>
      <c r="CEG17" s="2840" t="s">
        <v>421</v>
      </c>
      <c r="CEH17" s="2840" t="s">
        <v>421</v>
      </c>
      <c r="CEI17" s="2840" t="s">
        <v>421</v>
      </c>
      <c r="CEJ17" s="2840" t="s">
        <v>421</v>
      </c>
      <c r="CEK17" s="2840" t="s">
        <v>421</v>
      </c>
      <c r="CEL17" s="2840" t="s">
        <v>421</v>
      </c>
      <c r="CEM17" s="2840" t="s">
        <v>421</v>
      </c>
      <c r="CEN17" s="2840" t="s">
        <v>421</v>
      </c>
      <c r="CEO17" s="2840" t="s">
        <v>421</v>
      </c>
      <c r="CEP17" s="2840" t="s">
        <v>421</v>
      </c>
      <c r="CEQ17" s="2840" t="s">
        <v>421</v>
      </c>
      <c r="CER17" s="2840" t="s">
        <v>421</v>
      </c>
      <c r="CES17" s="2840" t="s">
        <v>421</v>
      </c>
      <c r="CET17" s="2840" t="s">
        <v>421</v>
      </c>
      <c r="CEU17" s="2840" t="s">
        <v>421</v>
      </c>
      <c r="CEV17" s="2840" t="s">
        <v>421</v>
      </c>
      <c r="CEW17" s="2840" t="s">
        <v>421</v>
      </c>
      <c r="CEX17" s="2840" t="s">
        <v>421</v>
      </c>
      <c r="CEY17" s="2840" t="s">
        <v>421</v>
      </c>
      <c r="CEZ17" s="2840" t="s">
        <v>421</v>
      </c>
      <c r="CFA17" s="2840" t="s">
        <v>421</v>
      </c>
      <c r="CFB17" s="2840" t="s">
        <v>421</v>
      </c>
      <c r="CFC17" s="2840" t="s">
        <v>421</v>
      </c>
      <c r="CFD17" s="2840" t="s">
        <v>421</v>
      </c>
      <c r="CFE17" s="2840" t="s">
        <v>421</v>
      </c>
      <c r="CFF17" s="2840" t="s">
        <v>421</v>
      </c>
      <c r="CFG17" s="2840" t="s">
        <v>421</v>
      </c>
      <c r="CFH17" s="2840" t="s">
        <v>421</v>
      </c>
      <c r="CFI17" s="2840" t="s">
        <v>421</v>
      </c>
      <c r="CFJ17" s="2840" t="s">
        <v>421</v>
      </c>
      <c r="CFK17" s="2840" t="s">
        <v>421</v>
      </c>
      <c r="CFL17" s="2840" t="s">
        <v>421</v>
      </c>
      <c r="CFM17" s="2840" t="s">
        <v>421</v>
      </c>
      <c r="CFN17" s="2840" t="s">
        <v>421</v>
      </c>
      <c r="CFO17" s="2840" t="s">
        <v>421</v>
      </c>
      <c r="CFP17" s="2840" t="s">
        <v>421</v>
      </c>
      <c r="CFQ17" s="2840" t="s">
        <v>421</v>
      </c>
      <c r="CFR17" s="2840" t="s">
        <v>421</v>
      </c>
      <c r="CFS17" s="2840" t="s">
        <v>421</v>
      </c>
      <c r="CFT17" s="2840" t="s">
        <v>421</v>
      </c>
      <c r="CFU17" s="2840" t="s">
        <v>421</v>
      </c>
      <c r="CFV17" s="2840" t="s">
        <v>421</v>
      </c>
      <c r="CFW17" s="2840" t="s">
        <v>421</v>
      </c>
      <c r="CFX17" s="2840" t="s">
        <v>421</v>
      </c>
      <c r="CFY17" s="2840" t="s">
        <v>421</v>
      </c>
      <c r="CFZ17" s="2840" t="s">
        <v>421</v>
      </c>
      <c r="CGA17" s="2840" t="s">
        <v>421</v>
      </c>
      <c r="CGB17" s="2840" t="s">
        <v>421</v>
      </c>
      <c r="CGC17" s="2840" t="s">
        <v>421</v>
      </c>
      <c r="CGD17" s="2840" t="s">
        <v>421</v>
      </c>
      <c r="CGE17" s="2840" t="s">
        <v>421</v>
      </c>
      <c r="CGF17" s="2840" t="s">
        <v>421</v>
      </c>
      <c r="CGG17" s="2840" t="s">
        <v>421</v>
      </c>
      <c r="CGH17" s="2840" t="s">
        <v>421</v>
      </c>
      <c r="CGI17" s="2840" t="s">
        <v>421</v>
      </c>
      <c r="CGJ17" s="2840" t="s">
        <v>421</v>
      </c>
      <c r="CGK17" s="2840" t="s">
        <v>421</v>
      </c>
      <c r="CGL17" s="2840" t="s">
        <v>421</v>
      </c>
      <c r="CGM17" s="2840" t="s">
        <v>421</v>
      </c>
      <c r="CGN17" s="2840" t="s">
        <v>421</v>
      </c>
      <c r="CGO17" s="2840" t="s">
        <v>421</v>
      </c>
      <c r="CGP17" s="2840" t="s">
        <v>421</v>
      </c>
      <c r="CGQ17" s="2840" t="s">
        <v>421</v>
      </c>
      <c r="CGR17" s="2840" t="s">
        <v>421</v>
      </c>
      <c r="CGS17" s="2840" t="s">
        <v>421</v>
      </c>
      <c r="CGT17" s="2840" t="s">
        <v>421</v>
      </c>
      <c r="CGU17" s="2840" t="s">
        <v>421</v>
      </c>
      <c r="CGV17" s="2840" t="s">
        <v>421</v>
      </c>
      <c r="CGW17" s="2840" t="s">
        <v>421</v>
      </c>
      <c r="CGX17" s="2840" t="s">
        <v>421</v>
      </c>
      <c r="CGY17" s="2840" t="s">
        <v>421</v>
      </c>
      <c r="CGZ17" s="2840" t="s">
        <v>421</v>
      </c>
      <c r="CHA17" s="2840" t="s">
        <v>421</v>
      </c>
      <c r="CHB17" s="2840" t="s">
        <v>421</v>
      </c>
      <c r="CHC17" s="2840" t="s">
        <v>421</v>
      </c>
      <c r="CHD17" s="2840" t="s">
        <v>421</v>
      </c>
      <c r="CHE17" s="2840" t="s">
        <v>421</v>
      </c>
      <c r="CHF17" s="2840" t="s">
        <v>421</v>
      </c>
      <c r="CHG17" s="2840" t="s">
        <v>421</v>
      </c>
      <c r="CHH17" s="2840" t="s">
        <v>421</v>
      </c>
      <c r="CHI17" s="2840" t="s">
        <v>421</v>
      </c>
      <c r="CHJ17" s="2840" t="s">
        <v>421</v>
      </c>
      <c r="CHK17" s="2840" t="s">
        <v>421</v>
      </c>
      <c r="CHL17" s="2840" t="s">
        <v>421</v>
      </c>
      <c r="CHM17" s="2840" t="s">
        <v>421</v>
      </c>
      <c r="CHN17" s="2840" t="s">
        <v>421</v>
      </c>
      <c r="CHO17" s="2840" t="s">
        <v>421</v>
      </c>
      <c r="CHP17" s="2840" t="s">
        <v>421</v>
      </c>
      <c r="CHQ17" s="2840" t="s">
        <v>421</v>
      </c>
      <c r="CHR17" s="2840" t="s">
        <v>421</v>
      </c>
      <c r="CHS17" s="2840" t="s">
        <v>421</v>
      </c>
      <c r="CHT17" s="2840" t="s">
        <v>421</v>
      </c>
      <c r="CHU17" s="2840" t="s">
        <v>421</v>
      </c>
      <c r="CHV17" s="2840" t="s">
        <v>421</v>
      </c>
      <c r="CHW17" s="2840" t="s">
        <v>421</v>
      </c>
      <c r="CHX17" s="2840" t="s">
        <v>421</v>
      </c>
      <c r="CHY17" s="2840" t="s">
        <v>421</v>
      </c>
      <c r="CHZ17" s="2840" t="s">
        <v>421</v>
      </c>
      <c r="CIA17" s="2840" t="s">
        <v>421</v>
      </c>
      <c r="CIB17" s="2840" t="s">
        <v>421</v>
      </c>
      <c r="CIC17" s="2840" t="s">
        <v>421</v>
      </c>
      <c r="CID17" s="2840" t="s">
        <v>421</v>
      </c>
      <c r="CIE17" s="2840" t="s">
        <v>421</v>
      </c>
      <c r="CIF17" s="2840" t="s">
        <v>421</v>
      </c>
      <c r="CIG17" s="2840" t="s">
        <v>421</v>
      </c>
      <c r="CIH17" s="2840" t="s">
        <v>421</v>
      </c>
      <c r="CII17" s="2840" t="s">
        <v>421</v>
      </c>
      <c r="CIJ17" s="2840" t="s">
        <v>421</v>
      </c>
      <c r="CIK17" s="2840" t="s">
        <v>421</v>
      </c>
      <c r="CIL17" s="2840" t="s">
        <v>421</v>
      </c>
      <c r="CIM17" s="2840" t="s">
        <v>421</v>
      </c>
      <c r="CIN17" s="2840" t="s">
        <v>421</v>
      </c>
      <c r="CIO17" s="2840" t="s">
        <v>421</v>
      </c>
      <c r="CIP17" s="2840" t="s">
        <v>421</v>
      </c>
      <c r="CIQ17" s="2840" t="s">
        <v>421</v>
      </c>
      <c r="CIR17" s="2840" t="s">
        <v>421</v>
      </c>
      <c r="CIS17" s="2840" t="s">
        <v>421</v>
      </c>
      <c r="CIT17" s="2840" t="s">
        <v>421</v>
      </c>
      <c r="CIU17" s="2840" t="s">
        <v>421</v>
      </c>
      <c r="CIV17" s="2840" t="s">
        <v>421</v>
      </c>
      <c r="CIW17" s="2840" t="s">
        <v>421</v>
      </c>
      <c r="CIX17" s="2840" t="s">
        <v>421</v>
      </c>
      <c r="CIY17" s="2840" t="s">
        <v>421</v>
      </c>
      <c r="CIZ17" s="2840" t="s">
        <v>421</v>
      </c>
      <c r="CJA17" s="2840" t="s">
        <v>421</v>
      </c>
      <c r="CJB17" s="2840" t="s">
        <v>421</v>
      </c>
      <c r="CJC17" s="2840" t="s">
        <v>421</v>
      </c>
      <c r="CJD17" s="2840" t="s">
        <v>421</v>
      </c>
      <c r="CJE17" s="2840" t="s">
        <v>421</v>
      </c>
      <c r="CJF17" s="2840" t="s">
        <v>421</v>
      </c>
      <c r="CJG17" s="2840" t="s">
        <v>421</v>
      </c>
      <c r="CJH17" s="2840" t="s">
        <v>421</v>
      </c>
      <c r="CJI17" s="2840" t="s">
        <v>421</v>
      </c>
      <c r="CJJ17" s="2840" t="s">
        <v>421</v>
      </c>
      <c r="CJK17" s="2840" t="s">
        <v>421</v>
      </c>
      <c r="CJL17" s="2840" t="s">
        <v>421</v>
      </c>
      <c r="CJM17" s="2840" t="s">
        <v>421</v>
      </c>
      <c r="CJN17" s="2840" t="s">
        <v>421</v>
      </c>
      <c r="CJO17" s="2840" t="s">
        <v>421</v>
      </c>
      <c r="CJP17" s="2840" t="s">
        <v>421</v>
      </c>
      <c r="CJQ17" s="2840" t="s">
        <v>421</v>
      </c>
      <c r="CJR17" s="2840" t="s">
        <v>421</v>
      </c>
      <c r="CJS17" s="2840" t="s">
        <v>421</v>
      </c>
      <c r="CJT17" s="2840" t="s">
        <v>421</v>
      </c>
      <c r="CJU17" s="2840" t="s">
        <v>421</v>
      </c>
      <c r="CJV17" s="2840" t="s">
        <v>421</v>
      </c>
      <c r="CJW17" s="2840" t="s">
        <v>421</v>
      </c>
      <c r="CJX17" s="2840" t="s">
        <v>421</v>
      </c>
      <c r="CJY17" s="2840" t="s">
        <v>421</v>
      </c>
      <c r="CJZ17" s="2840" t="s">
        <v>421</v>
      </c>
      <c r="CKA17" s="2840" t="s">
        <v>421</v>
      </c>
      <c r="CKB17" s="2840" t="s">
        <v>421</v>
      </c>
      <c r="CKC17" s="2840" t="s">
        <v>421</v>
      </c>
      <c r="CKD17" s="2840" t="s">
        <v>421</v>
      </c>
      <c r="CKE17" s="2840" t="s">
        <v>421</v>
      </c>
      <c r="CKF17" s="2840" t="s">
        <v>421</v>
      </c>
      <c r="CKG17" s="2840" t="s">
        <v>421</v>
      </c>
      <c r="CKH17" s="2840" t="s">
        <v>421</v>
      </c>
      <c r="CKI17" s="2840" t="s">
        <v>421</v>
      </c>
      <c r="CKJ17" s="2840" t="s">
        <v>421</v>
      </c>
      <c r="CKK17" s="2840" t="s">
        <v>421</v>
      </c>
      <c r="CKL17" s="2840" t="s">
        <v>421</v>
      </c>
      <c r="CKM17" s="2840" t="s">
        <v>421</v>
      </c>
      <c r="CKN17" s="2840" t="s">
        <v>421</v>
      </c>
      <c r="CKO17" s="2840" t="s">
        <v>421</v>
      </c>
      <c r="CKP17" s="2840" t="s">
        <v>421</v>
      </c>
      <c r="CKQ17" s="2840" t="s">
        <v>421</v>
      </c>
      <c r="CKR17" s="2840" t="s">
        <v>421</v>
      </c>
      <c r="CKS17" s="2840" t="s">
        <v>421</v>
      </c>
      <c r="CKT17" s="2840" t="s">
        <v>421</v>
      </c>
      <c r="CKU17" s="2840" t="s">
        <v>421</v>
      </c>
      <c r="CKV17" s="2840" t="s">
        <v>421</v>
      </c>
      <c r="CKW17" s="2840" t="s">
        <v>421</v>
      </c>
      <c r="CKX17" s="2840" t="s">
        <v>421</v>
      </c>
      <c r="CKY17" s="2840" t="s">
        <v>421</v>
      </c>
      <c r="CKZ17" s="2840" t="s">
        <v>421</v>
      </c>
      <c r="CLA17" s="2840" t="s">
        <v>421</v>
      </c>
      <c r="CLB17" s="2840" t="s">
        <v>421</v>
      </c>
      <c r="CLC17" s="2840" t="s">
        <v>421</v>
      </c>
      <c r="CLD17" s="2840" t="s">
        <v>421</v>
      </c>
      <c r="CLE17" s="2840" t="s">
        <v>421</v>
      </c>
      <c r="CLF17" s="2840" t="s">
        <v>421</v>
      </c>
      <c r="CLG17" s="2840" t="s">
        <v>421</v>
      </c>
      <c r="CLH17" s="2840" t="s">
        <v>421</v>
      </c>
      <c r="CLI17" s="2840" t="s">
        <v>421</v>
      </c>
      <c r="CLJ17" s="2840" t="s">
        <v>421</v>
      </c>
      <c r="CLK17" s="2840" t="s">
        <v>421</v>
      </c>
      <c r="CLL17" s="2840" t="s">
        <v>421</v>
      </c>
      <c r="CLM17" s="2840" t="s">
        <v>421</v>
      </c>
      <c r="CLN17" s="2840" t="s">
        <v>421</v>
      </c>
      <c r="CLO17" s="2840" t="s">
        <v>421</v>
      </c>
      <c r="CLP17" s="2840" t="s">
        <v>421</v>
      </c>
      <c r="CLQ17" s="2840" t="s">
        <v>421</v>
      </c>
      <c r="CLR17" s="2840" t="s">
        <v>421</v>
      </c>
      <c r="CLS17" s="2840" t="s">
        <v>421</v>
      </c>
      <c r="CLT17" s="2840" t="s">
        <v>421</v>
      </c>
      <c r="CLU17" s="2840" t="s">
        <v>421</v>
      </c>
      <c r="CLV17" s="2840" t="s">
        <v>421</v>
      </c>
      <c r="CLW17" s="2840" t="s">
        <v>421</v>
      </c>
      <c r="CLX17" s="2840" t="s">
        <v>421</v>
      </c>
      <c r="CLY17" s="2840" t="s">
        <v>421</v>
      </c>
      <c r="CLZ17" s="2840" t="s">
        <v>421</v>
      </c>
      <c r="CMA17" s="2840" t="s">
        <v>421</v>
      </c>
      <c r="CMB17" s="2840" t="s">
        <v>421</v>
      </c>
      <c r="CMC17" s="2840" t="s">
        <v>421</v>
      </c>
      <c r="CMD17" s="2840" t="s">
        <v>421</v>
      </c>
      <c r="CME17" s="2840" t="s">
        <v>421</v>
      </c>
      <c r="CMF17" s="2840" t="s">
        <v>421</v>
      </c>
      <c r="CMG17" s="2840" t="s">
        <v>421</v>
      </c>
      <c r="CMH17" s="2840" t="s">
        <v>421</v>
      </c>
      <c r="CMI17" s="2840" t="s">
        <v>421</v>
      </c>
      <c r="CMJ17" s="2840" t="s">
        <v>421</v>
      </c>
      <c r="CMK17" s="2840" t="s">
        <v>421</v>
      </c>
      <c r="CML17" s="2840" t="s">
        <v>421</v>
      </c>
      <c r="CMM17" s="2840" t="s">
        <v>421</v>
      </c>
      <c r="CMN17" s="2840" t="s">
        <v>421</v>
      </c>
      <c r="CMO17" s="2840" t="s">
        <v>421</v>
      </c>
      <c r="CMP17" s="2840" t="s">
        <v>421</v>
      </c>
      <c r="CMQ17" s="2840" t="s">
        <v>421</v>
      </c>
      <c r="CMR17" s="2840" t="s">
        <v>421</v>
      </c>
      <c r="CMS17" s="2840" t="s">
        <v>421</v>
      </c>
      <c r="CMT17" s="2840" t="s">
        <v>421</v>
      </c>
      <c r="CMU17" s="2840" t="s">
        <v>421</v>
      </c>
      <c r="CMV17" s="2840" t="s">
        <v>421</v>
      </c>
      <c r="CMW17" s="2840" t="s">
        <v>421</v>
      </c>
      <c r="CMX17" s="2840" t="s">
        <v>421</v>
      </c>
      <c r="CMY17" s="2840" t="s">
        <v>421</v>
      </c>
      <c r="CMZ17" s="2840" t="s">
        <v>421</v>
      </c>
      <c r="CNA17" s="2840" t="s">
        <v>421</v>
      </c>
      <c r="CNB17" s="2840" t="s">
        <v>421</v>
      </c>
      <c r="CNC17" s="2840" t="s">
        <v>421</v>
      </c>
      <c r="CND17" s="2840" t="s">
        <v>421</v>
      </c>
      <c r="CNE17" s="2840" t="s">
        <v>421</v>
      </c>
      <c r="CNF17" s="2840" t="s">
        <v>421</v>
      </c>
      <c r="CNG17" s="2840" t="s">
        <v>421</v>
      </c>
      <c r="CNH17" s="2840" t="s">
        <v>421</v>
      </c>
      <c r="CNI17" s="2840" t="s">
        <v>421</v>
      </c>
      <c r="CNJ17" s="2840" t="s">
        <v>421</v>
      </c>
      <c r="CNK17" s="2840" t="s">
        <v>421</v>
      </c>
      <c r="CNL17" s="2840" t="s">
        <v>421</v>
      </c>
      <c r="CNM17" s="2840" t="s">
        <v>421</v>
      </c>
      <c r="CNN17" s="2840" t="s">
        <v>421</v>
      </c>
      <c r="CNO17" s="2840" t="s">
        <v>421</v>
      </c>
      <c r="CNP17" s="2840" t="s">
        <v>421</v>
      </c>
      <c r="CNQ17" s="2840" t="s">
        <v>421</v>
      </c>
      <c r="CNR17" s="2840" t="s">
        <v>421</v>
      </c>
      <c r="CNS17" s="2840" t="s">
        <v>421</v>
      </c>
      <c r="CNT17" s="2840" t="s">
        <v>421</v>
      </c>
      <c r="CNU17" s="2840" t="s">
        <v>421</v>
      </c>
      <c r="CNV17" s="2841" t="s">
        <v>421</v>
      </c>
      <c r="CNW17" s="2842" t="s">
        <v>421</v>
      </c>
      <c r="CNX17" s="2842" t="s">
        <v>421</v>
      </c>
      <c r="CNY17" s="2842" t="s">
        <v>421</v>
      </c>
      <c r="CNZ17" s="2842" t="s">
        <v>421</v>
      </c>
      <c r="COA17" s="2842" t="s">
        <v>421</v>
      </c>
      <c r="COB17" s="2843">
        <v>5</v>
      </c>
      <c r="COC17" s="2843">
        <v>22</v>
      </c>
      <c r="COD17" s="2807">
        <v>1</v>
      </c>
      <c r="COE17" s="2807">
        <v>10</v>
      </c>
      <c r="COF17" s="2842">
        <v>0</v>
      </c>
      <c r="COG17" s="2842">
        <v>0</v>
      </c>
      <c r="COH17" s="2842">
        <v>0</v>
      </c>
      <c r="COI17" s="2842">
        <v>0</v>
      </c>
      <c r="COJ17" s="2807">
        <v>2.5</v>
      </c>
      <c r="COK17" s="2842">
        <v>0</v>
      </c>
      <c r="COL17" s="2807">
        <v>2</v>
      </c>
      <c r="COM17" s="2807">
        <v>0.5</v>
      </c>
      <c r="CON17" s="2807">
        <v>3.5</v>
      </c>
      <c r="COO17" s="2807">
        <v>2</v>
      </c>
      <c r="COP17" s="2807">
        <v>4</v>
      </c>
      <c r="COQ17" s="2807">
        <v>0.5</v>
      </c>
      <c r="COR17" s="2842">
        <v>0</v>
      </c>
      <c r="COS17" s="2842">
        <v>0</v>
      </c>
      <c r="COT17" s="2842">
        <v>0</v>
      </c>
      <c r="COU17" s="2842">
        <v>0</v>
      </c>
      <c r="COV17" s="2842">
        <v>0</v>
      </c>
      <c r="COW17" s="2842">
        <v>0</v>
      </c>
      <c r="COX17" s="2807">
        <v>3.5</v>
      </c>
      <c r="COY17" s="2807">
        <v>6</v>
      </c>
      <c r="COZ17" s="2842">
        <v>0</v>
      </c>
      <c r="CPA17" s="2807">
        <v>1</v>
      </c>
      <c r="CPB17" s="2807">
        <v>1</v>
      </c>
      <c r="CPC17" s="2842">
        <v>0</v>
      </c>
      <c r="CPD17" s="2842">
        <v>0</v>
      </c>
      <c r="CPE17" s="2807">
        <v>13</v>
      </c>
      <c r="CPF17" s="2807">
        <v>1</v>
      </c>
      <c r="CPG17" s="2842">
        <v>0</v>
      </c>
      <c r="CPH17" s="2842">
        <v>0</v>
      </c>
      <c r="CPI17" s="2807">
        <v>1</v>
      </c>
      <c r="CPJ17" s="2842">
        <v>0</v>
      </c>
      <c r="CPK17" s="2807">
        <v>1.5</v>
      </c>
      <c r="CPL17" s="2807">
        <v>3</v>
      </c>
      <c r="CPM17" s="2807">
        <v>2</v>
      </c>
      <c r="CPN17" s="2842">
        <v>0</v>
      </c>
      <c r="CPO17" s="2842">
        <v>0</v>
      </c>
      <c r="CPP17" s="2842">
        <v>0</v>
      </c>
      <c r="CPQ17" s="2842">
        <v>0</v>
      </c>
      <c r="CPR17" s="2842">
        <v>0</v>
      </c>
      <c r="CPS17" s="2841">
        <v>0</v>
      </c>
      <c r="CPT17" s="2842">
        <v>0</v>
      </c>
      <c r="CPU17" s="2842">
        <v>0</v>
      </c>
      <c r="CPV17" s="2842">
        <v>0</v>
      </c>
      <c r="CPW17" s="2807">
        <v>1</v>
      </c>
      <c r="CPX17" s="2807">
        <v>1</v>
      </c>
      <c r="CPY17" s="2807">
        <v>4</v>
      </c>
      <c r="CPZ17" s="2841">
        <v>0</v>
      </c>
      <c r="CQA17" s="2842">
        <v>0</v>
      </c>
      <c r="CQB17" s="2842">
        <v>0</v>
      </c>
      <c r="CQC17" s="2807">
        <v>8.5</v>
      </c>
      <c r="CQD17" s="2807">
        <v>4</v>
      </c>
      <c r="CQE17" s="2842">
        <v>0</v>
      </c>
      <c r="CQF17" s="2842">
        <v>0</v>
      </c>
      <c r="CQG17" s="2841">
        <v>0</v>
      </c>
      <c r="CQH17" s="2842">
        <v>0</v>
      </c>
      <c r="CQI17" s="2842">
        <v>0</v>
      </c>
      <c r="CQJ17" s="2842">
        <v>0</v>
      </c>
      <c r="CQK17" s="2842">
        <v>0</v>
      </c>
      <c r="CQL17" s="2842">
        <v>0</v>
      </c>
      <c r="CQM17" s="2842">
        <v>0</v>
      </c>
      <c r="CQN17" s="2807">
        <v>2</v>
      </c>
      <c r="CQO17" s="2807">
        <v>3.5</v>
      </c>
      <c r="CQP17" s="2842">
        <v>0</v>
      </c>
      <c r="CQQ17" s="2807">
        <v>7</v>
      </c>
      <c r="CQR17" s="2844">
        <v>0</v>
      </c>
      <c r="CQS17" s="2845">
        <v>0</v>
      </c>
      <c r="CQT17" s="2842">
        <v>0</v>
      </c>
      <c r="CQU17" s="2807">
        <v>3</v>
      </c>
      <c r="CQV17" s="2807">
        <v>19.5</v>
      </c>
      <c r="CQW17" s="2807">
        <v>7.5</v>
      </c>
      <c r="CQX17" s="2807">
        <v>5</v>
      </c>
      <c r="CQY17" s="2842">
        <v>0</v>
      </c>
      <c r="CQZ17" s="2842">
        <v>0</v>
      </c>
      <c r="CRA17" s="2842">
        <v>0</v>
      </c>
      <c r="CRB17" s="2841">
        <v>0</v>
      </c>
      <c r="CRC17" s="2842">
        <v>0</v>
      </c>
      <c r="CRD17" s="2807">
        <v>9</v>
      </c>
      <c r="CRE17" s="2842">
        <v>0</v>
      </c>
      <c r="CRF17" s="2842">
        <v>0</v>
      </c>
      <c r="CRG17" s="2842">
        <v>0</v>
      </c>
      <c r="CRH17" s="2842">
        <v>0</v>
      </c>
      <c r="CRI17" s="2841">
        <v>0</v>
      </c>
      <c r="CRJ17" s="2842">
        <v>0</v>
      </c>
      <c r="CRK17" s="2846">
        <v>0</v>
      </c>
      <c r="CRL17" s="2807">
        <v>3</v>
      </c>
      <c r="CRM17" s="2807">
        <v>15</v>
      </c>
      <c r="CRN17" s="2842">
        <v>0</v>
      </c>
      <c r="CRO17" s="2842">
        <v>0</v>
      </c>
      <c r="CRP17" s="2841">
        <v>0</v>
      </c>
      <c r="CRQ17" s="2847">
        <v>0</v>
      </c>
      <c r="CRR17" s="2807">
        <v>0</v>
      </c>
      <c r="CRS17" s="2847">
        <v>0</v>
      </c>
      <c r="CRT17" s="2847">
        <v>0</v>
      </c>
      <c r="CRU17" s="2847">
        <v>0</v>
      </c>
      <c r="CRV17" s="2807">
        <v>3</v>
      </c>
      <c r="CRW17" s="2848"/>
      <c r="CRX17" s="2807">
        <v>14</v>
      </c>
      <c r="CRY17" s="2807">
        <v>9.5</v>
      </c>
      <c r="CRZ17" s="2807">
        <v>5</v>
      </c>
      <c r="CSA17" s="2807">
        <v>15</v>
      </c>
      <c r="CSB17" s="2807">
        <v>4</v>
      </c>
      <c r="CSC17" s="2842">
        <v>0</v>
      </c>
      <c r="CSD17" s="2807">
        <v>3</v>
      </c>
      <c r="CSE17" s="2842">
        <v>0</v>
      </c>
      <c r="CSF17" s="941">
        <v>0</v>
      </c>
      <c r="CSG17" s="2842">
        <v>0</v>
      </c>
      <c r="CSH17" s="2841">
        <v>0</v>
      </c>
      <c r="CSI17" s="941">
        <v>0</v>
      </c>
      <c r="CSJ17" s="2807">
        <v>7</v>
      </c>
      <c r="CSK17" s="2807">
        <v>3</v>
      </c>
      <c r="CSL17" s="2807">
        <v>3</v>
      </c>
      <c r="CSM17" s="2842">
        <v>0</v>
      </c>
      <c r="CSN17" s="2842">
        <v>0</v>
      </c>
      <c r="CSO17" s="2842">
        <v>0</v>
      </c>
      <c r="CSP17" s="2842">
        <v>0</v>
      </c>
      <c r="CSQ17" s="2842">
        <v>0</v>
      </c>
      <c r="CSR17" s="2841">
        <v>0</v>
      </c>
      <c r="CSS17" s="2807">
        <v>2</v>
      </c>
      <c r="CST17" s="2842">
        <v>0</v>
      </c>
      <c r="CSU17" s="2842">
        <v>0</v>
      </c>
      <c r="CSV17" s="2842">
        <v>0</v>
      </c>
      <c r="CSW17" s="1419">
        <v>0</v>
      </c>
      <c r="CSX17" s="2807">
        <v>15</v>
      </c>
      <c r="CSY17" s="2807">
        <v>5</v>
      </c>
      <c r="CSZ17" s="2842">
        <v>0</v>
      </c>
      <c r="CTA17" s="2807">
        <v>15</v>
      </c>
      <c r="CTB17" s="2849">
        <v>11</v>
      </c>
      <c r="CTC17" s="2807">
        <v>24</v>
      </c>
      <c r="CTE17" s="2807">
        <v>22</v>
      </c>
      <c r="CTI17" s="1419"/>
      <c r="CTK17" s="2807">
        <v>35</v>
      </c>
      <c r="CTL17" s="2807">
        <v>17</v>
      </c>
      <c r="CTT17" s="2841"/>
      <c r="CTY17" s="2807">
        <v>8</v>
      </c>
      <c r="CTZ17" s="2807">
        <v>10</v>
      </c>
      <c r="CUA17" s="2807">
        <v>6</v>
      </c>
      <c r="CUB17" s="2807">
        <v>5</v>
      </c>
      <c r="CUC17" s="2807">
        <v>13</v>
      </c>
      <c r="CUD17" s="2807">
        <v>15</v>
      </c>
      <c r="CUE17" s="2807">
        <v>12</v>
      </c>
      <c r="CUF17" s="2844"/>
      <c r="CUG17" s="2850"/>
      <c r="CUH17" s="2841"/>
      <c r="CUI17" s="2807">
        <v>4</v>
      </c>
      <c r="CUJ17" s="2807">
        <v>35</v>
      </c>
      <c r="CUK17" s="2807">
        <v>6</v>
      </c>
      <c r="CUM17" s="2851">
        <v>2</v>
      </c>
      <c r="CUN17" s="2851">
        <v>5</v>
      </c>
      <c r="CUO17" s="2851">
        <v>17</v>
      </c>
      <c r="CUV17" s="2841"/>
      <c r="CUW17" s="2807">
        <v>2</v>
      </c>
      <c r="CUZ17" s="2807">
        <v>8</v>
      </c>
      <c r="CVC17" s="2841"/>
      <c r="CVG17" s="2807">
        <v>3</v>
      </c>
      <c r="CVI17" s="2807">
        <v>9</v>
      </c>
      <c r="CVJ17" s="1460"/>
      <c r="CVK17" s="2807">
        <v>9</v>
      </c>
      <c r="CVL17" s="2852">
        <v>16</v>
      </c>
      <c r="CVM17" s="2807">
        <v>14</v>
      </c>
      <c r="CVN17" s="1419"/>
      <c r="CVO17" s="2807">
        <v>0.02</v>
      </c>
      <c r="CVP17" s="1419"/>
      <c r="CVQ17" s="2807">
        <v>35</v>
      </c>
      <c r="CVR17" s="1459"/>
      <c r="CVS17" s="1444"/>
      <c r="CVT17" s="1444"/>
      <c r="CVU17" s="1444"/>
      <c r="CVV17" s="2807">
        <v>10</v>
      </c>
      <c r="CVW17" s="1444"/>
      <c r="CVX17" s="2841"/>
      <c r="CVY17" s="2868">
        <v>2.5</v>
      </c>
      <c r="CVZ17" s="2807">
        <v>4</v>
      </c>
      <c r="CWA17" s="2868">
        <v>1.5</v>
      </c>
      <c r="CWB17" s="2807">
        <v>13</v>
      </c>
      <c r="CWC17" s="2807">
        <v>7</v>
      </c>
      <c r="CWD17" s="1444"/>
      <c r="CWE17" s="2807">
        <v>2</v>
      </c>
      <c r="CWF17" s="2807">
        <v>21</v>
      </c>
      <c r="CWG17" s="2807">
        <v>5</v>
      </c>
      <c r="CWH17" s="1444"/>
      <c r="CWI17" s="2807">
        <v>6</v>
      </c>
      <c r="CWJ17" s="2868">
        <v>7.5</v>
      </c>
      <c r="CWL17" s="2841"/>
      <c r="CWM17" s="2844"/>
      <c r="CWN17" s="2845"/>
      <c r="CWP17" s="2847"/>
      <c r="CWS17" s="2841"/>
      <c r="CWZ17" s="1452"/>
      <c r="CXB17" s="2868">
        <v>1.5</v>
      </c>
      <c r="CXD17" s="2807">
        <v>2</v>
      </c>
      <c r="CXG17" s="2868">
        <v>1.5</v>
      </c>
      <c r="CXN17" s="2841"/>
      <c r="CXQ17" s="2807">
        <v>10</v>
      </c>
      <c r="CXR17" s="2807">
        <v>19</v>
      </c>
      <c r="CXS17" s="2807">
        <v>4</v>
      </c>
      <c r="CXT17" s="2807">
        <v>4</v>
      </c>
      <c r="CXU17" s="1460"/>
      <c r="CXW17" s="2868">
        <v>1.5</v>
      </c>
      <c r="CXX17" s="2807">
        <v>3</v>
      </c>
      <c r="CXY17" s="2807">
        <v>13</v>
      </c>
      <c r="CXZ17" s="2807">
        <v>38</v>
      </c>
      <c r="CYA17" s="2807">
        <v>10</v>
      </c>
      <c r="CYB17" s="1460"/>
      <c r="CYF17" s="2843">
        <v>5</v>
      </c>
      <c r="CYI17" s="2841"/>
      <c r="CYJ17" s="2841"/>
      <c r="CYO17" s="2868">
        <v>1.5</v>
      </c>
      <c r="CYP17" s="2807">
        <v>10</v>
      </c>
      <c r="CYQ17" s="2807">
        <v>9</v>
      </c>
      <c r="CYR17" s="2921">
        <v>2.5</v>
      </c>
      <c r="CYS17" s="1444"/>
      <c r="CYT17" s="1444"/>
      <c r="CYU17" s="1444"/>
      <c r="CYV17" s="2954">
        <v>10</v>
      </c>
      <c r="CYW17" s="1457"/>
      <c r="CYX17" s="1703"/>
      <c r="CYY17" s="2868">
        <v>0.5</v>
      </c>
      <c r="CYZ17" s="2868">
        <v>2.5</v>
      </c>
      <c r="CZA17" s="2868">
        <v>2.5</v>
      </c>
      <c r="CZB17" s="2868">
        <v>3.5</v>
      </c>
      <c r="CZC17" s="1444"/>
      <c r="CZD17" s="2958"/>
      <c r="CZE17" s="1444"/>
      <c r="CZF17" s="3226" t="s">
        <v>13871</v>
      </c>
      <c r="CZG17" s="3227"/>
      <c r="CZH17" s="2807">
        <v>1</v>
      </c>
      <c r="CZI17" s="2807">
        <v>0</v>
      </c>
      <c r="CZK17" s="1452"/>
      <c r="CZL17" s="2807">
        <v>2</v>
      </c>
      <c r="CZM17" s="1444"/>
      <c r="CZN17" s="1444"/>
      <c r="CZO17" s="3054">
        <v>0</v>
      </c>
      <c r="CZP17" s="2868">
        <v>6.5</v>
      </c>
      <c r="CZQ17" s="1444"/>
      <c r="CZR17" s="1452"/>
      <c r="CZS17" s="2807">
        <v>9</v>
      </c>
      <c r="CZT17" s="2807">
        <v>3</v>
      </c>
      <c r="CZU17" s="1444"/>
      <c r="CZV17" s="1452"/>
      <c r="CZW17" s="1444"/>
      <c r="CZX17" s="1444"/>
      <c r="CZY17" s="1452"/>
      <c r="DAA17" s="1442"/>
      <c r="DAB17" s="1703"/>
      <c r="DAC17" s="1444"/>
      <c r="DAD17" s="2807">
        <v>9</v>
      </c>
      <c r="DAE17" s="2868">
        <v>1.5</v>
      </c>
      <c r="DAF17" s="2807">
        <v>17</v>
      </c>
      <c r="DAG17" s="1452"/>
      <c r="DAH17" s="2807">
        <v>5</v>
      </c>
      <c r="DAI17" s="2807">
        <v>3</v>
      </c>
      <c r="DAJ17" s="2807">
        <v>9</v>
      </c>
      <c r="DAM17" s="2807">
        <v>6</v>
      </c>
      <c r="DAN17" s="1444"/>
      <c r="DAT17" s="1452"/>
      <c r="DAU17" s="1459"/>
      <c r="DAV17" s="3104"/>
      <c r="DAW17" s="2807">
        <v>14</v>
      </c>
      <c r="DAX17" s="2807">
        <v>6</v>
      </c>
      <c r="DAY17" s="2868">
        <v>2.5</v>
      </c>
      <c r="DAZ17" s="1444"/>
      <c r="DBA17" s="2868">
        <v>4.5</v>
      </c>
      <c r="DBB17" s="2807">
        <v>30</v>
      </c>
      <c r="DBC17" s="1444"/>
      <c r="DBE17" s="3107">
        <v>19</v>
      </c>
      <c r="DBF17" s="2868">
        <v>2.5</v>
      </c>
      <c r="DBG17" s="3121"/>
      <c r="DBH17" s="3121"/>
      <c r="DBI17" s="3121"/>
      <c r="DBJ17" s="3121"/>
      <c r="DBK17" s="3121"/>
      <c r="DBL17" s="3121"/>
      <c r="DBM17" s="3121"/>
      <c r="DBN17" s="3121"/>
      <c r="DBO17" s="3121"/>
      <c r="DBP17" s="3121"/>
      <c r="DBQ17" s="3121"/>
      <c r="DBR17" s="3121"/>
      <c r="DBS17" s="3121"/>
      <c r="DBT17" s="3121"/>
      <c r="DBU17" s="3121"/>
      <c r="DBV17" s="3121"/>
      <c r="DBW17" s="3121"/>
      <c r="DBX17" s="3121"/>
      <c r="DBY17" s="2807">
        <v>11</v>
      </c>
      <c r="DBZ17" s="3121"/>
      <c r="DCA17" s="3054">
        <v>1.5</v>
      </c>
      <c r="DCB17" s="3121"/>
      <c r="DCC17" s="3122"/>
      <c r="DCD17" s="3122"/>
      <c r="DCE17" s="3129"/>
      <c r="DCF17" s="3129"/>
      <c r="DCG17" s="3130"/>
      <c r="DCH17" s="3130"/>
      <c r="DCI17" s="3122"/>
      <c r="DCJ17" s="3122"/>
      <c r="DCK17" s="3129"/>
      <c r="DCL17" s="3122"/>
      <c r="DCM17" s="3122"/>
      <c r="DCN17" s="3122"/>
      <c r="DCO17" s="3054">
        <v>2.5</v>
      </c>
      <c r="DCP17" s="3122"/>
      <c r="DCQ17" s="3122"/>
      <c r="DCR17" s="3122"/>
      <c r="DCS17" s="3122"/>
      <c r="DCT17" s="3122"/>
      <c r="DCU17" s="3122"/>
      <c r="DCV17" s="3122"/>
      <c r="DCW17" s="3122"/>
      <c r="DCX17" s="3122"/>
      <c r="DCY17" s="3175">
        <v>6</v>
      </c>
      <c r="DCZ17" s="3122"/>
      <c r="DDA17" s="2807">
        <v>3</v>
      </c>
      <c r="DDB17" s="2807">
        <v>7</v>
      </c>
      <c r="DDC17" s="3178"/>
      <c r="DDD17" s="2807">
        <v>14</v>
      </c>
      <c r="DDE17" s="1452"/>
      <c r="DDF17" s="3179"/>
      <c r="DDG17" s="3129"/>
      <c r="DDH17" s="3129"/>
      <c r="DDI17" s="3122"/>
      <c r="DDJ17" s="3180"/>
      <c r="DDK17" s="2807">
        <v>19</v>
      </c>
      <c r="DDL17" s="3122"/>
      <c r="DDM17" s="3122"/>
      <c r="DDN17" s="2868">
        <v>10.5</v>
      </c>
      <c r="DDO17" s="3182"/>
      <c r="DDP17" s="3183"/>
      <c r="DDQ17" s="2807">
        <v>1</v>
      </c>
      <c r="DDR17" s="3201">
        <v>31</v>
      </c>
      <c r="DDS17" s="3122"/>
      <c r="DDT17" s="3201">
        <v>8</v>
      </c>
      <c r="DDU17" s="3202"/>
      <c r="DDV17" s="3201">
        <v>15</v>
      </c>
      <c r="DDW17" s="3199"/>
      <c r="DDX17" s="3201">
        <v>5</v>
      </c>
      <c r="DDY17" s="2807">
        <v>11</v>
      </c>
      <c r="DDZ17" s="3199"/>
      <c r="DEA17" s="3122"/>
      <c r="DEB17" s="3122"/>
      <c r="DEC17" s="2807">
        <v>36</v>
      </c>
      <c r="DED17" s="2807"/>
      <c r="DEE17" s="2807"/>
      <c r="DEF17" s="2807"/>
      <c r="DEG17" s="3129"/>
      <c r="DEH17" s="3129"/>
      <c r="DEN17" s="2841"/>
      <c r="DES17" s="2844"/>
      <c r="DET17" s="2845"/>
      <c r="DEU17" s="2841"/>
      <c r="DFB17" s="2841"/>
      <c r="DFI17" s="2841"/>
      <c r="DFP17" s="2841"/>
      <c r="DFW17" s="2841"/>
      <c r="DFX17" s="2844"/>
      <c r="DFY17" s="2850"/>
      <c r="DGD17" s="2841"/>
      <c r="DGI17" s="2841"/>
      <c r="DGK17" s="2841"/>
      <c r="DGR17" s="2841"/>
      <c r="DGY17" s="2841"/>
      <c r="DHB17" s="2844"/>
      <c r="DHC17" s="2845"/>
      <c r="DHF17" s="2841"/>
      <c r="DHM17" s="2841"/>
      <c r="DHT17" s="2841"/>
      <c r="DIA17" s="2841"/>
      <c r="DIB17" s="2841"/>
      <c r="DIG17" s="2844"/>
      <c r="DIH17" s="2850"/>
      <c r="DIO17" s="2841"/>
      <c r="DIV17" s="2841"/>
      <c r="DJC17" s="2841"/>
      <c r="DJJ17" s="2841"/>
      <c r="DJL17" s="2844"/>
      <c r="DJM17" s="2845"/>
      <c r="DJQ17" s="2841"/>
      <c r="DJX17" s="2841"/>
      <c r="DKE17" s="2841"/>
      <c r="DKL17" s="2841"/>
      <c r="DKN17" s="2844"/>
      <c r="DKO17" s="2845"/>
      <c r="DKS17" s="2841"/>
      <c r="DKZ17" s="2841"/>
      <c r="DLG17" s="2841"/>
      <c r="DLN17" s="2841"/>
      <c r="DLS17" s="2844"/>
      <c r="DLT17" s="2845"/>
      <c r="DLU17" s="2841"/>
      <c r="DLZ17" s="2841"/>
      <c r="DMB17" s="2841"/>
      <c r="DMC17" s="2841"/>
      <c r="DMI17" s="2841"/>
      <c r="DMP17" s="2841"/>
      <c r="DMW17" s="2848"/>
      <c r="DMX17" s="2850"/>
      <c r="DND17" s="2841"/>
      <c r="DNE17" s="2841"/>
      <c r="DNK17" s="2841"/>
      <c r="DNO17" s="2841"/>
      <c r="DNR17" s="2841"/>
      <c r="DNY17" s="2841"/>
      <c r="DNZ17" s="2841"/>
      <c r="DOB17" s="2844"/>
      <c r="DOC17" s="2845"/>
      <c r="DOF17" s="2841"/>
      <c r="DOM17" s="2841"/>
      <c r="DOT17" s="2841"/>
      <c r="DPA17" s="2841"/>
      <c r="DPF17" s="2844"/>
      <c r="DPG17" s="2845"/>
      <c r="DPH17" s="2841"/>
      <c r="DPO17" s="2841"/>
      <c r="DPT17" s="2841"/>
      <c r="DPV17" s="2841"/>
      <c r="DQC17" s="2841"/>
      <c r="DQJ17" s="2841"/>
      <c r="DQK17" s="2844"/>
      <c r="DQL17" s="2845"/>
      <c r="DQQ17" s="2841"/>
      <c r="DQX17" s="2841"/>
      <c r="DQZ17" s="2841"/>
      <c r="DRE17" s="2841"/>
      <c r="DRL17" s="2841"/>
      <c r="DRP17" s="2844"/>
      <c r="DRQ17" s="2845"/>
      <c r="DRS17" s="2841"/>
      <c r="DRZ17" s="2841"/>
      <c r="DSG17" s="2841"/>
      <c r="DSN17" s="2841"/>
      <c r="DST17" s="2844"/>
      <c r="DSU17" s="2850"/>
      <c r="DTB17" s="2841"/>
      <c r="DTI17" s="2841"/>
      <c r="DTP17" s="2841"/>
      <c r="DTW17" s="2841"/>
      <c r="DTY17" s="2844"/>
      <c r="DTZ17" s="2850"/>
      <c r="DUD17" s="2841"/>
      <c r="DUJ17" s="2841"/>
      <c r="DUK17" s="2841"/>
      <c r="DUR17" s="2841"/>
      <c r="DUU17" s="2853"/>
      <c r="DUY17" s="2841"/>
      <c r="DVC17" s="2844"/>
      <c r="DVD17" s="2845"/>
      <c r="DVF17" s="2841"/>
      <c r="DVM17" s="2841"/>
      <c r="DVT17" s="2841"/>
      <c r="DWA17" s="2841"/>
      <c r="DWB17" s="2841"/>
      <c r="DWC17" s="2841"/>
      <c r="DWH17" s="2848"/>
      <c r="DWI17" s="2850"/>
      <c r="DWO17" s="2841"/>
      <c r="DWV17" s="2841"/>
      <c r="DXC17" s="2841"/>
      <c r="DXJ17" s="2841"/>
      <c r="DXQ17" s="2841"/>
      <c r="DXX17" s="2841"/>
      <c r="DYE17" s="2841"/>
      <c r="DYL17" s="2841"/>
      <c r="DYS17" s="2841"/>
      <c r="DYZ17" s="2841"/>
      <c r="DZG17" s="2841"/>
      <c r="DZN17" s="2841"/>
      <c r="DZU17" s="2841"/>
      <c r="DZV17" s="2841"/>
      <c r="EAB17" s="2841"/>
      <c r="EAI17" s="2841"/>
      <c r="EAW17" s="2841"/>
      <c r="EAZ17" s="2841"/>
      <c r="EBD17" s="2841"/>
      <c r="EBG17" s="2841"/>
      <c r="EBH17" s="2841"/>
      <c r="EBK17" s="2841"/>
      <c r="EBR17" s="2841"/>
      <c r="EBS17" s="2841"/>
      <c r="EBY17" s="2841"/>
      <c r="ECF17" s="2841"/>
      <c r="ECM17" s="2841"/>
      <c r="ECT17" s="2841"/>
      <c r="EDA17" s="2841"/>
      <c r="EDH17" s="2841"/>
      <c r="EDO17" s="2841"/>
      <c r="EDV17" s="2841"/>
      <c r="EEC17" s="2841"/>
      <c r="EEJ17" s="2841"/>
      <c r="EEQ17" s="2841"/>
      <c r="EEX17" s="2841"/>
      <c r="EFB17" s="2841"/>
      <c r="EFE17" s="2841"/>
      <c r="EFL17" s="2841"/>
      <c r="EFS17" s="2841"/>
      <c r="EFZ17" s="2841"/>
      <c r="EGG17" s="2841"/>
      <c r="EGN17" s="2841"/>
      <c r="EGU17" s="2841"/>
      <c r="EHB17" s="2841"/>
      <c r="EHI17" s="2841"/>
      <c r="EHP17" s="2841"/>
      <c r="EHW17" s="2841"/>
      <c r="EIB17" s="2841"/>
      <c r="EID17" s="2841"/>
      <c r="EIK17" s="2841"/>
      <c r="EIL17" s="2841"/>
      <c r="EIR17" s="2841"/>
      <c r="EIU17" s="2853"/>
      <c r="EIY17" s="2841"/>
      <c r="EJF17" s="2841"/>
      <c r="EJM17" s="2841"/>
      <c r="EJT17" s="2841"/>
      <c r="EKA17" s="2841"/>
      <c r="EKD17" s="2841"/>
      <c r="EKE17" s="2841"/>
      <c r="EKH17" s="2841"/>
      <c r="EKK17" s="2841"/>
      <c r="EKO17" s="2841"/>
      <c r="EKV17" s="2841"/>
      <c r="ELC17" s="2841"/>
      <c r="ELJ17" s="2841"/>
      <c r="ELQ17" s="2841"/>
      <c r="ELX17" s="2841"/>
      <c r="EME17" s="2841"/>
      <c r="EML17" s="2841"/>
      <c r="EMS17" s="2841"/>
      <c r="EMZ17" s="2841"/>
      <c r="ENG17" s="2841"/>
      <c r="ENN17" s="2841"/>
      <c r="ENU17" s="2841"/>
      <c r="EOB17" s="2841"/>
      <c r="EOI17" s="2841"/>
      <c r="EOP17" s="2841"/>
      <c r="EOQ17" s="2841"/>
      <c r="EOW17" s="2841"/>
      <c r="EPA17" s="2841"/>
      <c r="EPD17" s="2841"/>
      <c r="EPH17" s="2841"/>
      <c r="EPK17" s="2841"/>
      <c r="EPR17" s="2841"/>
      <c r="EPY17" s="2841"/>
      <c r="EQC17" s="2841"/>
      <c r="EQF17" s="2841"/>
      <c r="EQM17" s="2841"/>
      <c r="EQN17" s="2841"/>
      <c r="EQT17" s="2841"/>
      <c r="ERA17" s="2841"/>
      <c r="ERH17" s="2841"/>
      <c r="ERO17" s="2841"/>
      <c r="ERV17" s="2841"/>
      <c r="ERW17" s="2841"/>
      <c r="ESC17" s="2841"/>
      <c r="ESJ17" s="2841"/>
      <c r="ESQ17" s="2841"/>
      <c r="ESX17" s="2841"/>
      <c r="ETC17" s="2841"/>
      <c r="ETE17" s="2841"/>
      <c r="ETL17" s="2841"/>
      <c r="ETS17" s="2841"/>
      <c r="ETZ17" s="2841"/>
      <c r="EUG17" s="2841"/>
      <c r="EUN17" s="2841"/>
      <c r="EUU17" s="2841"/>
      <c r="EVB17" s="2841"/>
      <c r="EVI17" s="2841"/>
      <c r="EVP17" s="2841"/>
      <c r="EVW17" s="2841"/>
      <c r="EWC17" s="2841"/>
      <c r="EWD17" s="2841"/>
      <c r="EWK17" s="2841"/>
      <c r="EWM17" s="2841"/>
      <c r="EWR17" s="2841"/>
      <c r="EWY17" s="2841"/>
      <c r="EXF17" s="2841"/>
      <c r="EXM17" s="2841"/>
      <c r="EXT17" s="2841"/>
      <c r="EYA17" s="2841"/>
      <c r="EYE17" s="2841"/>
      <c r="EYF17" s="2841"/>
      <c r="EYH17" s="2841"/>
      <c r="EYL17" s="2841"/>
    </row>
    <row r="18" spans="1:7740" s="1459" customFormat="1" ht="33" customHeight="1" thickBot="1">
      <c r="A18" s="2519" t="s">
        <v>19175</v>
      </c>
      <c r="B18" s="2916"/>
      <c r="MV18" s="1755" t="s">
        <v>7286</v>
      </c>
      <c r="MY18" s="1756"/>
      <c r="ND18" s="1459" t="s">
        <v>394</v>
      </c>
      <c r="NF18" s="1756"/>
      <c r="NK18" s="1757" t="s">
        <v>7285</v>
      </c>
      <c r="NM18" s="1756"/>
      <c r="NR18" s="1756" t="s">
        <v>5556</v>
      </c>
      <c r="NS18" s="1756"/>
      <c r="NT18" s="1756"/>
      <c r="NY18" s="1756"/>
      <c r="NZ18" s="1755" t="s">
        <v>7286</v>
      </c>
      <c r="OA18" s="1756"/>
      <c r="OD18" s="1758"/>
      <c r="OH18" s="1756" t="s">
        <v>394</v>
      </c>
      <c r="ON18" s="1755" t="s">
        <v>7285</v>
      </c>
      <c r="OO18" s="1756"/>
      <c r="OV18" s="1756" t="s">
        <v>5556</v>
      </c>
      <c r="PC18" s="1756"/>
      <c r="PD18" s="1755" t="s">
        <v>7286</v>
      </c>
      <c r="PJ18" s="1756"/>
      <c r="PK18" s="1758" t="s">
        <v>394</v>
      </c>
      <c r="PM18" s="1758"/>
      <c r="PQ18" s="1756"/>
      <c r="PR18" s="1757" t="s">
        <v>7285</v>
      </c>
      <c r="PX18" s="1756"/>
      <c r="PY18" s="1459" t="s">
        <v>5556</v>
      </c>
      <c r="QE18" s="1756"/>
      <c r="QG18" s="1757" t="s">
        <v>7286</v>
      </c>
      <c r="QL18" s="1756"/>
      <c r="QO18" s="1459" t="s">
        <v>394</v>
      </c>
      <c r="QP18" s="1759"/>
      <c r="QS18" s="1756"/>
      <c r="QU18" s="1757" t="s">
        <v>7285</v>
      </c>
      <c r="QZ18" s="1756"/>
      <c r="RC18" s="1459" t="s">
        <v>5556</v>
      </c>
      <c r="RE18" s="1756"/>
      <c r="RG18" s="1756"/>
      <c r="RH18" s="1756"/>
      <c r="RK18" s="1757" t="s">
        <v>7286</v>
      </c>
      <c r="RN18" s="1756"/>
      <c r="RR18" s="1459" t="s">
        <v>394</v>
      </c>
      <c r="RU18" s="1756"/>
      <c r="RY18" s="1757" t="s">
        <v>7285</v>
      </c>
      <c r="SB18" s="1756"/>
      <c r="SG18" s="1459" t="s">
        <v>5556</v>
      </c>
      <c r="SI18" s="1756"/>
      <c r="SO18" s="1757" t="s">
        <v>7286</v>
      </c>
      <c r="SP18" s="1756"/>
      <c r="ST18" s="1756"/>
      <c r="SU18" s="1459" t="s">
        <v>394</v>
      </c>
      <c r="SW18" s="1756"/>
      <c r="TB18" s="1757" t="s">
        <v>7285</v>
      </c>
      <c r="TD18" s="1756"/>
      <c r="TE18" s="1756"/>
      <c r="TJ18" s="1459" t="s">
        <v>5556</v>
      </c>
      <c r="TK18" s="1756"/>
      <c r="TO18" s="1758"/>
      <c r="TR18" s="1760" t="s">
        <v>7286</v>
      </c>
      <c r="TY18" s="1756" t="s">
        <v>394</v>
      </c>
      <c r="UF18" s="1760" t="s">
        <v>7285</v>
      </c>
      <c r="UM18" s="1756"/>
      <c r="UN18" s="1459" t="s">
        <v>5556</v>
      </c>
      <c r="UT18" s="1756"/>
      <c r="UU18" s="1757" t="s">
        <v>7286</v>
      </c>
      <c r="VA18" s="1756"/>
      <c r="VB18" s="1459" t="s">
        <v>394</v>
      </c>
      <c r="VH18" s="1756"/>
      <c r="VJ18" s="1757" t="s">
        <v>7285</v>
      </c>
      <c r="VK18" s="1761"/>
      <c r="VL18" s="1756"/>
      <c r="VO18" s="1756"/>
      <c r="VQ18" s="1459" t="s">
        <v>5556</v>
      </c>
      <c r="VV18" s="1756"/>
      <c r="VX18" s="1757" t="s">
        <v>7286</v>
      </c>
      <c r="WC18" s="1756"/>
      <c r="WE18" s="1459" t="s">
        <v>394</v>
      </c>
      <c r="WJ18" s="1756"/>
      <c r="WM18" s="1757" t="s">
        <v>7285</v>
      </c>
      <c r="WQ18" s="1756"/>
      <c r="WR18" s="1756"/>
      <c r="WU18" s="1459" t="s">
        <v>5556</v>
      </c>
      <c r="WX18" s="1756"/>
      <c r="XB18" s="1757" t="s">
        <v>7286</v>
      </c>
      <c r="XE18" s="1756"/>
      <c r="XI18" s="1459" t="s">
        <v>394</v>
      </c>
      <c r="XL18" s="1756"/>
      <c r="XQ18" s="1757" t="s">
        <v>7285</v>
      </c>
      <c r="XS18" s="1756"/>
      <c r="XX18" s="1459" t="s">
        <v>5556</v>
      </c>
      <c r="XZ18" s="1756"/>
      <c r="YE18" s="1757" t="s">
        <v>7286</v>
      </c>
      <c r="YF18" s="1761"/>
      <c r="YG18" s="1756"/>
      <c r="YM18" s="1459" t="s">
        <v>394</v>
      </c>
      <c r="YN18" s="1756"/>
      <c r="YO18" s="1758"/>
      <c r="YU18" s="1760" t="s">
        <v>7285</v>
      </c>
      <c r="ZB18" s="1756" t="s">
        <v>5556</v>
      </c>
      <c r="ZH18" s="1757" t="s">
        <v>7286</v>
      </c>
      <c r="ZI18" s="1756"/>
      <c r="ZP18" s="1756" t="s">
        <v>394</v>
      </c>
      <c r="ZQ18" s="1758"/>
      <c r="ZR18" s="1756"/>
      <c r="ZW18" s="1756"/>
      <c r="ZX18" s="1757" t="s">
        <v>7285</v>
      </c>
      <c r="AAB18" s="1756"/>
      <c r="AAD18" s="1756"/>
      <c r="AAE18" s="1459" t="s">
        <v>5556</v>
      </c>
      <c r="AAG18" s="1758"/>
      <c r="AAK18" s="1756"/>
      <c r="AAL18" s="1757" t="s">
        <v>7286</v>
      </c>
      <c r="AAM18" s="1761"/>
      <c r="AAR18" s="1756"/>
      <c r="AAT18" s="1459" t="s">
        <v>394</v>
      </c>
      <c r="AAU18" s="1761"/>
      <c r="AAY18" s="1756"/>
      <c r="ABB18" s="1757" t="s">
        <v>7285</v>
      </c>
      <c r="ABF18" s="1756"/>
      <c r="ABI18" s="1459" t="s">
        <v>5556</v>
      </c>
      <c r="ABM18" s="1756"/>
      <c r="ABP18" s="1757" t="s">
        <v>7286</v>
      </c>
      <c r="ABT18" s="1756"/>
      <c r="ABU18" s="1756"/>
      <c r="ABX18" s="1459" t="s">
        <v>394</v>
      </c>
      <c r="ACA18" s="1756"/>
      <c r="ACE18" s="1757" t="s">
        <v>7285</v>
      </c>
      <c r="ACH18" s="1756"/>
      <c r="ACL18" s="1459" t="s">
        <v>5556</v>
      </c>
      <c r="ACO18" s="1756"/>
      <c r="ACP18" s="1759"/>
      <c r="ACS18" s="1757" t="s">
        <v>7286</v>
      </c>
      <c r="ACV18" s="1756"/>
      <c r="ADB18" s="1459" t="s">
        <v>394</v>
      </c>
      <c r="ADC18" s="1756"/>
      <c r="ADI18" s="1757" t="s">
        <v>7285</v>
      </c>
      <c r="ADJ18" s="1756"/>
      <c r="ADP18" s="1459" t="s">
        <v>5556</v>
      </c>
      <c r="ADQ18" s="1756"/>
      <c r="ADW18" s="1757" t="s">
        <v>7286</v>
      </c>
      <c r="ADX18" s="1756"/>
      <c r="AEE18" s="1756" t="s">
        <v>394</v>
      </c>
      <c r="AEF18" s="1758"/>
      <c r="AEL18" s="1760" t="s">
        <v>7285</v>
      </c>
      <c r="AES18" s="1756" t="s">
        <v>5556</v>
      </c>
      <c r="AEZ18" s="1756"/>
      <c r="AFA18" s="1757" t="s">
        <v>7286</v>
      </c>
      <c r="AFG18" s="1756"/>
      <c r="AFI18" s="1459" t="s">
        <v>394</v>
      </c>
      <c r="AFN18" s="1756"/>
      <c r="AFO18" s="1757" t="s">
        <v>7285</v>
      </c>
      <c r="AFU18" s="1756"/>
      <c r="AFW18" s="2917" t="s">
        <v>5556</v>
      </c>
      <c r="AFZ18" s="1756"/>
      <c r="AGB18" s="1756"/>
      <c r="AGC18" s="1756"/>
      <c r="AGE18" s="1757" t="s">
        <v>7286</v>
      </c>
      <c r="AGI18" s="1756"/>
      <c r="AGL18" s="1762" t="s">
        <v>394</v>
      </c>
      <c r="AGP18" s="1756"/>
      <c r="AGQ18" s="1756"/>
      <c r="AGS18" s="1757" t="s">
        <v>7285</v>
      </c>
      <c r="AGW18" s="1756"/>
      <c r="AGX18" s="1756"/>
      <c r="AGZ18" s="2917" t="s">
        <v>5533</v>
      </c>
      <c r="AHD18" s="1756"/>
      <c r="AHI18" s="1757" t="s">
        <v>7286</v>
      </c>
      <c r="AHK18" s="1756"/>
      <c r="AHO18" s="1763" t="s">
        <v>394</v>
      </c>
      <c r="AHP18" s="1758"/>
      <c r="AHR18" s="1764"/>
      <c r="AHV18" s="1757" t="s">
        <v>7285</v>
      </c>
      <c r="AHY18" s="1756"/>
      <c r="AHZ18" s="1756"/>
      <c r="AID18" s="2917" t="s">
        <v>5533</v>
      </c>
      <c r="AIF18" s="1756"/>
      <c r="AIL18" s="1757" t="s">
        <v>7286</v>
      </c>
      <c r="AIM18" s="1756"/>
      <c r="AIN18" s="1758"/>
      <c r="AIS18" s="1762" t="s">
        <v>394</v>
      </c>
      <c r="AIT18" s="1756"/>
      <c r="AIZ18" s="1757" t="s">
        <v>7285</v>
      </c>
      <c r="AJA18" s="1756"/>
      <c r="AJH18" s="1756" t="s">
        <v>5556</v>
      </c>
      <c r="AJM18" s="1756"/>
      <c r="AJO18" s="1760" t="s">
        <v>7286</v>
      </c>
      <c r="AJV18" s="1763" t="s">
        <v>394</v>
      </c>
      <c r="AKC18" s="1760" t="s">
        <v>7285</v>
      </c>
      <c r="AKJ18" s="1756"/>
      <c r="AKK18" s="2917" t="s">
        <v>5556</v>
      </c>
      <c r="AKQ18" s="1756"/>
      <c r="AKS18" s="1760" t="s">
        <v>7286</v>
      </c>
      <c r="AKX18" s="1756"/>
      <c r="AKY18" s="1762" t="s">
        <v>394</v>
      </c>
      <c r="ALE18" s="1756"/>
      <c r="ALG18" s="1757" t="s">
        <v>7285</v>
      </c>
      <c r="ALL18" s="1756"/>
      <c r="ALO18" s="2917" t="s">
        <v>5533</v>
      </c>
      <c r="ALS18" s="1756"/>
      <c r="ALV18" s="1757" t="s">
        <v>7286</v>
      </c>
      <c r="ALZ18" s="1756"/>
      <c r="AMC18" s="1762" t="s">
        <v>394</v>
      </c>
      <c r="AMG18" s="1756"/>
      <c r="AMK18" s="1757" t="s">
        <v>7285</v>
      </c>
      <c r="AMN18" s="1756"/>
      <c r="AMP18" s="1758"/>
      <c r="AMR18" s="2917" t="s">
        <v>5533</v>
      </c>
      <c r="AMU18" s="1756"/>
      <c r="AMY18" s="1757" t="s">
        <v>7286</v>
      </c>
      <c r="ANB18" s="1756"/>
      <c r="ANF18" s="1762" t="s">
        <v>394</v>
      </c>
      <c r="ANI18" s="1756"/>
      <c r="ANO18" s="1757" t="s">
        <v>7285</v>
      </c>
      <c r="ANP18" s="1756"/>
      <c r="ANR18" s="1758"/>
      <c r="ANS18" s="1756"/>
      <c r="ANV18" s="1459" t="s">
        <v>5556</v>
      </c>
      <c r="ANW18" s="1756"/>
      <c r="AOB18" s="1757" t="s">
        <v>7286</v>
      </c>
      <c r="AOC18" s="1756"/>
      <c r="AOD18" s="1756"/>
      <c r="AOJ18" s="1762" t="s">
        <v>394</v>
      </c>
      <c r="AOK18" s="1756"/>
      <c r="AON18" s="1758"/>
      <c r="AOR18" s="1760" t="s">
        <v>7285</v>
      </c>
      <c r="AOY18" s="1756" t="s">
        <v>5556</v>
      </c>
      <c r="APF18" s="1760" t="s">
        <v>7286</v>
      </c>
      <c r="APM18" s="1756"/>
      <c r="APN18" s="1762" t="s">
        <v>394</v>
      </c>
      <c r="APT18" s="1756"/>
      <c r="APU18" s="1756"/>
      <c r="APV18" s="1760" t="s">
        <v>7285</v>
      </c>
      <c r="AQA18" s="1756"/>
      <c r="AQB18" s="1460"/>
      <c r="AQC18" s="1762" t="s">
        <v>5556</v>
      </c>
      <c r="AQG18" s="1759"/>
      <c r="AQH18" s="1460"/>
      <c r="AQI18" s="1765" t="s">
        <v>7286</v>
      </c>
      <c r="AQO18" s="1460"/>
      <c r="AQR18" s="1762" t="s">
        <v>394</v>
      </c>
      <c r="AQV18" s="1460"/>
      <c r="AQY18" s="1765" t="s">
        <v>7285</v>
      </c>
      <c r="ARC18" s="1460"/>
      <c r="ARF18" s="1762" t="s">
        <v>5556</v>
      </c>
      <c r="ARJ18" s="1460"/>
      <c r="ARM18" s="1765" t="s">
        <v>7286</v>
      </c>
      <c r="ARQ18" s="1460"/>
      <c r="ARU18" s="1761" t="s">
        <v>394</v>
      </c>
      <c r="ARX18" s="1460"/>
      <c r="ASC18" s="1765" t="s">
        <v>7285</v>
      </c>
      <c r="ASE18" s="1460"/>
      <c r="ASJ18" s="1762" t="s">
        <v>5556</v>
      </c>
      <c r="ASL18" s="1460"/>
      <c r="ASQ18" s="1765" t="s">
        <v>7286</v>
      </c>
      <c r="ASS18" s="1460"/>
      <c r="ASY18" s="1762" t="s">
        <v>394</v>
      </c>
      <c r="ASZ18" s="1460"/>
      <c r="ATF18" s="1765" t="s">
        <v>7285</v>
      </c>
      <c r="ATG18" s="1460"/>
      <c r="ATL18" s="1460"/>
      <c r="ATM18" s="1762" t="s">
        <v>5556</v>
      </c>
      <c r="ATN18" s="1460"/>
      <c r="ATO18" s="1460"/>
      <c r="ATU18" s="1766" t="s">
        <v>7286</v>
      </c>
      <c r="AUB18" s="1460"/>
      <c r="AUC18" s="1762" t="s">
        <v>394</v>
      </c>
      <c r="AUI18" s="1766" t="s">
        <v>7285</v>
      </c>
      <c r="AUP18" s="1460"/>
      <c r="AUQ18" s="1762" t="s">
        <v>5556</v>
      </c>
      <c r="AUR18" s="1460"/>
      <c r="AUW18" s="1460"/>
      <c r="AUY18" s="1766" t="s">
        <v>7286</v>
      </c>
      <c r="AVA18" s="1460"/>
      <c r="AVD18" s="1460"/>
      <c r="AVF18" s="1762" t="s">
        <v>394</v>
      </c>
      <c r="AVK18" s="1460"/>
      <c r="AVL18" s="1460"/>
      <c r="AVM18" s="1765" t="s">
        <v>7285</v>
      </c>
      <c r="AVR18" s="1460"/>
      <c r="AVT18" s="1762" t="s">
        <v>5556</v>
      </c>
      <c r="AVY18" s="1460"/>
      <c r="AWB18" s="1757" t="s">
        <v>7286</v>
      </c>
      <c r="AWF18" s="1460"/>
      <c r="AWI18" s="1762" t="s">
        <v>394</v>
      </c>
      <c r="AWK18" s="1758"/>
      <c r="AWM18" s="1460"/>
      <c r="AWO18" s="1758"/>
      <c r="AWP18" s="1765" t="s">
        <v>7285</v>
      </c>
      <c r="AWT18" s="1460"/>
      <c r="AWX18" s="1762" t="s">
        <v>5556</v>
      </c>
      <c r="AXA18" s="1460"/>
      <c r="AXF18" s="1757" t="s">
        <v>7286</v>
      </c>
      <c r="AXH18" s="1460"/>
      <c r="AXM18" s="1762" t="s">
        <v>394</v>
      </c>
      <c r="AXN18" s="1460"/>
      <c r="AXO18" s="1460"/>
      <c r="AXS18" s="1765" t="s">
        <v>7285</v>
      </c>
      <c r="AXV18" s="1460"/>
      <c r="AYA18" s="1762" t="s">
        <v>5556</v>
      </c>
      <c r="AYC18" s="1460"/>
      <c r="AYI18" s="1757" t="s">
        <v>7286</v>
      </c>
      <c r="AYJ18" s="1460"/>
      <c r="AYP18" s="1762"/>
      <c r="AYQ18" s="1460"/>
      <c r="AYT18" s="1460"/>
      <c r="AYW18" s="1765" t="s">
        <v>7285</v>
      </c>
      <c r="AYX18" s="1460"/>
      <c r="AZE18" s="1767" t="s">
        <v>5556</v>
      </c>
      <c r="AZL18" s="1460"/>
      <c r="AZM18" s="1757" t="s">
        <v>7286</v>
      </c>
      <c r="AZS18" s="1767" t="s">
        <v>394</v>
      </c>
      <c r="AZZ18" s="1460"/>
      <c r="BAA18" s="1765" t="s">
        <v>7285</v>
      </c>
      <c r="BAG18" s="1460"/>
      <c r="BAI18" s="1762" t="s">
        <v>5556</v>
      </c>
      <c r="BAN18" s="1460"/>
      <c r="BAP18" s="1757" t="s">
        <v>7286</v>
      </c>
      <c r="BAQ18" s="1758"/>
      <c r="BAU18" s="1460"/>
      <c r="BAW18" s="1762" t="s">
        <v>394</v>
      </c>
      <c r="BBB18" s="1460"/>
      <c r="BBD18" s="1765" t="s">
        <v>7285</v>
      </c>
      <c r="BBI18" s="1460"/>
      <c r="BBL18" s="1762" t="s">
        <v>5556</v>
      </c>
      <c r="BBP18" s="1460"/>
      <c r="BBS18" s="1768" t="s">
        <v>7286</v>
      </c>
      <c r="BBT18" s="1460"/>
      <c r="BBW18" s="1460"/>
      <c r="BBZ18" s="1762" t="s">
        <v>394</v>
      </c>
      <c r="BCD18" s="1460"/>
      <c r="BCH18" s="1765" t="s">
        <v>7285</v>
      </c>
      <c r="BCK18" s="1460"/>
      <c r="BCL18" s="1759"/>
      <c r="BCN18" s="1758"/>
      <c r="BCP18" s="1762" t="s">
        <v>5556</v>
      </c>
      <c r="BCR18" s="1460"/>
      <c r="BCW18" s="1757" t="s">
        <v>7286</v>
      </c>
      <c r="BCY18" s="1460"/>
      <c r="BDD18" s="1762" t="s">
        <v>394</v>
      </c>
      <c r="BDF18" s="1460"/>
      <c r="BDL18" s="1765" t="s">
        <v>7285</v>
      </c>
      <c r="BDM18" s="1460"/>
      <c r="BDS18" s="1762" t="s">
        <v>5556</v>
      </c>
      <c r="BDT18" s="1460"/>
      <c r="BDV18" s="1460"/>
      <c r="BDW18" s="1460"/>
      <c r="BDZ18" s="1757" t="s">
        <v>7286</v>
      </c>
      <c r="BEA18" s="1460"/>
      <c r="BEB18" s="1769"/>
      <c r="BEC18" s="1770"/>
      <c r="BEH18" s="1767" t="s">
        <v>394</v>
      </c>
      <c r="BEO18" s="1460"/>
      <c r="BEP18" s="1765" t="s">
        <v>7285</v>
      </c>
      <c r="BEV18" s="1460"/>
      <c r="BEW18" s="1762" t="s">
        <v>5556</v>
      </c>
      <c r="BFC18" s="1766" t="s">
        <v>7286</v>
      </c>
      <c r="BFJ18" s="1460"/>
      <c r="BFK18" s="1762" t="s">
        <v>394</v>
      </c>
      <c r="BFQ18" s="1460"/>
      <c r="BFS18" s="1765" t="s">
        <v>7285</v>
      </c>
      <c r="BFX18" s="1460"/>
      <c r="BFZ18" s="1762" t="s">
        <v>5556</v>
      </c>
      <c r="BGE18" s="1460"/>
      <c r="BGG18" s="1757" t="s">
        <v>7286</v>
      </c>
      <c r="BGL18" s="1460"/>
      <c r="BGO18" s="1762" t="s">
        <v>394</v>
      </c>
      <c r="BGS18" s="1460"/>
      <c r="BGW18" s="1765" t="s">
        <v>7285</v>
      </c>
      <c r="BGZ18" s="1460"/>
      <c r="BHD18" s="1762" t="s">
        <v>5556</v>
      </c>
      <c r="BHG18" s="1460"/>
      <c r="BHK18" s="1757" t="s">
        <v>7286</v>
      </c>
      <c r="BHN18" s="1460"/>
      <c r="BHS18" s="1762" t="s">
        <v>394</v>
      </c>
      <c r="BHU18" s="1460"/>
      <c r="BHZ18" s="1765" t="s">
        <v>7285</v>
      </c>
      <c r="BIB18" s="1460"/>
      <c r="BIG18" s="1767" t="s">
        <v>5556</v>
      </c>
      <c r="BII18" s="1460"/>
      <c r="BIJ18" s="1460"/>
      <c r="BIN18" s="1757" t="s">
        <v>7286</v>
      </c>
      <c r="BIP18" s="1460"/>
      <c r="BIS18" s="1460"/>
      <c r="BIV18" s="1762" t="s">
        <v>394</v>
      </c>
      <c r="BIW18" s="1460"/>
      <c r="BIZ18" s="1460"/>
      <c r="BJD18" s="1766" t="s">
        <v>7285</v>
      </c>
      <c r="BJJ18" s="1762" t="s">
        <v>5556</v>
      </c>
      <c r="BJK18" s="1460"/>
      <c r="BJR18" s="1766" t="s">
        <v>7286</v>
      </c>
      <c r="BJV18" s="1460"/>
      <c r="BJY18" s="1460"/>
      <c r="BJZ18" s="1762" t="s">
        <v>394</v>
      </c>
      <c r="BKF18" s="1460"/>
      <c r="BKG18" s="1766" t="s">
        <v>7285</v>
      </c>
      <c r="BKM18" s="1460"/>
      <c r="BKN18" s="1762" t="s">
        <v>5556</v>
      </c>
      <c r="BKQ18" s="1758"/>
      <c r="BKT18" s="1460"/>
      <c r="BKV18" s="1757" t="s">
        <v>7286</v>
      </c>
      <c r="BLA18" s="1460"/>
      <c r="BLC18" s="1762" t="s">
        <v>394</v>
      </c>
      <c r="BLH18" s="1460"/>
      <c r="BLJ18" s="1765" t="s">
        <v>7285</v>
      </c>
      <c r="BLO18" s="1460"/>
      <c r="BLQ18" s="1762" t="s">
        <v>5556</v>
      </c>
      <c r="BLV18" s="1460"/>
      <c r="BLZ18" s="1757" t="s">
        <v>7286</v>
      </c>
      <c r="BMC18" s="1460"/>
      <c r="BMG18" s="1762" t="s">
        <v>394</v>
      </c>
      <c r="BMJ18" s="1460"/>
      <c r="BMM18" s="1765" t="s">
        <v>7285</v>
      </c>
      <c r="BMN18" s="1758"/>
      <c r="BMQ18" s="1460"/>
      <c r="BMU18" s="1767" t="s">
        <v>5556</v>
      </c>
      <c r="BMX18" s="1460"/>
      <c r="BNC18" s="1757" t="s">
        <v>7286</v>
      </c>
      <c r="BNE18" s="1460"/>
      <c r="BNJ18" s="1762" t="s">
        <v>394</v>
      </c>
      <c r="BNL18" s="1460"/>
      <c r="BNQ18" s="1765" t="s">
        <v>7285</v>
      </c>
      <c r="BNS18" s="1460"/>
      <c r="BNY18" s="1762" t="s">
        <v>5556</v>
      </c>
      <c r="BNZ18" s="1460"/>
      <c r="BOG18" s="1766" t="s">
        <v>7286</v>
      </c>
      <c r="BOM18" s="1762" t="s">
        <v>394</v>
      </c>
      <c r="BON18" s="1460"/>
      <c r="BOR18" s="1758"/>
      <c r="BOT18" s="1765" t="s">
        <v>7285</v>
      </c>
      <c r="BOU18" s="1460"/>
      <c r="BPB18" s="1767" t="s">
        <v>5556</v>
      </c>
      <c r="BPI18" s="1460"/>
      <c r="BPJ18" s="1757" t="s">
        <v>7286</v>
      </c>
      <c r="BPP18" s="1460"/>
      <c r="BPQ18" s="1762" t="s">
        <v>394</v>
      </c>
      <c r="BPT18" s="1758"/>
      <c r="BPU18" s="1460"/>
      <c r="BPW18" s="1460"/>
      <c r="BPX18" s="1757" t="s">
        <v>7285</v>
      </c>
      <c r="BQD18" s="1460"/>
      <c r="BQE18" s="1460"/>
      <c r="BQF18" s="1762" t="s">
        <v>5556</v>
      </c>
      <c r="BQK18" s="1460"/>
      <c r="BQM18" s="1757" t="s">
        <v>7286</v>
      </c>
      <c r="BQN18" s="1759"/>
      <c r="BQR18" s="1460"/>
      <c r="BQT18" s="1762" t="s">
        <v>394</v>
      </c>
      <c r="BQY18" s="1460"/>
      <c r="BRB18" s="1757" t="s">
        <v>7285</v>
      </c>
      <c r="BRF18" s="1460"/>
      <c r="BRJ18" s="1762" t="s">
        <v>5556</v>
      </c>
      <c r="BRM18" s="1460"/>
      <c r="BRQ18" s="1757" t="s">
        <v>7286</v>
      </c>
      <c r="BRT18" s="1460"/>
      <c r="BRW18" s="1460"/>
      <c r="BRX18" s="1767" t="s">
        <v>394</v>
      </c>
      <c r="BSA18" s="1460"/>
      <c r="BSC18" s="1771"/>
      <c r="BSD18" s="1772"/>
      <c r="BSF18" s="1459" t="s">
        <v>7285</v>
      </c>
      <c r="BSH18" s="1460"/>
      <c r="BSI18" s="1758"/>
      <c r="BSM18" s="1459" t="s">
        <v>5556</v>
      </c>
      <c r="BSO18" s="1460"/>
      <c r="BST18" s="1459" t="s">
        <v>7286</v>
      </c>
      <c r="BSV18" s="1460"/>
      <c r="BTA18" s="1459" t="s">
        <v>394</v>
      </c>
      <c r="BTC18" s="1460"/>
      <c r="BTH18" s="1771"/>
      <c r="BTI18" s="1773"/>
      <c r="BTJ18" s="1460" t="s">
        <v>7285</v>
      </c>
      <c r="BTQ18" s="1460" t="s">
        <v>5556</v>
      </c>
      <c r="BTW18" s="1459" t="s">
        <v>7286</v>
      </c>
      <c r="BTX18" s="1460"/>
      <c r="BUE18" s="1460" t="s">
        <v>394</v>
      </c>
      <c r="BUK18" s="1771"/>
      <c r="BUL18" s="1772"/>
      <c r="BUM18" s="1459" t="s">
        <v>7285</v>
      </c>
      <c r="BUS18" s="1460"/>
      <c r="BUT18" s="1459" t="s">
        <v>5556</v>
      </c>
      <c r="BUZ18" s="1460"/>
      <c r="BVA18" s="1459" t="s">
        <v>7286</v>
      </c>
      <c r="BVG18" s="1460"/>
      <c r="BVI18" s="1459" t="s">
        <v>394</v>
      </c>
      <c r="BVN18" s="1460"/>
      <c r="BVP18" s="1771"/>
      <c r="BVQ18" s="1773" t="s">
        <v>7285</v>
      </c>
      <c r="BVU18" s="1460"/>
      <c r="BVX18" s="1459" t="s">
        <v>5556</v>
      </c>
      <c r="BVZ18" s="1460"/>
      <c r="BWB18" s="1460"/>
      <c r="BWC18" s="1460"/>
      <c r="BWE18" s="1459" t="s">
        <v>7286</v>
      </c>
      <c r="BWI18" s="1460"/>
      <c r="BWM18" s="1459" t="s">
        <v>394</v>
      </c>
      <c r="BWP18" s="1460"/>
      <c r="BWT18" s="1771" t="s">
        <v>7285</v>
      </c>
      <c r="BWU18" s="1772"/>
      <c r="BWW18" s="1460"/>
      <c r="BXA18" s="1459" t="s">
        <v>5556</v>
      </c>
      <c r="BXB18" s="1460"/>
      <c r="BXD18" s="1460"/>
      <c r="BXF18" s="1759"/>
      <c r="BXG18" s="1759"/>
      <c r="BXH18" s="1759" t="s">
        <v>7286</v>
      </c>
      <c r="BXI18" s="1759"/>
      <c r="BXK18" s="1460"/>
      <c r="BXO18" s="1460"/>
      <c r="BXP18" s="1459" t="s">
        <v>394</v>
      </c>
      <c r="BXR18" s="1460"/>
      <c r="BXX18" s="1459" t="s">
        <v>7285</v>
      </c>
      <c r="BXY18" s="1774"/>
      <c r="BXZ18" s="1772"/>
      <c r="BYD18" s="1459" t="s">
        <v>5556</v>
      </c>
      <c r="BYF18" s="1460"/>
      <c r="BYL18" s="1459" t="s">
        <v>7286</v>
      </c>
      <c r="BYM18" s="1460"/>
      <c r="BYT18" s="1460" t="s">
        <v>394</v>
      </c>
      <c r="BZA18" s="1460" t="s">
        <v>7285</v>
      </c>
      <c r="BZC18" s="1771"/>
      <c r="BZD18" s="1773"/>
      <c r="BZH18" s="1460" t="s">
        <v>5556</v>
      </c>
      <c r="BZO18" s="1460"/>
      <c r="BZP18" s="1459" t="s">
        <v>7286</v>
      </c>
      <c r="BZQ18" s="1460"/>
      <c r="BZV18" s="1460"/>
      <c r="BZW18" s="1459" t="s">
        <v>394</v>
      </c>
      <c r="CAC18" s="1460"/>
      <c r="CAD18" s="1459" t="s">
        <v>7285</v>
      </c>
      <c r="CAH18" s="1771"/>
      <c r="CAI18" s="1773"/>
      <c r="CAJ18" s="1460"/>
      <c r="CAK18" s="1459" t="s">
        <v>5556</v>
      </c>
      <c r="CAQ18" s="1460"/>
      <c r="CAS18" s="1459" t="s">
        <v>7286</v>
      </c>
      <c r="CAX18" s="1460"/>
      <c r="CBA18" s="1459" t="s">
        <v>394</v>
      </c>
      <c r="CBE18" s="1460"/>
      <c r="CBG18" s="1459" t="s">
        <v>7285</v>
      </c>
      <c r="CBL18" s="1460"/>
      <c r="CBM18" s="1771"/>
      <c r="CBN18" s="1773"/>
      <c r="CBO18" s="1459" t="s">
        <v>5556</v>
      </c>
      <c r="CBS18" s="1460"/>
      <c r="CBW18" s="1459" t="s">
        <v>7286</v>
      </c>
      <c r="CBZ18" s="1460"/>
      <c r="CCD18" s="1459" t="s">
        <v>394</v>
      </c>
      <c r="CCG18" s="1460"/>
      <c r="CCK18" s="1459" t="s">
        <v>7285</v>
      </c>
      <c r="CCN18" s="1460"/>
      <c r="CCQ18" s="1771"/>
      <c r="CCR18" s="1773" t="s">
        <v>5556</v>
      </c>
      <c r="CCU18" s="1460"/>
      <c r="CDA18" s="1459" t="s">
        <v>7286</v>
      </c>
      <c r="CDB18" s="1460"/>
      <c r="CDG18" s="1459" t="s">
        <v>394</v>
      </c>
      <c r="CDI18" s="1460"/>
      <c r="CDN18" s="1459" t="s">
        <v>7285</v>
      </c>
      <c r="CDP18" s="1460"/>
      <c r="CDV18" s="1771" t="s">
        <v>5556</v>
      </c>
      <c r="CDW18" s="1772"/>
      <c r="CED18" s="1460" t="s">
        <v>7286</v>
      </c>
      <c r="CEG18" s="1460"/>
      <c r="CEK18" s="1460" t="s">
        <v>394</v>
      </c>
      <c r="CEN18" s="1758"/>
      <c r="CER18" s="1460" t="s">
        <v>7285</v>
      </c>
      <c r="CEY18" s="1460"/>
      <c r="CEZ18" s="1771" t="s">
        <v>5556</v>
      </c>
      <c r="CFA18" s="1773"/>
      <c r="CFF18" s="1460"/>
      <c r="CFH18" s="1459" t="s">
        <v>7286</v>
      </c>
      <c r="CFM18" s="1460"/>
      <c r="CFN18" s="1459" t="s">
        <v>394</v>
      </c>
      <c r="CFT18" s="1460"/>
      <c r="CFV18" s="1459" t="s">
        <v>7285</v>
      </c>
      <c r="CFY18" s="1460"/>
      <c r="CFZ18" s="1460"/>
      <c r="CGA18" s="1460"/>
      <c r="CGD18" s="1459" t="s">
        <v>5556</v>
      </c>
      <c r="CGE18" s="1771"/>
      <c r="CGF18" s="1772"/>
      <c r="CGH18" s="1460"/>
      <c r="CGK18" s="1459" t="s">
        <v>7286</v>
      </c>
      <c r="CGO18" s="1460"/>
      <c r="CGR18" s="1459" t="s">
        <v>394</v>
      </c>
      <c r="CGV18" s="1460"/>
      <c r="CGY18" s="1459" t="s">
        <v>7285</v>
      </c>
      <c r="CHC18" s="1460"/>
      <c r="CHG18" s="1459" t="s">
        <v>5556</v>
      </c>
      <c r="CHJ18" s="1774"/>
      <c r="CHK18" s="1773"/>
      <c r="CHN18" s="1459" t="s">
        <v>7286</v>
      </c>
      <c r="CHQ18" s="1460"/>
      <c r="CHU18" s="1459" t="s">
        <v>394</v>
      </c>
      <c r="CHX18" s="1460"/>
      <c r="CIC18" s="1459" t="s">
        <v>7285</v>
      </c>
      <c r="CIE18" s="1460"/>
      <c r="CIK18" s="1459" t="s">
        <v>5556</v>
      </c>
      <c r="CIL18" s="1774"/>
      <c r="CIM18" s="1773"/>
      <c r="CIR18" s="1459" t="s">
        <v>7286</v>
      </c>
      <c r="CIS18" s="1460"/>
      <c r="CIY18" s="1459" t="s">
        <v>394</v>
      </c>
      <c r="CIZ18" s="1460"/>
      <c r="CJG18" s="1460" t="s">
        <v>7285</v>
      </c>
      <c r="CJN18" s="1460" t="s">
        <v>5556</v>
      </c>
      <c r="CJQ18" s="1771"/>
      <c r="CJR18" s="1773"/>
      <c r="CJS18" s="1460"/>
      <c r="CJU18" s="1460" t="s">
        <v>7286</v>
      </c>
      <c r="CJV18" s="1460"/>
      <c r="CKB18" s="1460"/>
      <c r="CKC18" s="1459" t="s">
        <v>394</v>
      </c>
      <c r="CKI18" s="1460"/>
      <c r="CKK18" s="1459" t="s">
        <v>7285</v>
      </c>
      <c r="CKP18" s="1460"/>
      <c r="CKR18" s="1459" t="s">
        <v>5556</v>
      </c>
      <c r="CKU18" s="1771"/>
      <c r="CKV18" s="1772"/>
      <c r="CKW18" s="1460"/>
      <c r="CKX18" s="1459" t="s">
        <v>7286</v>
      </c>
      <c r="CLC18" s="1460"/>
      <c r="CLD18" s="1460"/>
      <c r="CLF18" s="2425" t="s">
        <v>394</v>
      </c>
      <c r="CLG18" s="2425"/>
      <c r="CLH18" s="2425"/>
      <c r="CLI18" s="2425"/>
      <c r="CLJ18" s="2425"/>
      <c r="CLK18" s="1460"/>
      <c r="CLN18" s="1459" t="s">
        <v>7285</v>
      </c>
      <c r="CLR18" s="1460"/>
      <c r="CLS18" s="1460"/>
      <c r="CLU18" s="1459" t="s">
        <v>5556</v>
      </c>
      <c r="CLY18" s="1460"/>
      <c r="CLZ18" s="1771"/>
      <c r="CMA18" s="1773"/>
      <c r="CMB18" s="1459" t="s">
        <v>7286</v>
      </c>
      <c r="CMF18" s="1460"/>
      <c r="CMJ18" s="1459" t="s">
        <v>394</v>
      </c>
      <c r="CMM18" s="1460"/>
      <c r="CMR18" s="1459" t="s">
        <v>7285</v>
      </c>
      <c r="CMT18" s="1460"/>
      <c r="CMX18" s="1459" t="s">
        <v>5556</v>
      </c>
      <c r="CNA18" s="1460"/>
      <c r="CND18" s="1771"/>
      <c r="CNE18" s="1773" t="s">
        <v>7286</v>
      </c>
      <c r="CNH18" s="1460"/>
      <c r="CNN18" s="1459" t="s">
        <v>394</v>
      </c>
      <c r="CNO18" s="1460"/>
      <c r="CNR18" s="1460"/>
      <c r="CNU18" s="1459" t="s">
        <v>7285</v>
      </c>
      <c r="CNV18" s="1460"/>
      <c r="COB18" s="1459" t="s">
        <v>5556</v>
      </c>
      <c r="COC18" s="1460"/>
      <c r="COI18" s="1771" t="s">
        <v>7286</v>
      </c>
      <c r="COJ18" s="1772"/>
      <c r="COQ18" s="1460" t="s">
        <v>394</v>
      </c>
      <c r="COX18" s="1460" t="s">
        <v>7285</v>
      </c>
      <c r="CPE18" s="1460" t="s">
        <v>5556</v>
      </c>
      <c r="CPL18" s="1460"/>
      <c r="CPM18" s="1459" t="s">
        <v>7286</v>
      </c>
      <c r="CPN18" s="1771"/>
      <c r="CPO18" s="1773"/>
      <c r="CPS18" s="1460"/>
      <c r="CPU18" s="1459" t="s">
        <v>394</v>
      </c>
      <c r="CPZ18" s="1460"/>
      <c r="CQA18" s="1459" t="s">
        <v>7285</v>
      </c>
      <c r="CQG18" s="1460"/>
      <c r="CQH18" s="1459" t="s">
        <v>5556</v>
      </c>
      <c r="CQN18" s="1460"/>
      <c r="CQQ18" s="1459" t="s">
        <v>7286</v>
      </c>
      <c r="CQR18" s="1771"/>
      <c r="CQS18" s="1773"/>
      <c r="CQU18" s="1460"/>
      <c r="CQX18" s="1459" t="s">
        <v>394</v>
      </c>
      <c r="CRB18" s="1460"/>
      <c r="CRE18" s="1459" t="s">
        <v>7285</v>
      </c>
      <c r="CRI18" s="1460"/>
      <c r="CRL18" s="1459" t="s">
        <v>5556</v>
      </c>
      <c r="CRP18" s="1460"/>
      <c r="CRT18" s="1459" t="s">
        <v>7286</v>
      </c>
      <c r="CRW18" s="1774"/>
      <c r="CRX18" s="1772"/>
      <c r="CSA18" s="1459" t="s">
        <v>394</v>
      </c>
      <c r="CSD18" s="1460"/>
      <c r="CSH18" s="1460" t="s">
        <v>7285</v>
      </c>
      <c r="CSK18" s="1460"/>
      <c r="CSN18" s="1759"/>
      <c r="CSP18" s="1459" t="s">
        <v>5556</v>
      </c>
      <c r="CSR18" s="1460"/>
      <c r="CSX18" s="1459" t="s">
        <v>7286</v>
      </c>
      <c r="CSY18" s="1460"/>
      <c r="CTA18" s="1771"/>
      <c r="CTB18" s="1773"/>
      <c r="CTE18" s="1459" t="s">
        <v>394</v>
      </c>
      <c r="CTF18" s="1460"/>
      <c r="CTL18" s="1459" t="s">
        <v>7285</v>
      </c>
      <c r="CTM18" s="1460"/>
      <c r="CTT18" s="1460" t="s">
        <v>5556</v>
      </c>
      <c r="CTZ18" s="1460"/>
      <c r="CUA18" s="1460"/>
      <c r="CUB18" s="1459" t="s">
        <v>7286</v>
      </c>
      <c r="CUF18" s="1771"/>
      <c r="CUG18" s="1772"/>
      <c r="CUH18" s="1460" t="s">
        <v>394</v>
      </c>
      <c r="CUO18" s="1460" t="s">
        <v>7285</v>
      </c>
      <c r="CUV18" s="1460"/>
      <c r="CUW18" s="1459" t="s">
        <v>5556</v>
      </c>
      <c r="CVC18" s="1460"/>
      <c r="CVE18" s="1459" t="s">
        <v>7286</v>
      </c>
      <c r="CVJ18" s="1460"/>
      <c r="CVK18" s="1771"/>
      <c r="CVL18" s="1773" t="s">
        <v>394</v>
      </c>
      <c r="CVQ18" s="1460"/>
      <c r="CVS18" s="1459" t="s">
        <v>7285</v>
      </c>
      <c r="CVX18" s="1460"/>
      <c r="CWA18" s="1459" t="s">
        <v>5556</v>
      </c>
      <c r="CWE18" s="1460"/>
      <c r="CWH18" s="1459" t="s">
        <v>7286</v>
      </c>
      <c r="CWL18" s="1460"/>
      <c r="CWM18" s="1771"/>
      <c r="CWN18" s="1773"/>
      <c r="CWO18" s="1459" t="s">
        <v>394</v>
      </c>
      <c r="CWS18" s="1460"/>
      <c r="CWW18" s="1459" t="s">
        <v>7285</v>
      </c>
      <c r="CWZ18" s="1460"/>
      <c r="CXE18" s="1459" t="s">
        <v>5556</v>
      </c>
      <c r="CXG18" s="1460"/>
      <c r="CXL18" s="1459" t="s">
        <v>7286</v>
      </c>
      <c r="CXN18" s="1460"/>
      <c r="CXR18" s="1771"/>
      <c r="CXS18" s="2918" t="s">
        <v>394</v>
      </c>
      <c r="CXU18" s="1460"/>
      <c r="CYA18" s="1459" t="s">
        <v>7285</v>
      </c>
      <c r="CYB18" s="1460"/>
      <c r="CYH18" s="1459" t="s">
        <v>5556</v>
      </c>
      <c r="CYI18" s="1460"/>
      <c r="CYJ18" s="1460"/>
      <c r="CYO18" s="1459" t="s">
        <v>7286</v>
      </c>
      <c r="CYP18" s="1460"/>
      <c r="CYV18" s="1769" t="s">
        <v>394</v>
      </c>
      <c r="CYW18" s="1770"/>
      <c r="CYX18" s="1773"/>
      <c r="CZD18" s="2959"/>
      <c r="CZE18" s="1459" t="s">
        <v>7285</v>
      </c>
      <c r="CZG18" s="2956" t="s">
        <v>13872</v>
      </c>
      <c r="CZH18" s="2956" t="s">
        <v>13873</v>
      </c>
      <c r="CZI18" s="2956" t="s">
        <v>13874</v>
      </c>
      <c r="CZJ18" s="3055" t="s">
        <v>13875</v>
      </c>
      <c r="CZK18" s="3055" t="s">
        <v>13876</v>
      </c>
      <c r="CZL18" s="1459" t="s">
        <v>5556</v>
      </c>
      <c r="CZO18" s="3050"/>
      <c r="CZP18" s="3051"/>
      <c r="CZR18" s="1460" t="s">
        <v>7286</v>
      </c>
      <c r="CZS18" s="1671"/>
      <c r="CZT18" s="1671"/>
      <c r="CZV18" s="1460"/>
      <c r="CZY18" s="1460"/>
      <c r="DAA18" s="1771" t="s">
        <v>394</v>
      </c>
      <c r="DAB18" s="1773"/>
      <c r="DAF18" s="1460"/>
      <c r="DAG18" s="1460"/>
      <c r="DAH18" s="1459" t="s">
        <v>7285</v>
      </c>
      <c r="DAM18" s="1460"/>
      <c r="DAO18" s="1459" t="s">
        <v>5556</v>
      </c>
      <c r="DAT18" s="1460"/>
      <c r="DAV18" s="1459" t="s">
        <v>7286</v>
      </c>
      <c r="DBA18" s="1460"/>
      <c r="DBD18" s="1459" t="s">
        <v>394</v>
      </c>
      <c r="DBE18" s="1771"/>
      <c r="DBF18" s="1773"/>
      <c r="DBH18" s="1460"/>
      <c r="DBL18" s="1459" t="s">
        <v>7285</v>
      </c>
      <c r="DBO18" s="1460"/>
      <c r="DBR18" s="1459" t="s">
        <v>5556</v>
      </c>
      <c r="DBV18" s="1460"/>
      <c r="DBY18" s="1459" t="s">
        <v>7286</v>
      </c>
      <c r="DCC18" s="1460"/>
      <c r="DCG18" s="1459" t="s">
        <v>394</v>
      </c>
      <c r="DCJ18" s="1774"/>
      <c r="DCK18" s="1773"/>
      <c r="DCO18" s="1459" t="s">
        <v>7285</v>
      </c>
      <c r="DCQ18" s="1460"/>
      <c r="DCV18" s="1459" t="s">
        <v>5556</v>
      </c>
      <c r="DCX18" s="1460"/>
      <c r="DCY18" s="1460"/>
      <c r="DDC18" s="1459" t="s">
        <v>7286</v>
      </c>
      <c r="DDE18" s="1460"/>
      <c r="DDK18" s="1459" t="s">
        <v>394</v>
      </c>
      <c r="DDL18" s="1460"/>
      <c r="DDO18" s="1771"/>
      <c r="DDP18" s="1773"/>
      <c r="DDR18" s="1459" t="s">
        <v>7285</v>
      </c>
      <c r="DDS18" s="1460"/>
      <c r="DDY18" s="1459" t="s">
        <v>5556</v>
      </c>
      <c r="DDZ18" s="1460"/>
      <c r="DEF18" s="1459" t="s">
        <v>7286</v>
      </c>
      <c r="DEG18" s="1460"/>
      <c r="DEN18" s="1460" t="s">
        <v>394</v>
      </c>
      <c r="DES18" s="1771"/>
      <c r="DET18" s="1773"/>
      <c r="DEU18" s="1460"/>
      <c r="DEV18" s="1459" t="s">
        <v>7285</v>
      </c>
      <c r="DFB18" s="1460" t="s">
        <v>5556</v>
      </c>
      <c r="DFI18" s="1460"/>
      <c r="DFJ18" s="1459" t="s">
        <v>7286</v>
      </c>
      <c r="DFP18" s="1460"/>
      <c r="DFR18" s="1459" t="s">
        <v>394</v>
      </c>
      <c r="DFW18" s="1460"/>
      <c r="DFX18" s="1771"/>
      <c r="DFY18" s="1772"/>
      <c r="DGA18" s="1459" t="s">
        <v>7285</v>
      </c>
      <c r="DGD18" s="1460"/>
      <c r="DGF18" s="1459" t="s">
        <v>5556</v>
      </c>
      <c r="DGI18" s="1460"/>
      <c r="DGK18" s="1460"/>
      <c r="DGN18" s="1759" t="s">
        <v>7286</v>
      </c>
      <c r="DGR18" s="1460"/>
      <c r="DGU18" s="1459" t="s">
        <v>394</v>
      </c>
      <c r="DGY18" s="1460"/>
      <c r="DHB18" s="1771" t="s">
        <v>7285</v>
      </c>
      <c r="DHC18" s="1773"/>
      <c r="DHF18" s="1460"/>
      <c r="DHJ18" s="1459" t="s">
        <v>5556</v>
      </c>
      <c r="DHM18" s="1460"/>
      <c r="DHR18" s="1459" t="s">
        <v>7286</v>
      </c>
      <c r="DHT18" s="1460"/>
      <c r="DHX18" s="1459" t="s">
        <v>394</v>
      </c>
      <c r="DIA18" s="1460"/>
      <c r="DIB18" s="1460"/>
      <c r="DIF18" s="1459" t="s">
        <v>7285</v>
      </c>
      <c r="DIG18" s="1771"/>
      <c r="DIH18" s="1772"/>
      <c r="DIO18" s="1460"/>
      <c r="DIV18" s="1460"/>
      <c r="DJC18" s="1460"/>
      <c r="DJJ18" s="1460"/>
      <c r="DJL18" s="1771"/>
      <c r="DJM18" s="1773"/>
      <c r="DJQ18" s="1460"/>
      <c r="DJX18" s="1460"/>
      <c r="DKE18" s="1460"/>
      <c r="DKL18" s="1460"/>
      <c r="DKN18" s="1771"/>
      <c r="DKO18" s="1773"/>
      <c r="DKS18" s="1460"/>
      <c r="DKZ18" s="1460"/>
      <c r="DLG18" s="1460"/>
      <c r="DLN18" s="1460"/>
      <c r="DLS18" s="1771"/>
      <c r="DLT18" s="1773"/>
      <c r="DLU18" s="1460"/>
      <c r="DLZ18" s="1460"/>
      <c r="DMB18" s="1460"/>
      <c r="DMC18" s="1460"/>
      <c r="DMI18" s="1460"/>
      <c r="DMP18" s="1460"/>
      <c r="DMW18" s="1774"/>
      <c r="DMX18" s="1772"/>
      <c r="DND18" s="1460"/>
      <c r="DNE18" s="1460"/>
      <c r="DNK18" s="1460"/>
      <c r="DNO18" s="1460"/>
      <c r="DNR18" s="1460"/>
      <c r="DNY18" s="1460"/>
      <c r="DNZ18" s="1460"/>
      <c r="DOB18" s="1771"/>
      <c r="DOC18" s="1773"/>
      <c r="DOF18" s="1460"/>
      <c r="DOM18" s="1460"/>
      <c r="DOT18" s="1460"/>
      <c r="DPA18" s="1460"/>
      <c r="DPF18" s="1771"/>
      <c r="DPG18" s="1773"/>
      <c r="DPH18" s="1460"/>
      <c r="DPO18" s="1460"/>
      <c r="DPT18" s="1460"/>
      <c r="DPV18" s="1460"/>
      <c r="DQC18" s="1460"/>
      <c r="DQJ18" s="1460"/>
      <c r="DQK18" s="1771"/>
      <c r="DQL18" s="1773"/>
      <c r="DQQ18" s="1460"/>
      <c r="DQX18" s="1460"/>
      <c r="DQZ18" s="1460"/>
      <c r="DRE18" s="1460"/>
      <c r="DRL18" s="1460"/>
      <c r="DRP18" s="1771"/>
      <c r="DRQ18" s="1773"/>
      <c r="DRS18" s="1460"/>
      <c r="DRZ18" s="1460"/>
      <c r="DSG18" s="1460"/>
      <c r="DSN18" s="1460"/>
      <c r="DST18" s="1771"/>
      <c r="DSU18" s="1772"/>
      <c r="DTB18" s="1460"/>
      <c r="DTI18" s="1460"/>
      <c r="DTP18" s="1460"/>
      <c r="DTW18" s="1460"/>
      <c r="DTY18" s="1771"/>
      <c r="DTZ18" s="1772"/>
      <c r="DUD18" s="1460"/>
      <c r="DUJ18" s="1460"/>
      <c r="DUK18" s="1460"/>
      <c r="DUR18" s="1460"/>
      <c r="DUU18" s="1758"/>
      <c r="DUY18" s="1460"/>
      <c r="DVC18" s="1771"/>
      <c r="DVD18" s="1773"/>
      <c r="DVF18" s="1460"/>
      <c r="DVM18" s="1460"/>
      <c r="DVT18" s="1460"/>
      <c r="DWA18" s="1460"/>
      <c r="DWB18" s="1460"/>
      <c r="DWC18" s="1460"/>
      <c r="DWH18" s="1774"/>
      <c r="DWI18" s="1772"/>
      <c r="DWO18" s="1460"/>
      <c r="DWV18" s="1460"/>
      <c r="DXC18" s="1460"/>
      <c r="DXJ18" s="1460"/>
      <c r="DXQ18" s="1460"/>
      <c r="DXX18" s="1460"/>
      <c r="DYE18" s="1460"/>
      <c r="DYL18" s="1460"/>
      <c r="DYS18" s="1460"/>
      <c r="DYZ18" s="1460"/>
      <c r="DZG18" s="1460"/>
      <c r="DZN18" s="1460"/>
      <c r="DZU18" s="1460"/>
      <c r="DZV18" s="1460"/>
      <c r="EAB18" s="1460"/>
      <c r="EAI18" s="1460"/>
      <c r="EAW18" s="1460"/>
      <c r="EAZ18" s="1460"/>
      <c r="EBD18" s="1460"/>
      <c r="EBG18" s="1460"/>
      <c r="EBH18" s="1460"/>
      <c r="EBK18" s="1460"/>
      <c r="EBR18" s="1460"/>
      <c r="EBS18" s="1460"/>
      <c r="EBY18" s="1460"/>
      <c r="ECF18" s="1460"/>
      <c r="ECM18" s="1460"/>
      <c r="ECT18" s="1460"/>
      <c r="EDA18" s="1460"/>
      <c r="EDH18" s="1460"/>
      <c r="EDO18" s="1460"/>
      <c r="EDV18" s="1460"/>
      <c r="EEC18" s="1460"/>
      <c r="EEJ18" s="1460"/>
      <c r="EEQ18" s="1460"/>
      <c r="EEX18" s="1460"/>
      <c r="EFB18" s="1460"/>
      <c r="EFE18" s="1460"/>
      <c r="EFL18" s="1460"/>
      <c r="EFS18" s="1460"/>
      <c r="EFZ18" s="1460"/>
      <c r="EGG18" s="1460"/>
      <c r="EGN18" s="1460"/>
      <c r="EGU18" s="1460"/>
      <c r="EHB18" s="1460"/>
      <c r="EHI18" s="1460"/>
      <c r="EHP18" s="1460"/>
      <c r="EHW18" s="1460"/>
      <c r="EIB18" s="1460"/>
      <c r="EID18" s="1460"/>
      <c r="EIK18" s="1460"/>
      <c r="EIL18" s="1460"/>
      <c r="EIR18" s="1460"/>
      <c r="EIU18" s="1758"/>
      <c r="EIY18" s="1460"/>
      <c r="EJF18" s="1460"/>
      <c r="EJM18" s="1460"/>
      <c r="EJT18" s="1460"/>
      <c r="EKA18" s="1460"/>
      <c r="EKD18" s="1460"/>
      <c r="EKE18" s="1460"/>
      <c r="EKH18" s="1460"/>
      <c r="EKK18" s="1460"/>
      <c r="EKO18" s="1460"/>
      <c r="EKV18" s="1460"/>
      <c r="ELC18" s="1460"/>
      <c r="ELJ18" s="1460"/>
      <c r="ELQ18" s="1460"/>
      <c r="ELX18" s="1460"/>
      <c r="EME18" s="1460"/>
      <c r="EML18" s="1460"/>
      <c r="EMS18" s="1460"/>
      <c r="EMZ18" s="1460"/>
      <c r="ENG18" s="1460"/>
      <c r="ENN18" s="1460"/>
      <c r="ENU18" s="1460"/>
      <c r="EOB18" s="1460"/>
      <c r="EOI18" s="1460"/>
      <c r="EOP18" s="1460"/>
      <c r="EOQ18" s="1460"/>
      <c r="EOW18" s="1460"/>
      <c r="EPA18" s="1460"/>
      <c r="EPD18" s="1460"/>
      <c r="EPH18" s="1460"/>
      <c r="EPK18" s="1460"/>
      <c r="EPR18" s="1460"/>
      <c r="EPY18" s="1460"/>
      <c r="EQC18" s="1460"/>
      <c r="EQF18" s="1460"/>
      <c r="EQM18" s="1460"/>
      <c r="EQN18" s="1460"/>
      <c r="EQT18" s="1460"/>
      <c r="ERA18" s="1460"/>
      <c r="ERH18" s="1460"/>
      <c r="ERO18" s="1460"/>
      <c r="ERV18" s="1460"/>
      <c r="ERW18" s="1460"/>
      <c r="ESC18" s="1460"/>
      <c r="ESJ18" s="1460"/>
      <c r="ESQ18" s="1460"/>
      <c r="ESX18" s="1460"/>
      <c r="ETC18" s="1460"/>
      <c r="ETE18" s="1460"/>
      <c r="ETL18" s="1460"/>
      <c r="ETS18" s="1460"/>
      <c r="ETZ18" s="1460"/>
      <c r="EUG18" s="1460"/>
      <c r="EUN18" s="1460"/>
      <c r="EUU18" s="1460"/>
      <c r="EVB18" s="1460"/>
      <c r="EVI18" s="1460"/>
      <c r="EVP18" s="1460"/>
      <c r="EVW18" s="1460"/>
      <c r="EWC18" s="1460"/>
      <c r="EWD18" s="1460"/>
      <c r="EWK18" s="1460"/>
      <c r="EWM18" s="1460"/>
      <c r="EWR18" s="1460"/>
      <c r="EWY18" s="1460"/>
      <c r="EXF18" s="1460"/>
      <c r="EXM18" s="1460"/>
      <c r="EXT18" s="1460"/>
      <c r="EYA18" s="1460"/>
      <c r="EYE18" s="1460"/>
      <c r="EYF18" s="1460"/>
      <c r="EYH18" s="1460"/>
      <c r="EYL18" s="1460"/>
    </row>
    <row r="19" spans="1:7740" s="2839" customFormat="1" ht="28" customHeight="1" thickBot="1">
      <c r="A19" s="2962" t="s">
        <v>19036</v>
      </c>
      <c r="B19" s="2963"/>
      <c r="C19" s="2964"/>
      <c r="D19" s="2964"/>
      <c r="E19" s="2964"/>
      <c r="F19" s="2964"/>
      <c r="G19" s="2964"/>
      <c r="H19" s="2964"/>
      <c r="I19" s="2964"/>
      <c r="J19" s="2964"/>
      <c r="K19" s="2964"/>
      <c r="L19" s="2964"/>
      <c r="M19" s="2964"/>
      <c r="N19" s="2964"/>
      <c r="O19" s="2964"/>
      <c r="P19" s="2964"/>
      <c r="MY19" s="2965"/>
      <c r="NF19" s="2965"/>
      <c r="NK19" s="2966"/>
      <c r="NM19" s="2965"/>
      <c r="NR19" s="2965"/>
      <c r="NS19" s="2965"/>
      <c r="NT19" s="2965"/>
      <c r="NY19" s="2965"/>
      <c r="OA19" s="2965"/>
      <c r="OD19" s="2967"/>
      <c r="OH19" s="2965"/>
      <c r="OO19" s="2965"/>
      <c r="OV19" s="2965"/>
      <c r="PC19" s="2965"/>
      <c r="PJ19" s="2965"/>
      <c r="PK19" s="2967"/>
      <c r="PM19" s="2967"/>
      <c r="PQ19" s="2965"/>
      <c r="PR19" s="2966"/>
      <c r="PX19" s="2965"/>
      <c r="QE19" s="2965"/>
      <c r="QG19" s="2966"/>
      <c r="QL19" s="2965"/>
      <c r="QP19" s="2968"/>
      <c r="QS19" s="2965"/>
      <c r="QU19" s="2966"/>
      <c r="QZ19" s="2965"/>
      <c r="RE19" s="2965"/>
      <c r="RG19" s="2965"/>
      <c r="RH19" s="2965"/>
      <c r="RK19" s="2966"/>
      <c r="RN19" s="2965"/>
      <c r="RU19" s="2965"/>
      <c r="RY19" s="2966"/>
      <c r="SB19" s="2965"/>
      <c r="SI19" s="2965"/>
      <c r="SO19" s="2966"/>
      <c r="SP19" s="2965"/>
      <c r="ST19" s="2965"/>
      <c r="SW19" s="2965"/>
      <c r="TB19" s="2966"/>
      <c r="TD19" s="2965"/>
      <c r="TE19" s="2965"/>
      <c r="TK19" s="2965"/>
      <c r="TO19" s="2967"/>
      <c r="TR19" s="2969"/>
      <c r="TY19" s="2965"/>
      <c r="UF19" s="2969"/>
      <c r="UM19" s="2965"/>
      <c r="UT19" s="2965"/>
      <c r="UU19" s="2966"/>
      <c r="VA19" s="2965"/>
      <c r="VH19" s="2965"/>
      <c r="VJ19" s="2966"/>
      <c r="VK19" s="2970"/>
      <c r="VL19" s="2965"/>
      <c r="VO19" s="2965"/>
      <c r="VV19" s="2965"/>
      <c r="VX19" s="2966"/>
      <c r="WC19" s="2965"/>
      <c r="WJ19" s="2965"/>
      <c r="WM19" s="2966"/>
      <c r="WQ19" s="2965"/>
      <c r="WR19" s="2965"/>
      <c r="WX19" s="2965"/>
      <c r="XB19" s="2966"/>
      <c r="XE19" s="2965"/>
      <c r="XL19" s="2965"/>
      <c r="XQ19" s="2966"/>
      <c r="XS19" s="2965"/>
      <c r="XZ19" s="2965"/>
      <c r="YE19" s="2966"/>
      <c r="YF19" s="2970"/>
      <c r="YG19" s="2965"/>
      <c r="YN19" s="2965"/>
      <c r="YO19" s="2967"/>
      <c r="YU19" s="2969"/>
      <c r="ZB19" s="2965"/>
      <c r="ZH19" s="2966"/>
      <c r="ZI19" s="2965"/>
      <c r="ZP19" s="2965"/>
      <c r="ZQ19" s="2967"/>
      <c r="ZR19" s="2965"/>
      <c r="ZW19" s="2965"/>
      <c r="ZX19" s="2966"/>
      <c r="AAB19" s="2965"/>
      <c r="AAD19" s="2965"/>
      <c r="AAG19" s="2967"/>
      <c r="AAK19" s="2965"/>
      <c r="AAL19" s="2966"/>
      <c r="AAM19" s="2970"/>
      <c r="AAR19" s="2965"/>
      <c r="AAU19" s="2970"/>
      <c r="AAY19" s="2965"/>
      <c r="ABB19" s="2966"/>
      <c r="ABF19" s="2965"/>
      <c r="ABM19" s="2965"/>
      <c r="ABP19" s="2966"/>
      <c r="ABT19" s="2965"/>
      <c r="ABU19" s="2965"/>
      <c r="ACA19" s="2965"/>
      <c r="ACE19" s="2966"/>
      <c r="ACH19" s="2965"/>
      <c r="ACO19" s="2965"/>
      <c r="ACP19" s="2968"/>
      <c r="ACS19" s="2966"/>
      <c r="ACV19" s="2965"/>
      <c r="ADC19" s="2965"/>
      <c r="ADI19" s="2966"/>
      <c r="ADJ19" s="2965"/>
      <c r="ADQ19" s="2965"/>
      <c r="ADW19" s="2966"/>
      <c r="ADX19" s="2965"/>
      <c r="AEE19" s="2965"/>
      <c r="AEF19" s="2967"/>
      <c r="AEL19" s="2969"/>
      <c r="AES19" s="2965"/>
      <c r="AEZ19" s="2965"/>
      <c r="AFA19" s="2966"/>
      <c r="AFG19" s="2965"/>
      <c r="AFN19" s="2965"/>
      <c r="AFO19" s="2966"/>
      <c r="AFU19" s="2965"/>
      <c r="AFW19" s="2971"/>
      <c r="AFZ19" s="2965"/>
      <c r="AGB19" s="2965"/>
      <c r="AGC19" s="2965"/>
      <c r="AGE19" s="2966"/>
      <c r="AGI19" s="2965"/>
      <c r="AGL19" s="2966"/>
      <c r="AGP19" s="2965"/>
      <c r="AGQ19" s="2965"/>
      <c r="AGS19" s="2966"/>
      <c r="AGW19" s="2965"/>
      <c r="AGX19" s="2965"/>
      <c r="AGZ19" s="2971"/>
      <c r="AHD19" s="2965"/>
      <c r="AHI19" s="2966"/>
      <c r="AHK19" s="2965"/>
      <c r="AHO19" s="2969"/>
      <c r="AHP19" s="2967"/>
      <c r="AHR19" s="2972"/>
      <c r="AHV19" s="2966"/>
      <c r="AHY19" s="2965"/>
      <c r="AHZ19" s="2973"/>
      <c r="AID19" s="2971"/>
      <c r="AIE19" s="2974"/>
      <c r="AIF19" s="2965"/>
      <c r="AIL19" s="2966"/>
      <c r="AIM19" s="2965"/>
      <c r="AIN19" s="2967"/>
      <c r="AIS19" s="2966"/>
      <c r="AIT19" s="2965"/>
      <c r="AIZ19" s="2966"/>
      <c r="AJA19" s="2965"/>
      <c r="AJH19" s="2965"/>
      <c r="AJM19" s="2965"/>
      <c r="AJO19" s="2969"/>
      <c r="AJV19" s="2969"/>
      <c r="AKC19" s="2969"/>
      <c r="AKJ19" s="2965"/>
      <c r="AKK19" s="2971"/>
      <c r="AKQ19" s="2965"/>
      <c r="AKS19" s="2969"/>
      <c r="AKX19" s="2965"/>
      <c r="AKY19" s="2966"/>
      <c r="ALE19" s="2965"/>
      <c r="ALG19" s="2966"/>
      <c r="ALL19" s="2965"/>
      <c r="ALO19" s="2971"/>
      <c r="ALS19" s="2965"/>
      <c r="ALV19" s="2966"/>
      <c r="ALZ19" s="2965"/>
      <c r="AMC19" s="2966"/>
      <c r="AMG19" s="2965"/>
      <c r="AMK19" s="2966"/>
      <c r="AMN19" s="2965"/>
      <c r="AMP19" s="2967"/>
      <c r="AMR19" s="2971"/>
      <c r="AMU19" s="2965"/>
      <c r="AMY19" s="2966"/>
      <c r="ANB19" s="2965"/>
      <c r="ANF19" s="2966"/>
      <c r="ANI19" s="2965"/>
      <c r="ANO19" s="2966"/>
      <c r="ANP19" s="2965"/>
      <c r="ANR19" s="2967"/>
      <c r="ANS19" s="2965"/>
      <c r="ANW19" s="2965"/>
      <c r="AOB19" s="2966"/>
      <c r="AOC19" s="2965"/>
      <c r="AOD19" s="2965"/>
      <c r="AOJ19" s="2966"/>
      <c r="AOK19" s="2965"/>
      <c r="AON19" s="2967"/>
      <c r="AOR19" s="2969"/>
      <c r="AOY19" s="2965"/>
      <c r="APF19" s="2969"/>
      <c r="APM19" s="2965"/>
      <c r="APN19" s="2966"/>
      <c r="APT19" s="2965"/>
      <c r="APU19" s="2965"/>
      <c r="APV19" s="2969"/>
      <c r="AQA19" s="2965"/>
      <c r="AQB19" s="2975"/>
      <c r="AQC19" s="2966"/>
      <c r="AQG19" s="2968"/>
      <c r="AQH19" s="2975"/>
      <c r="AQI19" s="2976"/>
      <c r="AQO19" s="2975"/>
      <c r="AQR19" s="2966"/>
      <c r="AQV19" s="2975"/>
      <c r="AQY19" s="2976"/>
      <c r="ARC19" s="2975"/>
      <c r="ARF19" s="2966"/>
      <c r="ARJ19" s="2975"/>
      <c r="ARM19" s="2976"/>
      <c r="ARQ19" s="2975"/>
      <c r="ARU19" s="2970"/>
      <c r="ARX19" s="2975"/>
      <c r="ASC19" s="2976"/>
      <c r="ASE19" s="2975"/>
      <c r="ASJ19" s="2966"/>
      <c r="ASL19" s="2975"/>
      <c r="ASQ19" s="2976"/>
      <c r="ASS19" s="2975"/>
      <c r="ASY19" s="2966"/>
      <c r="ASZ19" s="2975"/>
      <c r="ATF19" s="2976"/>
      <c r="ATG19" s="2975"/>
      <c r="ATL19" s="2975"/>
      <c r="ATM19" s="2966"/>
      <c r="ATN19" s="2975"/>
      <c r="ATO19" s="2975"/>
      <c r="ATU19" s="2977"/>
      <c r="AUB19" s="2975"/>
      <c r="AUC19" s="2966"/>
      <c r="AUI19" s="2977"/>
      <c r="AUP19" s="2975"/>
      <c r="AUQ19" s="2966"/>
      <c r="AUR19" s="2975"/>
      <c r="AUW19" s="2975"/>
      <c r="AUY19" s="2977"/>
      <c r="AVA19" s="2975"/>
      <c r="AVD19" s="2975"/>
      <c r="AVF19" s="2966"/>
      <c r="AVK19" s="2975"/>
      <c r="AVL19" s="2975"/>
      <c r="AVM19" s="2976"/>
      <c r="AVR19" s="2975"/>
      <c r="AVT19" s="2966"/>
      <c r="AVY19" s="2975"/>
      <c r="AWB19" s="2966"/>
      <c r="AWF19" s="2975"/>
      <c r="AWI19" s="2966"/>
      <c r="AWJ19" s="2978"/>
      <c r="AWK19" s="2967"/>
      <c r="AWM19" s="2975"/>
      <c r="AWO19" s="2967"/>
      <c r="AWP19" s="2976"/>
      <c r="AWT19" s="2975"/>
      <c r="AWX19" s="2966"/>
      <c r="AXA19" s="2975"/>
      <c r="AXF19" s="2966"/>
      <c r="AXH19" s="2975"/>
      <c r="AXM19" s="2966"/>
      <c r="AXN19" s="2975"/>
      <c r="AXO19" s="2975"/>
      <c r="AXS19" s="2976"/>
      <c r="AXV19" s="2975"/>
      <c r="AYA19" s="2966"/>
      <c r="AYC19" s="2975"/>
      <c r="AYI19" s="2966"/>
      <c r="AYJ19" s="2975"/>
      <c r="AYP19" s="2966"/>
      <c r="AYQ19" s="2975"/>
      <c r="AYT19" s="2975"/>
      <c r="AYW19" s="2976"/>
      <c r="AYX19" s="2975"/>
      <c r="AZE19" s="2977"/>
      <c r="AZL19" s="2975"/>
      <c r="AZM19" s="2966"/>
      <c r="AZS19" s="2977"/>
      <c r="AZZ19" s="2975"/>
      <c r="BAA19" s="2976"/>
      <c r="BAG19" s="2975"/>
      <c r="BAI19" s="2966"/>
      <c r="BAN19" s="2975"/>
      <c r="BAP19" s="2966"/>
      <c r="BAQ19" s="2967"/>
      <c r="BAU19" s="2975"/>
      <c r="BAW19" s="2966"/>
      <c r="BBB19" s="2975"/>
      <c r="BBD19" s="2976"/>
      <c r="BBI19" s="2975"/>
      <c r="BBL19" s="2966"/>
      <c r="BBP19" s="2975"/>
      <c r="BBS19" s="2979"/>
      <c r="BBT19" s="2975"/>
      <c r="BBW19" s="2975"/>
      <c r="BBZ19" s="2966"/>
      <c r="BCD19" s="2975"/>
      <c r="BCH19" s="2976"/>
      <c r="BCK19" s="2975"/>
      <c r="BCL19" s="2968"/>
      <c r="BCN19" s="2967"/>
      <c r="BCP19" s="2966"/>
      <c r="BCR19" s="2975"/>
      <c r="BCW19" s="2966"/>
      <c r="BCY19" s="2975"/>
      <c r="BCZ19" s="2980"/>
      <c r="BDA19" s="2980"/>
      <c r="BDB19" s="2980"/>
      <c r="BDC19" s="2980"/>
      <c r="BDD19" s="2981"/>
      <c r="BDE19" s="2980"/>
      <c r="BDF19" s="2980"/>
      <c r="BDG19" s="2980"/>
      <c r="BDH19" s="2980"/>
      <c r="BDI19" s="2980"/>
      <c r="BDJ19" s="2980"/>
      <c r="BDK19" s="2980"/>
      <c r="BDL19" s="2981"/>
      <c r="BDM19" s="2980"/>
      <c r="BDN19" s="2980"/>
      <c r="BDO19" s="2980"/>
      <c r="BDP19" s="2980"/>
      <c r="BDQ19" s="2980"/>
      <c r="BDR19" s="2980"/>
      <c r="BDS19" s="2981"/>
      <c r="BDT19" s="2980"/>
      <c r="BDU19" s="2980"/>
      <c r="BDV19" s="2980"/>
      <c r="BDW19" s="2980"/>
      <c r="BDX19" s="2980"/>
      <c r="BDY19" s="2980"/>
      <c r="BDZ19" s="2981"/>
      <c r="BEA19" s="2980"/>
      <c r="BEB19" s="2982"/>
      <c r="BEC19" s="2983"/>
      <c r="BED19" s="2980"/>
      <c r="BEE19" s="2980"/>
      <c r="BEF19" s="2980"/>
      <c r="BEG19" s="2980"/>
      <c r="BEH19" s="2981"/>
      <c r="BEI19" s="2980"/>
      <c r="BEJ19" s="2980"/>
      <c r="BEK19" s="2980"/>
      <c r="BEL19" s="2980"/>
      <c r="BEM19" s="2980"/>
      <c r="BEN19" s="2980"/>
      <c r="BEO19" s="2980"/>
      <c r="BEP19" s="2981"/>
      <c r="BEQ19" s="2980"/>
      <c r="BER19" s="2980"/>
      <c r="BES19" s="2980"/>
      <c r="BET19" s="2980"/>
      <c r="BEU19" s="2980"/>
      <c r="BEV19" s="2980"/>
      <c r="BEW19" s="2981"/>
      <c r="BEX19" s="2980"/>
      <c r="BEY19" s="2980"/>
      <c r="BEZ19" s="2980"/>
      <c r="BFA19" s="2980"/>
      <c r="BFB19" s="2980"/>
      <c r="BFC19" s="2981"/>
      <c r="BFD19" s="2980"/>
      <c r="BFE19" s="2980"/>
      <c r="BFF19" s="2980"/>
      <c r="BFG19" s="2980"/>
      <c r="BFH19" s="2980"/>
      <c r="BFI19" s="2980"/>
      <c r="BFJ19" s="2980"/>
      <c r="BFK19" s="2981"/>
      <c r="BFL19" s="2980"/>
      <c r="BFM19" s="2980"/>
      <c r="BFN19" s="2980"/>
      <c r="BFO19" s="2980"/>
      <c r="BFP19" s="2980"/>
      <c r="BFQ19" s="2980"/>
      <c r="BFR19" s="2980"/>
      <c r="BFS19" s="2981"/>
      <c r="BFT19" s="2980"/>
      <c r="BFU19" s="2980"/>
      <c r="BFV19" s="2980"/>
      <c r="BFW19" s="2980"/>
      <c r="BFX19" s="2980"/>
      <c r="BFY19" s="2980"/>
      <c r="BFZ19" s="2981"/>
      <c r="BGA19" s="2980"/>
      <c r="BGB19" s="2980"/>
      <c r="BGC19" s="2980"/>
      <c r="BGD19" s="2980"/>
      <c r="BGE19" s="2980"/>
      <c r="BGF19" s="2980"/>
      <c r="BGG19" s="2981"/>
      <c r="BGH19" s="2980"/>
      <c r="BGI19" s="2980"/>
      <c r="BGJ19" s="2980"/>
      <c r="BGK19" s="2980"/>
      <c r="BGL19" s="2980"/>
      <c r="BGM19" s="2980"/>
      <c r="BGN19" s="2980"/>
      <c r="BGO19" s="2981"/>
      <c r="BGP19" s="2980"/>
      <c r="BGQ19" s="2980"/>
      <c r="BGR19" s="2980"/>
      <c r="BGS19" s="2980"/>
      <c r="BGT19" s="2980"/>
      <c r="BGU19" s="2980"/>
      <c r="BGV19" s="2980"/>
      <c r="BGW19" s="2981"/>
      <c r="BGX19" s="2980"/>
      <c r="BGY19" s="2980"/>
      <c r="BGZ19" s="2980"/>
      <c r="BHA19" s="2980"/>
      <c r="BHB19" s="2980"/>
      <c r="BHC19" s="2980"/>
      <c r="BHD19" s="2981"/>
      <c r="BHE19" s="2980"/>
      <c r="BHF19" s="2980"/>
      <c r="BHG19" s="2980"/>
      <c r="BHH19" s="2980"/>
      <c r="BHI19" s="2980"/>
      <c r="BHJ19" s="2980"/>
      <c r="BHK19" s="2981"/>
      <c r="BHL19" s="2980"/>
      <c r="BHM19" s="2980"/>
      <c r="BHN19" s="2980"/>
      <c r="BHO19" s="2980"/>
      <c r="BHP19" s="2980"/>
      <c r="BHQ19" s="2980"/>
      <c r="BHR19" s="2980"/>
      <c r="BHS19" s="2981"/>
      <c r="BHT19" s="2980"/>
      <c r="BHU19" s="2980"/>
      <c r="BHV19" s="2980"/>
      <c r="BHW19" s="2980"/>
      <c r="BHX19" s="2980"/>
      <c r="BHY19" s="2980"/>
      <c r="BHZ19" s="2981"/>
      <c r="BIA19" s="2980"/>
      <c r="BIB19" s="2980"/>
      <c r="BIC19" s="2980"/>
      <c r="BID19" s="2980"/>
      <c r="BIE19" s="2980"/>
      <c r="BIF19" s="2980"/>
      <c r="BIG19" s="2981"/>
      <c r="BIH19" s="2980"/>
      <c r="BII19" s="2980"/>
      <c r="BIJ19" s="2975"/>
      <c r="BIN19" s="2981"/>
      <c r="BIO19" s="2980"/>
      <c r="BIP19" s="2980"/>
      <c r="BIR19" s="2980"/>
      <c r="BIS19" s="2975"/>
      <c r="BIT19" s="2980"/>
      <c r="BIU19" s="2980"/>
      <c r="BIV19" s="2980"/>
      <c r="BIW19" s="2980"/>
      <c r="BIX19" s="2980"/>
      <c r="BIY19" s="2980"/>
      <c r="BIZ19" s="2980"/>
      <c r="BJA19" s="2980"/>
      <c r="BJB19" s="2980"/>
      <c r="BJC19" s="2968"/>
      <c r="BJD19" s="2980"/>
      <c r="BJE19" s="2980"/>
      <c r="BJF19" s="2980" t="s">
        <v>11967</v>
      </c>
      <c r="BJG19" s="2980" t="s">
        <v>11967</v>
      </c>
      <c r="BJH19" s="2980"/>
      <c r="BJJ19" s="2966"/>
      <c r="BJK19" s="2980"/>
      <c r="BJM19" s="2980"/>
      <c r="BJO19" s="2980"/>
      <c r="BJR19" s="2977"/>
      <c r="BJV19" s="2975"/>
      <c r="BJY19" s="2975"/>
      <c r="BJZ19" s="2966"/>
      <c r="BKF19" s="2975"/>
      <c r="BKG19" s="2977"/>
      <c r="BKM19" s="2975"/>
      <c r="BKN19" s="2966"/>
      <c r="BKQ19" s="2967"/>
      <c r="BKT19" s="2975"/>
      <c r="BKV19" s="2966"/>
      <c r="BLA19" s="2975"/>
      <c r="BLC19" s="2966"/>
      <c r="BLH19" s="2975"/>
      <c r="BLJ19" s="2976"/>
      <c r="BLO19" s="2975"/>
      <c r="BLQ19" s="2966"/>
      <c r="BLV19" s="2975"/>
      <c r="BLZ19" s="2966"/>
      <c r="BMC19" s="2975"/>
      <c r="BMG19" s="2966"/>
      <c r="BMJ19" s="2975"/>
      <c r="BMM19" s="2976"/>
      <c r="BMN19" s="2967"/>
      <c r="BMQ19" s="2975"/>
      <c r="BMU19" s="2977"/>
      <c r="BMX19" s="2975"/>
      <c r="BNC19" s="2966"/>
      <c r="BNE19" s="2975"/>
      <c r="BNJ19" s="2966"/>
      <c r="BNL19" s="2975"/>
      <c r="BNQ19" s="2976"/>
      <c r="BNS19" s="2975"/>
      <c r="BNY19" s="2966"/>
      <c r="BNZ19" s="2984" t="s">
        <v>12959</v>
      </c>
      <c r="BOA19" s="2984"/>
      <c r="BOB19" s="2984"/>
      <c r="BOC19" s="2984"/>
      <c r="BOD19" s="2984"/>
      <c r="BOE19" s="2984"/>
      <c r="BOF19" s="2984"/>
      <c r="BOG19" s="2985"/>
      <c r="BOH19" s="2984"/>
      <c r="BOI19" s="2984"/>
      <c r="BOJ19" s="2984"/>
      <c r="BOK19" s="2984"/>
      <c r="BOL19" s="2984"/>
      <c r="BOM19" s="2985"/>
      <c r="BON19" s="2984"/>
      <c r="BOO19" s="2986"/>
      <c r="BOP19" s="2986"/>
      <c r="BOQ19" s="2986"/>
      <c r="BOR19" s="2986"/>
      <c r="BOS19" s="2986"/>
      <c r="BOT19" s="2987"/>
      <c r="BOU19" s="2986"/>
      <c r="BOV19" s="2986"/>
      <c r="BOW19" s="2986"/>
      <c r="BOX19" s="2986"/>
      <c r="BOY19" s="2986"/>
      <c r="BOZ19" s="2986"/>
      <c r="BPA19" s="2968"/>
      <c r="BPB19" s="2986" t="s">
        <v>12988</v>
      </c>
      <c r="BPC19" s="2986" t="s">
        <v>12988</v>
      </c>
      <c r="BPE19" s="2986" t="s">
        <v>12988</v>
      </c>
      <c r="BPF19" s="2986" t="s">
        <v>12988</v>
      </c>
      <c r="BPH19" s="2986" t="s">
        <v>13012</v>
      </c>
      <c r="BPI19" s="2986" t="s">
        <v>12988</v>
      </c>
      <c r="BPJ19" s="2966"/>
      <c r="BPK19" s="2986" t="s">
        <v>13026</v>
      </c>
      <c r="BPL19" s="2986" t="s">
        <v>12988</v>
      </c>
      <c r="BPM19" s="2986" t="s">
        <v>12988</v>
      </c>
      <c r="BPN19" s="2986" t="s">
        <v>12988</v>
      </c>
      <c r="BPO19" s="2986" t="s">
        <v>12988</v>
      </c>
      <c r="BPP19" s="2986" t="s">
        <v>12988</v>
      </c>
      <c r="BPQ19" s="2986" t="s">
        <v>12988</v>
      </c>
      <c r="BPR19" s="2986" t="s">
        <v>12988</v>
      </c>
      <c r="BPS19" s="2986" t="s">
        <v>12988</v>
      </c>
      <c r="BPT19" s="2986" t="s">
        <v>13012</v>
      </c>
      <c r="BPU19" s="2986" t="s">
        <v>12988</v>
      </c>
      <c r="BPV19" s="2986" t="s">
        <v>13012</v>
      </c>
      <c r="BPW19" s="2986" t="s">
        <v>12988</v>
      </c>
      <c r="BPX19" s="2986" t="s">
        <v>12988</v>
      </c>
      <c r="BPY19" s="2984" t="s">
        <v>12959</v>
      </c>
      <c r="BPZ19" s="2986" t="s">
        <v>12988</v>
      </c>
      <c r="BQA19" s="2986" t="s">
        <v>12988</v>
      </c>
      <c r="BQB19" s="2986" t="s">
        <v>12988</v>
      </c>
      <c r="BQC19" s="2986" t="s">
        <v>13012</v>
      </c>
      <c r="BQD19" s="2986" t="s">
        <v>13012</v>
      </c>
      <c r="BQE19" s="2986"/>
      <c r="BQF19" s="2986"/>
      <c r="BQG19" s="2986" t="s">
        <v>13012</v>
      </c>
      <c r="BQH19" s="2986"/>
      <c r="BQI19" s="2986" t="s">
        <v>13012</v>
      </c>
      <c r="BQJ19" s="2986"/>
      <c r="BQK19" s="2986"/>
      <c r="BQL19" s="2986"/>
      <c r="BQM19" s="2986"/>
      <c r="BQN19" s="2986"/>
      <c r="BQO19" s="2986"/>
      <c r="BQP19" s="2986" t="s">
        <v>13012</v>
      </c>
      <c r="BQQ19" s="2986"/>
      <c r="BQR19" s="2986"/>
      <c r="BQS19" s="2984" t="s">
        <v>12988</v>
      </c>
      <c r="BQT19" s="2986" t="s">
        <v>13012</v>
      </c>
      <c r="BQU19" s="2986" t="s">
        <v>13012</v>
      </c>
      <c r="BQV19" s="2986" t="s">
        <v>13012</v>
      </c>
      <c r="BQW19" s="2986" t="s">
        <v>13012</v>
      </c>
      <c r="BQX19" s="2986" t="s">
        <v>13221</v>
      </c>
      <c r="BQY19" s="2986" t="s">
        <v>13012</v>
      </c>
      <c r="BQZ19" s="2986" t="s">
        <v>13012</v>
      </c>
      <c r="BRA19" s="2986"/>
      <c r="BRB19" s="2986"/>
      <c r="BRC19" s="2984" t="s">
        <v>12988</v>
      </c>
      <c r="BRD19" s="2986"/>
      <c r="BRE19" s="2986" t="s">
        <v>13012</v>
      </c>
      <c r="BRF19" s="2986" t="s">
        <v>13012</v>
      </c>
      <c r="BRG19" s="2986" t="s">
        <v>13012</v>
      </c>
      <c r="BRH19" s="2986" t="s">
        <v>13012</v>
      </c>
      <c r="BRI19" s="2986" t="s">
        <v>13012</v>
      </c>
      <c r="BRJ19" s="2986" t="s">
        <v>13012</v>
      </c>
      <c r="BRK19" s="2986" t="s">
        <v>13012</v>
      </c>
      <c r="BRL19" s="2986" t="s">
        <v>13012</v>
      </c>
      <c r="BRM19" s="2986" t="s">
        <v>13012</v>
      </c>
      <c r="BRN19" s="2986" t="s">
        <v>13012</v>
      </c>
      <c r="BRO19" s="2986" t="s">
        <v>13012</v>
      </c>
      <c r="BRP19" s="2986" t="s">
        <v>13012</v>
      </c>
      <c r="BRQ19" s="2986" t="s">
        <v>13221</v>
      </c>
      <c r="BRR19" s="2986" t="s">
        <v>13012</v>
      </c>
      <c r="BRS19" s="2986" t="s">
        <v>13012</v>
      </c>
      <c r="BRT19" s="2986" t="s">
        <v>13012</v>
      </c>
      <c r="BRU19" s="2986" t="s">
        <v>13012</v>
      </c>
      <c r="BRV19" s="2986" t="s">
        <v>13012</v>
      </c>
      <c r="BRW19" s="2986" t="s">
        <v>13012</v>
      </c>
      <c r="BRX19" s="2986" t="s">
        <v>13012</v>
      </c>
      <c r="BRY19" s="2986" t="s">
        <v>13012</v>
      </c>
      <c r="BRZ19" s="2986" t="s">
        <v>13012</v>
      </c>
      <c r="BSA19" s="2986"/>
      <c r="BSB19" s="2986" t="s">
        <v>13012</v>
      </c>
      <c r="BSC19" s="2988" t="s">
        <v>13012</v>
      </c>
      <c r="BSD19" s="2989" t="s">
        <v>13012</v>
      </c>
      <c r="BSE19" s="2986" t="s">
        <v>13012</v>
      </c>
      <c r="BSF19" s="2986" t="s">
        <v>13012</v>
      </c>
      <c r="BSG19" s="2986"/>
      <c r="BSH19" s="2986"/>
      <c r="BSI19" s="2986"/>
      <c r="BSJ19" s="2986"/>
      <c r="BSK19" s="2986" t="s">
        <v>13012</v>
      </c>
      <c r="BSL19" s="2986" t="s">
        <v>13012</v>
      </c>
      <c r="BSM19" s="2986" t="s">
        <v>13221</v>
      </c>
      <c r="BSN19" s="2986" t="s">
        <v>13012</v>
      </c>
      <c r="BSO19" s="2986" t="s">
        <v>13012</v>
      </c>
      <c r="BSP19" s="2986" t="s">
        <v>13012</v>
      </c>
      <c r="BSQ19" s="2986" t="s">
        <v>13012</v>
      </c>
      <c r="BSR19" s="2986" t="s">
        <v>13012</v>
      </c>
      <c r="BSS19" s="2986" t="s">
        <v>13221</v>
      </c>
      <c r="BST19" s="2986" t="s">
        <v>13012</v>
      </c>
      <c r="BSU19" s="2986" t="s">
        <v>13012</v>
      </c>
      <c r="BSV19" s="2986" t="s">
        <v>13012</v>
      </c>
      <c r="BSW19" s="2986" t="s">
        <v>13012</v>
      </c>
      <c r="BSX19" s="2986" t="s">
        <v>13012</v>
      </c>
      <c r="BSY19" s="2986" t="s">
        <v>13012</v>
      </c>
      <c r="BSZ19" s="2986"/>
      <c r="BTA19" s="2986"/>
      <c r="BTB19" s="2986"/>
      <c r="BTC19" s="2986"/>
      <c r="BTD19" s="2986"/>
      <c r="BTE19" s="2986"/>
      <c r="BTF19" s="2990" t="s">
        <v>12988</v>
      </c>
      <c r="BTG19" s="2986"/>
      <c r="BTH19" s="2988"/>
      <c r="BTI19" s="2991" t="s">
        <v>12988</v>
      </c>
      <c r="BTJ19" s="2986"/>
      <c r="BTK19" s="2986" t="s">
        <v>12988</v>
      </c>
      <c r="BTL19" s="2986"/>
      <c r="BTM19" s="2986"/>
      <c r="BTN19" s="2986"/>
      <c r="BTO19" s="2986"/>
      <c r="BTP19" s="2986"/>
      <c r="BTQ19" s="2986"/>
      <c r="BTR19" s="2986"/>
      <c r="BTS19" s="2986"/>
      <c r="BTT19" s="2986"/>
      <c r="BTU19" s="2986"/>
      <c r="BTV19" s="2986"/>
      <c r="BTW19" s="2986"/>
      <c r="BTX19" s="2986"/>
      <c r="BTY19" s="2986"/>
      <c r="BTZ19" s="2990" t="s">
        <v>12988</v>
      </c>
      <c r="BUA19" s="2986" t="s">
        <v>13012</v>
      </c>
      <c r="BUB19" s="2986" t="s">
        <v>13012</v>
      </c>
      <c r="BUC19" s="2986" t="s">
        <v>13012</v>
      </c>
      <c r="BUD19" s="2986" t="s">
        <v>13012</v>
      </c>
      <c r="BUE19" s="2986" t="s">
        <v>13012</v>
      </c>
      <c r="BUF19" s="2986" t="s">
        <v>13012</v>
      </c>
      <c r="BUG19" s="2986" t="s">
        <v>13012</v>
      </c>
      <c r="BUH19" s="2986" t="s">
        <v>13012</v>
      </c>
      <c r="BUI19" s="2986" t="s">
        <v>13012</v>
      </c>
      <c r="BUJ19" s="2984" t="s">
        <v>12988</v>
      </c>
      <c r="BUK19" s="2988" t="s">
        <v>13012</v>
      </c>
      <c r="BUL19" s="2989" t="s">
        <v>13012</v>
      </c>
      <c r="BUM19" s="2986" t="s">
        <v>13012</v>
      </c>
      <c r="BUN19" s="2986" t="s">
        <v>13012</v>
      </c>
      <c r="BUO19" s="2986" t="s">
        <v>13221</v>
      </c>
      <c r="BUP19" s="2986" t="s">
        <v>13679</v>
      </c>
      <c r="BUQ19" s="2986" t="s">
        <v>13679</v>
      </c>
      <c r="BUR19" s="2986" t="s">
        <v>13679</v>
      </c>
      <c r="BUS19" s="2986" t="s">
        <v>13679</v>
      </c>
      <c r="BUT19" s="2984" t="s">
        <v>12988</v>
      </c>
      <c r="BUU19" s="2986" t="s">
        <v>13679</v>
      </c>
      <c r="BUV19" s="2986" t="s">
        <v>13679</v>
      </c>
      <c r="BUW19" s="2986" t="s">
        <v>13679</v>
      </c>
      <c r="BUX19" s="2986" t="s">
        <v>13679</v>
      </c>
      <c r="BUY19" s="2986" t="s">
        <v>13679</v>
      </c>
      <c r="BUZ19" s="2986" t="s">
        <v>13679</v>
      </c>
      <c r="BVA19" s="2986" t="s">
        <v>13718</v>
      </c>
      <c r="BVB19" s="2986" t="s">
        <v>13718</v>
      </c>
      <c r="BVC19" s="2986" t="s">
        <v>13718</v>
      </c>
      <c r="BVD19" s="2986" t="s">
        <v>13718</v>
      </c>
      <c r="BVE19" s="2986" t="s">
        <v>13718</v>
      </c>
      <c r="BVF19" s="2986" t="s">
        <v>13679</v>
      </c>
      <c r="BVG19" s="2986" t="s">
        <v>13679</v>
      </c>
      <c r="BVH19" s="2986" t="s">
        <v>13679</v>
      </c>
      <c r="BVI19" s="2986" t="s">
        <v>13679</v>
      </c>
      <c r="BVJ19" s="2986" t="s">
        <v>13679</v>
      </c>
      <c r="BVK19" s="2986" t="s">
        <v>13679</v>
      </c>
      <c r="BVL19" s="2986" t="s">
        <v>13718</v>
      </c>
      <c r="BVM19" s="2986" t="s">
        <v>13679</v>
      </c>
      <c r="BVN19" s="2986" t="s">
        <v>13679</v>
      </c>
      <c r="BVO19" s="2986" t="s">
        <v>13679</v>
      </c>
      <c r="BVP19" s="2988" t="s">
        <v>13679</v>
      </c>
      <c r="BVQ19" s="2989" t="s">
        <v>13679</v>
      </c>
      <c r="BVR19" s="2986" t="s">
        <v>13679</v>
      </c>
      <c r="BVS19" s="2986" t="s">
        <v>13679</v>
      </c>
      <c r="BVT19" s="2986" t="s">
        <v>13679</v>
      </c>
      <c r="BVU19" s="2986" t="s">
        <v>13679</v>
      </c>
      <c r="BVV19" s="2986" t="s">
        <v>13718</v>
      </c>
      <c r="BVW19" s="2839" t="s">
        <v>13777</v>
      </c>
      <c r="BVX19" s="2839" t="s">
        <v>13777</v>
      </c>
      <c r="BVY19" s="2986" t="s">
        <v>13718</v>
      </c>
      <c r="BVZ19" s="2839" t="s">
        <v>13777</v>
      </c>
      <c r="BWA19" s="2839" t="s">
        <v>13777</v>
      </c>
      <c r="BWB19" s="2839" t="s">
        <v>13777</v>
      </c>
      <c r="BWC19" s="2839" t="s">
        <v>13777</v>
      </c>
      <c r="BWD19" s="2984" t="s">
        <v>12959</v>
      </c>
      <c r="BWE19" s="2984" t="s">
        <v>12959</v>
      </c>
      <c r="BWF19" s="2986" t="s">
        <v>13718</v>
      </c>
      <c r="BWG19" s="2839" t="s">
        <v>13777</v>
      </c>
      <c r="BWH19" s="2839" t="s">
        <v>13777</v>
      </c>
      <c r="BWI19" s="2975" t="s">
        <v>13807</v>
      </c>
      <c r="BWJ19" s="2839" t="s">
        <v>13777</v>
      </c>
      <c r="BWK19" s="2986" t="s">
        <v>13718</v>
      </c>
      <c r="BWL19" s="2839" t="s">
        <v>13777</v>
      </c>
      <c r="BWM19" s="2839" t="s">
        <v>13777</v>
      </c>
      <c r="BWN19" s="2839" t="s">
        <v>13777</v>
      </c>
      <c r="BWO19" s="2839" t="s">
        <v>13777</v>
      </c>
      <c r="BWP19" s="2975" t="s">
        <v>13807</v>
      </c>
      <c r="BWQ19" s="2986" t="s">
        <v>13833</v>
      </c>
      <c r="BWR19" s="2839" t="s">
        <v>13777</v>
      </c>
      <c r="BWS19" s="2839" t="s">
        <v>13777</v>
      </c>
      <c r="BWT19" s="2988" t="s">
        <v>13718</v>
      </c>
      <c r="BWU19" s="2992" t="s">
        <v>13807</v>
      </c>
      <c r="BWV19" s="2986" t="s">
        <v>13718</v>
      </c>
      <c r="BWW19" s="2986" t="s">
        <v>13718</v>
      </c>
      <c r="BWX19" s="2839" t="s">
        <v>13777</v>
      </c>
      <c r="BWY19" s="2839" t="s">
        <v>13777</v>
      </c>
      <c r="BWZ19" s="2986" t="s">
        <v>13718</v>
      </c>
      <c r="BXA19" s="2839" t="s">
        <v>13777</v>
      </c>
      <c r="BXB19" s="2975" t="s">
        <v>13807</v>
      </c>
      <c r="BXC19" s="2839" t="s">
        <v>13777</v>
      </c>
      <c r="BXD19" s="2975" t="s">
        <v>13807</v>
      </c>
      <c r="BXE19" s="2993" t="s">
        <v>13872</v>
      </c>
      <c r="BXF19" s="2993" t="s">
        <v>13873</v>
      </c>
      <c r="BXG19" s="2993" t="s">
        <v>13874</v>
      </c>
      <c r="BXH19" s="2993" t="s">
        <v>13875</v>
      </c>
      <c r="BXI19" s="2993" t="s">
        <v>13876</v>
      </c>
      <c r="BXK19" s="2975"/>
      <c r="BXM19" s="2993" t="s">
        <v>13879</v>
      </c>
      <c r="BXN19" s="2993" t="s">
        <v>13878</v>
      </c>
      <c r="BXO19" s="2975"/>
      <c r="BXR19" s="2975"/>
      <c r="BXS19" s="2993" t="s">
        <v>13877</v>
      </c>
      <c r="BXY19" s="2994"/>
      <c r="BXZ19" s="2992"/>
      <c r="BYF19" s="2984" t="s">
        <v>12959</v>
      </c>
      <c r="BYG19" s="2984" t="s">
        <v>12959</v>
      </c>
      <c r="BYH19" s="2984" t="s">
        <v>12959</v>
      </c>
      <c r="BYI19" s="2984" t="s">
        <v>12959</v>
      </c>
      <c r="BYJ19" s="2984" t="s">
        <v>12959</v>
      </c>
      <c r="BYM19" s="2975"/>
      <c r="BYT19" s="2975"/>
      <c r="BZA19" s="2975"/>
      <c r="BZC19" s="2962"/>
      <c r="BZD19" s="2974"/>
      <c r="BZH19" s="2975"/>
      <c r="BZO19" s="2975"/>
      <c r="BZQ19" s="2975"/>
      <c r="BZV19" s="2975"/>
      <c r="CAC19" s="2975"/>
      <c r="CAH19" s="2962"/>
      <c r="CAI19" s="2974"/>
      <c r="CAJ19" s="2975"/>
      <c r="CAQ19" s="2975"/>
      <c r="CAX19" s="2975"/>
      <c r="CBE19" s="2975"/>
      <c r="CBL19" s="2975"/>
      <c r="CBM19" s="2962"/>
      <c r="CBN19" s="2974"/>
      <c r="CBS19" s="2975"/>
      <c r="CBZ19" s="2975"/>
      <c r="CCG19" s="2975"/>
      <c r="CCN19" s="2975"/>
      <c r="CCQ19" s="2962"/>
      <c r="CCR19" s="2974"/>
      <c r="CCS19" s="2980" t="s">
        <v>12988</v>
      </c>
      <c r="CCT19" s="2980" t="s">
        <v>12988</v>
      </c>
      <c r="CCU19" s="2980" t="s">
        <v>12988</v>
      </c>
      <c r="CCV19" s="2980" t="s">
        <v>12988</v>
      </c>
      <c r="CCW19" s="2980" t="s">
        <v>12988</v>
      </c>
      <c r="CCX19" s="2980" t="s">
        <v>12988</v>
      </c>
      <c r="CCY19" s="2980"/>
      <c r="CCZ19" s="2980"/>
      <c r="CDA19" s="2980"/>
      <c r="CDB19" s="2980"/>
      <c r="CDC19" s="2980"/>
      <c r="CDD19" s="2980"/>
      <c r="CDE19" s="2980"/>
      <c r="CDF19" s="2980"/>
      <c r="CDG19" s="2980"/>
      <c r="CDH19" s="2980"/>
      <c r="CDI19" s="2980"/>
      <c r="CDJ19" s="2980"/>
      <c r="CDK19" s="2995" t="s">
        <v>12988</v>
      </c>
      <c r="CDL19" s="2996"/>
      <c r="CDM19" s="2995" t="s">
        <v>12988</v>
      </c>
      <c r="CDN19" s="2995" t="s">
        <v>12988</v>
      </c>
      <c r="CDO19" s="2995" t="s">
        <v>12988</v>
      </c>
      <c r="CDP19" s="2995" t="s">
        <v>12988</v>
      </c>
      <c r="CDQ19" s="2995" t="s">
        <v>13012</v>
      </c>
      <c r="CDR19" s="2995" t="s">
        <v>12988</v>
      </c>
      <c r="CDS19" s="2995" t="s">
        <v>12988</v>
      </c>
      <c r="CDT19" s="2995" t="s">
        <v>12988</v>
      </c>
      <c r="CDU19" s="2995" t="s">
        <v>12988</v>
      </c>
      <c r="CDV19" s="2995" t="s">
        <v>12988</v>
      </c>
      <c r="CDW19" s="2995" t="s">
        <v>12988</v>
      </c>
      <c r="CDX19" s="2995" t="s">
        <v>12988</v>
      </c>
      <c r="CDY19" s="2995" t="s">
        <v>12988</v>
      </c>
      <c r="CDZ19" s="2995" t="s">
        <v>12988</v>
      </c>
      <c r="CEA19" s="2995" t="s">
        <v>14690</v>
      </c>
      <c r="CEB19" s="2995" t="s">
        <v>14691</v>
      </c>
      <c r="CEC19" s="2995" t="s">
        <v>14691</v>
      </c>
      <c r="CED19" s="2995" t="s">
        <v>12988</v>
      </c>
      <c r="CEE19" s="2995" t="s">
        <v>12988</v>
      </c>
      <c r="CEF19" s="2995" t="s">
        <v>12988</v>
      </c>
      <c r="CEG19" s="2995" t="s">
        <v>14690</v>
      </c>
      <c r="CEH19" s="2995" t="s">
        <v>12988</v>
      </c>
      <c r="CEI19" s="2995" t="s">
        <v>12988</v>
      </c>
      <c r="CEJ19" s="2995" t="s">
        <v>12988</v>
      </c>
      <c r="CEK19" s="2995" t="s">
        <v>12988</v>
      </c>
      <c r="CEL19" s="2995" t="s">
        <v>12988</v>
      </c>
      <c r="CEM19" s="2995" t="s">
        <v>12988</v>
      </c>
      <c r="CEN19" s="2990" t="s">
        <v>14732</v>
      </c>
      <c r="CEO19" s="2995" t="s">
        <v>12988</v>
      </c>
      <c r="CEP19" s="2995" t="s">
        <v>13012</v>
      </c>
      <c r="CEQ19" s="2995" t="s">
        <v>13012</v>
      </c>
      <c r="CER19" s="2995" t="s">
        <v>13012</v>
      </c>
      <c r="CES19" s="2995" t="s">
        <v>13012</v>
      </c>
      <c r="CET19" s="2995" t="s">
        <v>13012</v>
      </c>
      <c r="CEU19" s="2995" t="s">
        <v>13012</v>
      </c>
      <c r="CEV19" s="2995" t="s">
        <v>13012</v>
      </c>
      <c r="CEW19" s="2995" t="s">
        <v>13012</v>
      </c>
      <c r="CEX19" s="2995" t="s">
        <v>13012</v>
      </c>
      <c r="CEY19" s="2995" t="s">
        <v>13012</v>
      </c>
      <c r="CEZ19" s="2995"/>
      <c r="CFA19" s="2995"/>
      <c r="CFB19" s="2995"/>
      <c r="CFC19" s="2995"/>
      <c r="CFD19" s="2995"/>
      <c r="CFE19" s="2995"/>
      <c r="CFF19" s="2995"/>
      <c r="CFG19" s="2995"/>
      <c r="CFH19" s="2995"/>
      <c r="CFI19" s="2995"/>
      <c r="CFJ19" s="2995"/>
      <c r="CFK19" s="2995"/>
      <c r="CFL19" s="2995"/>
      <c r="CFM19" s="2995"/>
      <c r="CFN19" s="2995"/>
      <c r="CFO19" s="2995" t="s">
        <v>12988</v>
      </c>
      <c r="CFP19" s="2995"/>
      <c r="CFQ19" s="2995"/>
      <c r="CFR19" s="2995"/>
      <c r="CFS19" s="2995"/>
      <c r="CFT19" s="2995"/>
      <c r="CFU19" s="2995"/>
      <c r="CFV19" s="2995" t="s">
        <v>13012</v>
      </c>
      <c r="CFW19" s="2995" t="s">
        <v>13012</v>
      </c>
      <c r="CFX19" s="2995"/>
      <c r="CFY19" s="2995"/>
      <c r="CFZ19" s="2995"/>
      <c r="CGA19" s="2995"/>
      <c r="CGB19" s="2984" t="s">
        <v>12988</v>
      </c>
      <c r="CGC19" s="2995"/>
      <c r="CGD19" s="2995"/>
      <c r="CGE19" s="2995"/>
      <c r="CGF19" s="2995"/>
      <c r="CGG19" s="2995"/>
      <c r="CGH19" s="2995"/>
      <c r="CGI19" s="2995"/>
      <c r="CGJ19" s="2995"/>
      <c r="CGK19" s="2995"/>
      <c r="CGL19" s="2995"/>
      <c r="CGM19" s="2995"/>
      <c r="CGN19" s="2995"/>
      <c r="CGO19" s="2995"/>
      <c r="CGP19" s="2995"/>
      <c r="CGQ19" s="2995"/>
      <c r="CGR19" s="2995"/>
      <c r="CGS19" s="2995"/>
      <c r="CGT19" s="2995"/>
      <c r="CGU19" s="2995"/>
      <c r="CGV19" s="2995"/>
      <c r="CGW19" s="2995"/>
      <c r="CGX19" s="2995"/>
      <c r="CGY19" s="2995"/>
      <c r="CGZ19" s="2995"/>
      <c r="CHA19" s="2995"/>
      <c r="CHB19" s="2995"/>
      <c r="CHC19" s="2995"/>
      <c r="CHD19" s="2995"/>
      <c r="CHE19" s="2995"/>
      <c r="CHF19" s="2995"/>
      <c r="CHG19" s="2995"/>
      <c r="CHH19" s="2995"/>
      <c r="CHI19" s="2995"/>
      <c r="CHJ19" s="2995"/>
      <c r="CHK19" s="2995"/>
      <c r="CHL19" s="2995"/>
      <c r="CHM19" s="2995"/>
      <c r="CHN19" s="2995"/>
      <c r="CHO19" s="2995"/>
      <c r="CHP19" s="2995"/>
      <c r="CHQ19" s="2995" t="s">
        <v>12988</v>
      </c>
      <c r="CHR19" s="2995"/>
      <c r="CHS19" s="2995"/>
      <c r="CHT19" s="2995"/>
      <c r="CHU19" s="2984" t="s">
        <v>12988</v>
      </c>
      <c r="CHV19" s="2995"/>
      <c r="CHW19" s="2995"/>
      <c r="CHX19" s="2995"/>
      <c r="CHY19" s="2995"/>
      <c r="CHZ19" s="2984" t="s">
        <v>12988</v>
      </c>
      <c r="CIA19" s="2995"/>
      <c r="CIB19" s="2995"/>
      <c r="CIC19" s="2995"/>
      <c r="CID19" s="2995"/>
      <c r="CIE19" s="2995" t="s">
        <v>12988</v>
      </c>
      <c r="CIF19" s="2995" t="s">
        <v>14690</v>
      </c>
      <c r="CIG19" s="2995" t="s">
        <v>15347</v>
      </c>
      <c r="CIH19" s="2995" t="s">
        <v>15347</v>
      </c>
      <c r="CII19" s="2996" t="s">
        <v>13807</v>
      </c>
      <c r="CIJ19" s="2995" t="s">
        <v>12988</v>
      </c>
      <c r="CIK19" s="2995" t="s">
        <v>14690</v>
      </c>
      <c r="CIL19" s="2995" t="s">
        <v>14690</v>
      </c>
      <c r="CIM19" s="2995" t="s">
        <v>14690</v>
      </c>
      <c r="CIN19" s="2995" t="s">
        <v>12988</v>
      </c>
      <c r="CIO19" s="2995" t="s">
        <v>14690</v>
      </c>
      <c r="CIP19" s="2995" t="s">
        <v>12988</v>
      </c>
      <c r="CIQ19" s="2995" t="s">
        <v>15409</v>
      </c>
      <c r="CIR19" s="2995"/>
      <c r="CIS19" s="2995"/>
      <c r="CIT19" s="2995"/>
      <c r="CIU19" s="2995"/>
      <c r="CIV19" s="2995"/>
      <c r="CIW19" s="2995"/>
      <c r="CIX19" s="2984" t="s">
        <v>15444</v>
      </c>
      <c r="CIY19" s="2995"/>
      <c r="CIZ19" s="2995"/>
      <c r="CJA19" s="2995"/>
      <c r="CJB19" s="2995"/>
      <c r="CJC19" s="2995"/>
      <c r="CJD19" s="2984" t="s">
        <v>15444</v>
      </c>
      <c r="CJE19" s="2995"/>
      <c r="CJF19" s="2995"/>
      <c r="CJG19" s="2995"/>
      <c r="CJH19" s="2984" t="s">
        <v>15444</v>
      </c>
      <c r="CJI19" s="2984" t="s">
        <v>15444</v>
      </c>
      <c r="CJJ19" s="2984" t="s">
        <v>15444</v>
      </c>
      <c r="CJK19" s="2984" t="s">
        <v>12959</v>
      </c>
      <c r="CJL19" s="2995" t="s">
        <v>15530</v>
      </c>
      <c r="CJM19" s="2995" t="s">
        <v>12988</v>
      </c>
      <c r="CJN19" s="2995" t="s">
        <v>12988</v>
      </c>
      <c r="CJO19" s="2995" t="s">
        <v>12988</v>
      </c>
      <c r="CJP19" s="2984" t="s">
        <v>14732</v>
      </c>
      <c r="CJQ19" s="2995" t="s">
        <v>12988</v>
      </c>
      <c r="CJR19" s="2995" t="s">
        <v>12988</v>
      </c>
      <c r="CJS19" s="2975" t="s">
        <v>10229</v>
      </c>
      <c r="CJT19" s="2995" t="s">
        <v>12988</v>
      </c>
      <c r="CJU19" s="2995" t="s">
        <v>12988</v>
      </c>
      <c r="CJV19" s="2995" t="s">
        <v>12988</v>
      </c>
      <c r="CJW19" s="2984" t="s">
        <v>15572</v>
      </c>
      <c r="CJX19" s="2995" t="s">
        <v>12988</v>
      </c>
      <c r="CJY19" s="2984" t="s">
        <v>15572</v>
      </c>
      <c r="CJZ19" s="2995" t="s">
        <v>12988</v>
      </c>
      <c r="CKA19" s="2995" t="s">
        <v>12988</v>
      </c>
      <c r="CKB19" s="2995" t="s">
        <v>12988</v>
      </c>
      <c r="CKC19" s="2995" t="s">
        <v>12988</v>
      </c>
      <c r="CKD19" s="2984" t="s">
        <v>12959</v>
      </c>
      <c r="CKE19" s="2995" t="s">
        <v>12988</v>
      </c>
      <c r="CKF19" s="2995" t="s">
        <v>12988</v>
      </c>
      <c r="CKG19" s="2995" t="s">
        <v>12988</v>
      </c>
      <c r="CKH19" s="2995" t="s">
        <v>12988</v>
      </c>
      <c r="CKI19" s="2995" t="s">
        <v>12988</v>
      </c>
      <c r="CKJ19" s="2995" t="s">
        <v>12988</v>
      </c>
      <c r="CKK19" s="2984" t="s">
        <v>12959</v>
      </c>
      <c r="CKL19" s="2984" t="s">
        <v>12959</v>
      </c>
      <c r="CKM19" s="2984" t="s">
        <v>12959</v>
      </c>
      <c r="CKN19" s="2984" t="s">
        <v>12959</v>
      </c>
      <c r="CKO19" s="2984" t="s">
        <v>12959</v>
      </c>
      <c r="CKP19" s="2984" t="s">
        <v>12959</v>
      </c>
      <c r="CKQ19" s="2984" t="s">
        <v>12959</v>
      </c>
      <c r="CKR19" s="2984" t="s">
        <v>12959</v>
      </c>
      <c r="CKU19" s="2984" t="s">
        <v>12959</v>
      </c>
      <c r="CKV19" s="2995" t="s">
        <v>14690</v>
      </c>
      <c r="CKW19" s="2995" t="s">
        <v>14690</v>
      </c>
      <c r="CKX19" s="2995" t="s">
        <v>14690</v>
      </c>
      <c r="CKY19" s="2984" t="s">
        <v>12959</v>
      </c>
      <c r="CKZ19" s="2984" t="s">
        <v>12959</v>
      </c>
      <c r="CLA19" s="2995" t="s">
        <v>14690</v>
      </c>
      <c r="CLB19" s="2995" t="s">
        <v>14690</v>
      </c>
      <c r="CLC19" s="2995" t="s">
        <v>13221</v>
      </c>
      <c r="CLD19" s="2995" t="s">
        <v>13221</v>
      </c>
      <c r="CLE19" s="2839" t="s">
        <v>10229</v>
      </c>
      <c r="CLF19" s="2993" t="s">
        <v>13872</v>
      </c>
      <c r="CLG19" s="2993" t="s">
        <v>13873</v>
      </c>
      <c r="CLH19" s="2993" t="s">
        <v>13874</v>
      </c>
      <c r="CLI19" s="2993" t="s">
        <v>13875</v>
      </c>
      <c r="CLJ19" s="2993" t="s">
        <v>13876</v>
      </c>
      <c r="CLK19" s="2984"/>
      <c r="CLL19" s="2984"/>
      <c r="CLM19" s="2984"/>
      <c r="CLN19" s="2984"/>
      <c r="CLO19" s="2984"/>
      <c r="CLP19" s="2984"/>
      <c r="CLQ19" s="2984"/>
      <c r="CLR19" s="2984"/>
      <c r="CLS19" s="2984" t="s">
        <v>12988</v>
      </c>
      <c r="CLT19" s="2984"/>
      <c r="CLU19" s="2984"/>
      <c r="CLV19" s="2984"/>
      <c r="CLW19" s="2984" t="s">
        <v>12988</v>
      </c>
      <c r="CLX19" s="2839" t="s">
        <v>15938</v>
      </c>
      <c r="CLY19" s="2975"/>
      <c r="CLZ19" s="2962"/>
      <c r="CMA19" s="2974"/>
      <c r="CMF19" s="2975"/>
      <c r="CMM19" s="2975"/>
      <c r="CMT19" s="2975"/>
      <c r="CNA19" s="2975"/>
      <c r="CND19" s="2962"/>
      <c r="CNE19" s="2974"/>
      <c r="CNH19" s="2975"/>
      <c r="CNO19" s="2975"/>
      <c r="CNR19" s="2975"/>
      <c r="CNV19" s="2975"/>
      <c r="COC19" s="2975"/>
      <c r="COI19" s="2962"/>
      <c r="COJ19" s="2992"/>
      <c r="COQ19" s="2975"/>
      <c r="COX19" s="2975"/>
      <c r="CPE19" s="2975"/>
      <c r="CPL19" s="2975"/>
      <c r="CPN19" s="2962"/>
      <c r="CPO19" s="2974"/>
      <c r="CPS19" s="2975"/>
      <c r="CPZ19" s="2975"/>
      <c r="CQG19" s="2986" t="s">
        <v>12988</v>
      </c>
      <c r="CQH19" s="2986" t="s">
        <v>12988</v>
      </c>
      <c r="CQI19" s="2986" t="s">
        <v>12988</v>
      </c>
      <c r="CQN19" s="2975"/>
      <c r="CQR19" s="2962"/>
      <c r="CQS19" s="2986" t="s">
        <v>12988</v>
      </c>
      <c r="CQT19" s="2986" t="s">
        <v>12988</v>
      </c>
      <c r="CQU19" s="2975"/>
      <c r="CQV19" s="2986" t="s">
        <v>12988</v>
      </c>
      <c r="CQX19" s="2986" t="s">
        <v>12988</v>
      </c>
      <c r="CQY19" s="2986" t="s">
        <v>12988</v>
      </c>
      <c r="CQZ19" s="2986" t="s">
        <v>12988</v>
      </c>
      <c r="CRA19" s="2986" t="s">
        <v>12988</v>
      </c>
      <c r="CRB19" s="2986" t="s">
        <v>12988</v>
      </c>
      <c r="CRC19" s="2986" t="s">
        <v>12988</v>
      </c>
      <c r="CRD19" s="2986" t="s">
        <v>12988</v>
      </c>
      <c r="CRE19" s="2986" t="s">
        <v>12988</v>
      </c>
      <c r="CRF19" s="2986" t="s">
        <v>12988</v>
      </c>
      <c r="CRG19" s="2986" t="s">
        <v>12988</v>
      </c>
      <c r="CRH19" s="2986" t="s">
        <v>12988</v>
      </c>
      <c r="CRI19" s="2986" t="s">
        <v>12988</v>
      </c>
      <c r="CRJ19" s="2986" t="s">
        <v>12988</v>
      </c>
      <c r="CRK19" s="2986" t="s">
        <v>12988</v>
      </c>
      <c r="CRL19" s="2986" t="s">
        <v>12988</v>
      </c>
      <c r="CRM19" s="2986" t="s">
        <v>12988</v>
      </c>
      <c r="CRN19" s="2986" t="s">
        <v>12988</v>
      </c>
      <c r="CRO19" s="2986" t="s">
        <v>12988</v>
      </c>
      <c r="CRP19" s="2986" t="s">
        <v>12988</v>
      </c>
      <c r="CRQ19" s="2986" t="s">
        <v>12988</v>
      </c>
      <c r="CRR19" s="2986" t="s">
        <v>12988</v>
      </c>
      <c r="CRS19" s="2986" t="s">
        <v>12988</v>
      </c>
      <c r="CRT19" s="2986" t="s">
        <v>12988</v>
      </c>
      <c r="CRU19" s="2986" t="s">
        <v>12988</v>
      </c>
      <c r="CRV19" s="2986" t="s">
        <v>12988</v>
      </c>
      <c r="CRW19" s="2986" t="s">
        <v>12988</v>
      </c>
      <c r="CRX19" s="2986" t="s">
        <v>12988</v>
      </c>
      <c r="CRY19" s="2986" t="s">
        <v>12988</v>
      </c>
      <c r="CRZ19" s="2986" t="s">
        <v>12988</v>
      </c>
      <c r="CSA19" s="2986" t="s">
        <v>12988</v>
      </c>
      <c r="CSB19" s="2986" t="s">
        <v>12988</v>
      </c>
      <c r="CSC19" s="2986" t="s">
        <v>18094</v>
      </c>
      <c r="CSD19" s="2986" t="s">
        <v>12988</v>
      </c>
      <c r="CSE19" s="2986" t="s">
        <v>12988</v>
      </c>
      <c r="CSF19" s="2986" t="s">
        <v>12988</v>
      </c>
      <c r="CSG19" s="2986" t="s">
        <v>12988</v>
      </c>
      <c r="CSH19" s="2986" t="s">
        <v>18094</v>
      </c>
      <c r="CSI19" s="2986" t="s">
        <v>18094</v>
      </c>
      <c r="CSJ19" s="2986" t="s">
        <v>12988</v>
      </c>
      <c r="CSK19" s="2986" t="s">
        <v>18094</v>
      </c>
      <c r="CSL19" s="2986" t="s">
        <v>18094</v>
      </c>
      <c r="CSM19" s="2986" t="s">
        <v>18094</v>
      </c>
      <c r="CSN19" s="2986" t="s">
        <v>18094</v>
      </c>
      <c r="CSO19" s="2986" t="s">
        <v>18094</v>
      </c>
      <c r="CSP19" s="2986" t="s">
        <v>18094</v>
      </c>
      <c r="CSQ19" s="2986" t="s">
        <v>18258</v>
      </c>
      <c r="CSR19" s="2986" t="s">
        <v>18258</v>
      </c>
      <c r="CSS19" s="2986" t="s">
        <v>18258</v>
      </c>
      <c r="CST19" s="2986" t="s">
        <v>18258</v>
      </c>
      <c r="CSU19" s="2986" t="s">
        <v>18258</v>
      </c>
      <c r="CSV19" s="2986" t="s">
        <v>18258</v>
      </c>
      <c r="CSW19" s="2986"/>
      <c r="CSX19" s="2986"/>
      <c r="CSY19" s="2986"/>
      <c r="CSZ19" s="2986"/>
      <c r="CTA19" s="2986"/>
      <c r="CTB19" s="2986"/>
      <c r="CTC19" s="2986"/>
      <c r="CTD19" s="2986"/>
      <c r="CTE19" s="2986"/>
      <c r="CTF19" s="2986"/>
      <c r="CTG19" s="2986"/>
      <c r="CTH19" s="2986"/>
      <c r="CTI19" s="2986"/>
      <c r="CTJ19" s="2986"/>
      <c r="CTK19" s="2986"/>
      <c r="CTL19" s="2986"/>
      <c r="CTM19" s="2986"/>
      <c r="CTN19" s="2986"/>
      <c r="CTO19" s="2986"/>
      <c r="CTP19" s="2986"/>
      <c r="CTQ19" s="2986"/>
      <c r="CTR19" s="2986"/>
      <c r="CTS19" s="2986"/>
      <c r="CTT19" s="2986"/>
      <c r="CTU19" s="2986"/>
      <c r="CTV19" s="2986"/>
      <c r="CTW19" s="2986"/>
      <c r="CTX19" s="2986"/>
      <c r="CTY19" s="2986"/>
      <c r="CTZ19" s="2986"/>
      <c r="CUA19" s="2986"/>
      <c r="CUB19" s="2986"/>
      <c r="CUC19" s="2986"/>
      <c r="CUD19" s="2986" t="s">
        <v>13012</v>
      </c>
      <c r="CUE19" s="2986" t="s">
        <v>13012</v>
      </c>
      <c r="CUF19" s="2986"/>
      <c r="CUG19" s="2986"/>
      <c r="CUH19" s="2986"/>
      <c r="CUI19" s="2986"/>
      <c r="CUJ19" s="2986"/>
      <c r="CUK19" s="2986"/>
      <c r="CUL19" s="2986"/>
      <c r="CUM19" s="2986"/>
      <c r="CUN19" s="2986"/>
      <c r="CUO19" s="2986"/>
      <c r="CUP19" s="2986"/>
      <c r="CUQ19" s="2986"/>
      <c r="CUR19" s="2986"/>
      <c r="CUS19" s="2986"/>
      <c r="CUT19" s="2986"/>
      <c r="CUU19" s="2986"/>
      <c r="CUV19" s="2986"/>
      <c r="CUW19" s="2986"/>
      <c r="CUX19" s="2986"/>
      <c r="CUY19" s="2986"/>
      <c r="CUZ19" s="2986"/>
      <c r="CVA19" s="2986"/>
      <c r="CVB19" s="2986"/>
      <c r="CVC19" s="2986"/>
      <c r="CVD19" s="2986"/>
      <c r="CVE19" s="2986"/>
      <c r="CVF19" s="2986"/>
      <c r="CVG19" s="2986"/>
      <c r="CVH19" s="2986"/>
      <c r="CVI19" s="2986"/>
      <c r="CVJ19" s="2986"/>
      <c r="CVK19" s="2986"/>
      <c r="CVL19" s="2986"/>
      <c r="CVM19" s="2986"/>
      <c r="CVN19" s="2986"/>
      <c r="CVO19" s="2986"/>
      <c r="CVP19" s="2986"/>
      <c r="CVQ19" s="2986"/>
      <c r="CVR19" s="2986"/>
      <c r="CVS19" s="2986"/>
      <c r="CVT19" s="2986"/>
      <c r="CVU19" s="2986"/>
      <c r="CVV19" s="2986"/>
      <c r="CVW19" s="2986"/>
      <c r="CVX19" s="2986"/>
      <c r="CVY19" s="2986"/>
      <c r="CVZ19" s="2986"/>
      <c r="CWA19" s="2986"/>
      <c r="CWB19" s="2986"/>
      <c r="CWC19" s="2986"/>
      <c r="CWD19" s="2986"/>
      <c r="CWE19" s="2986"/>
      <c r="CWF19" s="2986"/>
      <c r="CWG19" s="2986"/>
      <c r="CWH19" s="2986"/>
      <c r="CWI19" s="2986"/>
      <c r="CWJ19" s="2986"/>
      <c r="CWK19" s="2986"/>
      <c r="CWL19" s="2986"/>
      <c r="CWM19" s="2986"/>
      <c r="CWN19" s="2986"/>
      <c r="CWO19" s="2986"/>
      <c r="CWP19" s="2986"/>
      <c r="CWQ19" s="2986"/>
      <c r="CWR19" s="2986"/>
      <c r="CWS19" s="2986"/>
      <c r="CWT19" s="2986"/>
      <c r="CWU19" s="2986"/>
      <c r="CWV19" s="2984" t="s">
        <v>18897</v>
      </c>
      <c r="CWW19" s="2984" t="s">
        <v>18897</v>
      </c>
      <c r="CWX19" s="2986"/>
      <c r="CWY19" s="2986"/>
      <c r="CWZ19" s="2986"/>
      <c r="CXA19" s="2986" t="s">
        <v>12988</v>
      </c>
      <c r="CXB19" s="2986"/>
      <c r="CXC19" s="2986"/>
      <c r="CXD19" s="2986"/>
      <c r="CXE19" s="2986"/>
      <c r="CXF19" s="2986"/>
      <c r="CXG19" s="2986"/>
      <c r="CXH19" s="2986"/>
      <c r="CXI19" s="2986"/>
      <c r="CXJ19" s="2986"/>
      <c r="CXK19" s="2986" t="s">
        <v>18094</v>
      </c>
      <c r="CXL19" s="2986" t="s">
        <v>13221</v>
      </c>
      <c r="CXM19" s="2986"/>
      <c r="CXN19" s="2986"/>
      <c r="CXO19" s="2961" t="s">
        <v>18988</v>
      </c>
      <c r="CXP19" s="2961"/>
      <c r="CXQ19" s="2961" t="s">
        <v>18987</v>
      </c>
      <c r="CXR19" s="2961" t="s">
        <v>18997</v>
      </c>
      <c r="CXS19" s="2997" t="s">
        <v>19013</v>
      </c>
      <c r="CXT19" s="2997" t="s">
        <v>19022</v>
      </c>
      <c r="CXU19" s="2997" t="s">
        <v>19030</v>
      </c>
      <c r="CXV19" s="2997" t="s">
        <v>19055</v>
      </c>
      <c r="CXW19" s="2997" t="s">
        <v>19064</v>
      </c>
      <c r="CXX19" s="2997" t="s">
        <v>19076</v>
      </c>
      <c r="CXY19" s="2997" t="s">
        <v>19086</v>
      </c>
      <c r="CXZ19" s="2997" t="s">
        <v>19097</v>
      </c>
      <c r="CYA19" s="2997" t="s">
        <v>19115</v>
      </c>
      <c r="CYB19" s="2997" t="s">
        <v>19114</v>
      </c>
      <c r="CYC19" s="2997" t="s">
        <v>19123</v>
      </c>
      <c r="CYD19" s="2997" t="s">
        <v>19137</v>
      </c>
      <c r="CYE19" s="2997" t="s">
        <v>19141</v>
      </c>
      <c r="CYF19" s="2997" t="s">
        <v>19153</v>
      </c>
      <c r="CYG19" s="2997" t="s">
        <v>19158</v>
      </c>
      <c r="CYH19" s="2997" t="s">
        <v>19163</v>
      </c>
      <c r="CYI19" s="2997" t="s">
        <v>19166</v>
      </c>
      <c r="CYJ19" s="2997" t="s">
        <v>19173</v>
      </c>
      <c r="CYK19" s="2997" t="s">
        <v>19181</v>
      </c>
      <c r="CYL19" s="2997" t="s">
        <v>19184</v>
      </c>
      <c r="CYM19" s="2997" t="s">
        <v>19189</v>
      </c>
      <c r="CYN19" s="2997" t="s">
        <v>19194</v>
      </c>
      <c r="CYO19" s="2997" t="s">
        <v>19204</v>
      </c>
      <c r="CYP19" s="2961" t="s">
        <v>19211</v>
      </c>
      <c r="CYQ19" s="2961" t="s">
        <v>19216</v>
      </c>
      <c r="CYR19" s="2961" t="s">
        <v>19225</v>
      </c>
      <c r="CYS19" s="2961" t="s">
        <v>19230</v>
      </c>
      <c r="CYT19" s="2961" t="s">
        <v>19235</v>
      </c>
      <c r="CYU19" s="2961" t="s">
        <v>19241</v>
      </c>
      <c r="CYV19" s="2961" t="s">
        <v>19247</v>
      </c>
      <c r="CYW19" s="2961" t="s">
        <v>19257</v>
      </c>
      <c r="CYX19" s="2961" t="s">
        <v>19259</v>
      </c>
      <c r="CYY19" s="2961" t="s">
        <v>19273</v>
      </c>
      <c r="CYZ19" s="2961" t="s">
        <v>19274</v>
      </c>
      <c r="CZA19" s="2961" t="s">
        <v>19285</v>
      </c>
      <c r="CZB19" s="2961" t="s">
        <v>19293</v>
      </c>
      <c r="CZC19" s="2961" t="s">
        <v>19292</v>
      </c>
      <c r="CZD19" s="2961" t="s">
        <v>19301</v>
      </c>
      <c r="CZE19" s="2968" t="s">
        <v>19306</v>
      </c>
      <c r="CZF19" s="2968">
        <v>6701</v>
      </c>
      <c r="CZG19" s="2968">
        <v>6712</v>
      </c>
      <c r="CZH19" s="2968">
        <v>6720</v>
      </c>
      <c r="CZI19" s="2968">
        <v>6727</v>
      </c>
      <c r="CZJ19" s="2968">
        <v>6736</v>
      </c>
      <c r="CZK19" s="3048">
        <v>6748</v>
      </c>
      <c r="CZL19" s="2839">
        <v>6758</v>
      </c>
      <c r="CZM19" s="2968">
        <v>6769</v>
      </c>
      <c r="CZN19" s="2839">
        <v>6779</v>
      </c>
      <c r="CZO19" s="2996">
        <v>6789</v>
      </c>
      <c r="CZP19" s="2996">
        <v>6797</v>
      </c>
      <c r="CZQ19" s="2968">
        <v>6808</v>
      </c>
      <c r="CZR19" s="2841">
        <v>6817</v>
      </c>
      <c r="CZS19" s="2842">
        <v>6827</v>
      </c>
      <c r="CZT19" s="2842">
        <v>6839</v>
      </c>
      <c r="CZU19" s="2968">
        <v>6848</v>
      </c>
      <c r="CZV19" s="2975">
        <v>6857</v>
      </c>
      <c r="CZW19" s="2839">
        <v>6868</v>
      </c>
      <c r="CZX19" s="2839">
        <v>6878</v>
      </c>
      <c r="CZY19" s="2975">
        <v>6885</v>
      </c>
      <c r="CZZ19" s="2839">
        <v>6896</v>
      </c>
      <c r="DAA19" s="2962">
        <v>6905</v>
      </c>
      <c r="DAB19" s="2974">
        <v>6914</v>
      </c>
      <c r="DAC19" s="2839">
        <v>6924</v>
      </c>
      <c r="DAD19" s="2839">
        <v>6931</v>
      </c>
      <c r="DAE19" s="2839">
        <v>6943</v>
      </c>
      <c r="DAF19" s="2975">
        <v>6953</v>
      </c>
      <c r="DAG19" s="2975">
        <v>6961</v>
      </c>
      <c r="DAH19" s="2839">
        <v>6972</v>
      </c>
      <c r="DAI19" s="2839">
        <v>6981</v>
      </c>
      <c r="DAJ19" s="2839">
        <v>6990</v>
      </c>
      <c r="DAK19" s="2839">
        <v>6997</v>
      </c>
      <c r="DAL19" s="2839">
        <v>7008</v>
      </c>
      <c r="DAM19" s="2975">
        <v>7018</v>
      </c>
      <c r="DAN19" s="2839">
        <v>7028</v>
      </c>
      <c r="DAO19" s="2839">
        <v>7038</v>
      </c>
      <c r="DAP19" s="2839">
        <v>7045</v>
      </c>
      <c r="DAQ19" s="2839">
        <v>7052</v>
      </c>
      <c r="DAR19" s="2839">
        <v>7061</v>
      </c>
      <c r="DAS19" s="2839">
        <v>7073</v>
      </c>
      <c r="DAT19" s="2975">
        <v>7083</v>
      </c>
      <c r="DAU19" s="2839">
        <v>7091</v>
      </c>
      <c r="DAV19" s="2839">
        <v>7100</v>
      </c>
      <c r="DAW19" s="2839">
        <v>7110</v>
      </c>
      <c r="DAX19" s="2839">
        <v>7119</v>
      </c>
      <c r="DAY19" s="2839">
        <v>7126</v>
      </c>
      <c r="DAZ19" s="2839">
        <v>7136</v>
      </c>
      <c r="DBA19" s="2839">
        <v>7146</v>
      </c>
      <c r="DBB19" s="2839">
        <v>7156</v>
      </c>
      <c r="DBC19" s="2839">
        <v>7163</v>
      </c>
      <c r="DBD19" s="2839">
        <v>7172</v>
      </c>
      <c r="DBE19" s="2839">
        <v>7184</v>
      </c>
      <c r="DBF19" s="2839">
        <v>7192</v>
      </c>
      <c r="DBG19" s="2839">
        <v>7204</v>
      </c>
      <c r="DBH19" s="2975">
        <v>7214</v>
      </c>
      <c r="DBI19" s="2839">
        <v>7220</v>
      </c>
      <c r="DBJ19" s="2839">
        <v>7229</v>
      </c>
      <c r="DBK19" s="2839">
        <v>7236</v>
      </c>
      <c r="DBL19" s="2839">
        <v>7245</v>
      </c>
      <c r="DBM19" s="2839">
        <v>7254</v>
      </c>
      <c r="DBN19" s="2839">
        <v>7263</v>
      </c>
      <c r="DBO19" s="2975">
        <v>7271</v>
      </c>
      <c r="DBP19" s="2839">
        <v>7279</v>
      </c>
      <c r="DBQ19" s="2839">
        <v>7289</v>
      </c>
      <c r="DBR19" s="2839">
        <v>7294</v>
      </c>
      <c r="DBS19" s="2839">
        <v>7301</v>
      </c>
      <c r="DBT19" s="2839">
        <v>7309</v>
      </c>
      <c r="DBU19" s="2839">
        <v>7317</v>
      </c>
      <c r="DBV19" s="2975">
        <v>7323</v>
      </c>
      <c r="DBW19" s="2839">
        <v>7330</v>
      </c>
      <c r="DBX19" s="2839">
        <v>7337</v>
      </c>
      <c r="DBY19" s="2839">
        <v>7346</v>
      </c>
      <c r="DBZ19" s="2839">
        <v>7354</v>
      </c>
      <c r="DCA19" s="2839">
        <v>7361</v>
      </c>
      <c r="DCB19" s="2839">
        <v>7370</v>
      </c>
      <c r="DCC19" s="2975">
        <v>7378</v>
      </c>
      <c r="DCD19" s="2839">
        <v>7386</v>
      </c>
      <c r="DCE19" s="2839">
        <v>7393</v>
      </c>
      <c r="DCF19" s="2839">
        <v>7401</v>
      </c>
      <c r="DCG19" s="2839">
        <v>7408</v>
      </c>
      <c r="DCH19" s="2839">
        <v>7418</v>
      </c>
      <c r="DCI19" s="2839">
        <v>7425</v>
      </c>
      <c r="DCJ19" s="2994">
        <v>7435</v>
      </c>
      <c r="DCK19" s="2974">
        <v>7443</v>
      </c>
      <c r="DCL19" s="2839">
        <v>7450</v>
      </c>
      <c r="DCM19" s="2839">
        <v>7459</v>
      </c>
      <c r="DCN19" s="2839">
        <v>7465</v>
      </c>
      <c r="DCO19" s="2839">
        <v>7474</v>
      </c>
      <c r="DCP19" s="2839">
        <v>7482</v>
      </c>
      <c r="DCQ19" s="2975">
        <v>7491</v>
      </c>
      <c r="DCR19" s="2839">
        <v>7499</v>
      </c>
      <c r="DCS19" s="2839">
        <v>7506</v>
      </c>
      <c r="DCT19" s="2839">
        <v>7512</v>
      </c>
      <c r="DCU19" s="2839">
        <v>7520</v>
      </c>
      <c r="DCV19" s="2839">
        <v>7526</v>
      </c>
      <c r="DCW19" s="2839">
        <v>7533</v>
      </c>
      <c r="DCX19" s="2975">
        <v>7540</v>
      </c>
      <c r="DCY19" s="2975">
        <v>7549</v>
      </c>
      <c r="DCZ19" s="2839">
        <v>7559</v>
      </c>
      <c r="DDA19" s="2839">
        <v>7568</v>
      </c>
      <c r="DDB19" s="2839">
        <v>7577</v>
      </c>
      <c r="DDC19" s="2839">
        <v>7585</v>
      </c>
      <c r="DDD19" s="2839">
        <v>7592</v>
      </c>
      <c r="DDE19" s="2975">
        <v>7601</v>
      </c>
      <c r="DDF19" s="2839">
        <v>7608</v>
      </c>
      <c r="DDG19" s="2839">
        <v>7616</v>
      </c>
      <c r="DDH19" s="2970">
        <v>7622</v>
      </c>
      <c r="DDI19" s="2839">
        <v>7630</v>
      </c>
      <c r="DDJ19" s="2839">
        <v>7638</v>
      </c>
      <c r="DDK19" s="2839">
        <v>7647</v>
      </c>
      <c r="DDL19" s="2975">
        <v>7655</v>
      </c>
      <c r="DDM19" s="2839">
        <v>7662</v>
      </c>
      <c r="DDN19" s="2839">
        <v>7669</v>
      </c>
      <c r="DDO19" s="2962">
        <v>7678</v>
      </c>
      <c r="DDP19" s="2974">
        <v>7686</v>
      </c>
      <c r="DDQ19" s="2839">
        <v>7693</v>
      </c>
      <c r="DDR19" s="2839">
        <v>7700</v>
      </c>
      <c r="DDS19" s="2975">
        <v>7709</v>
      </c>
      <c r="DDT19" s="2839">
        <v>7717</v>
      </c>
      <c r="DDU19" s="2839">
        <v>7723</v>
      </c>
      <c r="DDV19" s="2839">
        <v>7732</v>
      </c>
      <c r="DDW19" s="2839">
        <v>7740</v>
      </c>
      <c r="DDX19" s="2839">
        <v>7749</v>
      </c>
      <c r="DDY19" s="2839">
        <v>7758</v>
      </c>
      <c r="DDZ19" s="2975">
        <v>7768</v>
      </c>
      <c r="DEA19" s="2839">
        <v>7771</v>
      </c>
      <c r="DEB19" s="2839">
        <v>7779</v>
      </c>
      <c r="DEC19" s="2839">
        <v>7788</v>
      </c>
      <c r="DED19" s="2839">
        <v>790</v>
      </c>
      <c r="DEG19" s="2975"/>
      <c r="DEN19" s="2975"/>
      <c r="DES19" s="2962"/>
      <c r="DET19" s="2974"/>
      <c r="DEU19" s="2975"/>
      <c r="DFB19" s="2975"/>
      <c r="DFI19" s="2975"/>
      <c r="DFP19" s="2975"/>
      <c r="DFW19" s="2975"/>
      <c r="DFX19" s="2962"/>
      <c r="DFY19" s="2992"/>
      <c r="DGD19" s="2975"/>
      <c r="DGI19" s="2975"/>
      <c r="DGK19" s="2975"/>
      <c r="DGN19" s="2968"/>
      <c r="DGR19" s="2975"/>
      <c r="DGY19" s="2975"/>
      <c r="DHB19" s="2962"/>
      <c r="DHC19" s="2974"/>
      <c r="DHF19" s="2975"/>
      <c r="DHM19" s="2975"/>
      <c r="DHT19" s="2975"/>
      <c r="DIA19" s="2975"/>
      <c r="DIB19" s="2975"/>
      <c r="DIG19" s="2962"/>
      <c r="DIH19" s="2992"/>
      <c r="DIO19" s="2975"/>
      <c r="DIV19" s="2975"/>
      <c r="DJC19" s="2975"/>
      <c r="DJJ19" s="2975"/>
      <c r="DJL19" s="2962"/>
      <c r="DJM19" s="2974"/>
      <c r="DJQ19" s="2975"/>
      <c r="DJX19" s="2975"/>
      <c r="DKE19" s="2975"/>
      <c r="DKL19" s="2975"/>
      <c r="DKN19" s="2962"/>
      <c r="DKO19" s="2974"/>
      <c r="DKS19" s="2975"/>
      <c r="DKZ19" s="2975"/>
      <c r="DLG19" s="2975"/>
      <c r="DLN19" s="2975"/>
      <c r="DLS19" s="2962"/>
      <c r="DLT19" s="2974"/>
      <c r="DLU19" s="2975"/>
      <c r="DLZ19" s="2975"/>
      <c r="DMB19" s="2975"/>
      <c r="DMC19" s="2975"/>
      <c r="DMI19" s="2975"/>
      <c r="DMP19" s="2975"/>
      <c r="DMW19" s="2994"/>
      <c r="DMX19" s="2992"/>
      <c r="DND19" s="2975"/>
      <c r="DNE19" s="2975"/>
      <c r="DNH19" s="2993" t="s">
        <v>13872</v>
      </c>
      <c r="DNI19" s="2993" t="s">
        <v>13873</v>
      </c>
      <c r="DNJ19" s="2993" t="s">
        <v>13874</v>
      </c>
      <c r="DNK19" s="2993" t="s">
        <v>13875</v>
      </c>
      <c r="DNL19" s="2993" t="s">
        <v>13876</v>
      </c>
      <c r="DNN19" s="2968"/>
      <c r="DNP19" s="2993" t="s">
        <v>13879</v>
      </c>
      <c r="DNQ19" s="2993" t="s">
        <v>13878</v>
      </c>
      <c r="DNR19" s="2975"/>
      <c r="DNT19" s="2842"/>
      <c r="DNU19" s="2842"/>
      <c r="DNV19" s="2993" t="s">
        <v>13877</v>
      </c>
      <c r="DNY19" s="2975"/>
      <c r="DNZ19" s="2975"/>
      <c r="DOB19" s="2962"/>
      <c r="DOC19" s="2974"/>
      <c r="DOF19" s="2975"/>
      <c r="DOM19" s="2975"/>
      <c r="DOT19" s="2975"/>
      <c r="DPA19" s="2975"/>
      <c r="DPF19" s="2962"/>
      <c r="DPG19" s="2974"/>
      <c r="DPH19" s="2975"/>
      <c r="DPO19" s="2975"/>
      <c r="DPT19" s="2975"/>
      <c r="DPV19" s="2975"/>
      <c r="DQC19" s="2975"/>
      <c r="DQJ19" s="2975"/>
      <c r="DQK19" s="2962"/>
      <c r="DQL19" s="2974"/>
      <c r="DQQ19" s="2975"/>
      <c r="DQX19" s="2975"/>
      <c r="DQZ19" s="2975"/>
      <c r="DRE19" s="2975"/>
      <c r="DRL19" s="2975"/>
      <c r="DRP19" s="2962"/>
      <c r="DRQ19" s="2974"/>
      <c r="DRS19" s="2975"/>
      <c r="DRZ19" s="2975"/>
      <c r="DSG19" s="2975"/>
      <c r="DSN19" s="2975"/>
      <c r="DST19" s="2962"/>
      <c r="DSU19" s="2992"/>
      <c r="DTB19" s="2975"/>
      <c r="DTI19" s="2975"/>
      <c r="DTP19" s="2975"/>
      <c r="DTW19" s="2975"/>
      <c r="DTY19" s="2962"/>
      <c r="DTZ19" s="2992"/>
      <c r="DUD19" s="2975"/>
      <c r="DUJ19" s="2975"/>
      <c r="DUK19" s="2975"/>
      <c r="DUR19" s="2975"/>
      <c r="DUU19" s="2967"/>
      <c r="DUY19" s="2975"/>
      <c r="DVC19" s="2962"/>
      <c r="DVD19" s="2974"/>
      <c r="DVF19" s="2975"/>
      <c r="DVM19" s="2975"/>
      <c r="DVT19" s="2975"/>
      <c r="DWA19" s="2975"/>
      <c r="DWB19" s="2975"/>
      <c r="DWC19" s="2975"/>
      <c r="DWH19" s="2994"/>
      <c r="DWI19" s="2992"/>
      <c r="DWO19" s="2975"/>
      <c r="DWV19" s="2975"/>
      <c r="DXC19" s="2975"/>
      <c r="DXJ19" s="2975"/>
      <c r="DXQ19" s="2975"/>
      <c r="DXX19" s="2975"/>
      <c r="DYE19" s="2975"/>
      <c r="DYL19" s="2975"/>
      <c r="DYS19" s="2975"/>
      <c r="DYZ19" s="2975"/>
      <c r="DZG19" s="2975"/>
      <c r="DZN19" s="2975"/>
      <c r="DZU19" s="2975"/>
      <c r="DZV19" s="2975"/>
      <c r="EAB19" s="2975"/>
      <c r="EAI19" s="2975"/>
      <c r="EAW19" s="2975"/>
      <c r="EAZ19" s="2975"/>
      <c r="EBD19" s="2975"/>
      <c r="EBG19" s="2975"/>
      <c r="EBH19" s="2975"/>
      <c r="EBJ19" s="2993" t="s">
        <v>13872</v>
      </c>
      <c r="EBK19" s="2993" t="s">
        <v>13873</v>
      </c>
      <c r="EBL19" s="2993" t="s">
        <v>13874</v>
      </c>
      <c r="EBM19" s="2993" t="s">
        <v>13875</v>
      </c>
      <c r="EBN19" s="2993" t="s">
        <v>13876</v>
      </c>
      <c r="EBP19" s="2968"/>
      <c r="EBR19" s="2993" t="s">
        <v>13879</v>
      </c>
      <c r="EBS19" s="2993" t="s">
        <v>13878</v>
      </c>
      <c r="EBT19" s="2968"/>
      <c r="EBV19" s="2842"/>
      <c r="EBW19" s="2842"/>
      <c r="EBX19" s="2993" t="s">
        <v>13877</v>
      </c>
      <c r="EBY19" s="2975"/>
      <c r="ECF19" s="2975"/>
      <c r="ECM19" s="2975"/>
      <c r="ECT19" s="2975"/>
      <c r="EDA19" s="2975"/>
      <c r="EDH19" s="2975"/>
      <c r="EDO19" s="2975"/>
      <c r="EDV19" s="2975"/>
      <c r="EEC19" s="2975"/>
      <c r="EEJ19" s="2975"/>
      <c r="EEQ19" s="2975"/>
      <c r="EEX19" s="2975"/>
      <c r="EFB19" s="2975"/>
      <c r="EFE19" s="2975"/>
      <c r="EFL19" s="2975"/>
      <c r="EFS19" s="2975"/>
      <c r="EFZ19" s="2975"/>
      <c r="EGG19" s="2975"/>
      <c r="EGN19" s="2975"/>
      <c r="EGU19" s="2975"/>
      <c r="EHB19" s="2975"/>
      <c r="EHI19" s="2975"/>
      <c r="EHP19" s="2975"/>
      <c r="EHW19" s="2975"/>
      <c r="EIB19" s="2975"/>
      <c r="EID19" s="2975"/>
      <c r="EIK19" s="2975"/>
      <c r="EIL19" s="2975"/>
      <c r="EIR19" s="2975"/>
      <c r="EIU19" s="2967"/>
      <c r="EIY19" s="2975"/>
      <c r="EJF19" s="2975"/>
      <c r="EJM19" s="2975"/>
      <c r="EJT19" s="2975"/>
      <c r="EKA19" s="2975"/>
      <c r="EKD19" s="2975"/>
      <c r="EKE19" s="2975"/>
      <c r="EKH19" s="2975"/>
      <c r="EKK19" s="2975"/>
      <c r="EKO19" s="2975"/>
      <c r="EKV19" s="2975"/>
      <c r="ELC19" s="2975"/>
      <c r="ELJ19" s="2975"/>
      <c r="ELQ19" s="2975"/>
      <c r="ELX19" s="2975"/>
      <c r="EME19" s="2975"/>
      <c r="EML19" s="2975"/>
      <c r="EMS19" s="2975"/>
      <c r="EMZ19" s="2975"/>
      <c r="ENG19" s="2975"/>
      <c r="ENN19" s="2975"/>
      <c r="ENU19" s="2975"/>
      <c r="EOB19" s="2975"/>
      <c r="EOI19" s="2975"/>
      <c r="EOP19" s="2975"/>
      <c r="EOQ19" s="2975"/>
      <c r="EOW19" s="2975"/>
      <c r="EPA19" s="2975"/>
      <c r="EPD19" s="2975"/>
      <c r="EPH19" s="2975"/>
      <c r="EPK19" s="2993" t="s">
        <v>13872</v>
      </c>
      <c r="EPL19" s="2993" t="s">
        <v>13873</v>
      </c>
      <c r="EPM19" s="2993" t="s">
        <v>13874</v>
      </c>
      <c r="EPN19" s="2993" t="s">
        <v>13875</v>
      </c>
      <c r="EPO19" s="2993" t="s">
        <v>13876</v>
      </c>
      <c r="EPQ19" s="2968"/>
      <c r="EPR19" s="2975"/>
      <c r="EPS19" s="2993" t="s">
        <v>13879</v>
      </c>
      <c r="EPT19" s="2993" t="s">
        <v>13878</v>
      </c>
      <c r="EPU19" s="2968"/>
      <c r="EPV19" s="2968"/>
      <c r="EPW19" s="2842"/>
      <c r="EPX19" s="2842"/>
      <c r="EPY19" s="2993" t="s">
        <v>13877</v>
      </c>
      <c r="EQC19" s="2975"/>
      <c r="EQF19" s="2975"/>
      <c r="EQM19" s="2975"/>
      <c r="EQN19" s="2975"/>
      <c r="EQT19" s="2975"/>
      <c r="ERA19" s="2975"/>
      <c r="ERH19" s="2975"/>
      <c r="ERO19" s="2975"/>
      <c r="ERV19" s="2975"/>
      <c r="ERW19" s="2975"/>
      <c r="ESC19" s="2975"/>
      <c r="ESJ19" s="2975"/>
      <c r="ESQ19" s="2975"/>
      <c r="ESX19" s="2975"/>
      <c r="ETC19" s="2975"/>
      <c r="ETE19" s="2975"/>
      <c r="ETL19" s="2975"/>
      <c r="ETS19" s="2975"/>
      <c r="ETZ19" s="2975"/>
      <c r="EUG19" s="2975"/>
      <c r="EUN19" s="2975"/>
      <c r="EUU19" s="2975"/>
      <c r="EVB19" s="2975"/>
      <c r="EVI19" s="2975"/>
      <c r="EVP19" s="2975"/>
      <c r="EVW19" s="2975"/>
      <c r="EWC19" s="2975"/>
      <c r="EWD19" s="2975"/>
      <c r="EWK19" s="2975"/>
      <c r="EWM19" s="2975"/>
      <c r="EWR19" s="2975"/>
      <c r="EWY19" s="2975"/>
      <c r="EXF19" s="2975"/>
      <c r="EXM19" s="2975"/>
      <c r="EXT19" s="2975"/>
      <c r="EYA19" s="2975"/>
      <c r="EYE19" s="2975"/>
      <c r="EYF19" s="2975"/>
      <c r="EYH19" s="2975"/>
      <c r="EYL19" s="2975"/>
    </row>
    <row r="20" spans="1:7740" s="1372" customFormat="1" ht="37" customHeight="1" thickBot="1">
      <c r="A20" s="2890" t="s">
        <v>19037</v>
      </c>
      <c r="B20" s="1370"/>
      <c r="C20" s="1371"/>
      <c r="D20" s="1371"/>
      <c r="E20" s="1371"/>
      <c r="F20" s="1371"/>
      <c r="G20" s="1371"/>
      <c r="H20" s="1371"/>
      <c r="I20" s="1371"/>
      <c r="J20" s="1371"/>
      <c r="K20" s="1371"/>
      <c r="L20" s="1371"/>
      <c r="M20" s="1371"/>
      <c r="N20" s="1371"/>
      <c r="O20" s="1371"/>
      <c r="P20" s="1371"/>
      <c r="MV20" s="1373"/>
      <c r="NK20" s="1374"/>
      <c r="NZ20" s="1373"/>
      <c r="ON20" s="1373"/>
      <c r="PD20" s="1373"/>
      <c r="PR20" s="1374"/>
      <c r="QG20" s="1374"/>
      <c r="QU20" s="1374"/>
      <c r="RK20" s="1374"/>
      <c r="RY20" s="1374"/>
      <c r="SO20" s="1374"/>
      <c r="TB20" s="1374"/>
      <c r="TR20" s="1374"/>
      <c r="UF20" s="1374"/>
      <c r="UU20" s="1374"/>
      <c r="VJ20" s="1374"/>
      <c r="VK20" s="1375"/>
      <c r="VX20" s="1374"/>
      <c r="WM20" s="1374"/>
      <c r="XB20" s="1374"/>
      <c r="XQ20" s="1374"/>
      <c r="YE20" s="1374"/>
      <c r="YF20" s="1375"/>
      <c r="YU20" s="1374"/>
      <c r="ZH20" s="1374"/>
      <c r="ZX20" s="1374"/>
      <c r="AAL20" s="1374"/>
      <c r="AAM20" s="1375"/>
      <c r="AAU20" s="1375"/>
      <c r="ABB20" s="1374"/>
      <c r="ABP20" s="1374"/>
      <c r="ACE20" s="1374"/>
      <c r="ACS20" s="1374"/>
      <c r="ADI20" s="1374"/>
      <c r="ADW20" s="1374"/>
      <c r="AEL20" s="1374"/>
      <c r="AFA20" s="1374"/>
      <c r="AFO20" s="1374"/>
      <c r="AFW20" s="1376"/>
      <c r="AGE20" s="1374"/>
      <c r="AGL20" s="1377"/>
      <c r="AGS20" s="1374"/>
      <c r="AGZ20" s="1376"/>
      <c r="AHI20" s="1374"/>
      <c r="AHO20" s="1377"/>
      <c r="AHV20" s="1374"/>
      <c r="AHZ20" s="1378"/>
      <c r="AID20" s="1376"/>
      <c r="AIE20" s="1379"/>
      <c r="AIL20" s="1374"/>
      <c r="AIS20" s="1377"/>
      <c r="AIZ20" s="1374"/>
      <c r="AJO20" s="1374"/>
      <c r="AJV20" s="1377"/>
      <c r="AKC20" s="1374"/>
      <c r="AKK20" s="1376"/>
      <c r="AKS20" s="1374"/>
      <c r="AKY20" s="1377"/>
      <c r="ALG20" s="1374"/>
      <c r="ALO20" s="1376"/>
      <c r="ALV20" s="1374"/>
      <c r="AMC20" s="1377"/>
      <c r="AMK20" s="1374"/>
      <c r="AMR20" s="1376"/>
      <c r="AMY20" s="1374"/>
      <c r="ANF20" s="1377"/>
      <c r="ANO20" s="1374"/>
      <c r="AOB20" s="1374"/>
      <c r="AOJ20" s="1377"/>
      <c r="AOR20" s="1374"/>
      <c r="APF20" s="1374"/>
      <c r="APN20" s="1377"/>
      <c r="APV20" s="1374"/>
      <c r="AQC20" s="1377"/>
      <c r="AQI20" s="1374"/>
      <c r="AQR20" s="1377"/>
      <c r="AQY20" s="1374"/>
      <c r="ARF20" s="1377"/>
      <c r="ARM20" s="1374"/>
      <c r="ARU20" s="1375"/>
      <c r="ASC20" s="1374"/>
      <c r="ASJ20" s="1377"/>
      <c r="ASQ20" s="1374"/>
      <c r="ASY20" s="1377"/>
      <c r="ATF20" s="1374"/>
      <c r="ATM20" s="1377"/>
      <c r="ATU20" s="1374"/>
      <c r="AUC20" s="1377"/>
      <c r="AUI20" s="1374"/>
      <c r="AUQ20" s="1377"/>
      <c r="AUY20" s="1374"/>
      <c r="AVF20" s="1377"/>
      <c r="AVM20" s="1374"/>
      <c r="AVT20" s="1377"/>
      <c r="AWB20" s="1374"/>
      <c r="AWI20" s="1377"/>
      <c r="AWJ20" s="1378"/>
      <c r="AWP20" s="1374"/>
      <c r="AWX20" s="1377"/>
      <c r="AXF20" s="1374"/>
      <c r="AXM20" s="1377"/>
      <c r="AXS20" s="1374"/>
      <c r="AYA20" s="1377"/>
      <c r="AYI20" s="1374"/>
      <c r="AYP20" s="1377"/>
      <c r="AYW20" s="1374"/>
      <c r="AZE20" s="1377"/>
      <c r="AZM20" s="1374"/>
      <c r="AZS20" s="1377"/>
      <c r="BAA20" s="1374"/>
      <c r="BAI20" s="1377"/>
      <c r="BAP20" s="1374"/>
      <c r="BAW20" s="1377"/>
      <c r="BBD20" s="1374"/>
      <c r="BBL20" s="1377"/>
      <c r="BBS20" s="1374"/>
      <c r="BBZ20" s="1377"/>
      <c r="BCH20" s="1374"/>
      <c r="BCP20" s="1377"/>
      <c r="BCW20" s="1374"/>
      <c r="BDD20" s="1377"/>
      <c r="BDL20" s="1374"/>
      <c r="BDS20" s="1377"/>
      <c r="BDZ20" s="1374"/>
      <c r="BEB20" s="1380"/>
      <c r="BEC20" s="1295"/>
      <c r="BEH20" s="1377"/>
      <c r="BEP20" s="1374"/>
      <c r="BEW20" s="1377"/>
      <c r="BFC20" s="1374"/>
      <c r="BFK20" s="1377"/>
      <c r="BFS20" s="1374"/>
      <c r="BFZ20" s="1377"/>
      <c r="BGG20" s="1374"/>
      <c r="BGO20" s="1377"/>
      <c r="BGW20" s="1374"/>
      <c r="BHD20" s="1377"/>
      <c r="BHK20" s="1374"/>
      <c r="BHS20" s="1377"/>
      <c r="BHZ20" s="1374"/>
      <c r="BIG20" s="1377"/>
      <c r="BIN20" s="1374"/>
      <c r="BJJ20" s="1377"/>
      <c r="BJR20" s="1374"/>
      <c r="BJZ20" s="1377"/>
      <c r="BKG20" s="1374"/>
      <c r="BKN20" s="1377"/>
      <c r="BKV20" s="1374"/>
      <c r="BLC20" s="1377"/>
      <c r="BLJ20" s="1374"/>
      <c r="BLQ20" s="1377"/>
      <c r="BLZ20" s="1374"/>
      <c r="BMG20" s="1377"/>
      <c r="BMM20" s="1374"/>
      <c r="BMU20" s="1377"/>
      <c r="BNC20" s="1374"/>
      <c r="BNJ20" s="1377"/>
      <c r="BNQ20" s="1374"/>
      <c r="BNY20" s="1377"/>
      <c r="BOD20" s="2895" t="s">
        <v>13114</v>
      </c>
      <c r="BOG20" s="1374"/>
      <c r="BOM20" s="1377"/>
      <c r="BOT20" s="1374"/>
      <c r="BPJ20" s="1374"/>
      <c r="BQC20" s="2895" t="s">
        <v>14824</v>
      </c>
      <c r="BQD20" s="2895" t="s">
        <v>19050</v>
      </c>
      <c r="BQE20" s="2895" t="s">
        <v>14800</v>
      </c>
      <c r="BQF20" s="1377"/>
      <c r="BQM20" s="1374"/>
      <c r="BQP20" s="2895" t="s">
        <v>13179</v>
      </c>
      <c r="BQQ20" s="2895" t="s">
        <v>19049</v>
      </c>
      <c r="BQR20" s="2895" t="s">
        <v>14801</v>
      </c>
      <c r="BQT20" s="1377"/>
      <c r="BRB20" s="1374"/>
      <c r="BRJ20" s="1377"/>
      <c r="BRL20" s="2895" t="s">
        <v>13273</v>
      </c>
      <c r="BRM20" s="2895" t="s">
        <v>19048</v>
      </c>
      <c r="BRN20" s="2895" t="s">
        <v>14802</v>
      </c>
      <c r="BRQ20" s="1374"/>
      <c r="BRX20" s="1377"/>
      <c r="BSC20" s="1369"/>
      <c r="BSD20" s="1295"/>
      <c r="BTH20" s="1369"/>
      <c r="BTI20" s="1379"/>
      <c r="BTK20" s="2895" t="s">
        <v>14823</v>
      </c>
      <c r="BTL20" s="2895" t="s">
        <v>19047</v>
      </c>
      <c r="BTM20" s="2895" t="s">
        <v>14803</v>
      </c>
      <c r="BUK20" s="1369"/>
      <c r="BUL20" s="1379"/>
      <c r="BVP20" s="1369"/>
      <c r="BVQ20" s="2898" t="s">
        <v>14805</v>
      </c>
      <c r="BVR20" s="2895" t="s">
        <v>14806</v>
      </c>
      <c r="BVS20" s="2895" t="s">
        <v>14804</v>
      </c>
      <c r="BWT20" s="1369"/>
      <c r="BWU20" s="1379"/>
      <c r="BXE20" s="3255" t="s">
        <v>13871</v>
      </c>
      <c r="BXF20" s="3255"/>
      <c r="BXG20" s="3255"/>
      <c r="BXH20" s="3255"/>
      <c r="BXI20" s="3255"/>
      <c r="BXJ20" s="1462" t="s">
        <v>13718</v>
      </c>
      <c r="BXK20" s="1372" t="s">
        <v>13807</v>
      </c>
      <c r="BXL20" s="1372" t="s">
        <v>13942</v>
      </c>
      <c r="BXM20" s="3256" t="s">
        <v>13882</v>
      </c>
      <c r="BXN20" s="3257"/>
      <c r="BXS20" s="3047" t="s">
        <v>13881</v>
      </c>
      <c r="BXY20" s="1369"/>
      <c r="BXZ20" s="1379"/>
      <c r="BZC20" s="1369"/>
      <c r="BZD20" s="1379"/>
      <c r="BZM20" s="2895" t="s">
        <v>14807</v>
      </c>
      <c r="BZN20" s="2895" t="s">
        <v>19046</v>
      </c>
      <c r="BZO20" s="2895" t="s">
        <v>14808</v>
      </c>
      <c r="CAH20" s="1369"/>
      <c r="CAI20" s="1379"/>
      <c r="CBM20" s="2890" t="s">
        <v>14809</v>
      </c>
      <c r="CBN20" s="2898" t="s">
        <v>19045</v>
      </c>
      <c r="CBO20" s="2895" t="s">
        <v>14799</v>
      </c>
      <c r="CCQ20" s="1369"/>
      <c r="CCR20" s="1379"/>
      <c r="CDV20" s="1369"/>
      <c r="CDW20" s="1379"/>
      <c r="CEN20" s="1381"/>
      <c r="CEZ20" s="1369"/>
      <c r="CFA20" s="1379"/>
      <c r="CFB20" s="2895" t="s">
        <v>14811</v>
      </c>
      <c r="CFC20" s="2895" t="s">
        <v>19044</v>
      </c>
      <c r="CFD20" s="2895" t="s">
        <v>14798</v>
      </c>
      <c r="CGD20" s="2895" t="s">
        <v>15028</v>
      </c>
      <c r="CGE20" s="2895"/>
      <c r="CGF20" s="2898" t="s">
        <v>15027</v>
      </c>
      <c r="CGG20" s="2895" t="s">
        <v>19043</v>
      </c>
      <c r="CGH20" s="2895"/>
      <c r="CHI20" s="2895" t="s">
        <v>15166</v>
      </c>
      <c r="CHJ20" s="2890" t="s">
        <v>15167</v>
      </c>
      <c r="CHK20" s="2898" t="s">
        <v>15168</v>
      </c>
      <c r="CIK20" s="2895" t="s">
        <v>15376</v>
      </c>
      <c r="CIL20" s="2890" t="s">
        <v>15377</v>
      </c>
      <c r="CIM20" s="2898" t="s">
        <v>15378</v>
      </c>
      <c r="CIS20" s="1342"/>
      <c r="CIZ20" s="1342"/>
      <c r="CJG20" s="1461"/>
      <c r="CJN20" s="1461"/>
      <c r="CJQ20" s="1369"/>
      <c r="CJR20" s="1379"/>
      <c r="CJS20" s="1461"/>
      <c r="CJU20" s="1461"/>
      <c r="CJV20" s="1461"/>
      <c r="CKB20" s="1461"/>
      <c r="CKI20" s="1461"/>
      <c r="CKP20" s="1461"/>
      <c r="CKU20" s="2890" t="s">
        <v>19041</v>
      </c>
      <c r="CKV20" s="2897" t="s">
        <v>19042</v>
      </c>
      <c r="CKW20" s="2896" t="s">
        <v>15734</v>
      </c>
      <c r="CLC20" s="1461"/>
      <c r="CLD20" s="1461"/>
      <c r="CLF20" s="3255" t="s">
        <v>13871</v>
      </c>
      <c r="CLG20" s="3255"/>
      <c r="CLH20" s="3255"/>
      <c r="CLI20" s="3255"/>
      <c r="CLJ20" s="3255"/>
      <c r="CLK20" s="1460"/>
      <c r="CLN20" s="3047" t="s">
        <v>13879</v>
      </c>
      <c r="CLO20" s="3047" t="s">
        <v>13878</v>
      </c>
      <c r="CLR20" s="1452"/>
      <c r="CLS20" s="1452"/>
      <c r="CLT20" s="3047" t="s">
        <v>13877</v>
      </c>
      <c r="CLY20" s="2896" t="s">
        <v>19040</v>
      </c>
      <c r="CLZ20" s="1369"/>
      <c r="CMA20" s="1379"/>
      <c r="CMF20" s="1461"/>
      <c r="CMM20" s="1461"/>
      <c r="CMT20" s="1461"/>
      <c r="CNA20" s="1461"/>
      <c r="CND20" s="1369"/>
      <c r="CNE20" s="1379"/>
      <c r="CNH20" s="1461"/>
      <c r="CNO20" s="1461"/>
      <c r="CNR20" s="1461"/>
      <c r="CNV20" s="1461"/>
      <c r="COC20" s="1461"/>
      <c r="COI20" s="1369"/>
      <c r="COJ20" s="1463"/>
      <c r="COQ20" s="1461"/>
      <c r="COX20" s="1461"/>
      <c r="CPE20" s="1461"/>
      <c r="CPL20" s="1461"/>
      <c r="CPN20" s="1369"/>
      <c r="CPO20" s="1379"/>
      <c r="CPS20" s="1461"/>
      <c r="CPZ20" s="1461"/>
      <c r="CQG20" s="1461"/>
      <c r="CQN20" s="1461"/>
      <c r="CQR20" s="1369"/>
      <c r="CQS20" s="1379"/>
      <c r="CQU20" s="1461"/>
      <c r="CRB20" s="1461"/>
      <c r="CRI20" s="1461"/>
      <c r="CRP20" s="1461"/>
      <c r="CRW20" s="1718"/>
      <c r="CRX20" s="1463"/>
      <c r="CSD20" s="1461"/>
      <c r="CSH20" s="1461"/>
      <c r="CSK20" s="1461"/>
      <c r="CSR20" s="1461"/>
      <c r="CSY20" s="1461"/>
      <c r="CTA20" s="1369"/>
      <c r="CTB20" s="1379"/>
      <c r="CTC20" s="2895" t="s">
        <v>19038</v>
      </c>
      <c r="CTD20" s="2895" t="s">
        <v>19039</v>
      </c>
      <c r="CTF20" s="1461"/>
      <c r="CTM20" s="1461"/>
      <c r="CTT20" s="1461"/>
      <c r="CTZ20" s="1461"/>
      <c r="CUA20" s="1461"/>
      <c r="CUF20" s="1369"/>
      <c r="CUG20" s="1463"/>
      <c r="CUH20" s="1461"/>
      <c r="CUO20" s="1461"/>
      <c r="CUV20" s="1461"/>
      <c r="CVC20" s="1461"/>
      <c r="CVJ20" s="1461"/>
      <c r="CVK20" s="1369"/>
      <c r="CVL20" s="1379"/>
      <c r="CVQ20" s="1461"/>
      <c r="CVX20" s="1461"/>
      <c r="CWE20" s="1461"/>
      <c r="CWL20" s="1461"/>
      <c r="CWM20" s="1369"/>
      <c r="CWN20" s="1379"/>
      <c r="CWS20" s="1461"/>
      <c r="CWZ20" s="1461"/>
      <c r="CXG20" s="1461"/>
      <c r="CXJ20" s="2891"/>
      <c r="CXN20" s="1461"/>
      <c r="CXO20" s="2960" t="s">
        <v>19308</v>
      </c>
      <c r="CXP20" s="2960" t="s">
        <v>19309</v>
      </c>
      <c r="CXQ20" s="2960" t="s">
        <v>19310</v>
      </c>
      <c r="CXR20" s="2890" t="s">
        <v>19015</v>
      </c>
      <c r="CXS20" s="2898" t="s">
        <v>19014</v>
      </c>
      <c r="CXT20" s="2895" t="s">
        <v>19023</v>
      </c>
      <c r="CXU20" s="2896" t="s">
        <v>19031</v>
      </c>
      <c r="CXV20" s="2895" t="s">
        <v>19023</v>
      </c>
      <c r="CXW20" s="2913" t="s">
        <v>19065</v>
      </c>
      <c r="CXX20" s="2914" t="s">
        <v>19077</v>
      </c>
      <c r="CXY20" s="2892" t="s">
        <v>19077</v>
      </c>
      <c r="CXZ20" s="2893" t="s">
        <v>19096</v>
      </c>
      <c r="CYA20" s="2893" t="s">
        <v>19113</v>
      </c>
      <c r="CYB20" s="2894" t="s">
        <v>19116</v>
      </c>
      <c r="CYC20" s="2893" t="s">
        <v>19065</v>
      </c>
      <c r="CYD20" s="2893" t="s">
        <v>19138</v>
      </c>
      <c r="CYE20" s="2893" t="s">
        <v>19142</v>
      </c>
      <c r="CYF20" s="2893" t="s">
        <v>19154</v>
      </c>
      <c r="CYG20" s="2893" t="s">
        <v>19159</v>
      </c>
      <c r="CYH20" s="2893" t="s">
        <v>19164</v>
      </c>
      <c r="CYI20" s="2894" t="s">
        <v>19167</v>
      </c>
      <c r="CYJ20" s="2894" t="s">
        <v>19174</v>
      </c>
      <c r="CYK20" s="2893" t="s">
        <v>19174</v>
      </c>
      <c r="CYL20" s="2893" t="s">
        <v>19185</v>
      </c>
      <c r="CYM20" s="2893" t="s">
        <v>19185</v>
      </c>
      <c r="CYN20" s="2893" t="s">
        <v>19195</v>
      </c>
      <c r="CYO20" s="2893" t="s">
        <v>19185</v>
      </c>
      <c r="CYP20" s="2894" t="s">
        <v>19167</v>
      </c>
      <c r="CYQ20" s="2893" t="s">
        <v>19167</v>
      </c>
      <c r="CYR20" s="2893" t="s">
        <v>19174</v>
      </c>
      <c r="CYS20" s="2893" t="s">
        <v>19096</v>
      </c>
      <c r="CYT20" s="2893" t="s">
        <v>19167</v>
      </c>
      <c r="CYU20" s="2893" t="s">
        <v>19174</v>
      </c>
      <c r="CYV20" s="2953" t="s">
        <v>19174</v>
      </c>
      <c r="CYW20" s="2955" t="s">
        <v>19185</v>
      </c>
      <c r="CYX20" s="2892" t="s">
        <v>19195</v>
      </c>
      <c r="CYY20" s="2893" t="s">
        <v>19154</v>
      </c>
      <c r="CYZ20" s="2893" t="s">
        <v>19275</v>
      </c>
      <c r="CZA20" s="2893" t="s">
        <v>19167</v>
      </c>
      <c r="CZB20" s="2893" t="s">
        <v>19288</v>
      </c>
      <c r="CZC20" s="2893" t="s">
        <v>19142</v>
      </c>
      <c r="CZD20" s="2894" t="s">
        <v>19302</v>
      </c>
      <c r="CZE20" s="2893" t="s">
        <v>19307</v>
      </c>
      <c r="CZF20" s="2893" t="s">
        <v>19307</v>
      </c>
      <c r="CZG20" s="2893" t="s">
        <v>19323</v>
      </c>
      <c r="CZH20" s="2893" t="s">
        <v>19328</v>
      </c>
      <c r="CZI20" s="2893" t="s">
        <v>19336</v>
      </c>
      <c r="CZJ20" s="2893" t="s">
        <v>19344</v>
      </c>
      <c r="CZK20" s="2894" t="s">
        <v>19352</v>
      </c>
      <c r="CZL20" s="3049" t="s">
        <v>19354</v>
      </c>
      <c r="CZM20" s="2893" t="s">
        <v>19323</v>
      </c>
      <c r="CZN20" s="2893" t="s">
        <v>19354</v>
      </c>
      <c r="CZO20" s="2893" t="s">
        <v>19354</v>
      </c>
      <c r="CZP20" s="2893" t="s">
        <v>19328</v>
      </c>
      <c r="CZQ20" s="2893" t="s">
        <v>19328</v>
      </c>
      <c r="CZR20" s="2894" t="s">
        <v>19307</v>
      </c>
      <c r="CZS20" s="3044" t="s">
        <v>19354</v>
      </c>
      <c r="CZT20" s="3044" t="s">
        <v>19352</v>
      </c>
      <c r="CZU20" s="2893" t="s">
        <v>19307</v>
      </c>
      <c r="CZV20" s="2894" t="s">
        <v>19307</v>
      </c>
      <c r="CZW20" s="2893" t="s">
        <v>19323</v>
      </c>
      <c r="CZX20" s="2893" t="s">
        <v>19354</v>
      </c>
      <c r="CZY20" s="2894" t="s">
        <v>19336</v>
      </c>
      <c r="CZZ20" s="2893" t="s">
        <v>19323</v>
      </c>
      <c r="DAA20" s="3045" t="s">
        <v>19307</v>
      </c>
      <c r="DAB20" s="2892" t="s">
        <v>19307</v>
      </c>
      <c r="DAC20" s="2893" t="s">
        <v>19354</v>
      </c>
      <c r="DAD20" s="2893" t="s">
        <v>19425</v>
      </c>
      <c r="DAE20" s="2893" t="s">
        <v>19352</v>
      </c>
      <c r="DAF20" s="2894" t="s">
        <v>19354</v>
      </c>
      <c r="DAG20" s="2894" t="s">
        <v>19328</v>
      </c>
      <c r="DAH20" s="2893" t="s">
        <v>19323</v>
      </c>
      <c r="DAI20" s="2893" t="s">
        <v>19307</v>
      </c>
      <c r="DAJ20" s="2893" t="s">
        <v>19307</v>
      </c>
      <c r="DAK20" s="2893" t="s">
        <v>19336</v>
      </c>
      <c r="DAL20" s="2893" t="s">
        <v>19323</v>
      </c>
      <c r="DAM20" s="2894" t="s">
        <v>19354</v>
      </c>
      <c r="DAN20" s="2893" t="s">
        <v>19354</v>
      </c>
      <c r="DAO20" s="3101" t="s">
        <v>19354</v>
      </c>
      <c r="DAP20" s="3101" t="s">
        <v>19336</v>
      </c>
      <c r="DAQ20" s="3102" t="s">
        <v>19336</v>
      </c>
      <c r="DAR20" s="2893" t="s">
        <v>19307</v>
      </c>
      <c r="DAS20" s="2893" t="s">
        <v>19352</v>
      </c>
      <c r="DAT20" s="2894" t="s">
        <v>19354</v>
      </c>
      <c r="DAU20" s="2893" t="s">
        <v>19328</v>
      </c>
      <c r="DAV20" s="2893" t="s">
        <v>19307</v>
      </c>
      <c r="DAW20" s="2893" t="s">
        <v>19354</v>
      </c>
      <c r="DAX20" s="2893" t="s">
        <v>19307</v>
      </c>
      <c r="DAY20" s="2893" t="s">
        <v>19336</v>
      </c>
      <c r="DAZ20" s="2893" t="s">
        <v>19354</v>
      </c>
      <c r="DBA20" s="2894" t="s">
        <v>19354</v>
      </c>
      <c r="DBB20" s="2893" t="s">
        <v>19354</v>
      </c>
      <c r="DBC20" s="2893" t="s">
        <v>19336</v>
      </c>
      <c r="DBD20" s="2893" t="s">
        <v>19307</v>
      </c>
      <c r="DBE20" s="3045" t="s">
        <v>19352</v>
      </c>
      <c r="DBF20" s="2892" t="s">
        <v>19328</v>
      </c>
      <c r="DBG20" s="2893" t="s">
        <v>19352</v>
      </c>
      <c r="DBH20" s="2894" t="s">
        <v>19354</v>
      </c>
      <c r="DBI20" s="2893" t="s">
        <v>19650</v>
      </c>
      <c r="DBJ20" s="2893" t="s">
        <v>19307</v>
      </c>
      <c r="DBK20" s="2893" t="s">
        <v>19336</v>
      </c>
      <c r="DBL20" s="2893" t="s">
        <v>19307</v>
      </c>
      <c r="DBM20" s="2893" t="s">
        <v>19307</v>
      </c>
      <c r="DBN20" s="2893" t="s">
        <v>19307</v>
      </c>
      <c r="DBO20" s="2894" t="s">
        <v>19328</v>
      </c>
      <c r="DBP20" s="2893" t="s">
        <v>19328</v>
      </c>
      <c r="DBQ20" s="2893" t="s">
        <v>19354</v>
      </c>
      <c r="DBR20" s="2893" t="s">
        <v>19689</v>
      </c>
      <c r="DBS20" s="2893" t="s">
        <v>19336</v>
      </c>
      <c r="DBT20" s="2893" t="s">
        <v>19328</v>
      </c>
      <c r="DBU20" s="2893" t="s">
        <v>19328</v>
      </c>
      <c r="DBV20" s="2894" t="s">
        <v>19650</v>
      </c>
      <c r="DBW20" s="2893" t="s">
        <v>19336</v>
      </c>
      <c r="DBX20" s="2893" t="s">
        <v>19336</v>
      </c>
      <c r="DBY20" s="2893" t="s">
        <v>19307</v>
      </c>
      <c r="DBZ20" s="2893" t="s">
        <v>19328</v>
      </c>
      <c r="DCA20" s="2893" t="s">
        <v>19336</v>
      </c>
      <c r="DCB20" s="2893" t="s">
        <v>19307</v>
      </c>
      <c r="DCC20" s="2894" t="s">
        <v>19328</v>
      </c>
      <c r="DCD20" s="2893" t="s">
        <v>19328</v>
      </c>
      <c r="DCE20" s="2893" t="s">
        <v>19336</v>
      </c>
      <c r="DCF20" s="2893" t="s">
        <v>19328</v>
      </c>
      <c r="DCG20" s="2893" t="s">
        <v>19336</v>
      </c>
      <c r="DCH20" s="2893" t="s">
        <v>19354</v>
      </c>
      <c r="DCI20" s="2893" t="s">
        <v>19336</v>
      </c>
      <c r="DCJ20" s="3111" t="s">
        <v>19354</v>
      </c>
      <c r="DCK20" s="2892" t="s">
        <v>19328</v>
      </c>
      <c r="DCL20" s="2893" t="s">
        <v>19336</v>
      </c>
      <c r="DCM20" s="2893" t="s">
        <v>19307</v>
      </c>
      <c r="DCN20" s="2893" t="s">
        <v>19650</v>
      </c>
      <c r="DCO20" s="2893" t="s">
        <v>19307</v>
      </c>
      <c r="DCP20" s="2893" t="s">
        <v>19328</v>
      </c>
      <c r="DCQ20" s="2894" t="s">
        <v>19307</v>
      </c>
      <c r="DCR20" s="2893" t="s">
        <v>19328</v>
      </c>
      <c r="DCS20" s="2893" t="s">
        <v>19336</v>
      </c>
      <c r="DCT20" s="2893" t="s">
        <v>19650</v>
      </c>
      <c r="DCU20" s="2893" t="s">
        <v>19336</v>
      </c>
      <c r="DCV20" s="2893" t="s">
        <v>19650</v>
      </c>
      <c r="DCW20" s="2893" t="s">
        <v>19336</v>
      </c>
      <c r="DCX20" s="2894" t="s">
        <v>19336</v>
      </c>
      <c r="DCY20" s="2894" t="s">
        <v>19307</v>
      </c>
      <c r="DCZ20" s="2893" t="s">
        <v>19354</v>
      </c>
      <c r="DDA20" s="2893" t="s">
        <v>19307</v>
      </c>
      <c r="DDB20" s="2893" t="s">
        <v>19307</v>
      </c>
      <c r="DDC20" s="2893" t="s">
        <v>19328</v>
      </c>
      <c r="DDD20" s="2893" t="s">
        <v>19336</v>
      </c>
      <c r="DDE20" s="2894" t="s">
        <v>19307</v>
      </c>
      <c r="DDF20" s="2893" t="s">
        <v>19336</v>
      </c>
      <c r="DDG20" s="2893" t="s">
        <v>19328</v>
      </c>
      <c r="DDH20" s="2893" t="s">
        <v>19650</v>
      </c>
      <c r="DDI20" s="2893" t="s">
        <v>19328</v>
      </c>
      <c r="DDJ20" s="2893" t="s">
        <v>19328</v>
      </c>
      <c r="DDK20" s="2893" t="s">
        <v>19307</v>
      </c>
      <c r="DDL20" s="2894" t="s">
        <v>19328</v>
      </c>
      <c r="DDM20" s="2893" t="s">
        <v>19336</v>
      </c>
      <c r="DDN20" s="2893" t="s">
        <v>19336</v>
      </c>
      <c r="DDO20" s="3045" t="s">
        <v>19307</v>
      </c>
      <c r="DDP20" s="2892" t="s">
        <v>19328</v>
      </c>
      <c r="DDQ20" s="2893" t="s">
        <v>19336</v>
      </c>
      <c r="DDR20" s="2893" t="s">
        <v>19336</v>
      </c>
      <c r="DDS20" s="2894" t="s">
        <v>19307</v>
      </c>
      <c r="DDT20" s="2893" t="s">
        <v>19986</v>
      </c>
      <c r="DDU20" s="2893" t="s">
        <v>19650</v>
      </c>
      <c r="DDV20" s="2893" t="s">
        <v>19307</v>
      </c>
      <c r="DDW20" s="2893" t="s">
        <v>19328</v>
      </c>
      <c r="DDX20" s="2893" t="s">
        <v>19307</v>
      </c>
      <c r="DDY20" s="2893" t="s">
        <v>19307</v>
      </c>
      <c r="DDZ20" s="2894" t="s">
        <v>19354</v>
      </c>
      <c r="DEA20" s="2893" t="s">
        <v>20029</v>
      </c>
      <c r="DEB20" s="2893" t="s">
        <v>19328</v>
      </c>
      <c r="DEC20" s="2893" t="s">
        <v>19307</v>
      </c>
      <c r="DED20" s="2893"/>
      <c r="DEE20" s="2893"/>
      <c r="DEF20" s="2893"/>
      <c r="DEG20" s="2894"/>
      <c r="DEH20" s="2893"/>
      <c r="DEI20" s="2893"/>
      <c r="DEJ20" s="2893"/>
      <c r="DEK20" s="2893"/>
      <c r="DEL20" s="2893"/>
      <c r="DEM20" s="2893"/>
      <c r="DEN20" s="2894"/>
      <c r="DEO20" s="2893"/>
      <c r="DEP20" s="2893"/>
      <c r="DEQ20" s="2893"/>
      <c r="DER20" s="2893"/>
      <c r="DES20" s="3045"/>
      <c r="DET20" s="2892"/>
      <c r="DEU20" s="2894"/>
      <c r="DEV20" s="2893"/>
      <c r="DEW20" s="2893"/>
      <c r="DEX20" s="2893"/>
      <c r="DEY20" s="2893"/>
      <c r="DEZ20" s="2893"/>
      <c r="DFA20" s="2893"/>
      <c r="DFB20" s="2894"/>
      <c r="DFC20" s="2893"/>
      <c r="DFD20" s="2893"/>
      <c r="DFE20" s="2893"/>
      <c r="DFF20" s="2893"/>
      <c r="DFG20" s="2893"/>
      <c r="DFH20" s="2893"/>
      <c r="DFI20" s="2894"/>
      <c r="DFJ20" s="2893"/>
      <c r="DFK20" s="2893"/>
      <c r="DFL20" s="2893"/>
      <c r="DFM20" s="2893"/>
      <c r="DFN20" s="2893"/>
      <c r="DFO20" s="2893"/>
      <c r="DFP20" s="2894"/>
      <c r="DFQ20" s="2893"/>
      <c r="DFR20" s="2893"/>
      <c r="DFS20" s="2893"/>
      <c r="DFT20" s="2893"/>
      <c r="DFU20" s="2893"/>
      <c r="DFV20" s="2893"/>
      <c r="DFW20" s="2894"/>
      <c r="DFX20" s="3045"/>
      <c r="DFY20" s="3197"/>
      <c r="DFZ20" s="2893"/>
      <c r="DGA20" s="2893"/>
      <c r="DGB20" s="2893"/>
      <c r="DGC20" s="2893"/>
      <c r="DGD20" s="2894"/>
      <c r="DGE20" s="2893"/>
      <c r="DGF20" s="2893"/>
      <c r="DGG20" s="2893"/>
      <c r="DGH20" s="2893"/>
      <c r="DGI20" s="2894"/>
      <c r="DGJ20" s="2893"/>
      <c r="DGK20" s="2894"/>
      <c r="DGL20" s="2893"/>
      <c r="DGM20" s="2893"/>
      <c r="DGN20" s="2893"/>
      <c r="DGO20" s="2893"/>
      <c r="DGP20" s="2893"/>
      <c r="DGQ20" s="2893"/>
      <c r="DGR20" s="2894"/>
      <c r="DGS20" s="2893"/>
      <c r="DGT20" s="2893"/>
      <c r="DGU20" s="2893"/>
      <c r="DGV20" s="2893"/>
      <c r="DGW20" s="2893"/>
      <c r="DGX20" s="2893"/>
      <c r="DGY20" s="2894"/>
      <c r="DGZ20" s="2893"/>
      <c r="DHA20" s="2893"/>
      <c r="DHB20" s="3045"/>
      <c r="DHC20" s="2892"/>
      <c r="DHD20" s="2893"/>
      <c r="DHE20" s="2893"/>
      <c r="DHF20" s="2894"/>
      <c r="DHG20" s="2893"/>
      <c r="DHH20" s="2893"/>
      <c r="DHI20" s="2893"/>
      <c r="DHJ20" s="2893"/>
      <c r="DHK20" s="2893"/>
      <c r="DHL20" s="2893"/>
      <c r="DHM20" s="2894"/>
      <c r="DHN20" s="2893"/>
      <c r="DHO20" s="2893"/>
      <c r="DHP20" s="2893"/>
      <c r="DHQ20" s="2893"/>
      <c r="DHR20" s="2893"/>
      <c r="DHS20" s="2893"/>
      <c r="DHT20" s="2894"/>
      <c r="DHU20" s="2893"/>
      <c r="DHV20" s="2893"/>
      <c r="DHW20" s="2893"/>
      <c r="DHX20" s="2893"/>
      <c r="DHY20" s="2893"/>
      <c r="DHZ20" s="2893"/>
      <c r="DIA20" s="2894"/>
      <c r="DIB20" s="2894"/>
      <c r="DIC20" s="2893"/>
      <c r="DID20" s="2893"/>
      <c r="DIE20" s="2893"/>
      <c r="DIF20" s="2893"/>
      <c r="DIG20" s="3045"/>
      <c r="DIH20" s="3197"/>
      <c r="DII20" s="2893"/>
      <c r="DIJ20" s="2893"/>
      <c r="DIK20" s="2893"/>
      <c r="DIL20" s="2893"/>
      <c r="DIM20" s="2893"/>
      <c r="DIN20" s="2893"/>
      <c r="DIO20" s="2894"/>
      <c r="DIP20" s="2893"/>
      <c r="DIQ20" s="2893"/>
      <c r="DIR20" s="2893"/>
      <c r="DIS20" s="2893"/>
      <c r="DIT20" s="2893"/>
      <c r="DIU20" s="2893"/>
      <c r="DIV20" s="2894"/>
      <c r="DIW20" s="2893"/>
      <c r="DIX20" s="2893"/>
      <c r="DIY20" s="2893"/>
      <c r="DJC20" s="1461"/>
      <c r="DJJ20" s="1461"/>
      <c r="DJL20" s="1369"/>
      <c r="DJM20" s="1379"/>
      <c r="DJQ20" s="1461"/>
      <c r="DJX20" s="1461"/>
      <c r="DKE20" s="1461"/>
      <c r="DKL20" s="1461"/>
      <c r="DKN20" s="1369"/>
      <c r="DKO20" s="1379"/>
      <c r="DKS20" s="1461"/>
      <c r="DLS20" s="1369"/>
      <c r="DLT20" s="1379"/>
      <c r="DMW20" s="1369"/>
      <c r="DMX20" s="1379"/>
      <c r="DNH20" s="3255" t="s">
        <v>13871</v>
      </c>
      <c r="DNI20" s="3255"/>
      <c r="DNJ20" s="3255"/>
      <c r="DNK20" s="3255"/>
      <c r="DNL20" s="3255"/>
      <c r="DNM20" s="1459"/>
      <c r="DNP20" s="3256" t="s">
        <v>13880</v>
      </c>
      <c r="DNQ20" s="3257"/>
      <c r="DNR20" s="1460"/>
      <c r="DNT20" s="1444"/>
      <c r="DNU20" s="1444"/>
      <c r="DNV20" s="3047" t="s">
        <v>13881</v>
      </c>
      <c r="DOB20" s="1369"/>
      <c r="DOC20" s="1379"/>
      <c r="DPF20" s="1369"/>
      <c r="DPG20" s="1379"/>
      <c r="DQK20" s="1369"/>
      <c r="DQL20" s="1379"/>
      <c r="DRP20" s="1369"/>
      <c r="DRQ20" s="1379"/>
      <c r="DST20" s="1369"/>
      <c r="DSU20" s="1379"/>
      <c r="DTY20" s="1369"/>
      <c r="DTZ20" s="1379"/>
      <c r="DVC20" s="1369"/>
      <c r="DVD20" s="1379"/>
      <c r="DWH20" s="1369"/>
      <c r="DWI20" s="1379"/>
      <c r="EBJ20" s="3255" t="s">
        <v>13871</v>
      </c>
      <c r="EBK20" s="3255"/>
      <c r="EBL20" s="3255"/>
      <c r="EBM20" s="3255"/>
      <c r="EBN20" s="3255"/>
      <c r="EBO20" s="1459"/>
      <c r="EBR20" s="3256" t="s">
        <v>13880</v>
      </c>
      <c r="EBS20" s="3257"/>
      <c r="EBV20" s="1444"/>
      <c r="EBW20" s="1444"/>
      <c r="EBX20" s="3047" t="s">
        <v>13881</v>
      </c>
      <c r="EPK20" s="3255" t="s">
        <v>13871</v>
      </c>
      <c r="EPL20" s="3255"/>
      <c r="EPM20" s="3255"/>
      <c r="EPN20" s="3255"/>
      <c r="EPO20" s="3255"/>
      <c r="EPP20" s="1459"/>
      <c r="EPR20" s="1460"/>
      <c r="EPS20" s="3256" t="s">
        <v>13880</v>
      </c>
      <c r="EPT20" s="3257"/>
      <c r="EPW20" s="1444"/>
      <c r="EPX20" s="1444"/>
      <c r="EPY20" s="3047" t="s">
        <v>13881</v>
      </c>
    </row>
    <row r="21" spans="1:7740" s="1299" customFormat="1" ht="339" customHeight="1" thickBot="1">
      <c r="A21" s="1296" t="s">
        <v>13219</v>
      </c>
      <c r="B21" s="1297" t="s">
        <v>12149</v>
      </c>
      <c r="C21" s="1298"/>
      <c r="D21" s="1298"/>
      <c r="E21" s="1298" t="s">
        <v>10696</v>
      </c>
      <c r="F21" s="1298"/>
      <c r="G21" s="1298" t="s">
        <v>10697</v>
      </c>
      <c r="H21" s="1298"/>
      <c r="I21" s="1298"/>
      <c r="J21" s="1298" t="s">
        <v>10698</v>
      </c>
      <c r="K21" s="1298" t="s">
        <v>15324</v>
      </c>
      <c r="L21" s="1298" t="s">
        <v>12151</v>
      </c>
      <c r="M21" s="1298" t="s">
        <v>12148</v>
      </c>
      <c r="N21" s="1298" t="s">
        <v>15325</v>
      </c>
      <c r="O21" s="1298" t="s">
        <v>12822</v>
      </c>
      <c r="P21" s="1298" t="s">
        <v>10699</v>
      </c>
      <c r="AX21" s="1298" t="s">
        <v>7359</v>
      </c>
      <c r="BS21" s="1300"/>
      <c r="BW21" s="1299" t="s">
        <v>12150</v>
      </c>
      <c r="CB21" s="1298" t="s">
        <v>9720</v>
      </c>
      <c r="CO21" s="1299" t="s">
        <v>8871</v>
      </c>
      <c r="CT21" s="1301" t="s">
        <v>6500</v>
      </c>
      <c r="CU21" s="1301" t="s">
        <v>6500</v>
      </c>
      <c r="CV21" s="1299" t="s">
        <v>10916</v>
      </c>
      <c r="CW21" s="1301" t="s">
        <v>6672</v>
      </c>
      <c r="CX21" s="1301" t="s">
        <v>6266</v>
      </c>
      <c r="CY21" s="1302" t="s">
        <v>6390</v>
      </c>
      <c r="DC21" s="1299" t="s">
        <v>6280</v>
      </c>
      <c r="DF21" s="1299" t="s">
        <v>6866</v>
      </c>
      <c r="DN21" s="1299" t="s">
        <v>6297</v>
      </c>
      <c r="DO21" s="1299" t="s">
        <v>6397</v>
      </c>
      <c r="DQ21" s="1299" t="s">
        <v>10917</v>
      </c>
      <c r="DS21" s="1299" t="s">
        <v>6298</v>
      </c>
      <c r="DY21" s="1299" t="s">
        <v>6302</v>
      </c>
      <c r="EA21" s="1299" t="s">
        <v>6501</v>
      </c>
      <c r="ER21" s="1299" t="s">
        <v>10918</v>
      </c>
      <c r="EX21" s="1299" t="s">
        <v>6502</v>
      </c>
      <c r="EY21" s="1299" t="s">
        <v>6503</v>
      </c>
      <c r="EZ21" s="1299" t="s">
        <v>6504</v>
      </c>
      <c r="FA21" s="1299" t="s">
        <v>6505</v>
      </c>
      <c r="FB21" s="1299" t="s">
        <v>6506</v>
      </c>
      <c r="FC21" s="1299" t="s">
        <v>6507</v>
      </c>
      <c r="FD21" s="1299" t="s">
        <v>6508</v>
      </c>
      <c r="FE21" s="1299" t="s">
        <v>6509</v>
      </c>
      <c r="FF21" s="1299" t="s">
        <v>6510</v>
      </c>
      <c r="FI21" s="1299" t="s">
        <v>6511</v>
      </c>
      <c r="FL21" s="1299" t="s">
        <v>6394</v>
      </c>
      <c r="FR21" s="1299" t="s">
        <v>10919</v>
      </c>
      <c r="FT21" s="1299" t="s">
        <v>6470</v>
      </c>
      <c r="GA21" s="1299" t="s">
        <v>6468</v>
      </c>
      <c r="GE21" s="1299" t="s">
        <v>6499</v>
      </c>
      <c r="GN21" s="1299" t="s">
        <v>10920</v>
      </c>
      <c r="GV21" s="1302" t="s">
        <v>10631</v>
      </c>
      <c r="HE21" s="1299" t="s">
        <v>6627</v>
      </c>
      <c r="HG21" s="1299" t="s">
        <v>6593</v>
      </c>
      <c r="HK21" s="1299" t="s">
        <v>6628</v>
      </c>
      <c r="HL21" s="1299" t="s">
        <v>6629</v>
      </c>
      <c r="HM21" s="1299" t="s">
        <v>6592</v>
      </c>
      <c r="HP21" s="1299" t="s">
        <v>6734</v>
      </c>
      <c r="HQ21" s="1299" t="s">
        <v>6549</v>
      </c>
      <c r="HT21" s="1299" t="s">
        <v>10921</v>
      </c>
      <c r="IS21" s="1299" t="s">
        <v>9096</v>
      </c>
      <c r="IU21" s="1299" t="s">
        <v>6615</v>
      </c>
      <c r="IX21" s="1299" t="s">
        <v>6617</v>
      </c>
      <c r="IZ21" s="1303"/>
      <c r="JA21" s="1299" t="s">
        <v>6620</v>
      </c>
      <c r="JF21" s="1304" t="s">
        <v>6623</v>
      </c>
      <c r="JG21" s="1299" t="s">
        <v>6621</v>
      </c>
      <c r="JH21" s="1299" t="s">
        <v>10922</v>
      </c>
      <c r="JM21" s="1299" t="s">
        <v>12825</v>
      </c>
      <c r="JN21" s="1299" t="s">
        <v>12824</v>
      </c>
      <c r="JP21" s="1299" t="s">
        <v>12823</v>
      </c>
      <c r="JQ21" s="1304" t="s">
        <v>6622</v>
      </c>
      <c r="JT21" s="1299" t="s">
        <v>12826</v>
      </c>
      <c r="JU21" s="1305" t="s">
        <v>7422</v>
      </c>
      <c r="JV21" s="1300" t="s">
        <v>6635</v>
      </c>
      <c r="JW21" s="1300"/>
      <c r="JX21" s="1300" t="s">
        <v>12827</v>
      </c>
      <c r="JY21" s="1300"/>
      <c r="JZ21" s="1300" t="s">
        <v>12828</v>
      </c>
      <c r="KA21" s="1300"/>
      <c r="KB21" s="1300"/>
      <c r="KD21" s="1299" t="s">
        <v>6653</v>
      </c>
      <c r="KE21" s="1299" t="s">
        <v>10923</v>
      </c>
      <c r="KF21" s="1299" t="s">
        <v>6656</v>
      </c>
      <c r="KG21" s="1299" t="s">
        <v>6654</v>
      </c>
      <c r="KH21" s="1298" t="s">
        <v>6655</v>
      </c>
      <c r="KI21" s="1299" t="s">
        <v>6658</v>
      </c>
      <c r="KK21" s="1299" t="s">
        <v>6657</v>
      </c>
      <c r="KL21" s="1299" t="s">
        <v>13677</v>
      </c>
      <c r="KM21" s="1299" t="s">
        <v>10529</v>
      </c>
      <c r="KP21" s="1299" t="s">
        <v>12829</v>
      </c>
      <c r="KQ21" s="1299" t="s">
        <v>6663</v>
      </c>
      <c r="KS21" s="1299" t="s">
        <v>10924</v>
      </c>
      <c r="KT21" s="1299" t="s">
        <v>10925</v>
      </c>
      <c r="KU21" s="1299" t="s">
        <v>6673</v>
      </c>
      <c r="KW21" s="1299" t="s">
        <v>6660</v>
      </c>
      <c r="KX21" s="1299" t="s">
        <v>6671</v>
      </c>
      <c r="KY21" s="1299" t="s">
        <v>8769</v>
      </c>
      <c r="KZ21" s="1299" t="s">
        <v>6630</v>
      </c>
      <c r="LB21" s="1299" t="s">
        <v>6679</v>
      </c>
      <c r="LC21" s="1299" t="s">
        <v>12830</v>
      </c>
      <c r="LD21" s="1298" t="s">
        <v>14063</v>
      </c>
      <c r="LE21" s="1298" t="s">
        <v>10530</v>
      </c>
      <c r="LF21" s="1299" t="s">
        <v>6659</v>
      </c>
      <c r="LG21" s="1299" t="s">
        <v>6659</v>
      </c>
      <c r="LH21" s="1299" t="s">
        <v>6659</v>
      </c>
      <c r="LI21" s="1299" t="s">
        <v>6659</v>
      </c>
      <c r="LJ21" s="1299" t="s">
        <v>6659</v>
      </c>
      <c r="LK21" s="1299" t="s">
        <v>6659</v>
      </c>
      <c r="LL21" s="1299" t="s">
        <v>6659</v>
      </c>
      <c r="LM21" s="1299" t="s">
        <v>6659</v>
      </c>
      <c r="LN21" s="1299" t="s">
        <v>6659</v>
      </c>
      <c r="LO21" s="1299" t="s">
        <v>6680</v>
      </c>
      <c r="LR21" s="1299" t="s">
        <v>10926</v>
      </c>
      <c r="LY21" s="1299" t="s">
        <v>10531</v>
      </c>
      <c r="LZ21" s="1299" t="s">
        <v>11195</v>
      </c>
      <c r="MA21" s="1299" t="s">
        <v>10927</v>
      </c>
      <c r="MC21" s="1299" t="s">
        <v>6731</v>
      </c>
      <c r="MF21" s="1299" t="s">
        <v>6735</v>
      </c>
      <c r="MH21" s="1299" t="s">
        <v>6741</v>
      </c>
      <c r="MI21" s="1298" t="s">
        <v>10532</v>
      </c>
      <c r="MJ21" s="1299" t="s">
        <v>6742</v>
      </c>
      <c r="MK21" s="1306" t="s">
        <v>10533</v>
      </c>
      <c r="ML21" s="1298" t="s">
        <v>6740</v>
      </c>
      <c r="MQ21" s="1299" t="s">
        <v>6631</v>
      </c>
      <c r="MR21" s="1299" t="s">
        <v>6743</v>
      </c>
      <c r="MS21" s="1299" t="s">
        <v>6838</v>
      </c>
      <c r="MT21" s="1299" t="s">
        <v>6839</v>
      </c>
      <c r="MU21" s="1307" t="s">
        <v>10928</v>
      </c>
      <c r="MX21" s="1299" t="s">
        <v>7308</v>
      </c>
      <c r="MY21" s="1308"/>
      <c r="NA21" s="1299" t="s">
        <v>6863</v>
      </c>
      <c r="NB21" s="1299" t="s">
        <v>6855</v>
      </c>
      <c r="NC21" s="1299" t="s">
        <v>6861</v>
      </c>
      <c r="ND21" s="1299" t="s">
        <v>6840</v>
      </c>
      <c r="NF21" s="1308" t="s">
        <v>6864</v>
      </c>
      <c r="NK21" s="1299" t="s">
        <v>6888</v>
      </c>
      <c r="NL21" s="1299" t="s">
        <v>10929</v>
      </c>
      <c r="NM21" s="1308"/>
      <c r="NQ21" s="1299" t="s">
        <v>7283</v>
      </c>
      <c r="NR21" s="1308" t="s">
        <v>9098</v>
      </c>
      <c r="NS21" s="1308" t="s">
        <v>7294</v>
      </c>
      <c r="NT21" s="1308" t="s">
        <v>7295</v>
      </c>
      <c r="NU21" s="1299" t="s">
        <v>7299</v>
      </c>
      <c r="NV21" s="1299" t="s">
        <v>6862</v>
      </c>
      <c r="NW21" s="1299" t="s">
        <v>7284</v>
      </c>
      <c r="NY21" s="1308"/>
      <c r="OA21" s="1308"/>
      <c r="OB21" s="1299" t="s">
        <v>7305</v>
      </c>
      <c r="OC21" s="1299" t="s">
        <v>7310</v>
      </c>
      <c r="OD21" s="1309" t="s">
        <v>7311</v>
      </c>
      <c r="OE21" s="1299" t="s">
        <v>7309</v>
      </c>
      <c r="OF21" s="1306" t="s">
        <v>8795</v>
      </c>
      <c r="OH21" s="1308"/>
      <c r="OI21" s="1299" t="s">
        <v>10930</v>
      </c>
      <c r="OK21" s="1299" t="s">
        <v>7320</v>
      </c>
      <c r="ON21" s="1299" t="s">
        <v>10931</v>
      </c>
      <c r="OO21" s="1308"/>
      <c r="OQ21" s="1299" t="s">
        <v>10932</v>
      </c>
      <c r="OR21" s="1310" t="s">
        <v>7389</v>
      </c>
      <c r="OS21" s="1299" t="s">
        <v>7292</v>
      </c>
      <c r="OT21" s="1299" t="s">
        <v>10933</v>
      </c>
      <c r="OV21" s="1308" t="s">
        <v>7291</v>
      </c>
      <c r="OW21" s="1299" t="s">
        <v>6842</v>
      </c>
      <c r="OY21" s="1306" t="s">
        <v>10534</v>
      </c>
      <c r="OZ21" s="1299" t="s">
        <v>10934</v>
      </c>
      <c r="PA21" s="1301" t="s">
        <v>12831</v>
      </c>
      <c r="PC21" s="1308" t="s">
        <v>7360</v>
      </c>
      <c r="PD21" s="1311" t="s">
        <v>10935</v>
      </c>
      <c r="PE21" s="1299" t="s">
        <v>6841</v>
      </c>
      <c r="PF21" s="1306" t="s">
        <v>10936</v>
      </c>
      <c r="PG21" s="1299" t="s">
        <v>7391</v>
      </c>
      <c r="PH21" s="1311" t="s">
        <v>7388</v>
      </c>
      <c r="PI21" s="1299" t="s">
        <v>7351</v>
      </c>
      <c r="PJ21" s="1308" t="s">
        <v>768</v>
      </c>
      <c r="PK21" s="1309" t="s">
        <v>10937</v>
      </c>
      <c r="PL21" s="1299" t="s">
        <v>12832</v>
      </c>
      <c r="PM21" s="1309" t="s">
        <v>10938</v>
      </c>
      <c r="PN21" s="1299" t="s">
        <v>7374</v>
      </c>
      <c r="PO21" s="1306" t="s">
        <v>7381</v>
      </c>
      <c r="PP21" s="1299" t="s">
        <v>7376</v>
      </c>
      <c r="PQ21" s="1308"/>
      <c r="PR21" s="1299" t="s">
        <v>12833</v>
      </c>
      <c r="PS21" s="1299" t="s">
        <v>10939</v>
      </c>
      <c r="PT21" s="1306" t="s">
        <v>9064</v>
      </c>
      <c r="PU21" s="1299" t="s">
        <v>10940</v>
      </c>
      <c r="PV21" s="1299" t="s">
        <v>10941</v>
      </c>
      <c r="PX21" s="1308"/>
      <c r="PY21" s="1299" t="s">
        <v>10942</v>
      </c>
      <c r="PZ21" s="1299" t="s">
        <v>7425</v>
      </c>
      <c r="QA21" s="1299" t="s">
        <v>10943</v>
      </c>
      <c r="QB21" s="1299" t="s">
        <v>7426</v>
      </c>
      <c r="QC21" s="1306" t="s">
        <v>7354</v>
      </c>
      <c r="QD21" s="1299" t="s">
        <v>7447</v>
      </c>
      <c r="QE21" s="1308"/>
      <c r="QF21" s="1306" t="s">
        <v>10944</v>
      </c>
      <c r="QG21" s="1299" t="s">
        <v>10945</v>
      </c>
      <c r="QH21" s="1299" t="s">
        <v>10704</v>
      </c>
      <c r="QJ21" s="1299" t="s">
        <v>7448</v>
      </c>
      <c r="QL21" s="1308"/>
      <c r="QM21" s="1299" t="s">
        <v>10946</v>
      </c>
      <c r="QO21" s="1299" t="s">
        <v>7445</v>
      </c>
      <c r="QP21" s="1300" t="s">
        <v>10947</v>
      </c>
      <c r="QQ21" s="1306" t="s">
        <v>10948</v>
      </c>
      <c r="QR21" s="1299" t="s">
        <v>7454</v>
      </c>
      <c r="QS21" s="1308" t="s">
        <v>7456</v>
      </c>
      <c r="QU21" s="1299" t="s">
        <v>7402</v>
      </c>
      <c r="QV21" s="1299" t="s">
        <v>10949</v>
      </c>
      <c r="QW21" s="1299" t="s">
        <v>10950</v>
      </c>
      <c r="QY21" s="1299" t="s">
        <v>7461</v>
      </c>
      <c r="QZ21" s="1308" t="s">
        <v>7462</v>
      </c>
      <c r="RA21" s="1299" t="s">
        <v>10705</v>
      </c>
      <c r="RB21" s="1299" t="s">
        <v>12834</v>
      </c>
      <c r="RD21" s="1299" t="s">
        <v>7465</v>
      </c>
      <c r="RE21" s="1308" t="s">
        <v>7495</v>
      </c>
      <c r="RF21" s="1299" t="s">
        <v>10951</v>
      </c>
      <c r="RG21" s="1308"/>
      <c r="RH21" s="1308"/>
      <c r="RI21" s="1306" t="s">
        <v>7494</v>
      </c>
      <c r="RJ21" s="1299" t="s">
        <v>12835</v>
      </c>
      <c r="RK21" s="1299" t="s">
        <v>10952</v>
      </c>
      <c r="RL21" s="1299" t="s">
        <v>7503</v>
      </c>
      <c r="RM21" s="1299" t="s">
        <v>10953</v>
      </c>
      <c r="RN21" s="1308"/>
      <c r="RO21" s="1299" t="s">
        <v>10954</v>
      </c>
      <c r="RP21" s="1299" t="s">
        <v>10955</v>
      </c>
      <c r="RQ21" s="1299" t="s">
        <v>10956</v>
      </c>
      <c r="RR21" s="1299" t="s">
        <v>10706</v>
      </c>
      <c r="RS21" s="1299" t="s">
        <v>10957</v>
      </c>
      <c r="RT21" s="1299" t="s">
        <v>7501</v>
      </c>
      <c r="RU21" s="1308" t="s">
        <v>7496</v>
      </c>
      <c r="RV21" s="1299" t="s">
        <v>10958</v>
      </c>
      <c r="RW21" s="1299" t="s">
        <v>10959</v>
      </c>
      <c r="RX21" s="1299" t="s">
        <v>7504</v>
      </c>
      <c r="RY21" s="1299" t="s">
        <v>10960</v>
      </c>
      <c r="SA21" s="1299" t="s">
        <v>7510</v>
      </c>
      <c r="SB21" s="1308" t="s">
        <v>7511</v>
      </c>
      <c r="SC21" s="1299" t="s">
        <v>768</v>
      </c>
      <c r="SD21" s="1299" t="s">
        <v>12836</v>
      </c>
      <c r="SE21" s="1299" t="s">
        <v>12837</v>
      </c>
      <c r="SF21" s="1299" t="s">
        <v>12838</v>
      </c>
      <c r="SG21" s="1299" t="s">
        <v>12839</v>
      </c>
      <c r="SH21" s="1306" t="s">
        <v>7521</v>
      </c>
      <c r="SI21" s="1308" t="s">
        <v>12840</v>
      </c>
      <c r="SK21" s="1299" t="s">
        <v>10961</v>
      </c>
      <c r="SL21" s="1299" t="s">
        <v>7490</v>
      </c>
      <c r="SM21" s="1299" t="s">
        <v>7492</v>
      </c>
      <c r="SO21" s="1299" t="s">
        <v>10962</v>
      </c>
      <c r="SP21" s="1308"/>
      <c r="SQ21" s="1299" t="s">
        <v>10963</v>
      </c>
      <c r="SR21" s="1299" t="s">
        <v>10964</v>
      </c>
      <c r="SS21" s="1299" t="s">
        <v>10965</v>
      </c>
      <c r="ST21" s="1312" t="s">
        <v>9252</v>
      </c>
      <c r="SU21" s="1306" t="s">
        <v>10966</v>
      </c>
      <c r="SV21" s="1306" t="s">
        <v>7535</v>
      </c>
      <c r="SW21" s="1308" t="s">
        <v>10967</v>
      </c>
      <c r="SX21" s="1299" t="s">
        <v>7492</v>
      </c>
      <c r="SY21" s="1299" t="s">
        <v>9101</v>
      </c>
      <c r="TA21" s="1299" t="s">
        <v>10968</v>
      </c>
      <c r="TB21" s="1299" t="s">
        <v>7543</v>
      </c>
      <c r="TD21" s="1313" t="s">
        <v>10969</v>
      </c>
      <c r="TE21" s="1313" t="s">
        <v>6719</v>
      </c>
      <c r="TF21" s="1299" t="s">
        <v>6600</v>
      </c>
      <c r="TG21" s="1306" t="s">
        <v>10970</v>
      </c>
      <c r="TH21" s="1299" t="s">
        <v>12841</v>
      </c>
      <c r="TI21" s="1299" t="s">
        <v>7590</v>
      </c>
      <c r="TK21" s="1308"/>
      <c r="TL21" s="1299" t="s">
        <v>10971</v>
      </c>
      <c r="TM21" s="1299" t="s">
        <v>10972</v>
      </c>
      <c r="TN21" s="1299" t="s">
        <v>7575</v>
      </c>
      <c r="TO21" s="1309" t="s">
        <v>10973</v>
      </c>
      <c r="TQ21" s="1299" t="s">
        <v>7290</v>
      </c>
      <c r="TR21" s="1308" t="s">
        <v>10919</v>
      </c>
      <c r="TT21" s="1299" t="s">
        <v>10974</v>
      </c>
      <c r="TU21" s="1299" t="s">
        <v>10975</v>
      </c>
      <c r="TV21" s="1299" t="s">
        <v>7593</v>
      </c>
      <c r="TW21" s="1299" t="s">
        <v>10976</v>
      </c>
      <c r="TX21" s="1306" t="s">
        <v>7596</v>
      </c>
      <c r="TY21" s="1308" t="s">
        <v>10977</v>
      </c>
      <c r="TZ21" s="1299" t="s">
        <v>10978</v>
      </c>
      <c r="UA21" s="1299" t="s">
        <v>7599</v>
      </c>
      <c r="UB21" s="1299" t="s">
        <v>7613</v>
      </c>
      <c r="UC21" s="1299" t="s">
        <v>10979</v>
      </c>
      <c r="UD21" s="1299" t="s">
        <v>7589</v>
      </c>
      <c r="UE21" s="1306" t="s">
        <v>10980</v>
      </c>
      <c r="UF21" s="1312"/>
      <c r="UG21" s="1299" t="s">
        <v>10981</v>
      </c>
      <c r="UH21" s="1299" t="s">
        <v>7610</v>
      </c>
      <c r="UI21" s="1299" t="s">
        <v>7612</v>
      </c>
      <c r="UJ21" s="1306" t="s">
        <v>10982</v>
      </c>
      <c r="UK21" s="1299" t="s">
        <v>7579</v>
      </c>
      <c r="UL21" s="1306" t="s">
        <v>7623</v>
      </c>
      <c r="UM21" s="1312" t="s">
        <v>7622</v>
      </c>
      <c r="UN21" s="1306" t="s">
        <v>10983</v>
      </c>
      <c r="UP21" s="1299" t="s">
        <v>7619</v>
      </c>
      <c r="UQ21" s="1306" t="s">
        <v>7629</v>
      </c>
      <c r="UR21" s="1306"/>
      <c r="UT21" s="1308" t="s">
        <v>7632</v>
      </c>
      <c r="UU21" s="1299" t="s">
        <v>7633</v>
      </c>
      <c r="UV21" s="1299" t="s">
        <v>10984</v>
      </c>
      <c r="UW21" s="1299" t="s">
        <v>7638</v>
      </c>
      <c r="UX21" s="1299" t="s">
        <v>7637</v>
      </c>
      <c r="UY21" s="1299" t="s">
        <v>7605</v>
      </c>
      <c r="VA21" s="1308"/>
      <c r="VB21" s="1299" t="s">
        <v>7606</v>
      </c>
      <c r="VC21" s="1299" t="s">
        <v>768</v>
      </c>
      <c r="VD21" s="1299" t="s">
        <v>7643</v>
      </c>
      <c r="VE21" s="1306"/>
      <c r="VG21" s="1299" t="s">
        <v>10707</v>
      </c>
      <c r="VH21" s="1308" t="s">
        <v>7646</v>
      </c>
      <c r="VI21" s="1306" t="s">
        <v>7649</v>
      </c>
      <c r="VJ21" s="1299" t="s">
        <v>10985</v>
      </c>
      <c r="VL21" s="1313" t="s">
        <v>6720</v>
      </c>
      <c r="VM21" s="1299" t="s">
        <v>7652</v>
      </c>
      <c r="VN21" s="1299" t="s">
        <v>7654</v>
      </c>
      <c r="VO21" s="1308"/>
      <c r="VP21" s="1299" t="s">
        <v>7559</v>
      </c>
      <c r="VQ21" s="1299" t="s">
        <v>10986</v>
      </c>
      <c r="VR21" s="1299" t="s">
        <v>10987</v>
      </c>
      <c r="VS21" s="1306" t="s">
        <v>7661</v>
      </c>
      <c r="VU21" s="1306" t="s">
        <v>7675</v>
      </c>
      <c r="VV21" s="1308"/>
      <c r="VW21" s="1299" t="s">
        <v>7508</v>
      </c>
      <c r="VX21" s="1299" t="s">
        <v>10988</v>
      </c>
      <c r="VY21" s="1306" t="s">
        <v>9433</v>
      </c>
      <c r="VZ21" s="1299" t="s">
        <v>7605</v>
      </c>
      <c r="WB21" s="1306" t="s">
        <v>16549</v>
      </c>
      <c r="WC21" s="1312" t="s">
        <v>7678</v>
      </c>
      <c r="WD21" s="1299" t="s">
        <v>7607</v>
      </c>
      <c r="WE21" s="1299" t="s">
        <v>16551</v>
      </c>
      <c r="WF21" s="1306" t="s">
        <v>16550</v>
      </c>
      <c r="WH21" s="1299" t="s">
        <v>7684</v>
      </c>
      <c r="WI21" s="1306" t="s">
        <v>16552</v>
      </c>
      <c r="WJ21" s="1308" t="s">
        <v>10989</v>
      </c>
      <c r="WK21" s="1306" t="s">
        <v>7686</v>
      </c>
      <c r="WL21" s="1306" t="s">
        <v>7687</v>
      </c>
      <c r="WM21" s="1299" t="s">
        <v>7690</v>
      </c>
      <c r="WN21" s="1299" t="s">
        <v>16553</v>
      </c>
      <c r="WP21" s="1306" t="s">
        <v>7745</v>
      </c>
      <c r="WQ21" s="1308" t="s">
        <v>7746</v>
      </c>
      <c r="WR21" s="1312" t="s">
        <v>16554</v>
      </c>
      <c r="WS21" s="1306"/>
      <c r="WT21" s="1299" t="s">
        <v>12842</v>
      </c>
      <c r="WV21" s="1306" t="s">
        <v>16555</v>
      </c>
      <c r="WX21" s="1308" t="s">
        <v>7288</v>
      </c>
      <c r="WZ21" s="1306" t="s">
        <v>8734</v>
      </c>
      <c r="XA21" s="1299" t="s">
        <v>7747</v>
      </c>
      <c r="XB21" s="1299" t="s">
        <v>10990</v>
      </c>
      <c r="XE21" s="1308"/>
      <c r="XF21" s="1306" t="s">
        <v>16556</v>
      </c>
      <c r="XH21" s="1299" t="s">
        <v>10991</v>
      </c>
      <c r="XI21" s="1306" t="s">
        <v>8742</v>
      </c>
      <c r="XJ21" s="1306" t="s">
        <v>10992</v>
      </c>
      <c r="XL21" s="1314" t="s">
        <v>8745</v>
      </c>
      <c r="XM21" s="1306" t="s">
        <v>8995</v>
      </c>
      <c r="XN21" s="1299" t="s">
        <v>10993</v>
      </c>
      <c r="XO21" s="1301" t="s">
        <v>10994</v>
      </c>
      <c r="XQ21" s="1306" t="s">
        <v>10700</v>
      </c>
      <c r="XS21" s="1312" t="s">
        <v>8750</v>
      </c>
      <c r="XT21" s="1306" t="s">
        <v>8754</v>
      </c>
      <c r="XV21" s="1306" t="s">
        <v>10526</v>
      </c>
      <c r="XX21" s="1306" t="s">
        <v>8755</v>
      </c>
      <c r="XZ21" s="1308" t="s">
        <v>10995</v>
      </c>
      <c r="YA21" s="1299" t="s">
        <v>10996</v>
      </c>
      <c r="YB21" s="1299" t="s">
        <v>10997</v>
      </c>
      <c r="YC21" s="1299" t="s">
        <v>8762</v>
      </c>
      <c r="YD21" s="1306" t="s">
        <v>10998</v>
      </c>
      <c r="YE21" s="1306" t="s">
        <v>768</v>
      </c>
      <c r="YF21" s="1306" t="s">
        <v>8765</v>
      </c>
      <c r="YG21" s="1308"/>
      <c r="YH21" s="1306" t="s">
        <v>10999</v>
      </c>
      <c r="YI21" s="1299" t="s">
        <v>7289</v>
      </c>
      <c r="YJ21" s="1299" t="s">
        <v>8763</v>
      </c>
      <c r="YK21" s="1299" t="s">
        <v>11000</v>
      </c>
      <c r="YL21" s="1299" t="s">
        <v>11001</v>
      </c>
      <c r="YN21" s="1308"/>
      <c r="YO21" s="1309" t="s">
        <v>8770</v>
      </c>
      <c r="YP21" s="1306" t="s">
        <v>8775</v>
      </c>
      <c r="YQ21" s="1299" t="s">
        <v>11002</v>
      </c>
      <c r="YR21" s="1299" t="s">
        <v>11003</v>
      </c>
      <c r="YS21" s="1306" t="s">
        <v>11004</v>
      </c>
      <c r="YT21" s="1306"/>
      <c r="YU21" s="1308"/>
      <c r="YV21" s="1299" t="s">
        <v>11005</v>
      </c>
      <c r="YW21" s="1299" t="s">
        <v>10709</v>
      </c>
      <c r="YX21" s="1299" t="s">
        <v>11006</v>
      </c>
      <c r="YY21" s="1299" t="s">
        <v>8770</v>
      </c>
      <c r="YZ21" s="1299" t="s">
        <v>11007</v>
      </c>
      <c r="ZA21" s="1310" t="s">
        <v>11008</v>
      </c>
      <c r="ZB21" s="1308"/>
      <c r="ZC21" s="1306" t="s">
        <v>16557</v>
      </c>
      <c r="ZD21" s="1299" t="s">
        <v>11009</v>
      </c>
      <c r="ZE21" s="1299" t="s">
        <v>7490</v>
      </c>
      <c r="ZG21" s="1299" t="s">
        <v>16559</v>
      </c>
      <c r="ZI21" s="1308"/>
      <c r="ZJ21" s="1306" t="s">
        <v>16558</v>
      </c>
      <c r="ZK21" s="1299" t="s">
        <v>8770</v>
      </c>
      <c r="ZM21" s="1299" t="s">
        <v>8773</v>
      </c>
      <c r="ZN21" s="1306"/>
      <c r="ZO21" s="1301" t="s">
        <v>7569</v>
      </c>
      <c r="ZP21" s="1308" t="s">
        <v>11010</v>
      </c>
      <c r="ZQ21" s="1309" t="s">
        <v>11011</v>
      </c>
      <c r="ZR21" s="1313" t="s">
        <v>6723</v>
      </c>
      <c r="ZT21" s="1301" t="s">
        <v>8799</v>
      </c>
      <c r="ZU21" s="1299" t="s">
        <v>11012</v>
      </c>
      <c r="ZW21" s="1312" t="s">
        <v>6663</v>
      </c>
      <c r="ZX21" s="1299" t="s">
        <v>7492</v>
      </c>
      <c r="ZY21" s="1306" t="s">
        <v>11013</v>
      </c>
      <c r="ZZ21" s="1306" t="s">
        <v>11014</v>
      </c>
      <c r="AAA21" s="1299" t="s">
        <v>8803</v>
      </c>
      <c r="AAB21" s="852" t="s">
        <v>10710</v>
      </c>
      <c r="AAC21" s="1306" t="s">
        <v>8814</v>
      </c>
      <c r="AAD21" s="1312" t="s">
        <v>11015</v>
      </c>
      <c r="AAE21" s="1306"/>
      <c r="AAF21" s="1299" t="s">
        <v>11016</v>
      </c>
      <c r="AAG21" s="1309" t="s">
        <v>11017</v>
      </c>
      <c r="AAH21" s="1306" t="s">
        <v>8827</v>
      </c>
      <c r="AAI21" s="1299" t="s">
        <v>11018</v>
      </c>
      <c r="AAK21" s="1312" t="s">
        <v>8826</v>
      </c>
      <c r="AAL21" s="1299" t="s">
        <v>10527</v>
      </c>
      <c r="AAM21" s="1306" t="s">
        <v>11019</v>
      </c>
      <c r="AAO21" s="1306" t="s">
        <v>8828</v>
      </c>
      <c r="AAP21" s="1299" t="s">
        <v>11020</v>
      </c>
      <c r="AAR21" s="1308" t="s">
        <v>11021</v>
      </c>
      <c r="AAS21" s="1299" t="s">
        <v>8829</v>
      </c>
      <c r="AAU21" s="1299" t="s">
        <v>8855</v>
      </c>
      <c r="AAV21" s="1299" t="s">
        <v>8819</v>
      </c>
      <c r="AAW21" s="1299" t="s">
        <v>8823</v>
      </c>
      <c r="AAY21" s="852" t="s">
        <v>7574</v>
      </c>
      <c r="ABA21" s="1299" t="s">
        <v>8855</v>
      </c>
      <c r="ABB21" s="1299" t="s">
        <v>8861</v>
      </c>
      <c r="ABC21" s="1299" t="s">
        <v>11022</v>
      </c>
      <c r="ABF21" s="1312" t="s">
        <v>11023</v>
      </c>
      <c r="ABH21" s="1299" t="s">
        <v>8863</v>
      </c>
      <c r="ABI21" s="1306" t="s">
        <v>8864</v>
      </c>
      <c r="ABK21" s="1299" t="s">
        <v>8823</v>
      </c>
      <c r="ABL21" s="1299" t="s">
        <v>8867</v>
      </c>
      <c r="ABM21" s="852" t="s">
        <v>6730</v>
      </c>
      <c r="ABN21" s="1299" t="s">
        <v>8868</v>
      </c>
      <c r="ABO21" s="1299" t="s">
        <v>8873</v>
      </c>
      <c r="ABP21" s="1306" t="s">
        <v>11024</v>
      </c>
      <c r="ABT21" s="852" t="s">
        <v>6713</v>
      </c>
      <c r="ABU21" s="852" t="s">
        <v>6724</v>
      </c>
      <c r="ABV21" s="1306" t="s">
        <v>10528</v>
      </c>
      <c r="ABW21" s="1299" t="s">
        <v>8820</v>
      </c>
      <c r="ABY21" s="1299" t="s">
        <v>8823</v>
      </c>
      <c r="ACA21" s="852" t="s">
        <v>6714</v>
      </c>
      <c r="ACB21" s="1299" t="s">
        <v>7293</v>
      </c>
      <c r="ACC21" s="1306" t="s">
        <v>8894</v>
      </c>
      <c r="ACD21" s="1306"/>
      <c r="ACE21" s="1299" t="s">
        <v>8760</v>
      </c>
      <c r="ACF21" s="1299" t="s">
        <v>8902</v>
      </c>
      <c r="ACH21" s="852" t="s">
        <v>7547</v>
      </c>
      <c r="ACJ21" s="1299" t="s">
        <v>11025</v>
      </c>
      <c r="ACK21" s="1299" t="s">
        <v>11026</v>
      </c>
      <c r="ACL21" s="1299" t="s">
        <v>8922</v>
      </c>
      <c r="ACM21" s="1299" t="s">
        <v>11027</v>
      </c>
      <c r="ACO21" s="1308"/>
      <c r="ACP21" s="1315" t="s">
        <v>11028</v>
      </c>
      <c r="ACQ21" s="1299" t="s">
        <v>8905</v>
      </c>
      <c r="ACR21" s="1306"/>
      <c r="ACU21" s="1299" t="s">
        <v>7292</v>
      </c>
      <c r="ACV21" s="1313" t="s">
        <v>11029</v>
      </c>
      <c r="ACW21" s="1299" t="s">
        <v>11030</v>
      </c>
      <c r="ACX21" s="1299" t="s">
        <v>11031</v>
      </c>
      <c r="ACY21" s="1306" t="s">
        <v>8954</v>
      </c>
      <c r="ACZ21" s="1299" t="s">
        <v>11032</v>
      </c>
      <c r="ADA21" s="1306" t="s">
        <v>8823</v>
      </c>
      <c r="ADB21" s="1306" t="s">
        <v>11033</v>
      </c>
      <c r="ADC21" s="1308"/>
      <c r="ADE21" s="1299" t="s">
        <v>8905</v>
      </c>
      <c r="ADF21" s="1299" t="s">
        <v>8966</v>
      </c>
      <c r="ADG21" s="1301" t="s">
        <v>7548</v>
      </c>
      <c r="ADJ21" s="1312" t="s">
        <v>8994</v>
      </c>
      <c r="ADK21" s="1306" t="s">
        <v>8989</v>
      </c>
      <c r="ADL21" s="1299" t="s">
        <v>11034</v>
      </c>
      <c r="ADM21" s="1299" t="s">
        <v>8993</v>
      </c>
      <c r="ADN21" s="1299" t="s">
        <v>11035</v>
      </c>
      <c r="ADO21" s="1298" t="s">
        <v>11036</v>
      </c>
      <c r="ADQ21" s="1308"/>
      <c r="ADR21" s="1306" t="s">
        <v>8905</v>
      </c>
      <c r="ADS21" s="1306" t="s">
        <v>9027</v>
      </c>
      <c r="ADT21" s="1306" t="s">
        <v>8993</v>
      </c>
      <c r="ADU21" s="1306" t="s">
        <v>10711</v>
      </c>
      <c r="ADV21" s="1306"/>
      <c r="ADW21" s="1306"/>
      <c r="ADX21" s="1312" t="s">
        <v>9029</v>
      </c>
      <c r="ADY21" s="1306" t="s">
        <v>11037</v>
      </c>
      <c r="ADZ21" s="1306" t="s">
        <v>7618</v>
      </c>
      <c r="AEA21" s="1306" t="s">
        <v>8993</v>
      </c>
      <c r="AEB21" s="1299" t="s">
        <v>9033</v>
      </c>
      <c r="AEC21" s="1306" t="s">
        <v>8823</v>
      </c>
      <c r="AED21" s="1306" t="s">
        <v>9063</v>
      </c>
      <c r="AEE21" s="1312"/>
      <c r="AEF21" s="1316" t="s">
        <v>11038</v>
      </c>
      <c r="AEG21" s="1306" t="s">
        <v>11039</v>
      </c>
      <c r="AEH21" s="1306" t="s">
        <v>11040</v>
      </c>
      <c r="AEI21" s="1306" t="s">
        <v>11041</v>
      </c>
      <c r="AEJ21" s="1306" t="s">
        <v>9081</v>
      </c>
      <c r="AEK21" s="1306"/>
      <c r="AEL21" s="1312"/>
      <c r="AEM21" s="1306" t="s">
        <v>9083</v>
      </c>
      <c r="AEN21" s="1306" t="s">
        <v>11042</v>
      </c>
      <c r="AEO21" s="1306" t="s">
        <v>8993</v>
      </c>
      <c r="AEP21" s="1306"/>
      <c r="AEQ21" s="1306" t="s">
        <v>11043</v>
      </c>
      <c r="AER21" s="1306"/>
      <c r="AES21" s="1312"/>
      <c r="AET21" s="1306"/>
      <c r="AEU21" s="1306" t="s">
        <v>11044</v>
      </c>
      <c r="AEV21" s="1306" t="s">
        <v>11045</v>
      </c>
      <c r="AEW21" s="1306" t="s">
        <v>11046</v>
      </c>
      <c r="AEX21" s="1306" t="s">
        <v>11047</v>
      </c>
      <c r="AEY21" s="1306"/>
      <c r="AEZ21" s="1312"/>
      <c r="AFA21" s="1302" t="s">
        <v>9117</v>
      </c>
      <c r="AFB21" s="1306" t="s">
        <v>8905</v>
      </c>
      <c r="AFC21" s="1306" t="s">
        <v>8993</v>
      </c>
      <c r="AFD21" s="1306" t="s">
        <v>11048</v>
      </c>
      <c r="AFE21" s="1306" t="s">
        <v>11049</v>
      </c>
      <c r="AFF21" s="1306" t="s">
        <v>11050</v>
      </c>
      <c r="AFG21" s="1314" t="s">
        <v>8906</v>
      </c>
      <c r="AFH21" s="1306" t="s">
        <v>9250</v>
      </c>
      <c r="AFI21" s="1306" t="s">
        <v>11051</v>
      </c>
      <c r="AFJ21" s="1306" t="s">
        <v>11052</v>
      </c>
      <c r="AFK21" s="1306" t="s">
        <v>9116</v>
      </c>
      <c r="AFL21" s="1306" t="s">
        <v>9258</v>
      </c>
      <c r="AFM21" s="1306"/>
      <c r="AFN21" s="1312"/>
      <c r="AFO21" s="1306" t="s">
        <v>9260</v>
      </c>
      <c r="AFP21" s="1306" t="s">
        <v>11053</v>
      </c>
      <c r="AFQ21" s="1306" t="s">
        <v>11054</v>
      </c>
      <c r="AFR21" s="1306" t="s">
        <v>9263</v>
      </c>
      <c r="AFS21" s="1306" t="s">
        <v>8823</v>
      </c>
      <c r="AFT21" s="1306"/>
      <c r="AFU21" s="854" t="s">
        <v>7549</v>
      </c>
      <c r="AFV21" s="1317" t="s">
        <v>9265</v>
      </c>
      <c r="AFW21" s="1306" t="s">
        <v>8905</v>
      </c>
      <c r="AFX21" s="1306" t="s">
        <v>8993</v>
      </c>
      <c r="AFY21" s="1306"/>
      <c r="AFZ21" s="1318" t="s">
        <v>6725</v>
      </c>
      <c r="AGA21" s="1319" t="s">
        <v>9276</v>
      </c>
      <c r="AGB21" s="1318" t="s">
        <v>6297</v>
      </c>
      <c r="AGC21" s="1318" t="s">
        <v>6715</v>
      </c>
      <c r="AGD21" s="1306" t="s">
        <v>9282</v>
      </c>
      <c r="AGE21" s="1306" t="s">
        <v>8993</v>
      </c>
      <c r="AGF21" s="1320"/>
      <c r="AGG21" s="1306" t="s">
        <v>8823</v>
      </c>
      <c r="AGH21" s="1306" t="s">
        <v>9269</v>
      </c>
      <c r="AGI21" s="1312"/>
      <c r="AGJ21" s="1306" t="s">
        <v>9291</v>
      </c>
      <c r="AGK21" s="1306" t="s">
        <v>9292</v>
      </c>
      <c r="AGL21" s="1306" t="s">
        <v>11055</v>
      </c>
      <c r="AGM21" s="1306" t="s">
        <v>9297</v>
      </c>
      <c r="AGN21" s="1306"/>
      <c r="AGO21" s="1306"/>
      <c r="AGP21" s="1312" t="s">
        <v>11056</v>
      </c>
      <c r="AGQ21" s="1318" t="s">
        <v>6716</v>
      </c>
      <c r="AGR21" s="1299" t="s">
        <v>11057</v>
      </c>
      <c r="AGS21" s="1306" t="s">
        <v>8993</v>
      </c>
      <c r="AGT21" s="1306"/>
      <c r="AGU21" s="1306" t="s">
        <v>11058</v>
      </c>
      <c r="AGV21" s="1306" t="s">
        <v>9306</v>
      </c>
      <c r="AGW21" s="1312" t="s">
        <v>9321</v>
      </c>
      <c r="AGX21" s="1318" t="s">
        <v>6717</v>
      </c>
      <c r="AGY21" s="1306" t="s">
        <v>11059</v>
      </c>
      <c r="AGZ21" s="1306" t="s">
        <v>11060</v>
      </c>
      <c r="AHA21" s="1306" t="s">
        <v>9322</v>
      </c>
      <c r="AHB21" s="1306"/>
      <c r="AHC21" s="1306"/>
      <c r="AHD21" s="1321" t="s">
        <v>7568</v>
      </c>
      <c r="AHE21" s="1319" t="s">
        <v>8757</v>
      </c>
      <c r="AHF21" s="1306" t="s">
        <v>9325</v>
      </c>
      <c r="AHG21" s="1306" t="s">
        <v>8993</v>
      </c>
      <c r="AHH21" s="1306" t="s">
        <v>10712</v>
      </c>
      <c r="AHI21" s="1306" t="s">
        <v>10709</v>
      </c>
      <c r="AHJ21" s="1306"/>
      <c r="AHK21" s="1322" t="s">
        <v>11061</v>
      </c>
      <c r="AHL21" s="1323" t="s">
        <v>11062</v>
      </c>
      <c r="AHM21" s="1306" t="s">
        <v>10701</v>
      </c>
      <c r="AHN21" s="1306" t="s">
        <v>8993</v>
      </c>
      <c r="AHO21" s="1318" t="s">
        <v>7550</v>
      </c>
      <c r="AHP21" s="1324" t="s">
        <v>11063</v>
      </c>
      <c r="AHQ21" s="1299" t="s">
        <v>11064</v>
      </c>
      <c r="AHR21" s="1312" t="s">
        <v>9388</v>
      </c>
      <c r="AHS21" s="1298" t="s">
        <v>9409</v>
      </c>
      <c r="AHT21" s="1306" t="s">
        <v>11065</v>
      </c>
      <c r="AHU21" s="1306" t="s">
        <v>11066</v>
      </c>
      <c r="AHV21" s="1306"/>
      <c r="AHW21" s="1306" t="s">
        <v>11067</v>
      </c>
      <c r="AHX21" s="1298" t="s">
        <v>11068</v>
      </c>
      <c r="AHY21" s="1318" t="s">
        <v>11069</v>
      </c>
      <c r="AHZ21" s="1325" t="s">
        <v>11070</v>
      </c>
      <c r="AIA21" s="1326" t="s">
        <v>9410</v>
      </c>
      <c r="AIB21" s="1327" t="s">
        <v>11071</v>
      </c>
      <c r="AIC21" s="1327" t="s">
        <v>10702</v>
      </c>
      <c r="AID21" s="1328" t="s">
        <v>11072</v>
      </c>
      <c r="AIE21" s="1329"/>
      <c r="AIF21" s="1312" t="s">
        <v>9413</v>
      </c>
      <c r="AIG21" s="1302" t="s">
        <v>11073</v>
      </c>
      <c r="AIH21" s="1298" t="s">
        <v>9425</v>
      </c>
      <c r="AII21" s="1299" t="s">
        <v>11074</v>
      </c>
      <c r="AIJ21" s="1298" t="s">
        <v>9429</v>
      </c>
      <c r="AIK21" s="1306" t="s">
        <v>11075</v>
      </c>
      <c r="AIL21" s="1306" t="s">
        <v>11076</v>
      </c>
      <c r="AIM21" s="1312" t="s">
        <v>9439</v>
      </c>
      <c r="AIN21" s="1324" t="s">
        <v>9300</v>
      </c>
      <c r="AIO21" s="1306"/>
      <c r="AIP21" s="1327" t="s">
        <v>11077</v>
      </c>
      <c r="AIQ21" s="1327" t="s">
        <v>11078</v>
      </c>
      <c r="AIR21" s="1327" t="s">
        <v>9450</v>
      </c>
      <c r="AIS21" s="1327" t="s">
        <v>10703</v>
      </c>
      <c r="AIT21" s="1309" t="s">
        <v>9299</v>
      </c>
      <c r="AIU21" s="1306"/>
      <c r="AIV21" s="1306" t="s">
        <v>11079</v>
      </c>
      <c r="AIW21" s="1306"/>
      <c r="AIX21" s="1306" t="s">
        <v>9601</v>
      </c>
      <c r="AIY21" s="1306" t="s">
        <v>11080</v>
      </c>
      <c r="AIZ21" s="1306"/>
      <c r="AJA21" s="1312"/>
      <c r="AJB21" s="1306" t="s">
        <v>9476</v>
      </c>
      <c r="AJC21" s="1306" t="s">
        <v>9484</v>
      </c>
      <c r="AJD21" s="1306"/>
      <c r="AJE21" s="1306" t="s">
        <v>9601</v>
      </c>
      <c r="AJF21" s="1306"/>
      <c r="AJG21" s="1306" t="s">
        <v>9396</v>
      </c>
      <c r="AJH21" s="1312"/>
      <c r="AJI21" s="1306" t="s">
        <v>9477</v>
      </c>
      <c r="AJJ21" s="1306"/>
      <c r="AJK21" s="1306"/>
      <c r="AJL21" s="1306" t="s">
        <v>9601</v>
      </c>
      <c r="AJM21" s="1318" t="s">
        <v>6720</v>
      </c>
      <c r="AJN21" s="1306"/>
      <c r="AJO21" s="1312"/>
      <c r="AJP21" s="1306"/>
      <c r="AJQ21" s="1306" t="s">
        <v>9519</v>
      </c>
      <c r="AJR21" s="1300" t="s">
        <v>9520</v>
      </c>
      <c r="AJS21" s="1306" t="s">
        <v>768</v>
      </c>
      <c r="AJT21" s="1306" t="s">
        <v>9537</v>
      </c>
      <c r="AJU21" s="1306" t="s">
        <v>9541</v>
      </c>
      <c r="AJV21" s="1312" t="s">
        <v>11081</v>
      </c>
      <c r="AJW21" s="1306" t="s">
        <v>9544</v>
      </c>
      <c r="AJX21" s="1306" t="s">
        <v>9556</v>
      </c>
      <c r="AJY21" s="1306"/>
      <c r="AJZ21" s="1306" t="s">
        <v>9601</v>
      </c>
      <c r="AKA21" s="1306" t="s">
        <v>11082</v>
      </c>
      <c r="AKB21" s="1306" t="s">
        <v>16560</v>
      </c>
      <c r="AKC21" s="1312" t="s">
        <v>9553</v>
      </c>
      <c r="AKD21" s="1306" t="s">
        <v>16561</v>
      </c>
      <c r="AKE21" s="1306" t="s">
        <v>16562</v>
      </c>
      <c r="AKF21" s="1299" t="s">
        <v>768</v>
      </c>
      <c r="AKG21" s="1306" t="s">
        <v>9601</v>
      </c>
      <c r="AKH21" s="1306" t="s">
        <v>16563</v>
      </c>
      <c r="AKI21" s="1306" t="s">
        <v>16564</v>
      </c>
      <c r="AKJ21" s="1312" t="s">
        <v>9583</v>
      </c>
      <c r="AKK21" s="1302" t="s">
        <v>11083</v>
      </c>
      <c r="AKL21" s="1306"/>
      <c r="AKM21" s="1302" t="s">
        <v>16565</v>
      </c>
      <c r="AKN21" s="1306" t="s">
        <v>9601</v>
      </c>
      <c r="AKO21" s="1306" t="s">
        <v>11084</v>
      </c>
      <c r="AKP21" s="1306"/>
      <c r="AKQ21" s="1312"/>
      <c r="AKR21" s="1306" t="s">
        <v>11085</v>
      </c>
      <c r="AKS21" s="1318" t="s">
        <v>11086</v>
      </c>
      <c r="AKT21" s="1306" t="s">
        <v>11087</v>
      </c>
      <c r="AKU21" s="1306" t="s">
        <v>9600</v>
      </c>
      <c r="AKV21" s="1306" t="s">
        <v>11088</v>
      </c>
      <c r="AKW21" s="1306" t="s">
        <v>9607</v>
      </c>
      <c r="AKX21" s="1312" t="s">
        <v>9610</v>
      </c>
      <c r="AKY21" s="1306" t="s">
        <v>11089</v>
      </c>
      <c r="AKZ21" s="1302" t="s">
        <v>9604</v>
      </c>
      <c r="ALA21" s="1306" t="s">
        <v>9478</v>
      </c>
      <c r="ALB21" s="1302" t="s">
        <v>9615</v>
      </c>
      <c r="ALC21" s="1306" t="s">
        <v>16566</v>
      </c>
      <c r="ALD21" s="1330" t="s">
        <v>10713</v>
      </c>
      <c r="ALE21" s="1312"/>
      <c r="ALF21" s="1306"/>
      <c r="ALG21" s="1306" t="s">
        <v>9631</v>
      </c>
      <c r="ALH21" s="1306" t="s">
        <v>9634</v>
      </c>
      <c r="ALI21" s="1306"/>
      <c r="ALJ21" s="1306" t="s">
        <v>9633</v>
      </c>
      <c r="ALK21" s="1306" t="s">
        <v>11090</v>
      </c>
      <c r="ALL21" s="1312"/>
      <c r="ALM21" s="1306"/>
      <c r="ALN21" s="1306" t="s">
        <v>11091</v>
      </c>
      <c r="ALO21" s="1306" t="s">
        <v>8993</v>
      </c>
      <c r="ALP21" s="1306" t="s">
        <v>9645</v>
      </c>
      <c r="ALQ21" s="1306" t="s">
        <v>8823</v>
      </c>
      <c r="ALR21" s="1306" t="s">
        <v>8774</v>
      </c>
      <c r="ALS21" s="1312"/>
      <c r="ALT21" s="1331"/>
      <c r="ALU21" s="1302" t="s">
        <v>9689</v>
      </c>
      <c r="ALV21" s="1306" t="s">
        <v>8993</v>
      </c>
      <c r="ALW21" s="1306" t="s">
        <v>9635</v>
      </c>
      <c r="ALX21" s="1306"/>
      <c r="ALY21" s="1306"/>
      <c r="ALZ21" s="1312" t="s">
        <v>9630</v>
      </c>
      <c r="AMA21" s="1306" t="s">
        <v>8794</v>
      </c>
      <c r="AMB21" s="1306" t="s">
        <v>11092</v>
      </c>
      <c r="AMC21" s="1306" t="s">
        <v>8993</v>
      </c>
      <c r="AMD21" s="1306" t="s">
        <v>9698</v>
      </c>
      <c r="AME21" s="1306" t="s">
        <v>11093</v>
      </c>
      <c r="AMF21" s="1306" t="s">
        <v>9707</v>
      </c>
      <c r="AMG21" s="1312"/>
      <c r="AMH21" s="1306" t="s">
        <v>11094</v>
      </c>
      <c r="AMI21" s="1298" t="s">
        <v>9700</v>
      </c>
      <c r="AMJ21" s="1306" t="s">
        <v>9028</v>
      </c>
      <c r="AMK21" s="1330"/>
      <c r="AML21" s="1330" t="s">
        <v>10714</v>
      </c>
      <c r="AMM21" s="1306"/>
      <c r="AMN21" s="1312"/>
      <c r="AMO21" s="1306"/>
      <c r="AMP21" s="1324" t="s">
        <v>6726</v>
      </c>
      <c r="AMQ21" s="1306" t="s">
        <v>11095</v>
      </c>
      <c r="AMR21" s="1306" t="s">
        <v>11096</v>
      </c>
      <c r="AMS21" s="1306" t="s">
        <v>8823</v>
      </c>
      <c r="AMT21" s="1306" t="s">
        <v>11097</v>
      </c>
      <c r="AMU21" s="1312"/>
      <c r="AMV21" s="1306" t="s">
        <v>11098</v>
      </c>
      <c r="AMW21" s="1319" t="s">
        <v>6722</v>
      </c>
      <c r="AMX21" s="1306" t="s">
        <v>11099</v>
      </c>
      <c r="AMY21" s="1331" t="s">
        <v>9742</v>
      </c>
      <c r="AMZ21" s="1331" t="s">
        <v>9740</v>
      </c>
      <c r="ANA21" s="1306" t="s">
        <v>11100</v>
      </c>
      <c r="ANB21" s="1312" t="s">
        <v>9743</v>
      </c>
      <c r="ANC21" s="1331" t="s">
        <v>768</v>
      </c>
      <c r="AND21" s="1302" t="s">
        <v>11101</v>
      </c>
      <c r="ANE21" s="1306" t="s">
        <v>11102</v>
      </c>
      <c r="ANF21" s="1331"/>
      <c r="ANG21" s="1306" t="s">
        <v>11103</v>
      </c>
      <c r="ANH21" s="1306" t="s">
        <v>9257</v>
      </c>
      <c r="ANI21" s="1312"/>
      <c r="ANJ21" s="1298" t="s">
        <v>9627</v>
      </c>
      <c r="ANK21" s="1306"/>
      <c r="ANL21" s="1306" t="s">
        <v>8993</v>
      </c>
      <c r="ANM21" s="1306"/>
      <c r="ANN21" s="1298" t="s">
        <v>11104</v>
      </c>
      <c r="ANO21" s="1332" t="s">
        <v>9726</v>
      </c>
      <c r="ANP21" s="1312"/>
      <c r="ANQ21" s="1302" t="s">
        <v>11105</v>
      </c>
      <c r="ANR21" s="1333" t="s">
        <v>11106</v>
      </c>
      <c r="ANS21" s="1318" t="s">
        <v>6723</v>
      </c>
      <c r="ANT21" s="1298"/>
      <c r="ANU21" s="1310" t="s">
        <v>11107</v>
      </c>
      <c r="ANV21" s="1298"/>
      <c r="ANW21" s="1312"/>
      <c r="ANX21" s="1298" t="s">
        <v>11108</v>
      </c>
      <c r="ANY21" s="1331" t="s">
        <v>9728</v>
      </c>
      <c r="ANZ21" s="1306" t="s">
        <v>8993</v>
      </c>
      <c r="AOA21" s="1306" t="s">
        <v>8904</v>
      </c>
      <c r="AOB21" s="1306" t="s">
        <v>9801</v>
      </c>
      <c r="AOC21" s="1318" t="s">
        <v>7551</v>
      </c>
      <c r="AOD21" s="1312" t="s">
        <v>11109</v>
      </c>
      <c r="AOE21" s="1298" t="s">
        <v>9802</v>
      </c>
      <c r="AOF21" s="1306" t="s">
        <v>9796</v>
      </c>
      <c r="AOG21" s="1306" t="s">
        <v>9792</v>
      </c>
      <c r="AOH21" s="1306"/>
      <c r="AOI21" s="1306" t="s">
        <v>11110</v>
      </c>
      <c r="AOJ21" s="1306"/>
      <c r="AOK21" s="1318" t="s">
        <v>11111</v>
      </c>
      <c r="AOL21" s="1306"/>
      <c r="AOM21" s="1306" t="s">
        <v>9824</v>
      </c>
      <c r="AON21" s="1327" t="s">
        <v>11112</v>
      </c>
      <c r="AOO21" s="1331" t="s">
        <v>9812</v>
      </c>
      <c r="AOP21" s="1306" t="s">
        <v>11113</v>
      </c>
      <c r="AOQ21" s="1306"/>
      <c r="AOR21" s="1318" t="s">
        <v>8927</v>
      </c>
      <c r="AOS21" s="1331" t="s">
        <v>9791</v>
      </c>
      <c r="AOT21" s="1310" t="s">
        <v>9840</v>
      </c>
      <c r="AOU21" s="1331" t="s">
        <v>9844</v>
      </c>
      <c r="AOV21" s="1331" t="s">
        <v>11114</v>
      </c>
      <c r="AOW21" s="1306" t="s">
        <v>11115</v>
      </c>
      <c r="AOX21" s="1306"/>
      <c r="AOY21" s="1318" t="s">
        <v>7572</v>
      </c>
      <c r="AOZ21" s="1332" t="s">
        <v>7573</v>
      </c>
      <c r="APA21" s="1306"/>
      <c r="APB21" s="1306" t="s">
        <v>9800</v>
      </c>
      <c r="APC21" s="1306" t="s">
        <v>9857</v>
      </c>
      <c r="APD21" s="1331" t="s">
        <v>11116</v>
      </c>
      <c r="APE21" s="1302" t="s">
        <v>12152</v>
      </c>
      <c r="APF21" s="1318" t="s">
        <v>7571</v>
      </c>
      <c r="APG21" s="1306"/>
      <c r="APH21" s="1298" t="s">
        <v>11117</v>
      </c>
      <c r="API21" s="1331" t="s">
        <v>9884</v>
      </c>
      <c r="APJ21" s="1306" t="s">
        <v>9893</v>
      </c>
      <c r="APK21" s="1306" t="s">
        <v>8823</v>
      </c>
      <c r="APL21" s="1306"/>
      <c r="APM21" s="1318" t="s">
        <v>11118</v>
      </c>
      <c r="APN21" s="1298" t="s">
        <v>11119</v>
      </c>
      <c r="APO21" s="1298" t="s">
        <v>10716</v>
      </c>
      <c r="APP21" s="1306"/>
      <c r="APQ21" s="1302" t="s">
        <v>11120</v>
      </c>
      <c r="APR21" s="1331"/>
      <c r="APS21" s="1331" t="s">
        <v>11121</v>
      </c>
      <c r="APT21" s="1318" t="s">
        <v>7570</v>
      </c>
      <c r="APU21" s="1318" t="s">
        <v>6713</v>
      </c>
      <c r="APV21" s="1318" t="s">
        <v>6724</v>
      </c>
      <c r="APW21" s="1331" t="s">
        <v>9915</v>
      </c>
      <c r="APX21" s="1306"/>
      <c r="APY21" s="1306" t="s">
        <v>8823</v>
      </c>
      <c r="APZ21" s="1306"/>
      <c r="AQA21" s="1312"/>
      <c r="AQB21" s="1334" t="s">
        <v>11122</v>
      </c>
      <c r="AQC21" s="1331" t="s">
        <v>9933</v>
      </c>
      <c r="AQD21" s="1306" t="s">
        <v>11123</v>
      </c>
      <c r="AQE21" s="1331" t="s">
        <v>9938</v>
      </c>
      <c r="AQF21" s="1331" t="s">
        <v>11124</v>
      </c>
      <c r="AQG21" s="1335" t="s">
        <v>11125</v>
      </c>
      <c r="AQH21" s="1334"/>
      <c r="AQI21" s="1306"/>
      <c r="AQJ21" s="1306" t="s">
        <v>11126</v>
      </c>
      <c r="AQK21" s="1306" t="s">
        <v>9926</v>
      </c>
      <c r="AQL21" s="1306"/>
      <c r="AQM21" s="1306" t="s">
        <v>8823</v>
      </c>
      <c r="AQN21" s="1331" t="s">
        <v>9952</v>
      </c>
      <c r="AQO21" s="1336"/>
      <c r="AQP21" s="1306"/>
      <c r="AQQ21" s="1331" t="s">
        <v>9933</v>
      </c>
      <c r="AQR21" s="1306" t="s">
        <v>9959</v>
      </c>
      <c r="AQS21" s="1306"/>
      <c r="AQT21" s="1306" t="s">
        <v>9963</v>
      </c>
      <c r="AQU21" s="1306" t="s">
        <v>9969</v>
      </c>
      <c r="AQV21" s="1336" t="s">
        <v>7292</v>
      </c>
      <c r="AQW21" s="1306" t="s">
        <v>9253</v>
      </c>
      <c r="AQX21" s="1331" t="s">
        <v>9933</v>
      </c>
      <c r="AQY21" s="1306" t="s">
        <v>11127</v>
      </c>
      <c r="AQZ21" s="1306"/>
      <c r="ARA21" s="1302" t="s">
        <v>8823</v>
      </c>
      <c r="ARB21" s="1306"/>
      <c r="ARC21" s="1337" t="s">
        <v>8969</v>
      </c>
      <c r="ARD21" s="1306"/>
      <c r="ARE21" s="1338" t="s">
        <v>9933</v>
      </c>
      <c r="ARF21" s="1306"/>
      <c r="ARG21" s="1306"/>
      <c r="ARH21" s="1302" t="s">
        <v>11128</v>
      </c>
      <c r="ARI21" s="1306"/>
      <c r="ARJ21" s="1339"/>
      <c r="ARK21" s="1306"/>
      <c r="ARL21" s="1331" t="s">
        <v>11129</v>
      </c>
      <c r="ARM21" s="1306"/>
      <c r="ARN21" s="1331" t="s">
        <v>9982</v>
      </c>
      <c r="ARO21" s="1306" t="s">
        <v>11130</v>
      </c>
      <c r="ARP21" s="1298"/>
      <c r="ARQ21" s="1336"/>
      <c r="ARR21" s="795" t="s">
        <v>6727</v>
      </c>
      <c r="ARS21" s="795" t="s">
        <v>11131</v>
      </c>
      <c r="ART21" s="795" t="s">
        <v>12190</v>
      </c>
      <c r="ARU21" s="1335" t="s">
        <v>11132</v>
      </c>
      <c r="ARV21" s="1306"/>
      <c r="ARW21" s="1306"/>
      <c r="ARX21" s="1336"/>
      <c r="ARY21" s="1306"/>
      <c r="ARZ21" s="1331" t="s">
        <v>11133</v>
      </c>
      <c r="ASA21" s="1306" t="s">
        <v>7490</v>
      </c>
      <c r="ASB21" s="1298" t="s">
        <v>12189</v>
      </c>
      <c r="ASC21" s="1306" t="s">
        <v>8823</v>
      </c>
      <c r="ASD21" s="1306"/>
      <c r="ASE21" s="1336"/>
      <c r="ASG21" s="1299" t="s">
        <v>9933</v>
      </c>
      <c r="ASH21" s="795"/>
      <c r="ASI21" s="1306"/>
      <c r="ASJ21" s="1306"/>
      <c r="ASK21" s="1306"/>
      <c r="ASL21" s="1336"/>
      <c r="ASM21" s="1306" t="s">
        <v>11134</v>
      </c>
      <c r="ASN21" s="1331" t="s">
        <v>11135</v>
      </c>
      <c r="ASO21" s="1306" t="s">
        <v>9254</v>
      </c>
      <c r="ASP21" s="1306" t="s">
        <v>10057</v>
      </c>
      <c r="ASQ21" s="1306" t="s">
        <v>8823</v>
      </c>
      <c r="ASR21" s="1306"/>
      <c r="ASS21" s="1336"/>
      <c r="AST21" s="1306"/>
      <c r="ASU21" s="1331" t="s">
        <v>9933</v>
      </c>
      <c r="ASV21" s="1306" t="s">
        <v>10098</v>
      </c>
      <c r="ASW21" s="1340" t="s">
        <v>10102</v>
      </c>
      <c r="ASX21" s="1299" t="s">
        <v>10105</v>
      </c>
      <c r="ASY21" s="1306" t="s">
        <v>11136</v>
      </c>
      <c r="ASZ21" s="1336"/>
      <c r="ATB21" s="1298" t="s">
        <v>11137</v>
      </c>
      <c r="ATC21" s="1306"/>
      <c r="ATD21" s="1341" t="s">
        <v>10119</v>
      </c>
      <c r="ATE21" s="1340" t="s">
        <v>11138</v>
      </c>
      <c r="ATF21" s="1306" t="s">
        <v>11139</v>
      </c>
      <c r="ATG21" s="858" t="s">
        <v>7552</v>
      </c>
      <c r="ATH21" s="1298" t="s">
        <v>10128</v>
      </c>
      <c r="ATI21" s="1331" t="s">
        <v>11140</v>
      </c>
      <c r="ATJ21" s="1331" t="s">
        <v>10132</v>
      </c>
      <c r="ATK21" s="1306"/>
      <c r="ATL21" s="858"/>
      <c r="ATM21" s="795" t="s">
        <v>10133</v>
      </c>
      <c r="ATN21" s="858" t="s">
        <v>6297</v>
      </c>
      <c r="ATO21" s="858" t="s">
        <v>6715</v>
      </c>
      <c r="ATP21" s="1331" t="s">
        <v>9933</v>
      </c>
      <c r="ATQ21" s="1306" t="s">
        <v>9255</v>
      </c>
      <c r="ATR21" s="1306"/>
      <c r="ATS21" s="1331" t="s">
        <v>10717</v>
      </c>
      <c r="ATT21" s="1331" t="s">
        <v>10160</v>
      </c>
      <c r="ATU21" s="1342"/>
      <c r="ATW21" s="1331" t="s">
        <v>11141</v>
      </c>
      <c r="ATX21" s="1299" t="s">
        <v>11142</v>
      </c>
      <c r="ATY21" s="1298" t="s">
        <v>10112</v>
      </c>
      <c r="ATZ21" s="1298" t="s">
        <v>13619</v>
      </c>
      <c r="AUB21" s="1342"/>
      <c r="AUD21" s="1331" t="s">
        <v>9933</v>
      </c>
      <c r="AUG21" s="1298" t="s">
        <v>10212</v>
      </c>
      <c r="AUH21" s="1331" t="s">
        <v>10718</v>
      </c>
      <c r="AUI21" s="1343" t="s">
        <v>10191</v>
      </c>
      <c r="AUK21" s="1331" t="s">
        <v>11143</v>
      </c>
      <c r="AUL21" s="1298" t="s">
        <v>10194</v>
      </c>
      <c r="AUO21" s="1299" t="s">
        <v>11144</v>
      </c>
      <c r="AUP21" s="1342"/>
      <c r="AUQ21" s="1298"/>
      <c r="AUR21" s="1342" t="s">
        <v>10192</v>
      </c>
      <c r="AUS21" s="1298" t="s">
        <v>10213</v>
      </c>
      <c r="AUU21" s="1298" t="s">
        <v>10212</v>
      </c>
      <c r="AUW21" s="1336" t="s">
        <v>10211</v>
      </c>
      <c r="AUX21" s="1298" t="s">
        <v>10221</v>
      </c>
      <c r="AUY21" s="1344" t="s">
        <v>6717</v>
      </c>
      <c r="AUZ21" s="1298" t="s">
        <v>11626</v>
      </c>
      <c r="AVA21" s="1337" t="s">
        <v>10220</v>
      </c>
      <c r="AVB21" s="1298" t="s">
        <v>9477</v>
      </c>
      <c r="AVD21" s="1342"/>
      <c r="AVE21" s="1298" t="s">
        <v>11145</v>
      </c>
      <c r="AVF21" s="1319" t="s">
        <v>11146</v>
      </c>
      <c r="AVH21" s="1331" t="s">
        <v>10236</v>
      </c>
      <c r="AVI21" s="1298" t="s">
        <v>11474</v>
      </c>
      <c r="AVK21" s="858" t="s">
        <v>6718</v>
      </c>
      <c r="AVL21" s="858" t="s">
        <v>6719</v>
      </c>
      <c r="AVM21" s="1331" t="s">
        <v>11147</v>
      </c>
      <c r="AVO21" s="1298" t="s">
        <v>10247</v>
      </c>
      <c r="AVP21" s="1298" t="s">
        <v>11148</v>
      </c>
      <c r="AVQ21" s="1331" t="s">
        <v>12153</v>
      </c>
      <c r="AVR21" s="859" t="s">
        <v>10234</v>
      </c>
      <c r="AVS21" s="1306" t="s">
        <v>11625</v>
      </c>
      <c r="AVT21" s="1331" t="s">
        <v>11149</v>
      </c>
      <c r="AVU21" s="1298" t="s">
        <v>10058</v>
      </c>
      <c r="AVV21" s="1331" t="s">
        <v>10255</v>
      </c>
      <c r="AVW21" s="1298" t="s">
        <v>10212</v>
      </c>
      <c r="AVY21" s="1339" t="s">
        <v>10249</v>
      </c>
      <c r="AWA21" s="1331" t="s">
        <v>9933</v>
      </c>
      <c r="AWB21" s="1657" t="s">
        <v>10253</v>
      </c>
      <c r="AWC21" s="1657" t="s">
        <v>10719</v>
      </c>
      <c r="AWD21" s="1657" t="s">
        <v>11150</v>
      </c>
      <c r="AWE21" s="1658" t="s">
        <v>11151</v>
      </c>
      <c r="AWF21" s="1659" t="s">
        <v>10269</v>
      </c>
      <c r="AWG21" s="1298" t="s">
        <v>10276</v>
      </c>
      <c r="AWH21" s="1331" t="s">
        <v>11152</v>
      </c>
      <c r="AWI21" s="1298" t="s">
        <v>10275</v>
      </c>
      <c r="AWJ21" s="860" t="s">
        <v>10237</v>
      </c>
      <c r="AWK21" s="861" t="s">
        <v>11153</v>
      </c>
      <c r="AWL21" s="1298" t="s">
        <v>10284</v>
      </c>
      <c r="AWM21" s="1342"/>
      <c r="AWN21" s="1299" t="s">
        <v>11154</v>
      </c>
      <c r="AWO21" s="861" t="s">
        <v>11155</v>
      </c>
      <c r="AWP21" s="1310"/>
      <c r="AWQ21" s="1657" t="s">
        <v>11156</v>
      </c>
      <c r="AWR21" s="1658" t="s">
        <v>11157</v>
      </c>
      <c r="AWS21" s="1660" t="s">
        <v>10286</v>
      </c>
      <c r="AWT21" s="1658" t="s">
        <v>11158</v>
      </c>
      <c r="AWV21" s="1331" t="s">
        <v>9933</v>
      </c>
      <c r="AWW21" s="1299" t="s">
        <v>11159</v>
      </c>
      <c r="AWY21" s="1331" t="s">
        <v>10212</v>
      </c>
      <c r="AXA21" s="1342"/>
      <c r="AXD21" s="1299" t="s">
        <v>10312</v>
      </c>
      <c r="AXH21" s="1342"/>
      <c r="AXI21" s="1298" t="s">
        <v>10324</v>
      </c>
      <c r="AXK21" s="1298" t="s">
        <v>10322</v>
      </c>
      <c r="AXL21" s="1331"/>
      <c r="AXM21" s="1298" t="s">
        <v>10720</v>
      </c>
      <c r="AXN21" s="858" t="s">
        <v>10323</v>
      </c>
      <c r="AXO21" s="1342"/>
      <c r="AXP21" s="1298" t="s">
        <v>13678</v>
      </c>
      <c r="AXS21" s="1298" t="s">
        <v>10333</v>
      </c>
      <c r="AXT21" s="1298" t="s">
        <v>10388</v>
      </c>
      <c r="AXU21" s="1331" t="s">
        <v>10393</v>
      </c>
      <c r="AXV21" s="1342"/>
      <c r="AXW21" s="1331" t="s">
        <v>10398</v>
      </c>
      <c r="AXX21" s="1298" t="s">
        <v>10391</v>
      </c>
      <c r="AXY21" s="1298" t="s">
        <v>10392</v>
      </c>
      <c r="AYA21" s="1331" t="s">
        <v>10212</v>
      </c>
      <c r="AYB21" s="1298" t="s">
        <v>10501</v>
      </c>
      <c r="AYC21" s="1342"/>
      <c r="AYD21" s="1298" t="s">
        <v>11475</v>
      </c>
      <c r="AYF21" s="1299" t="s">
        <v>10541</v>
      </c>
      <c r="AYI21" s="1298" t="s">
        <v>10500</v>
      </c>
      <c r="AYJ21" s="1339" t="s">
        <v>16567</v>
      </c>
      <c r="AYK21" s="1331" t="s">
        <v>10399</v>
      </c>
      <c r="AYL21" s="1331" t="s">
        <v>16568</v>
      </c>
      <c r="AYM21" s="1298" t="s">
        <v>10412</v>
      </c>
      <c r="AYN21" s="1298" t="s">
        <v>10415</v>
      </c>
      <c r="AYO21" s="1331" t="s">
        <v>16569</v>
      </c>
      <c r="AYP21" s="1299" t="s">
        <v>11160</v>
      </c>
      <c r="AYQ21" s="1342"/>
      <c r="AYR21" s="1298" t="s">
        <v>10332</v>
      </c>
      <c r="AYS21" s="1298" t="s">
        <v>10537</v>
      </c>
      <c r="AYT21" s="858" t="s">
        <v>11188</v>
      </c>
      <c r="AYU21" s="1298" t="s">
        <v>10536</v>
      </c>
      <c r="AYV21" s="1305"/>
      <c r="AYW21" s="1331" t="s">
        <v>10416</v>
      </c>
      <c r="AYX21" s="1342"/>
      <c r="AYY21" s="1331" t="s">
        <v>10535</v>
      </c>
      <c r="AYZ21" s="1299" t="s">
        <v>7288</v>
      </c>
      <c r="AZA21" s="1331" t="s">
        <v>10546</v>
      </c>
      <c r="AZB21" s="1331" t="s">
        <v>10417</v>
      </c>
      <c r="AZC21" s="1298" t="s">
        <v>10212</v>
      </c>
      <c r="AZE21" s="1339" t="s">
        <v>10504</v>
      </c>
      <c r="AZF21" s="1331" t="s">
        <v>11189</v>
      </c>
      <c r="AZG21" s="1299" t="s">
        <v>10503</v>
      </c>
      <c r="AZH21" s="1298" t="s">
        <v>10510</v>
      </c>
      <c r="AZI21" s="1298" t="s">
        <v>10538</v>
      </c>
      <c r="AZJ21" s="1299" t="s">
        <v>10503</v>
      </c>
      <c r="AZK21" s="1331" t="s">
        <v>10488</v>
      </c>
      <c r="AZL21" s="1342"/>
      <c r="AZM21" s="1331" t="s">
        <v>10539</v>
      </c>
      <c r="AZO21" s="1331" t="s">
        <v>10416</v>
      </c>
      <c r="AZP21" s="1331" t="s">
        <v>10542</v>
      </c>
      <c r="AZQ21" s="1331" t="s">
        <v>10540</v>
      </c>
      <c r="AZR21" s="1346"/>
      <c r="AZS21" s="1344" t="s">
        <v>16833</v>
      </c>
      <c r="AZT21" s="1331" t="s">
        <v>10489</v>
      </c>
      <c r="AZU21" s="1298" t="s">
        <v>11190</v>
      </c>
      <c r="AZV21" s="1298"/>
      <c r="AZX21" s="1300" t="s">
        <v>11191</v>
      </c>
      <c r="AZY21" s="1298" t="s">
        <v>10547</v>
      </c>
      <c r="AZZ21" s="1339" t="s">
        <v>10552</v>
      </c>
      <c r="BAA21" s="1298" t="s">
        <v>10544</v>
      </c>
      <c r="BAB21" s="1298" t="s">
        <v>11161</v>
      </c>
      <c r="BAC21" s="1298" t="s">
        <v>10570</v>
      </c>
      <c r="BAD21" s="1331" t="s">
        <v>10561</v>
      </c>
      <c r="BAE21" s="1331" t="s">
        <v>10212</v>
      </c>
      <c r="BAF21" s="1298" t="s">
        <v>10563</v>
      </c>
      <c r="BAG21" s="1339" t="s">
        <v>10564</v>
      </c>
      <c r="BAH21" s="1298" t="s">
        <v>10573</v>
      </c>
      <c r="BAI21" s="1299" t="s">
        <v>11162</v>
      </c>
      <c r="BAJ21" s="1310" t="s">
        <v>10571</v>
      </c>
      <c r="BAK21" s="1298" t="s">
        <v>11163</v>
      </c>
      <c r="BAL21" s="1298" t="s">
        <v>10578</v>
      </c>
      <c r="BAN21" s="1342"/>
      <c r="BAO21" s="1298" t="s">
        <v>16570</v>
      </c>
      <c r="BAP21" s="1298" t="s">
        <v>10574</v>
      </c>
      <c r="BAQ21" s="861" t="s">
        <v>6726</v>
      </c>
      <c r="BAR21" s="1331" t="s">
        <v>10579</v>
      </c>
      <c r="BAS21" s="1299" t="s">
        <v>11164</v>
      </c>
      <c r="BAT21" s="1331" t="s">
        <v>10582</v>
      </c>
      <c r="BAU21" s="1344" t="s">
        <v>10586</v>
      </c>
      <c r="BAW21" s="1298" t="s">
        <v>11616</v>
      </c>
      <c r="BAX21" s="1298" t="s">
        <v>10590</v>
      </c>
      <c r="BAY21" s="1331" t="s">
        <v>10625</v>
      </c>
      <c r="BAZ21" s="1331" t="s">
        <v>10626</v>
      </c>
      <c r="BBA21" s="1331" t="s">
        <v>10627</v>
      </c>
      <c r="BBB21" s="1337" t="s">
        <v>11165</v>
      </c>
      <c r="BBC21" s="1298" t="s">
        <v>10628</v>
      </c>
      <c r="BBD21" s="1298" t="s">
        <v>11166</v>
      </c>
      <c r="BBG21" s="1331" t="s">
        <v>10632</v>
      </c>
      <c r="BBH21" s="1331" t="s">
        <v>10634</v>
      </c>
      <c r="BBI21" s="1336" t="s">
        <v>11167</v>
      </c>
      <c r="BBJ21" s="1298" t="s">
        <v>10633</v>
      </c>
      <c r="BBK21" s="1347" t="s">
        <v>10639</v>
      </c>
      <c r="BBM21" s="1299" t="s">
        <v>11168</v>
      </c>
      <c r="BBN21" s="1331" t="s">
        <v>10640</v>
      </c>
      <c r="BBO21" s="801" t="s">
        <v>11169</v>
      </c>
      <c r="BBP21" s="1342"/>
      <c r="BBR21" s="1299" t="s">
        <v>11170</v>
      </c>
      <c r="BBS21" s="861" t="s">
        <v>7567</v>
      </c>
      <c r="BBT21" s="858" t="s">
        <v>6723</v>
      </c>
      <c r="BBU21" s="1331" t="s">
        <v>10212</v>
      </c>
      <c r="BBW21" s="1339" t="s">
        <v>10652</v>
      </c>
      <c r="BBY21" s="1298" t="s">
        <v>10655</v>
      </c>
      <c r="BCA21" s="1298" t="s">
        <v>11171</v>
      </c>
      <c r="BCB21" s="1298" t="s">
        <v>10647</v>
      </c>
      <c r="BCC21" s="1331" t="s">
        <v>10656</v>
      </c>
      <c r="BCD21" s="862" t="s">
        <v>10648</v>
      </c>
      <c r="BCE21" s="1348" t="s">
        <v>10645</v>
      </c>
      <c r="BCF21" s="1348" t="s">
        <v>13674</v>
      </c>
      <c r="BCG21" s="1349"/>
      <c r="BCH21" s="1349"/>
      <c r="BCI21" s="1349" t="s">
        <v>11172</v>
      </c>
      <c r="BCJ21" s="1349"/>
      <c r="BCK21" s="1349"/>
      <c r="BCL21" s="1350" t="s">
        <v>10294</v>
      </c>
      <c r="BCM21" s="1348" t="s">
        <v>8905</v>
      </c>
      <c r="BCN21" s="863" t="s">
        <v>10661</v>
      </c>
      <c r="BCO21" s="1348" t="s">
        <v>10662</v>
      </c>
      <c r="BCP21" s="1348" t="s">
        <v>10663</v>
      </c>
      <c r="BCQ21" s="1349"/>
      <c r="BCR21" s="1351" t="s">
        <v>11173</v>
      </c>
      <c r="BCS21" s="1351"/>
      <c r="BCT21" s="1351"/>
      <c r="BCU21" s="1350" t="s">
        <v>10664</v>
      </c>
      <c r="BCV21" s="1350" t="s">
        <v>10666</v>
      </c>
      <c r="BCW21" s="1352" t="s">
        <v>10665</v>
      </c>
      <c r="BCX21" s="1350" t="s">
        <v>11876</v>
      </c>
      <c r="BCY21" s="864" t="s">
        <v>11174</v>
      </c>
      <c r="BCZ21" s="801" t="s">
        <v>11477</v>
      </c>
      <c r="BDA21" s="802" t="s">
        <v>10670</v>
      </c>
      <c r="BDB21" s="801" t="s">
        <v>11476</v>
      </c>
      <c r="BDC21" s="801" t="s">
        <v>11478</v>
      </c>
      <c r="BDD21" s="1298" t="s">
        <v>11479</v>
      </c>
      <c r="BDE21" s="1331" t="s">
        <v>11175</v>
      </c>
      <c r="BDF21" s="858" t="s">
        <v>11176</v>
      </c>
      <c r="BDG21" s="1298" t="s">
        <v>11480</v>
      </c>
      <c r="BDH21" s="1298" t="s">
        <v>10675</v>
      </c>
      <c r="BDI21" s="1298" t="s">
        <v>11481</v>
      </c>
      <c r="BDJ21" s="1298" t="s">
        <v>10676</v>
      </c>
      <c r="BDK21" s="1331" t="s">
        <v>11482</v>
      </c>
      <c r="BDL21" s="1298" t="s">
        <v>10667</v>
      </c>
      <c r="BDM21" s="858" t="s">
        <v>10668</v>
      </c>
      <c r="BDN21" s="1298" t="s">
        <v>11483</v>
      </c>
      <c r="BDO21" s="1298" t="s">
        <v>10682</v>
      </c>
      <c r="BDP21" s="1298" t="s">
        <v>11485</v>
      </c>
      <c r="BDQ21" s="1298"/>
      <c r="BDR21" s="1298" t="s">
        <v>11484</v>
      </c>
      <c r="BDS21" s="1298"/>
      <c r="BDT21" s="858" t="s">
        <v>7570</v>
      </c>
      <c r="BDV21" s="858" t="s">
        <v>6713</v>
      </c>
      <c r="BDW21" s="858" t="s">
        <v>7553</v>
      </c>
      <c r="BDX21" s="1299" t="s">
        <v>10721</v>
      </c>
      <c r="BDY21" s="1331" t="s">
        <v>10724</v>
      </c>
      <c r="BEA21" s="1339" t="s">
        <v>10726</v>
      </c>
      <c r="BEB21" s="1353" t="s">
        <v>10255</v>
      </c>
      <c r="BEC21" s="914" t="s">
        <v>11177</v>
      </c>
      <c r="BEE21" s="1298" t="s">
        <v>11472</v>
      </c>
      <c r="BEF21" s="1298" t="s">
        <v>10731</v>
      </c>
      <c r="BEG21" s="1298" t="s">
        <v>10722</v>
      </c>
      <c r="BEH21" s="866" t="s">
        <v>7547</v>
      </c>
      <c r="BEI21" s="1298" t="s">
        <v>9791</v>
      </c>
      <c r="BEK21" s="1298" t="s">
        <v>10669</v>
      </c>
      <c r="BEM21" s="1331" t="s">
        <v>10911</v>
      </c>
      <c r="BEO21" s="1342"/>
      <c r="BEP21" s="1299" t="s">
        <v>768</v>
      </c>
      <c r="BEQ21" s="1298" t="s">
        <v>8905</v>
      </c>
      <c r="BES21" s="1298" t="s">
        <v>11186</v>
      </c>
      <c r="BEU21" s="1299" t="s">
        <v>11197</v>
      </c>
      <c r="BEV21" s="1342"/>
      <c r="BEW21" s="1298" t="s">
        <v>11194</v>
      </c>
      <c r="BEX21" s="1298" t="s">
        <v>8905</v>
      </c>
      <c r="BEZ21" s="1298" t="s">
        <v>11339</v>
      </c>
      <c r="BFA21" s="1298" t="s">
        <v>11216</v>
      </c>
      <c r="BFB21" s="1298"/>
      <c r="BFC21" s="1344" t="s">
        <v>11228</v>
      </c>
      <c r="BFD21" s="1298" t="s">
        <v>11232</v>
      </c>
      <c r="BFE21" s="1298" t="s">
        <v>11231</v>
      </c>
      <c r="BFF21" s="1298" t="s">
        <v>11235</v>
      </c>
      <c r="BFG21" s="1298" t="s">
        <v>11237</v>
      </c>
      <c r="BFH21" s="1298" t="s">
        <v>11752</v>
      </c>
      <c r="BFI21" s="1354" t="s">
        <v>7548</v>
      </c>
      <c r="BFJ21" s="1337" t="s">
        <v>10293</v>
      </c>
      <c r="BFK21" s="1298" t="s">
        <v>11499</v>
      </c>
      <c r="BFL21" s="1305" t="s">
        <v>11338</v>
      </c>
      <c r="BFM21" s="1299" t="s">
        <v>11256</v>
      </c>
      <c r="BFO21" s="1298" t="s">
        <v>8823</v>
      </c>
      <c r="BFQ21" s="1342"/>
      <c r="BFS21" s="1298" t="s">
        <v>11337</v>
      </c>
      <c r="BFU21" s="1306" t="s">
        <v>11345</v>
      </c>
      <c r="BFV21" s="1306"/>
      <c r="BFX21" s="1342"/>
      <c r="BFY21" s="1298" t="s">
        <v>11498</v>
      </c>
      <c r="BFZ21" s="1298"/>
      <c r="BGA21" s="1298" t="s">
        <v>11412</v>
      </c>
      <c r="BGC21" s="1298" t="s">
        <v>8823</v>
      </c>
      <c r="BGE21" s="1342"/>
      <c r="BGG21" s="1298"/>
      <c r="BGI21" s="1298" t="s">
        <v>6841</v>
      </c>
      <c r="BGJ21" s="1355" t="s">
        <v>11447</v>
      </c>
      <c r="BGL21" s="1342"/>
      <c r="BGM21" s="1299" t="s">
        <v>11497</v>
      </c>
      <c r="BGN21" s="1299" t="s">
        <v>11496</v>
      </c>
      <c r="BGO21" s="1299" t="s">
        <v>11495</v>
      </c>
      <c r="BGP21" s="1299" t="s">
        <v>11500</v>
      </c>
      <c r="BGQ21" s="1299" t="s">
        <v>11493</v>
      </c>
      <c r="BGS21" s="1342"/>
      <c r="BGT21" s="1298" t="s">
        <v>11492</v>
      </c>
      <c r="BGU21" s="1331" t="s">
        <v>11454</v>
      </c>
      <c r="BGW21" s="1356" t="s">
        <v>11502</v>
      </c>
      <c r="BGX21" s="1356" t="s">
        <v>11501</v>
      </c>
      <c r="BGY21" s="1357" t="s">
        <v>11503</v>
      </c>
      <c r="BGZ21" s="1358" t="s">
        <v>11504</v>
      </c>
      <c r="BHA21" s="1331" t="s">
        <v>11624</v>
      </c>
      <c r="BHB21" s="1299" t="s">
        <v>11599</v>
      </c>
      <c r="BHC21" s="1298" t="s">
        <v>9117</v>
      </c>
      <c r="BHD21" s="1331" t="s">
        <v>11455</v>
      </c>
      <c r="BHE21" s="1298" t="s">
        <v>11612</v>
      </c>
      <c r="BHG21" s="1342" t="s">
        <v>9994</v>
      </c>
      <c r="BHI21" s="1331" t="s">
        <v>11630</v>
      </c>
      <c r="BHK21" s="1331" t="s">
        <v>11636</v>
      </c>
      <c r="BHL21" s="1359" t="s">
        <v>11643</v>
      </c>
      <c r="BHM21" s="1298" t="s">
        <v>11641</v>
      </c>
      <c r="BHN21" s="1342"/>
      <c r="BHO21" s="1331" t="s">
        <v>11491</v>
      </c>
      <c r="BHP21" s="1298" t="s">
        <v>11494</v>
      </c>
      <c r="BHQ21" s="1298" t="s">
        <v>11753</v>
      </c>
      <c r="BHR21" s="1299" t="s">
        <v>11670</v>
      </c>
      <c r="BHS21" s="1299" t="s">
        <v>8823</v>
      </c>
      <c r="BHU21" s="1344" t="s">
        <v>11463</v>
      </c>
      <c r="BHV21" s="1298" t="s">
        <v>11733</v>
      </c>
      <c r="BHW21" s="1298" t="s">
        <v>11738</v>
      </c>
      <c r="BHX21" s="1298" t="s">
        <v>11737</v>
      </c>
      <c r="BHY21" s="1331" t="s">
        <v>11740</v>
      </c>
      <c r="BHZ21" s="1298"/>
      <c r="BIB21" s="1336" t="s">
        <v>11765</v>
      </c>
      <c r="BIC21" s="1298" t="s">
        <v>11764</v>
      </c>
      <c r="BIE21" s="1298" t="s">
        <v>11833</v>
      </c>
      <c r="BIG21" s="1342" t="s">
        <v>6725</v>
      </c>
      <c r="BII21" s="1342" t="s">
        <v>6297</v>
      </c>
      <c r="BIJ21" s="1342" t="s">
        <v>11880</v>
      </c>
      <c r="BIK21" s="1298" t="s">
        <v>11879</v>
      </c>
      <c r="BIL21" s="1331"/>
      <c r="BIM21" s="1298" t="s">
        <v>11878</v>
      </c>
      <c r="BIN21" s="1298" t="s">
        <v>11877</v>
      </c>
      <c r="BIP21" s="1342"/>
      <c r="BIQ21" s="1298" t="s">
        <v>11888</v>
      </c>
      <c r="BIR21" s="1298" t="s">
        <v>8905</v>
      </c>
      <c r="BIS21" s="1342" t="s">
        <v>6716</v>
      </c>
      <c r="BIT21" s="1298" t="s">
        <v>11973</v>
      </c>
      <c r="BIU21" s="1299" t="s">
        <v>11922</v>
      </c>
      <c r="BIW21" s="1339"/>
      <c r="BIY21" s="1298" t="s">
        <v>11930</v>
      </c>
      <c r="BIZ21" s="1342" t="s">
        <v>6717</v>
      </c>
      <c r="BJA21" s="1360" t="s">
        <v>11929</v>
      </c>
      <c r="BJD21" s="1342"/>
      <c r="BJE21" s="1331" t="s">
        <v>13076</v>
      </c>
      <c r="BJF21" s="1298" t="s">
        <v>11868</v>
      </c>
      <c r="BJG21" s="1298" t="s">
        <v>11869</v>
      </c>
      <c r="BJH21" s="1298" t="s">
        <v>11971</v>
      </c>
      <c r="BJI21" s="1298" t="s">
        <v>11969</v>
      </c>
      <c r="BJK21" s="1342"/>
      <c r="BJL21" s="1298" t="s">
        <v>11350</v>
      </c>
      <c r="BJM21" s="1298" t="s">
        <v>11988</v>
      </c>
      <c r="BJP21" s="1298" t="s">
        <v>12012</v>
      </c>
      <c r="BJR21" s="1361" t="s">
        <v>11619</v>
      </c>
      <c r="BJS21" s="1298" t="s">
        <v>11859</v>
      </c>
      <c r="BJT21" s="1299" t="s">
        <v>11974</v>
      </c>
      <c r="BJU21" s="1298" t="s">
        <v>12013</v>
      </c>
      <c r="BJV21" s="1344" t="s">
        <v>12055</v>
      </c>
      <c r="BJW21" s="1298" t="s">
        <v>12061</v>
      </c>
      <c r="BJX21" s="1305" t="s">
        <v>12068</v>
      </c>
      <c r="BJY21" s="1339" t="s">
        <v>12089</v>
      </c>
      <c r="BJZ21" s="1298" t="s">
        <v>12100</v>
      </c>
      <c r="BKA21" s="1298"/>
      <c r="BKB21" s="1298" t="s">
        <v>11743</v>
      </c>
      <c r="BKC21" s="1298" t="s">
        <v>12088</v>
      </c>
      <c r="BKD21" s="1298" t="s">
        <v>12101</v>
      </c>
      <c r="BKE21" s="1299" t="s">
        <v>12073</v>
      </c>
      <c r="BKF21" s="1342" t="s">
        <v>6718</v>
      </c>
      <c r="BKG21" s="1342" t="s">
        <v>6719</v>
      </c>
      <c r="BKH21" s="1298" t="s">
        <v>8905</v>
      </c>
      <c r="BKI21" s="1299" t="s">
        <v>12133</v>
      </c>
      <c r="BKJ21" s="1298" t="s">
        <v>12203</v>
      </c>
      <c r="BKK21" s="1299" t="s">
        <v>12143</v>
      </c>
      <c r="BKM21" s="1342"/>
      <c r="BKN21" s="1298" t="s">
        <v>12178</v>
      </c>
      <c r="BKO21" s="1298" t="s">
        <v>16571</v>
      </c>
      <c r="BKQ21" s="1309" t="s">
        <v>9999</v>
      </c>
      <c r="BKR21" s="1298" t="s">
        <v>12179</v>
      </c>
      <c r="BKS21" s="1298" t="s">
        <v>12014</v>
      </c>
      <c r="BKT21" s="1342"/>
      <c r="BKU21" s="1298" t="s">
        <v>12123</v>
      </c>
      <c r="BKV21" s="1298" t="s">
        <v>12202</v>
      </c>
      <c r="BKX21" s="1356" t="s">
        <v>12200</v>
      </c>
      <c r="BKY21" s="1356" t="s">
        <v>11834</v>
      </c>
      <c r="BKZ21" s="1356" t="s">
        <v>12197</v>
      </c>
      <c r="BLA21" s="1356" t="s">
        <v>11505</v>
      </c>
      <c r="BLB21" s="1298" t="s">
        <v>12233</v>
      </c>
      <c r="BLC21" s="1298" t="s">
        <v>13676</v>
      </c>
      <c r="BLD21" s="1298" t="s">
        <v>12239</v>
      </c>
      <c r="BLH21" s="1342"/>
      <c r="BLI21" s="1299" t="s">
        <v>12268</v>
      </c>
      <c r="BLJ21" s="1298" t="s">
        <v>12232</v>
      </c>
      <c r="BLK21" s="1299" t="s">
        <v>12269</v>
      </c>
      <c r="BLL21" s="1298" t="s">
        <v>12271</v>
      </c>
      <c r="BLM21" s="1300" t="s">
        <v>8823</v>
      </c>
      <c r="BLN21" s="1300"/>
      <c r="BLO21" s="1342" t="s">
        <v>6720</v>
      </c>
      <c r="BLQ21" s="1299" t="s">
        <v>12259</v>
      </c>
      <c r="BLS21" s="1299" t="s">
        <v>12273</v>
      </c>
      <c r="BLV21" s="1342"/>
      <c r="BLY21" s="1298" t="s">
        <v>12551</v>
      </c>
      <c r="BMA21" s="1299" t="s">
        <v>12260</v>
      </c>
      <c r="BMC21" s="1339" t="s">
        <v>12663</v>
      </c>
      <c r="BMD21" s="1298" t="s">
        <v>12124</v>
      </c>
      <c r="BME21" s="1298" t="s">
        <v>12568</v>
      </c>
      <c r="BMF21" s="1298" t="s">
        <v>12588</v>
      </c>
      <c r="BMG21" s="1299" t="s">
        <v>12584</v>
      </c>
      <c r="BMI21" s="1298" t="s">
        <v>12585</v>
      </c>
      <c r="BMJ21" s="1342"/>
      <c r="BMK21" s="1299" t="s">
        <v>12649</v>
      </c>
      <c r="BML21" s="1362" t="s">
        <v>12746</v>
      </c>
      <c r="BMN21" s="1309" t="s">
        <v>12589</v>
      </c>
      <c r="BMO21" s="1299" t="s">
        <v>8823</v>
      </c>
      <c r="BMQ21" s="1344" t="s">
        <v>9256</v>
      </c>
      <c r="BMR21" s="1298" t="s">
        <v>12703</v>
      </c>
      <c r="BMS21" s="1298" t="s">
        <v>12725</v>
      </c>
      <c r="BMT21" s="1298" t="s">
        <v>12721</v>
      </c>
      <c r="BMU21" s="1342" t="s">
        <v>6721</v>
      </c>
      <c r="BMX21" s="1342"/>
      <c r="BMZ21" s="1298" t="s">
        <v>11986</v>
      </c>
      <c r="BNA21" s="1298" t="s">
        <v>12765</v>
      </c>
      <c r="BNB21" s="1298" t="s">
        <v>12777</v>
      </c>
      <c r="BNC21" s="1298" t="s">
        <v>12767</v>
      </c>
      <c r="BNE21" s="1363"/>
      <c r="BNF21" s="1298" t="s">
        <v>11350</v>
      </c>
      <c r="BNJ21" s="1298" t="s">
        <v>12790</v>
      </c>
      <c r="BNL21" s="1342"/>
      <c r="BNN21" s="1298" t="s">
        <v>8905</v>
      </c>
      <c r="BNO21" s="1331" t="s">
        <v>12846</v>
      </c>
      <c r="BNP21" s="1298" t="s">
        <v>12812</v>
      </c>
      <c r="BNQ21" s="1298" t="s">
        <v>8823</v>
      </c>
      <c r="BNR21" s="1298" t="s">
        <v>12843</v>
      </c>
      <c r="BNS21" s="1339" t="s">
        <v>12851</v>
      </c>
      <c r="BNT21" s="1298"/>
      <c r="BNU21" s="1299" t="s">
        <v>8905</v>
      </c>
      <c r="BNV21" s="1298" t="s">
        <v>12012</v>
      </c>
      <c r="BNW21" s="1356" t="s">
        <v>11506</v>
      </c>
      <c r="BNX21" s="1356" t="s">
        <v>12857</v>
      </c>
      <c r="BNY21" s="1364" t="s">
        <v>12776</v>
      </c>
      <c r="BNZ21" s="1356" t="s">
        <v>11506</v>
      </c>
      <c r="BOA21" s="1365" t="s">
        <v>13673</v>
      </c>
      <c r="BOB21" s="1365" t="s">
        <v>13672</v>
      </c>
      <c r="BOC21" s="1522" t="s">
        <v>12886</v>
      </c>
      <c r="BOD21" s="1299" t="s">
        <v>12893</v>
      </c>
      <c r="BOE21" s="1299" t="s">
        <v>8823</v>
      </c>
      <c r="BOF21" s="1365" t="s">
        <v>12738</v>
      </c>
      <c r="BOG21" s="1365" t="s">
        <v>12900</v>
      </c>
      <c r="BOH21" s="1298" t="s">
        <v>12901</v>
      </c>
      <c r="BOI21" s="1299" t="s">
        <v>12902</v>
      </c>
      <c r="BOJ21" s="1299" t="s">
        <v>12903</v>
      </c>
      <c r="BOK21" s="1298"/>
      <c r="BOL21" s="1299" t="s">
        <v>12892</v>
      </c>
      <c r="BON21" s="1342"/>
      <c r="BOP21" s="1299" t="s">
        <v>8905</v>
      </c>
      <c r="BOR21" s="1309" t="s">
        <v>12916</v>
      </c>
      <c r="BOS21" s="1299" t="s">
        <v>8823</v>
      </c>
      <c r="BOT21" s="1299" t="s">
        <v>9995</v>
      </c>
      <c r="BOU21" s="1342" t="s">
        <v>12948</v>
      </c>
      <c r="BOW21" s="1299" t="s">
        <v>12960</v>
      </c>
      <c r="BOX21" s="1299" t="s">
        <v>12012</v>
      </c>
      <c r="BOY21" s="1299" t="s">
        <v>9996</v>
      </c>
      <c r="BPB21" s="1342"/>
      <c r="BPC21" s="1299" t="s">
        <v>12978</v>
      </c>
      <c r="BPD21" s="1299" t="s">
        <v>12995</v>
      </c>
      <c r="BPE21" s="1299" t="s">
        <v>12991</v>
      </c>
      <c r="BPF21" s="1331" t="s">
        <v>13011</v>
      </c>
      <c r="BPG21" s="1298" t="s">
        <v>13005</v>
      </c>
      <c r="BPH21" s="1299" t="s">
        <v>13021</v>
      </c>
      <c r="BPI21" s="1342"/>
      <c r="BPJ21" s="1299" t="s">
        <v>13022</v>
      </c>
      <c r="BPK21" s="1299" t="s">
        <v>8905</v>
      </c>
      <c r="BPL21" s="1299" t="s">
        <v>13030</v>
      </c>
      <c r="BPM21" s="1299" t="s">
        <v>13041</v>
      </c>
      <c r="BPN21" s="1299" t="s">
        <v>13040</v>
      </c>
      <c r="BPO21" s="1298" t="s">
        <v>7569</v>
      </c>
      <c r="BPP21" s="1339" t="s">
        <v>8773</v>
      </c>
      <c r="BPQ21" s="1299" t="s">
        <v>13061</v>
      </c>
      <c r="BPS21" s="1299" t="s">
        <v>9997</v>
      </c>
      <c r="BPT21" s="1309" t="s">
        <v>13023</v>
      </c>
      <c r="BPU21" s="1344" t="s">
        <v>13104</v>
      </c>
      <c r="BPW21" s="1342" t="s">
        <v>13080</v>
      </c>
      <c r="BPX21" s="1299" t="s">
        <v>13088</v>
      </c>
      <c r="BPY21" s="1299" t="s">
        <v>13182</v>
      </c>
      <c r="BPZ21" s="1298" t="s">
        <v>13087</v>
      </c>
      <c r="BQA21" s="1298" t="s">
        <v>18524</v>
      </c>
      <c r="BQB21" s="1298"/>
      <c r="BQC21" s="1299" t="s">
        <v>13113</v>
      </c>
      <c r="BQD21" s="1342"/>
      <c r="BQE21" s="1344" t="s">
        <v>7551</v>
      </c>
      <c r="BQF21" s="1298" t="s">
        <v>13183</v>
      </c>
      <c r="BQH21" s="1299" t="s">
        <v>6841</v>
      </c>
      <c r="BQI21" s="1299" t="s">
        <v>8823</v>
      </c>
      <c r="BQJ21" s="1299" t="s">
        <v>13000</v>
      </c>
      <c r="BQK21" s="1342"/>
      <c r="BQL21" s="1298" t="s">
        <v>13062</v>
      </c>
      <c r="BQM21" s="1298" t="s">
        <v>13105</v>
      </c>
      <c r="BQN21" s="1309" t="s">
        <v>13164</v>
      </c>
      <c r="BQP21" s="1298" t="s">
        <v>13176</v>
      </c>
      <c r="BQQ21" s="1299" t="s">
        <v>9998</v>
      </c>
      <c r="BQR21" s="1345" t="s">
        <v>8927</v>
      </c>
      <c r="BQS21" s="1299" t="s">
        <v>12970</v>
      </c>
      <c r="BQT21" s="1299" t="s">
        <v>13198</v>
      </c>
      <c r="BQV21" s="1299" t="s">
        <v>6841</v>
      </c>
      <c r="BQW21" s="1299" t="s">
        <v>13218</v>
      </c>
      <c r="BQX21" s="1298" t="s">
        <v>13223</v>
      </c>
      <c r="BQY21" s="1344" t="s">
        <v>13708</v>
      </c>
      <c r="BQZ21" s="1299" t="s">
        <v>13226</v>
      </c>
      <c r="BRA21" s="1299" t="s">
        <v>13232</v>
      </c>
      <c r="BRB21" s="1298" t="s">
        <v>13217</v>
      </c>
      <c r="BRC21" s="1298" t="s">
        <v>13228</v>
      </c>
      <c r="BRD21" s="1299" t="s">
        <v>6728</v>
      </c>
      <c r="BRF21" s="1339" t="s">
        <v>9858</v>
      </c>
      <c r="BRH21" s="1299" t="s">
        <v>8905</v>
      </c>
      <c r="BRI21" s="1299" t="s">
        <v>13255</v>
      </c>
      <c r="BRJ21" s="1298" t="s">
        <v>13254</v>
      </c>
      <c r="BRK21" s="1299" t="s">
        <v>13309</v>
      </c>
      <c r="BRM21" s="1342"/>
      <c r="BRN21" s="1298" t="s">
        <v>13277</v>
      </c>
      <c r="BRO21" s="1299" t="s">
        <v>13280</v>
      </c>
      <c r="BRP21" s="1299" t="s">
        <v>13308</v>
      </c>
      <c r="BRR21" s="1299" t="s">
        <v>13304</v>
      </c>
      <c r="BRT21" s="1344" t="s">
        <v>13160</v>
      </c>
      <c r="BRU21" s="1298" t="s">
        <v>13316</v>
      </c>
      <c r="BRW21" s="1344" t="s">
        <v>6713</v>
      </c>
      <c r="BRX21" s="1342" t="s">
        <v>13330</v>
      </c>
      <c r="BRY21" s="1299" t="s">
        <v>13272</v>
      </c>
      <c r="BRZ21" s="1299" t="s">
        <v>13334</v>
      </c>
      <c r="BSA21" s="1344"/>
      <c r="BSB21" s="1298" t="s">
        <v>13317</v>
      </c>
      <c r="BSC21" s="1296" t="s">
        <v>13350</v>
      </c>
      <c r="BSD21" s="1260" t="s">
        <v>11178</v>
      </c>
      <c r="BSE21" s="1298" t="s">
        <v>13351</v>
      </c>
      <c r="BSF21" s="1298" t="s">
        <v>13417</v>
      </c>
      <c r="BSH21" s="1342" t="s">
        <v>13413</v>
      </c>
      <c r="BSI21" s="1326" t="s">
        <v>13416</v>
      </c>
      <c r="BSJ21" s="1298" t="s">
        <v>13427</v>
      </c>
      <c r="BSK21" s="1298" t="s">
        <v>13426</v>
      </c>
      <c r="BSL21" s="1298"/>
      <c r="BSM21" s="1299" t="s">
        <v>13430</v>
      </c>
      <c r="BSO21" s="1342"/>
      <c r="BSP21" s="1298" t="s">
        <v>13448</v>
      </c>
      <c r="BSQ21" s="1298" t="s">
        <v>13232</v>
      </c>
      <c r="BSR21" s="1298" t="s">
        <v>13451</v>
      </c>
      <c r="BSS21" s="1298" t="s">
        <v>13457</v>
      </c>
      <c r="BST21" s="1298" t="s">
        <v>13318</v>
      </c>
      <c r="BSV21" s="1342"/>
      <c r="BSW21" s="1298" t="s">
        <v>13476</v>
      </c>
      <c r="BSX21" s="1298" t="s">
        <v>15026</v>
      </c>
      <c r="BSY21" s="1298" t="s">
        <v>13481</v>
      </c>
      <c r="BSZ21" s="1298" t="s">
        <v>13478</v>
      </c>
      <c r="BTA21" s="1299" t="s">
        <v>13232</v>
      </c>
      <c r="BTB21" s="1298" t="s">
        <v>13483</v>
      </c>
      <c r="BTC21" s="1344" t="s">
        <v>13501</v>
      </c>
      <c r="BTD21" s="1298" t="s">
        <v>13506</v>
      </c>
      <c r="BTE21" s="1298" t="s">
        <v>13542</v>
      </c>
      <c r="BTF21" s="1298" t="s">
        <v>13510</v>
      </c>
      <c r="BTG21" s="1298" t="s">
        <v>13479</v>
      </c>
      <c r="BTH21" s="1296" t="s">
        <v>13429</v>
      </c>
      <c r="BTI21" s="1704" t="s">
        <v>13480</v>
      </c>
      <c r="BTJ21" s="1366" t="s">
        <v>7548</v>
      </c>
      <c r="BTK21" s="1298" t="s">
        <v>13512</v>
      </c>
      <c r="BTL21" s="1298" t="s">
        <v>13546</v>
      </c>
      <c r="BTN21" s="1298" t="s">
        <v>13543</v>
      </c>
      <c r="BTO21" s="1299" t="s">
        <v>13513</v>
      </c>
      <c r="BTQ21" s="1342"/>
      <c r="BTS21" s="1298" t="s">
        <v>13600</v>
      </c>
      <c r="BTU21" s="1298" t="s">
        <v>13515</v>
      </c>
      <c r="BTV21" s="1299" t="s">
        <v>13586</v>
      </c>
      <c r="BTX21" s="1342"/>
      <c r="BTY21" s="1298"/>
      <c r="BTZ21" s="1298" t="s">
        <v>13514</v>
      </c>
      <c r="BUB21" s="1298" t="s">
        <v>13614</v>
      </c>
      <c r="BUC21" s="1298" t="s">
        <v>13555</v>
      </c>
      <c r="BUD21" s="1298" t="s">
        <v>13639</v>
      </c>
      <c r="BUE21" s="1342" t="s">
        <v>13626</v>
      </c>
      <c r="BUF21" s="1299" t="s">
        <v>13631</v>
      </c>
      <c r="BUG21" s="1298" t="s">
        <v>13524</v>
      </c>
      <c r="BUH21" s="1298"/>
      <c r="BUI21" s="1298" t="s">
        <v>13615</v>
      </c>
      <c r="BUJ21" s="1298" t="s">
        <v>13652</v>
      </c>
      <c r="BUK21" s="1368" t="s">
        <v>13709</v>
      </c>
      <c r="BUL21" s="1776" t="s">
        <v>14429</v>
      </c>
      <c r="BUN21" s="1298" t="s">
        <v>13670</v>
      </c>
      <c r="BUO21" s="1298" t="s">
        <v>13667</v>
      </c>
      <c r="BUP21" s="1298" t="s">
        <v>13523</v>
      </c>
      <c r="BUQ21" s="1298" t="s">
        <v>13516</v>
      </c>
      <c r="BUR21" s="1298" t="s">
        <v>13638</v>
      </c>
      <c r="BUS21" s="1342"/>
      <c r="BUT21" s="1298" t="s">
        <v>13695</v>
      </c>
      <c r="BUU21" s="1298" t="s">
        <v>13696</v>
      </c>
      <c r="BUW21" s="1298" t="s">
        <v>13900</v>
      </c>
      <c r="BUX21" s="1298" t="s">
        <v>13704</v>
      </c>
      <c r="BUY21" s="1298" t="s">
        <v>13712</v>
      </c>
      <c r="BUZ21" s="1344" t="s">
        <v>13715</v>
      </c>
      <c r="BVA21" s="1298" t="s">
        <v>13726</v>
      </c>
      <c r="BVB21" s="1298" t="s">
        <v>13728</v>
      </c>
      <c r="BVC21" s="1298" t="s">
        <v>13727</v>
      </c>
      <c r="BVD21" s="1367" t="s">
        <v>13724</v>
      </c>
      <c r="BVE21" s="1367" t="s">
        <v>13707</v>
      </c>
      <c r="BVF21" s="1367" t="s">
        <v>13739</v>
      </c>
      <c r="BVG21" s="1584" t="s">
        <v>13725</v>
      </c>
      <c r="BVI21" s="1299" t="s">
        <v>13700</v>
      </c>
      <c r="BVK21" s="1299" t="s">
        <v>13699</v>
      </c>
      <c r="BVL21" s="1298" t="s">
        <v>13743</v>
      </c>
      <c r="BVM21" s="1298" t="s">
        <v>9774</v>
      </c>
      <c r="BVN21" s="1342"/>
      <c r="BVP21" s="1296" t="s">
        <v>13720</v>
      </c>
      <c r="BVQ21" s="1704"/>
      <c r="BVR21" s="1298" t="s">
        <v>13764</v>
      </c>
      <c r="BVS21" s="1299" t="s">
        <v>13765</v>
      </c>
      <c r="BVT21" s="1298" t="s">
        <v>13768</v>
      </c>
      <c r="BVU21" s="1342"/>
      <c r="BVV21" s="1298" t="s">
        <v>13734</v>
      </c>
      <c r="BVW21" s="1299" t="s">
        <v>13776</v>
      </c>
      <c r="BVY21" s="1298" t="s">
        <v>13741</v>
      </c>
      <c r="BVZ21" s="1342" t="s">
        <v>13653</v>
      </c>
      <c r="BWA21" s="1298" t="s">
        <v>13792</v>
      </c>
      <c r="BWB21" s="1342" t="s">
        <v>6297</v>
      </c>
      <c r="BWC21" s="1342" t="s">
        <v>6715</v>
      </c>
      <c r="BWD21" s="1299" t="s">
        <v>13800</v>
      </c>
      <c r="BWF21" s="1299" t="s">
        <v>13217</v>
      </c>
      <c r="BWG21" s="1299" t="s">
        <v>13513</v>
      </c>
      <c r="BWH21" s="1298"/>
      <c r="BWI21" s="1342"/>
      <c r="BWL21" s="1299" t="s">
        <v>13818</v>
      </c>
      <c r="BWM21" s="1298" t="s">
        <v>13812</v>
      </c>
      <c r="BWP21" s="1342"/>
      <c r="BWR21" s="1299" t="s">
        <v>8905</v>
      </c>
      <c r="BWS21" s="1299" t="s">
        <v>13513</v>
      </c>
      <c r="BWT21" s="1368"/>
      <c r="BWU21" s="1710" t="s">
        <v>6716</v>
      </c>
      <c r="BWW21" s="1342"/>
      <c r="BWX21" s="1298" t="s">
        <v>13735</v>
      </c>
      <c r="BWY21" s="1298" t="s">
        <v>13814</v>
      </c>
      <c r="BXA21" s="1299" t="s">
        <v>13901</v>
      </c>
      <c r="BXB21" s="1342" t="s">
        <v>9273</v>
      </c>
      <c r="BXD21" s="1342"/>
      <c r="BXG21" s="1298" t="s">
        <v>13217</v>
      </c>
      <c r="BXH21" s="1299" t="s">
        <v>13913</v>
      </c>
      <c r="BXI21" s="1299" t="s">
        <v>13513</v>
      </c>
      <c r="BXK21" s="1342"/>
      <c r="BXL21" s="1355" t="s">
        <v>14247</v>
      </c>
      <c r="BXN21" s="1298" t="s">
        <v>13928</v>
      </c>
      <c r="BXO21" s="1342" t="s">
        <v>13926</v>
      </c>
      <c r="BXP21" s="1298" t="s">
        <v>13857</v>
      </c>
      <c r="BXR21" s="1342"/>
      <c r="BXS21" s="1299" t="s">
        <v>13948</v>
      </c>
      <c r="BXV21" s="1298" t="s">
        <v>13927</v>
      </c>
      <c r="BXW21" s="1299" t="s">
        <v>13513</v>
      </c>
      <c r="BXY21" s="1719" t="s">
        <v>6718</v>
      </c>
      <c r="BXZ21" s="1710" t="s">
        <v>6719</v>
      </c>
      <c r="BYA21" s="1299" t="s">
        <v>13960</v>
      </c>
      <c r="BYB21" s="1298" t="s">
        <v>13920</v>
      </c>
      <c r="BYC21" s="1298" t="s">
        <v>13968</v>
      </c>
      <c r="BYD21" s="1298" t="s">
        <v>13889</v>
      </c>
      <c r="BYE21" s="1299" t="s">
        <v>14005</v>
      </c>
      <c r="BYF21" s="1342"/>
      <c r="BYG21" s="1298" t="s">
        <v>14008</v>
      </c>
      <c r="BYH21" s="1298" t="s">
        <v>13995</v>
      </c>
      <c r="BYJ21" s="1299" t="s">
        <v>13988</v>
      </c>
      <c r="BYK21" s="1299" t="s">
        <v>13513</v>
      </c>
      <c r="BYM21" s="1344" t="s">
        <v>14027</v>
      </c>
      <c r="BYN21" s="1298" t="s">
        <v>14030</v>
      </c>
      <c r="BYP21" s="1355"/>
      <c r="BYQ21" s="1298" t="s">
        <v>13929</v>
      </c>
      <c r="BYR21" s="1298" t="s">
        <v>13316</v>
      </c>
      <c r="BYS21" s="1298" t="s">
        <v>14015</v>
      </c>
      <c r="BYT21" s="1344"/>
      <c r="BYU21" s="1298" t="s">
        <v>14045</v>
      </c>
      <c r="BYV21" s="1298" t="s">
        <v>10503</v>
      </c>
      <c r="BYW21" s="1299" t="s">
        <v>14059</v>
      </c>
      <c r="BYX21" s="1365" t="s">
        <v>16013</v>
      </c>
      <c r="BYY21" s="1365" t="s">
        <v>16012</v>
      </c>
      <c r="BYZ21" s="1670" t="s">
        <v>14094</v>
      </c>
      <c r="BZA21" s="1365"/>
      <c r="BZB21" s="1359" t="s">
        <v>14091</v>
      </c>
      <c r="BZC21" s="1368"/>
      <c r="BZD21" s="1749" t="s">
        <v>14123</v>
      </c>
      <c r="BZE21" s="1298" t="s">
        <v>14120</v>
      </c>
      <c r="BZF21" s="1359" t="s">
        <v>14108</v>
      </c>
      <c r="BZH21" s="1342"/>
      <c r="BZK21" s="1750"/>
      <c r="BZL21" s="1300" t="s">
        <v>14041</v>
      </c>
      <c r="BZM21" s="1300" t="s">
        <v>14140</v>
      </c>
      <c r="BZN21" s="1300"/>
      <c r="BZO21" s="1342" t="s">
        <v>14143</v>
      </c>
      <c r="BZQ21" s="1342" t="s">
        <v>6720</v>
      </c>
      <c r="BZR21" s="1300"/>
      <c r="BZS21" s="1300" t="s">
        <v>14164</v>
      </c>
      <c r="BZT21" s="1300" t="s">
        <v>14132</v>
      </c>
      <c r="BZU21" s="1298" t="s">
        <v>14172</v>
      </c>
      <c r="BZV21" s="1342"/>
      <c r="BZW21" s="1298" t="s">
        <v>14167</v>
      </c>
      <c r="BZY21" s="1298"/>
      <c r="BZZ21" s="1298" t="s">
        <v>14168</v>
      </c>
      <c r="CAA21" s="1299" t="s">
        <v>14165</v>
      </c>
      <c r="CAC21" s="1342"/>
      <c r="CAF21" s="1298" t="s">
        <v>14181</v>
      </c>
      <c r="CAH21" s="1368"/>
      <c r="CAI21" s="1744" t="s">
        <v>14058</v>
      </c>
      <c r="CAJ21" s="1342"/>
      <c r="CAL21" s="1299" t="s">
        <v>12259</v>
      </c>
      <c r="CAN21" s="1299" t="s">
        <v>14225</v>
      </c>
      <c r="CAO21" s="1299" t="s">
        <v>14144</v>
      </c>
      <c r="CAQ21" s="1342" t="s">
        <v>14048</v>
      </c>
      <c r="CAR21" s="1298" t="s">
        <v>14235</v>
      </c>
      <c r="CAS21" s="1299" t="s">
        <v>14234</v>
      </c>
      <c r="CAX21" s="1342"/>
      <c r="CBA21" s="1777" t="s">
        <v>14334</v>
      </c>
      <c r="CBB21" s="1298" t="s">
        <v>14101</v>
      </c>
      <c r="CBE21" s="1342"/>
      <c r="CBG21" s="1355" t="s">
        <v>14344</v>
      </c>
      <c r="CBI21" s="1750" t="s">
        <v>14364</v>
      </c>
      <c r="CBL21" s="821"/>
      <c r="CBM21" s="1368"/>
      <c r="CBN21" s="1355" t="s">
        <v>14402</v>
      </c>
      <c r="CBP21" s="1299" t="s">
        <v>16014</v>
      </c>
      <c r="CBQ21" s="1299" t="s">
        <v>13513</v>
      </c>
      <c r="CBS21" s="1342"/>
      <c r="CBT21" s="1355" t="s">
        <v>14424</v>
      </c>
      <c r="CBU21" s="1780" t="s">
        <v>14425</v>
      </c>
      <c r="CBV21" s="1298" t="s">
        <v>14057</v>
      </c>
      <c r="CBX21" s="1298" t="s">
        <v>14419</v>
      </c>
      <c r="CBY21" s="1299" t="s">
        <v>14435</v>
      </c>
      <c r="CBZ21" s="1342"/>
      <c r="CCA21" s="1355" t="s">
        <v>11350</v>
      </c>
      <c r="CCB21" s="1299" t="s">
        <v>14459</v>
      </c>
      <c r="CCC21" s="1299" t="s">
        <v>14463</v>
      </c>
      <c r="CCD21" s="1299" t="s">
        <v>14469</v>
      </c>
      <c r="CCE21" s="1360" t="s">
        <v>14464</v>
      </c>
      <c r="CCF21" s="1299" t="s">
        <v>14442</v>
      </c>
      <c r="CCG21" s="1336" t="s">
        <v>16572</v>
      </c>
      <c r="CCH21" s="1298" t="s">
        <v>14485</v>
      </c>
      <c r="CCI21" s="1298" t="s">
        <v>14460</v>
      </c>
      <c r="CCK21" s="1298" t="s">
        <v>14486</v>
      </c>
      <c r="CCL21" s="1298" t="s">
        <v>14497</v>
      </c>
      <c r="CCM21" s="1299" t="s">
        <v>14465</v>
      </c>
      <c r="CCN21" s="1342"/>
      <c r="CCP21" s="1299" t="s">
        <v>14508</v>
      </c>
      <c r="CCQ21" s="1296" t="s">
        <v>16573</v>
      </c>
      <c r="CCR21" s="1299" t="s">
        <v>14524</v>
      </c>
      <c r="CCS21" s="1298" t="s">
        <v>13513</v>
      </c>
      <c r="CCT21" s="1299" t="s">
        <v>14436</v>
      </c>
      <c r="CCU21" s="1342"/>
      <c r="CCV21" s="1299" t="s">
        <v>14574</v>
      </c>
      <c r="CCY21" s="1299" t="s">
        <v>14541</v>
      </c>
      <c r="CCZ21" s="1355" t="s">
        <v>14566</v>
      </c>
      <c r="CDA21" s="1298" t="s">
        <v>14516</v>
      </c>
      <c r="CDB21" s="1342"/>
      <c r="CDC21" s="1299" t="s">
        <v>14577</v>
      </c>
      <c r="CDE21" s="1355" t="s">
        <v>16442</v>
      </c>
      <c r="CDG21" s="1299" t="s">
        <v>13513</v>
      </c>
      <c r="CDH21" s="1299" t="s">
        <v>14437</v>
      </c>
      <c r="CDI21" s="1342"/>
      <c r="CDK21" s="1299" t="s">
        <v>14615</v>
      </c>
      <c r="CDL21" s="1299" t="s">
        <v>14619</v>
      </c>
      <c r="CDM21" s="1298" t="s">
        <v>14617</v>
      </c>
      <c r="CDN21" s="1299" t="s">
        <v>14616</v>
      </c>
      <c r="CDO21" s="1298" t="s">
        <v>14618</v>
      </c>
      <c r="CDP21" s="1342"/>
      <c r="CDQ21" s="1298"/>
      <c r="CDR21" s="1298" t="s">
        <v>13930</v>
      </c>
      <c r="CDT21" s="1298"/>
      <c r="CDU21" s="1299" t="s">
        <v>15513</v>
      </c>
      <c r="CDV21" s="1296" t="s">
        <v>14438</v>
      </c>
      <c r="CDW21" s="1710" t="s">
        <v>14660</v>
      </c>
      <c r="CDX21" s="1299" t="s">
        <v>14665</v>
      </c>
      <c r="CDY21" s="1355"/>
      <c r="CDZ21" s="1299" t="s">
        <v>14676</v>
      </c>
      <c r="CEA21" s="1298" t="s">
        <v>14670</v>
      </c>
      <c r="CEC21" s="1299" t="s">
        <v>14694</v>
      </c>
      <c r="CED21" s="1342"/>
      <c r="CEF21" s="1298" t="s">
        <v>14674</v>
      </c>
      <c r="CEG21" s="1342" t="s">
        <v>7551</v>
      </c>
      <c r="CEH21" s="1299" t="s">
        <v>14671</v>
      </c>
      <c r="CEI21" s="1299" t="s">
        <v>13513</v>
      </c>
      <c r="CEJ21" s="1299" t="s">
        <v>14439</v>
      </c>
      <c r="CEK21" s="1342"/>
      <c r="CEM21" s="1298" t="s">
        <v>14728</v>
      </c>
      <c r="CEN21" s="1309" t="s">
        <v>14733</v>
      </c>
      <c r="CEO21" s="1355" t="s">
        <v>14672</v>
      </c>
      <c r="CEP21" s="1355" t="s">
        <v>14747</v>
      </c>
      <c r="CEQ21" s="1355" t="s">
        <v>14750</v>
      </c>
      <c r="CER21" s="1342"/>
      <c r="CET21" s="1298" t="s">
        <v>14674</v>
      </c>
      <c r="CEV21" s="1299" t="s">
        <v>14673</v>
      </c>
      <c r="CEW21" s="1299" t="s">
        <v>13513</v>
      </c>
      <c r="CEX21" s="1299" t="s">
        <v>14440</v>
      </c>
      <c r="CEY21" s="1342"/>
      <c r="CEZ21" s="1368"/>
      <c r="CFA21" s="1298" t="s">
        <v>14674</v>
      </c>
      <c r="CFC21" s="1704" t="s">
        <v>14812</v>
      </c>
      <c r="CFE21" s="1299" t="s">
        <v>14441</v>
      </c>
      <c r="CFF21" s="1342"/>
      <c r="CFH21" s="1298" t="s">
        <v>14847</v>
      </c>
      <c r="CFI21" s="1298" t="s">
        <v>14048</v>
      </c>
      <c r="CFJ21" s="1299" t="s">
        <v>14846</v>
      </c>
      <c r="CFK21" s="1299" t="s">
        <v>14908</v>
      </c>
      <c r="CFL21" s="1299" t="s">
        <v>14821</v>
      </c>
      <c r="CFM21" s="1342"/>
      <c r="CFN21" s="1298"/>
      <c r="CFO21" s="1298" t="s">
        <v>14813</v>
      </c>
      <c r="CFQ21" s="1704" t="s">
        <v>14812</v>
      </c>
      <c r="CFR21" s="1355" t="s">
        <v>14935</v>
      </c>
      <c r="CFS21" s="1299" t="s">
        <v>14943</v>
      </c>
      <c r="CFT21" s="1342"/>
      <c r="CFU21" s="1298" t="s">
        <v>15542</v>
      </c>
      <c r="CFV21" s="1299" t="s">
        <v>14972</v>
      </c>
      <c r="CFX21" s="1355"/>
      <c r="CFY21" s="1342" t="s">
        <v>14982</v>
      </c>
      <c r="CFZ21" s="1342" t="s">
        <v>9271</v>
      </c>
      <c r="CGA21" s="1342"/>
      <c r="CGC21" s="1298" t="s">
        <v>15003</v>
      </c>
      <c r="CGD21" s="2212"/>
      <c r="CGE21" s="1994"/>
      <c r="CGF21" s="1260" t="s">
        <v>11177</v>
      </c>
      <c r="CGG21" s="1298" t="s">
        <v>15018</v>
      </c>
      <c r="CGH21" s="1342"/>
      <c r="CGI21" s="1300"/>
      <c r="CGL21" s="1299" t="s">
        <v>14952</v>
      </c>
      <c r="CGM21" s="1299" t="s">
        <v>15059</v>
      </c>
      <c r="CGN21" s="1298" t="s">
        <v>14984</v>
      </c>
      <c r="CGO21" s="1342"/>
      <c r="CGQ21" s="1355" t="s">
        <v>8905</v>
      </c>
      <c r="CGR21" s="1298"/>
      <c r="CGS21" s="1366" t="s">
        <v>15080</v>
      </c>
      <c r="CGT21" s="1298"/>
      <c r="CGU21" s="1355" t="s">
        <v>14985</v>
      </c>
      <c r="CGV21" s="1342"/>
      <c r="CGW21" s="1299" t="s">
        <v>15086</v>
      </c>
      <c r="CGX21" s="1298" t="s">
        <v>15091</v>
      </c>
      <c r="CGY21" s="1298" t="s">
        <v>15051</v>
      </c>
      <c r="CGZ21" s="1299" t="s">
        <v>15081</v>
      </c>
      <c r="CHA21" s="1299" t="s">
        <v>15243</v>
      </c>
      <c r="CHB21" s="1299" t="s">
        <v>14525</v>
      </c>
      <c r="CHC21" s="1342"/>
      <c r="CHE21" s="1298" t="s">
        <v>15154</v>
      </c>
      <c r="CHF21" s="1298" t="s">
        <v>15153</v>
      </c>
      <c r="CHG21" s="1298" t="s">
        <v>15155</v>
      </c>
      <c r="CHH21" s="1298" t="s">
        <v>15163</v>
      </c>
      <c r="CHI21" s="1299" t="s">
        <v>14986</v>
      </c>
      <c r="CHJ21" s="1719"/>
      <c r="CHK21" s="1744"/>
      <c r="CHL21" s="1298" t="s">
        <v>15182</v>
      </c>
      <c r="CHN21" s="1299" t="s">
        <v>15180</v>
      </c>
      <c r="CHO21" s="1299" t="s">
        <v>15222</v>
      </c>
      <c r="CHP21" s="1299" t="s">
        <v>14526</v>
      </c>
      <c r="CHQ21" s="1342"/>
      <c r="CHR21" s="1744"/>
      <c r="CHS21" s="1298" t="s">
        <v>15082</v>
      </c>
      <c r="CHT21" s="1298" t="s">
        <v>15271</v>
      </c>
      <c r="CHU21" s="1298" t="s">
        <v>15297</v>
      </c>
      <c r="CHV21" s="1298" t="s">
        <v>15236</v>
      </c>
      <c r="CHW21" s="1299" t="s">
        <v>15303</v>
      </c>
      <c r="CHX21" s="1342"/>
      <c r="CHY21" s="1298" t="s">
        <v>15296</v>
      </c>
      <c r="CHZ21" s="1299" t="s">
        <v>15239</v>
      </c>
      <c r="CIA21" s="1298" t="s">
        <v>15219</v>
      </c>
      <c r="CIB21" s="1298" t="s">
        <v>15274</v>
      </c>
      <c r="CIC21" s="1299" t="s">
        <v>15356</v>
      </c>
      <c r="CID21" s="1299" t="s">
        <v>15336</v>
      </c>
      <c r="CIE21" s="1366" t="s">
        <v>15338</v>
      </c>
      <c r="CIF21" s="1355" t="s">
        <v>15337</v>
      </c>
      <c r="CIG21" s="1298" t="s">
        <v>15143</v>
      </c>
      <c r="CII21" s="1298" t="s">
        <v>15335</v>
      </c>
      <c r="CIJ21" s="1299" t="s">
        <v>15371</v>
      </c>
      <c r="CIK21" s="1299" t="s">
        <v>15372</v>
      </c>
      <c r="CIL21" s="2305" t="s">
        <v>15382</v>
      </c>
      <c r="CIM21" s="1704" t="s">
        <v>15394</v>
      </c>
      <c r="CIN21" s="1298" t="s">
        <v>15365</v>
      </c>
      <c r="CIP21" s="1298"/>
      <c r="CIQ21" s="1299" t="s">
        <v>15406</v>
      </c>
      <c r="CIR21" s="1299" t="s">
        <v>14527</v>
      </c>
      <c r="CIS21" s="1342"/>
      <c r="CIU21" s="1298" t="s">
        <v>15302</v>
      </c>
      <c r="CIV21" s="1298"/>
      <c r="CIW21" s="1298" t="s">
        <v>15426</v>
      </c>
      <c r="CIX21" s="1298" t="s">
        <v>15044</v>
      </c>
      <c r="CIY21" s="1299" t="s">
        <v>14528</v>
      </c>
      <c r="CIZ21" s="1342"/>
      <c r="CJB21" s="1299" t="s">
        <v>15458</v>
      </c>
      <c r="CJC21" s="1299" t="s">
        <v>15459</v>
      </c>
      <c r="CJD21" s="1299" t="s">
        <v>15476</v>
      </c>
      <c r="CJE21" s="1299" t="s">
        <v>15486</v>
      </c>
      <c r="CJF21" s="1299" t="s">
        <v>14987</v>
      </c>
      <c r="CJG21" s="2351" t="s">
        <v>15512</v>
      </c>
      <c r="CJH21" s="1299" t="s">
        <v>15500</v>
      </c>
      <c r="CJI21" s="1299" t="s">
        <v>15458</v>
      </c>
      <c r="CJJ21" s="1299" t="s">
        <v>15515</v>
      </c>
      <c r="CJK21" s="1299" t="s">
        <v>15540</v>
      </c>
      <c r="CJM21" s="1299" t="s">
        <v>15483</v>
      </c>
      <c r="CJN21" s="1344" t="s">
        <v>7549</v>
      </c>
      <c r="CJO21" s="1298" t="s">
        <v>15715</v>
      </c>
      <c r="CJP21" s="1299" t="s">
        <v>15522</v>
      </c>
      <c r="CJQ21" s="1368" t="s">
        <v>15552</v>
      </c>
      <c r="CJR21" s="1744"/>
      <c r="CJS21" s="1344" t="s">
        <v>6725</v>
      </c>
      <c r="CJU21" s="1344" t="s">
        <v>6297</v>
      </c>
      <c r="CJV21" s="1344" t="s">
        <v>6715</v>
      </c>
      <c r="CJW21" s="1299" t="s">
        <v>15578</v>
      </c>
      <c r="CJY21" s="1298" t="s">
        <v>15516</v>
      </c>
      <c r="CJZ21" s="1355" t="s">
        <v>19720</v>
      </c>
      <c r="CKA21" s="1298" t="s">
        <v>15719</v>
      </c>
      <c r="CKB21" s="1366" t="s">
        <v>15555</v>
      </c>
      <c r="CKD21" s="1298" t="s">
        <v>15632</v>
      </c>
      <c r="CKF21" s="1299" t="s">
        <v>15662</v>
      </c>
      <c r="CKG21" s="1299" t="s">
        <v>15643</v>
      </c>
      <c r="CKH21" s="1299" t="s">
        <v>14768</v>
      </c>
      <c r="CKI21" s="1342"/>
      <c r="CKJ21" s="1299" t="s">
        <v>15350</v>
      </c>
      <c r="CKK21" s="1299" t="s">
        <v>15631</v>
      </c>
      <c r="CKL21" s="1299" t="s">
        <v>15472</v>
      </c>
      <c r="CKM21" s="1299" t="s">
        <v>15616</v>
      </c>
      <c r="CKO21" s="1299" t="s">
        <v>15535</v>
      </c>
      <c r="CKP21" s="1342"/>
      <c r="CKQ21" s="1298" t="s">
        <v>15821</v>
      </c>
      <c r="CKR21" s="1299" t="s">
        <v>15716</v>
      </c>
      <c r="CKS21" s="1298" t="s">
        <v>19721</v>
      </c>
      <c r="CKT21" s="1299" t="s">
        <v>15726</v>
      </c>
      <c r="CKU21" s="1368" t="s">
        <v>15823</v>
      </c>
      <c r="CKV21" s="1710" t="s">
        <v>15768</v>
      </c>
      <c r="CKW21" s="1342"/>
      <c r="CKX21" s="1331" t="s">
        <v>15764</v>
      </c>
      <c r="CKY21" s="1310" t="s">
        <v>15827</v>
      </c>
      <c r="CLA21" s="1355" t="s">
        <v>15760</v>
      </c>
      <c r="CLB21" s="1299" t="s">
        <v>19722</v>
      </c>
      <c r="CLC21" s="1342" t="s">
        <v>15767</v>
      </c>
      <c r="CLD21" s="1366" t="s">
        <v>15826</v>
      </c>
      <c r="CLE21" s="1331" t="s">
        <v>15796</v>
      </c>
      <c r="CLF21" s="1780" t="s">
        <v>15825</v>
      </c>
      <c r="CLG21" s="1355" t="s">
        <v>15819</v>
      </c>
      <c r="CLH21" s="1366" t="s">
        <v>15556</v>
      </c>
      <c r="CLI21" s="1310" t="s">
        <v>15842</v>
      </c>
      <c r="CLJ21" s="1299" t="s">
        <v>15536</v>
      </c>
      <c r="CLK21" s="1342"/>
      <c r="CLL21" s="1359" t="s">
        <v>15824</v>
      </c>
      <c r="CLM21" s="1299" t="s">
        <v>15852</v>
      </c>
      <c r="CLN21" s="1298" t="s">
        <v>15856</v>
      </c>
      <c r="CLO21" s="1298" t="s">
        <v>15949</v>
      </c>
      <c r="CLP21" s="1298" t="s">
        <v>15841</v>
      </c>
      <c r="CLQ21" s="1299" t="s">
        <v>15874</v>
      </c>
      <c r="CLR21" s="1366" t="s">
        <v>6718</v>
      </c>
      <c r="CLS21" s="1366" t="s">
        <v>6719</v>
      </c>
      <c r="CLT21" s="1299" t="s">
        <v>15886</v>
      </c>
      <c r="CLU21" s="1299" t="s">
        <v>15883</v>
      </c>
      <c r="CLV21" s="1299" t="s">
        <v>15765</v>
      </c>
      <c r="CLW21" s="1299" t="s">
        <v>13513</v>
      </c>
      <c r="CLX21" s="1299" t="s">
        <v>14988</v>
      </c>
      <c r="CLY21" s="1344" t="s">
        <v>15948</v>
      </c>
      <c r="CLZ21" s="1296" t="s">
        <v>15116</v>
      </c>
      <c r="CMA21" s="1744"/>
      <c r="CMB21" s="1299" t="s">
        <v>15711</v>
      </c>
      <c r="CMC21" s="1355" t="s">
        <v>15959</v>
      </c>
      <c r="CME21" s="1299" t="s">
        <v>14769</v>
      </c>
      <c r="CMF21" s="1342"/>
      <c r="CMG21" s="1298" t="s">
        <v>19723</v>
      </c>
      <c r="CMH21" s="1298" t="s">
        <v>16015</v>
      </c>
      <c r="CMI21" s="1299" t="s">
        <v>16036</v>
      </c>
      <c r="CMJ21" s="1298" t="s">
        <v>15766</v>
      </c>
      <c r="CMK21" s="1299" t="s">
        <v>16004</v>
      </c>
      <c r="CML21" s="1299" t="s">
        <v>14770</v>
      </c>
      <c r="CMM21" s="1342"/>
      <c r="CMN21" s="1355" t="s">
        <v>16016</v>
      </c>
      <c r="CMO21" s="1299" t="s">
        <v>16025</v>
      </c>
      <c r="CMP21" s="2472" t="s">
        <v>16039</v>
      </c>
      <c r="CMQ21" s="1355" t="s">
        <v>16017</v>
      </c>
      <c r="CMS21" s="1299" t="s">
        <v>14771</v>
      </c>
      <c r="CMT21" s="1342"/>
      <c r="CMU21" s="1355" t="s">
        <v>16061</v>
      </c>
      <c r="CMV21" s="1299" t="s">
        <v>16079</v>
      </c>
      <c r="CMW21" s="1298" t="s">
        <v>16057</v>
      </c>
      <c r="CMX21" s="2367" t="s">
        <v>16026</v>
      </c>
      <c r="CMY21" s="1309" t="s">
        <v>15866</v>
      </c>
      <c r="CMZ21" s="1309" t="s">
        <v>16081</v>
      </c>
      <c r="CNA21" s="1309"/>
      <c r="CNB21" s="1331" t="s">
        <v>16080</v>
      </c>
      <c r="CNC21" s="1299" t="s">
        <v>16027</v>
      </c>
      <c r="CND21" s="1368"/>
      <c r="CNE21" s="1744" t="s">
        <v>16093</v>
      </c>
      <c r="CNF21" s="1298" t="s">
        <v>16102</v>
      </c>
      <c r="CNH21" s="2351" t="s">
        <v>15970</v>
      </c>
      <c r="CNK21" s="1355" t="s">
        <v>16131</v>
      </c>
      <c r="CNM21" s="1299" t="s">
        <v>16099</v>
      </c>
      <c r="CNO21" s="1342"/>
      <c r="CNQ21" s="1299" t="s">
        <v>16147</v>
      </c>
      <c r="CNR21" s="1342" t="s">
        <v>6720</v>
      </c>
      <c r="CNS21" s="1299" t="s">
        <v>16094</v>
      </c>
      <c r="CNU21" s="1299" t="s">
        <v>16185</v>
      </c>
      <c r="CNV21" s="1342"/>
      <c r="CNW21" s="1299" t="s">
        <v>16173</v>
      </c>
      <c r="CNX21" s="1299" t="s">
        <v>16174</v>
      </c>
      <c r="COA21" s="1299" t="s">
        <v>16202</v>
      </c>
      <c r="COC21" s="1342"/>
      <c r="COH21" s="1777" t="s">
        <v>16263</v>
      </c>
      <c r="COI21" s="2484" t="s">
        <v>16232</v>
      </c>
      <c r="COJ21" s="1710"/>
      <c r="COK21" s="1310"/>
      <c r="COM21" s="1298" t="s">
        <v>16233</v>
      </c>
      <c r="COO21" s="1299" t="s">
        <v>16245</v>
      </c>
      <c r="COP21" s="2496" t="s">
        <v>16364</v>
      </c>
      <c r="COQ21" s="2497" t="s">
        <v>16357</v>
      </c>
      <c r="COR21" s="1299" t="s">
        <v>16365</v>
      </c>
      <c r="COS21" s="2496" t="s">
        <v>16358</v>
      </c>
      <c r="COT21" s="2496" t="s">
        <v>16366</v>
      </c>
      <c r="COU21" s="1299" t="s">
        <v>16356</v>
      </c>
      <c r="COX21" s="1342" t="s">
        <v>16359</v>
      </c>
      <c r="COY21" s="1306" t="s">
        <v>16360</v>
      </c>
      <c r="COZ21" s="1299" t="s">
        <v>8905</v>
      </c>
      <c r="CPB21" s="1355" t="s">
        <v>16361</v>
      </c>
      <c r="CPC21" s="1349" t="s">
        <v>16363</v>
      </c>
      <c r="CPD21" s="2502" t="s">
        <v>16362</v>
      </c>
      <c r="CPE21" s="2505" t="s">
        <v>16368</v>
      </c>
      <c r="CPF21" s="1349" t="s">
        <v>16409</v>
      </c>
      <c r="CPG21" s="1349" t="s">
        <v>16390</v>
      </c>
      <c r="CPH21" s="2502" t="s">
        <v>16391</v>
      </c>
      <c r="CPI21" s="1349" t="s">
        <v>16392</v>
      </c>
      <c r="CPJ21" s="1349" t="s">
        <v>16396</v>
      </c>
      <c r="CPK21" s="1349" t="s">
        <v>16408</v>
      </c>
      <c r="CPL21" s="2505" t="s">
        <v>16415</v>
      </c>
      <c r="CPM21" s="1349" t="s">
        <v>16419</v>
      </c>
      <c r="CPN21" s="2506" t="s">
        <v>16468</v>
      </c>
      <c r="CPO21" s="2495" t="s">
        <v>16431</v>
      </c>
      <c r="CPP21" s="2507" t="s">
        <v>16436</v>
      </c>
      <c r="CPQ21" s="1349" t="s">
        <v>16439</v>
      </c>
      <c r="CPR21" s="1349" t="s">
        <v>16446</v>
      </c>
      <c r="CPS21" s="1336" t="s">
        <v>16447</v>
      </c>
      <c r="CPT21" s="1299" t="s">
        <v>16451</v>
      </c>
      <c r="CPU21" s="1299" t="s">
        <v>16454</v>
      </c>
      <c r="CPV21" s="2508" t="s">
        <v>16459</v>
      </c>
      <c r="CPW21" s="1299" t="s">
        <v>16473</v>
      </c>
      <c r="CPX21" s="1298" t="s">
        <v>16616</v>
      </c>
      <c r="CPY21" s="1299" t="s">
        <v>16397</v>
      </c>
      <c r="CPZ21" s="1336" t="s">
        <v>16488</v>
      </c>
      <c r="CQA21" s="1299" t="s">
        <v>16294</v>
      </c>
      <c r="CQB21" s="1299" t="s">
        <v>16493</v>
      </c>
      <c r="CQC21" s="1298" t="s">
        <v>15044</v>
      </c>
      <c r="CQD21" s="1365" t="s">
        <v>16504</v>
      </c>
      <c r="CQE21" s="1365" t="s">
        <v>16505</v>
      </c>
      <c r="CQF21" s="1365" t="s">
        <v>16511</v>
      </c>
      <c r="CQG21" s="2511" t="s">
        <v>16506</v>
      </c>
      <c r="CQI21" s="1299" t="s">
        <v>8905</v>
      </c>
      <c r="CQJ21" s="1298" t="s">
        <v>16535</v>
      </c>
      <c r="CQK21" s="1299" t="s">
        <v>16503</v>
      </c>
      <c r="CQL21" s="1306" t="s">
        <v>16617</v>
      </c>
      <c r="CQM21" s="1299" t="s">
        <v>16578</v>
      </c>
      <c r="CQN21" s="1342"/>
      <c r="CQO21" s="1306" t="s">
        <v>16584</v>
      </c>
      <c r="CQP21" s="1299" t="s">
        <v>8905</v>
      </c>
      <c r="CQR21" s="1368" t="s">
        <v>16502</v>
      </c>
      <c r="CQS21" s="1744" t="s">
        <v>16612</v>
      </c>
      <c r="CQT21" s="1299" t="s">
        <v>14772</v>
      </c>
      <c r="CQU21" s="2524" t="s">
        <v>16623</v>
      </c>
      <c r="CQV21" s="1299" t="s">
        <v>16613</v>
      </c>
      <c r="CQW21" s="1299" t="s">
        <v>8905</v>
      </c>
      <c r="CQY21" s="1299" t="s">
        <v>16539</v>
      </c>
      <c r="CQZ21" s="1298" t="s">
        <v>16618</v>
      </c>
      <c r="CRA21" s="1299" t="s">
        <v>14773</v>
      </c>
      <c r="CRB21" s="1336" t="s">
        <v>16545</v>
      </c>
      <c r="CRD21" s="1299" t="s">
        <v>16595</v>
      </c>
      <c r="CRF21" s="1298" t="s">
        <v>16824</v>
      </c>
      <c r="CRG21" s="1299" t="s">
        <v>16829</v>
      </c>
      <c r="CRH21" s="1299" t="s">
        <v>16400</v>
      </c>
      <c r="CRI21" s="1337" t="s">
        <v>18713</v>
      </c>
      <c r="CRK21" s="1306" t="s">
        <v>12121</v>
      </c>
      <c r="CRM21" s="1299" t="s">
        <v>17548</v>
      </c>
      <c r="CRN21" s="1522" t="s">
        <v>17545</v>
      </c>
      <c r="CRO21" s="1365" t="s">
        <v>17546</v>
      </c>
      <c r="CRP21" s="1670" t="s">
        <v>17547</v>
      </c>
      <c r="CRQ21" s="1670" t="s">
        <v>18046</v>
      </c>
      <c r="CRR21" s="1302" t="s">
        <v>18051</v>
      </c>
      <c r="CRS21" s="2508" t="s">
        <v>8773</v>
      </c>
      <c r="CRT21" s="1299" t="s">
        <v>15365</v>
      </c>
      <c r="CRU21" s="1299" t="s">
        <v>18059</v>
      </c>
      <c r="CRV21" s="1299" t="s">
        <v>18075</v>
      </c>
      <c r="CRW21" s="2594" t="s">
        <v>7569</v>
      </c>
      <c r="CRX21" s="2474" t="s">
        <v>18712</v>
      </c>
      <c r="CRY21" s="1298" t="s">
        <v>18118</v>
      </c>
      <c r="CRZ21" s="2597" t="s">
        <v>18090</v>
      </c>
      <c r="CSA21" s="1355" t="s">
        <v>18089</v>
      </c>
      <c r="CSB21" s="1355"/>
      <c r="CSC21" s="1299" t="s">
        <v>16401</v>
      </c>
      <c r="CSD21" s="1342"/>
      <c r="CSE21" s="1298"/>
      <c r="CSH21" s="1342" t="s">
        <v>7551</v>
      </c>
      <c r="CSI21" s="1299" t="s">
        <v>19724</v>
      </c>
      <c r="CSJ21" s="1299" t="s">
        <v>16402</v>
      </c>
      <c r="CSK21" s="1342"/>
      <c r="CSL21" s="1299" t="s">
        <v>18711</v>
      </c>
      <c r="CSM21" s="1299" t="s">
        <v>18413</v>
      </c>
      <c r="CSN21" s="1300" t="s">
        <v>13165</v>
      </c>
      <c r="CSO21" s="1299" t="s">
        <v>18240</v>
      </c>
      <c r="CSQ21" s="1299" t="s">
        <v>16403</v>
      </c>
      <c r="CSR21" s="2766" t="s">
        <v>18260</v>
      </c>
      <c r="CSV21" s="1298" t="s">
        <v>18062</v>
      </c>
      <c r="CSW21" s="1299" t="s">
        <v>13513</v>
      </c>
      <c r="CSX21" s="1299" t="s">
        <v>18067</v>
      </c>
      <c r="CSY21" s="2351" t="s">
        <v>18306</v>
      </c>
      <c r="CSZ21" s="1298" t="s">
        <v>15038</v>
      </c>
      <c r="CTA21" s="2593"/>
      <c r="CTB21" s="2592"/>
      <c r="CTC21" s="1299" t="s">
        <v>16094</v>
      </c>
      <c r="CTE21" s="1299" t="s">
        <v>19725</v>
      </c>
      <c r="CTF21" s="2351" t="s">
        <v>18303</v>
      </c>
      <c r="CTI21" s="1299" t="s">
        <v>18269</v>
      </c>
      <c r="CTJ21" s="1305"/>
      <c r="CTK21" s="1300" t="s">
        <v>18311</v>
      </c>
      <c r="CTL21" s="1300" t="s">
        <v>18068</v>
      </c>
      <c r="CTM21" s="2351" t="s">
        <v>18305</v>
      </c>
      <c r="CTN21" s="1298"/>
      <c r="CTP21" s="1299" t="s">
        <v>18336</v>
      </c>
      <c r="CTQ21" s="1299" t="s">
        <v>18272</v>
      </c>
      <c r="CTS21" s="1299" t="s">
        <v>18069</v>
      </c>
      <c r="CTT21" s="2351" t="s">
        <v>18304</v>
      </c>
      <c r="CTU21" s="1302" t="s">
        <v>18376</v>
      </c>
      <c r="CTV21" s="1355" t="s">
        <v>13160</v>
      </c>
      <c r="CTW21" s="1299" t="s">
        <v>13513</v>
      </c>
      <c r="CTZ21" s="1342" t="s">
        <v>9274</v>
      </c>
      <c r="CUA21" s="1342" t="s">
        <v>9271</v>
      </c>
      <c r="CUF21" s="1296" t="s">
        <v>18455</v>
      </c>
      <c r="CUG21" s="1260" t="s">
        <v>18469</v>
      </c>
      <c r="CUH21" s="2809" t="s">
        <v>18474</v>
      </c>
      <c r="CUI21" s="1298" t="s">
        <v>18500</v>
      </c>
      <c r="CUJ21" s="2496" t="s">
        <v>18483</v>
      </c>
      <c r="CUK21" s="1298" t="s">
        <v>15402</v>
      </c>
      <c r="CUL21" s="2808" t="s">
        <v>18508</v>
      </c>
      <c r="CUM21" s="1299" t="s">
        <v>15068</v>
      </c>
      <c r="CUN21" s="1299" t="s">
        <v>18377</v>
      </c>
      <c r="CUO21" s="1342"/>
      <c r="CUP21" s="1298" t="s">
        <v>18542</v>
      </c>
      <c r="CUR21" s="2854" t="s">
        <v>18543</v>
      </c>
      <c r="CUS21" s="1658"/>
      <c r="CUT21" s="2829" t="s">
        <v>18556</v>
      </c>
      <c r="CUU21" s="1658" t="s">
        <v>18378</v>
      </c>
      <c r="CUV21" s="2830" t="s">
        <v>18577</v>
      </c>
      <c r="CUW21" s="1658"/>
      <c r="CUX21" s="1658"/>
      <c r="CUY21" s="1658"/>
      <c r="CUZ21" s="1658" t="s">
        <v>18591</v>
      </c>
      <c r="CVA21" s="1658" t="s">
        <v>15088</v>
      </c>
      <c r="CVB21" s="1658" t="s">
        <v>18379</v>
      </c>
      <c r="CVC21" s="1657" t="s">
        <v>18555</v>
      </c>
      <c r="CVD21" s="1658" t="s">
        <v>18574</v>
      </c>
      <c r="CVE21" s="2837" t="s">
        <v>18612</v>
      </c>
      <c r="CVF21" s="1658" t="s">
        <v>18619</v>
      </c>
      <c r="CVG21" s="1658" t="s">
        <v>18629</v>
      </c>
      <c r="CVH21" s="1657" t="s">
        <v>18554</v>
      </c>
      <c r="CVI21" s="1658" t="s">
        <v>18380</v>
      </c>
      <c r="CVJ21" s="1658"/>
      <c r="CVK21" s="2814"/>
      <c r="CVL21" s="2856" t="s">
        <v>18659</v>
      </c>
      <c r="CVM21" s="1658" t="s">
        <v>18623</v>
      </c>
      <c r="CVN21" s="1658" t="s">
        <v>18271</v>
      </c>
      <c r="CVO21" s="1658" t="s">
        <v>18678</v>
      </c>
      <c r="CVP21" s="1658" t="s">
        <v>18679</v>
      </c>
      <c r="CVQ21" s="1658"/>
      <c r="CVR21" s="1658"/>
      <c r="CVS21" s="2854" t="s">
        <v>18634</v>
      </c>
      <c r="CVV21" s="1299" t="s">
        <v>18684</v>
      </c>
      <c r="CVX21" s="2865" t="s">
        <v>18727</v>
      </c>
      <c r="CVY21" s="1299" t="s">
        <v>9272</v>
      </c>
      <c r="CWA21" s="1299" t="s">
        <v>18760</v>
      </c>
      <c r="CWB21" s="1299" t="s">
        <v>18381</v>
      </c>
      <c r="CWC21" s="1299" t="s">
        <v>18774</v>
      </c>
      <c r="CWE21" s="2866" t="s">
        <v>18728</v>
      </c>
      <c r="CWG21" s="2508" t="s">
        <v>18798</v>
      </c>
      <c r="CWH21" s="1298" t="s">
        <v>18802</v>
      </c>
      <c r="CWI21" s="2864" t="s">
        <v>18811</v>
      </c>
      <c r="CWL21" s="2866" t="s">
        <v>18729</v>
      </c>
      <c r="CWM21" s="1368"/>
      <c r="CWN21" s="1704" t="s">
        <v>18835</v>
      </c>
      <c r="CWP21" s="1306" t="s">
        <v>18851</v>
      </c>
      <c r="CWQ21" s="1306" t="s">
        <v>18857</v>
      </c>
      <c r="CWR21" s="1306" t="s">
        <v>18873</v>
      </c>
      <c r="CWS21" s="2866" t="s">
        <v>18730</v>
      </c>
      <c r="CWT21" s="1299" t="s">
        <v>18876</v>
      </c>
      <c r="CWU21" s="1306" t="s">
        <v>18875</v>
      </c>
      <c r="CWV21" s="1298" t="s">
        <v>16536</v>
      </c>
      <c r="CWW21" s="1298" t="s">
        <v>18647</v>
      </c>
      <c r="CWX21" s="1299" t="s">
        <v>18904</v>
      </c>
      <c r="CWY21" s="1306" t="s">
        <v>18905</v>
      </c>
      <c r="CWZ21" s="2866" t="s">
        <v>18731</v>
      </c>
      <c r="CXB21" s="2508" t="s">
        <v>18951</v>
      </c>
      <c r="CXC21" s="1302" t="s">
        <v>18932</v>
      </c>
      <c r="CXD21" s="1306" t="s">
        <v>18933</v>
      </c>
      <c r="CXE21" s="1299" t="s">
        <v>18931</v>
      </c>
      <c r="CXF21" s="1306" t="s">
        <v>18941</v>
      </c>
      <c r="CXG21" s="1366" t="s">
        <v>18732</v>
      </c>
      <c r="CXH21" s="2597" t="s">
        <v>18970</v>
      </c>
      <c r="CXI21" s="1306" t="s">
        <v>18952</v>
      </c>
      <c r="CXK21" s="1299" t="s">
        <v>18773</v>
      </c>
      <c r="CXM21" s="1299" t="s">
        <v>18809</v>
      </c>
      <c r="CXN21" s="1337" t="s">
        <v>18977</v>
      </c>
      <c r="CXO21" s="1306" t="s">
        <v>18955</v>
      </c>
      <c r="CXP21" s="1299" t="s">
        <v>18978</v>
      </c>
      <c r="CXQ21" s="1302" t="s">
        <v>18985</v>
      </c>
      <c r="CXR21" s="1368" t="s">
        <v>18996</v>
      </c>
      <c r="CXS21" s="1355"/>
      <c r="CXT21" s="1355" t="s">
        <v>15558</v>
      </c>
      <c r="CXU21" s="1343" t="s">
        <v>10477</v>
      </c>
      <c r="CXW21" s="1306" t="s">
        <v>19062</v>
      </c>
      <c r="CXX21" s="1306" t="s">
        <v>19078</v>
      </c>
      <c r="CXY21" s="1299" t="s">
        <v>18995</v>
      </c>
      <c r="CXZ21" s="1298" t="s">
        <v>19098</v>
      </c>
      <c r="CYA21" s="1306" t="s">
        <v>19108</v>
      </c>
      <c r="CYB21" s="1337" t="s">
        <v>19099</v>
      </c>
      <c r="CYC21" s="1331" t="s">
        <v>19127</v>
      </c>
      <c r="CYD21" s="1306" t="s">
        <v>19132</v>
      </c>
      <c r="CYE21" s="1299" t="s">
        <v>19136</v>
      </c>
      <c r="CYF21" s="2597" t="s">
        <v>19152</v>
      </c>
      <c r="CYG21" s="2810" t="s">
        <v>19109</v>
      </c>
      <c r="CYH21" s="2597"/>
      <c r="CYI21" s="1342" t="s">
        <v>19100</v>
      </c>
      <c r="CYJ21" s="2808" t="s">
        <v>18511</v>
      </c>
      <c r="CYK21" s="1302" t="s">
        <v>18794</v>
      </c>
      <c r="CYL21" s="1298"/>
      <c r="CYM21" s="1299" t="s">
        <v>19220</v>
      </c>
      <c r="CYN21" s="1306" t="s">
        <v>19221</v>
      </c>
      <c r="CYP21" s="1337" t="s">
        <v>19101</v>
      </c>
      <c r="CYQ21" s="1299" t="s">
        <v>19213</v>
      </c>
      <c r="CYR21" s="1306" t="s">
        <v>19222</v>
      </c>
      <c r="CYS21" s="1298" t="s">
        <v>19120</v>
      </c>
      <c r="CYT21" s="1306" t="s">
        <v>11492</v>
      </c>
      <c r="CYU21" s="1744" t="s">
        <v>19233</v>
      </c>
      <c r="CYV21" s="2787"/>
      <c r="CYW21" s="2794" t="s">
        <v>19102</v>
      </c>
      <c r="CYY21" s="1306" t="s">
        <v>19261</v>
      </c>
      <c r="CYZ21" s="1306" t="s">
        <v>19277</v>
      </c>
      <c r="CZA21" s="1306" t="s">
        <v>19284</v>
      </c>
      <c r="CZC21" s="2871" t="s">
        <v>19291</v>
      </c>
      <c r="CZD21" s="1342" t="s">
        <v>19305</v>
      </c>
      <c r="CZG21" s="1302" t="s">
        <v>19326</v>
      </c>
      <c r="CZH21" s="1302" t="s">
        <v>19283</v>
      </c>
      <c r="CZI21" s="1306" t="s">
        <v>19339</v>
      </c>
      <c r="CZK21" s="1336" t="s">
        <v>19067</v>
      </c>
      <c r="CZO21" s="2968"/>
      <c r="CZP21" s="3086" t="s">
        <v>19398</v>
      </c>
      <c r="CZR21" s="1336" t="s">
        <v>18733</v>
      </c>
      <c r="CZT21" s="2508" t="s">
        <v>19343</v>
      </c>
      <c r="CZU21" s="3052" t="s">
        <v>19379</v>
      </c>
      <c r="CZV21" s="2811" t="s">
        <v>18512</v>
      </c>
      <c r="CZW21" s="1298" t="s">
        <v>19404</v>
      </c>
      <c r="CZX21" s="1302"/>
      <c r="CZY21" s="1336" t="s">
        <v>19412</v>
      </c>
      <c r="DAA21" s="1368"/>
      <c r="DAB21" s="2957" t="s">
        <v>19422</v>
      </c>
      <c r="DAC21" s="1306" t="s">
        <v>18684</v>
      </c>
      <c r="DAD21" s="1298" t="s">
        <v>16388</v>
      </c>
      <c r="DAE21" s="1302" t="s">
        <v>19281</v>
      </c>
      <c r="DAF21" s="1342" t="s">
        <v>19068</v>
      </c>
      <c r="DAG21" s="2808" t="s">
        <v>18513</v>
      </c>
      <c r="DAH21" s="1299" t="s">
        <v>19095</v>
      </c>
      <c r="DAI21" s="1355" t="s">
        <v>19451</v>
      </c>
      <c r="DAJ21" s="1299" t="s">
        <v>19424</v>
      </c>
      <c r="DAK21" s="1298"/>
      <c r="DAM21" s="1336" t="s">
        <v>19069</v>
      </c>
      <c r="DAN21" s="1354"/>
      <c r="DAP21" s="1306" t="s">
        <v>19419</v>
      </c>
      <c r="DAQ21" s="2810" t="s">
        <v>18514</v>
      </c>
      <c r="DAT21" s="1336" t="s">
        <v>18734</v>
      </c>
      <c r="DAV21" s="1355" t="s">
        <v>19602</v>
      </c>
      <c r="DAW21" s="1306" t="s">
        <v>19603</v>
      </c>
      <c r="DAX21" s="3088" t="s">
        <v>19444</v>
      </c>
      <c r="DAY21" s="3088"/>
      <c r="DAZ21" s="3088"/>
      <c r="DBA21" s="3089" t="s">
        <v>18735</v>
      </c>
      <c r="DBC21" s="1331" t="s">
        <v>19632</v>
      </c>
      <c r="DBD21" s="1302" t="s">
        <v>19647</v>
      </c>
      <c r="DBE21" s="3105" t="s">
        <v>19646</v>
      </c>
      <c r="DBF21" s="1744"/>
      <c r="DBH21" s="1336" t="s">
        <v>19645</v>
      </c>
      <c r="DBI21" s="1354" t="s">
        <v>19649</v>
      </c>
      <c r="DBN21" s="1298" t="s">
        <v>19663</v>
      </c>
      <c r="DBO21" s="1336" t="s">
        <v>18736</v>
      </c>
      <c r="DBQ21" s="1302" t="s">
        <v>6841</v>
      </c>
      <c r="DBR21" s="1298" t="s">
        <v>19697</v>
      </c>
      <c r="DBS21" s="1306" t="s">
        <v>6720</v>
      </c>
      <c r="DBU21" s="1354"/>
      <c r="DBV21" s="1336" t="s">
        <v>18737</v>
      </c>
      <c r="DBW21" s="1302" t="s">
        <v>19731</v>
      </c>
      <c r="DBX21" s="1302"/>
      <c r="DBY21" s="1302" t="s">
        <v>19727</v>
      </c>
      <c r="DCB21" s="1306" t="s">
        <v>19742</v>
      </c>
      <c r="DCC21" s="1336" t="s">
        <v>18738</v>
      </c>
      <c r="DCF21" s="1299" t="s">
        <v>19747</v>
      </c>
      <c r="DCH21" s="1359" t="s">
        <v>12012</v>
      </c>
      <c r="DCI21" s="1306" t="s">
        <v>19776</v>
      </c>
      <c r="DCJ21" s="2867" t="s">
        <v>18739</v>
      </c>
      <c r="DCK21" s="1744"/>
      <c r="DCL21" s="1302" t="s">
        <v>19785</v>
      </c>
      <c r="DCN21" s="1355"/>
      <c r="DCQ21" s="1336" t="s">
        <v>19803</v>
      </c>
      <c r="DCR21" s="1302" t="s">
        <v>19806</v>
      </c>
      <c r="DCT21" s="1302" t="s">
        <v>19805</v>
      </c>
      <c r="DCU21" s="1299" t="s">
        <v>19814</v>
      </c>
      <c r="DCW21" s="1302" t="s">
        <v>19383</v>
      </c>
      <c r="DCX21" s="1336" t="s">
        <v>19833</v>
      </c>
      <c r="DCY21" s="1342" t="s">
        <v>6721</v>
      </c>
      <c r="DDA21" s="1302" t="s">
        <v>19842</v>
      </c>
      <c r="DDB21" s="1298"/>
      <c r="DDC21" s="1306" t="s">
        <v>19705</v>
      </c>
      <c r="DDD21" s="1306"/>
      <c r="DDE21" s="1336" t="s">
        <v>18740</v>
      </c>
      <c r="DDF21" s="1306" t="s">
        <v>19777</v>
      </c>
      <c r="DDH21" s="1299" t="s">
        <v>19944</v>
      </c>
      <c r="DDI21" s="1306" t="s">
        <v>19877</v>
      </c>
      <c r="DDK21" s="1302" t="s">
        <v>19666</v>
      </c>
      <c r="DDL21" s="1336" t="s">
        <v>18741</v>
      </c>
      <c r="DDM21" s="1299" t="s">
        <v>19878</v>
      </c>
      <c r="DDO21" s="1368"/>
      <c r="DDP21" s="2957" t="s">
        <v>19860</v>
      </c>
      <c r="DDR21" s="1306" t="s">
        <v>19669</v>
      </c>
      <c r="DDS21" s="1336" t="s">
        <v>19983</v>
      </c>
      <c r="DDT21" s="1306"/>
      <c r="DDU21" s="1306" t="s">
        <v>19861</v>
      </c>
      <c r="DDW21" s="2871" t="s">
        <v>20013</v>
      </c>
      <c r="DDX21" s="1302"/>
      <c r="DDY21" s="1306" t="s">
        <v>19670</v>
      </c>
      <c r="DDZ21" s="1336" t="s">
        <v>18742</v>
      </c>
      <c r="DEA21" s="1298" t="s">
        <v>20012</v>
      </c>
      <c r="DEC21" s="1302" t="s">
        <v>20041</v>
      </c>
      <c r="DED21" s="3195" t="s">
        <v>20046</v>
      </c>
      <c r="DEE21" s="3195" t="s">
        <v>11492</v>
      </c>
      <c r="DEF21" s="3195" t="s">
        <v>19671</v>
      </c>
      <c r="DEG21" s="3196" t="s">
        <v>18743</v>
      </c>
      <c r="DEK21" s="1298" t="s">
        <v>20045</v>
      </c>
      <c r="DEL21" s="1355" t="s">
        <v>15848</v>
      </c>
      <c r="DEM21" s="1306" t="s">
        <v>19670</v>
      </c>
      <c r="DEN21" s="1336" t="s">
        <v>18744</v>
      </c>
      <c r="DEO21" s="1298" t="s">
        <v>16615</v>
      </c>
      <c r="DES21" s="1368"/>
      <c r="DET21" s="2957" t="s">
        <v>19672</v>
      </c>
      <c r="DEU21" s="1336" t="s">
        <v>18745</v>
      </c>
      <c r="DEV21" s="2810" t="s">
        <v>18516</v>
      </c>
      <c r="DEW21" s="1299" t="s">
        <v>18515</v>
      </c>
      <c r="DFA21" s="1306" t="s">
        <v>19673</v>
      </c>
      <c r="DFB21" s="1336" t="s">
        <v>18746</v>
      </c>
      <c r="DFG21" s="1298" t="s">
        <v>11492</v>
      </c>
      <c r="DFH21" s="1306" t="s">
        <v>19674</v>
      </c>
      <c r="DFI21" s="1336" t="s">
        <v>18747</v>
      </c>
      <c r="DFO21" s="1306" t="s">
        <v>19675</v>
      </c>
      <c r="DFP21" s="1336" t="s">
        <v>18748</v>
      </c>
      <c r="DFV21" s="1299" t="s">
        <v>19676</v>
      </c>
      <c r="DFW21" s="1344" t="s">
        <v>19070</v>
      </c>
      <c r="DFX21" s="1368"/>
      <c r="DFY21" s="2811" t="s">
        <v>18517</v>
      </c>
      <c r="DGA21" s="1299" t="s">
        <v>19333</v>
      </c>
      <c r="DGC21" s="1306" t="s">
        <v>19677</v>
      </c>
      <c r="DGD21" s="1336" t="s">
        <v>19071</v>
      </c>
      <c r="DGH21" s="1298" t="s">
        <v>11492</v>
      </c>
      <c r="DGI21" s="1342" t="s">
        <v>7551</v>
      </c>
      <c r="DGJ21" s="1302" t="s">
        <v>19678</v>
      </c>
      <c r="DGK21" s="1336" t="s">
        <v>18749</v>
      </c>
      <c r="DGN21" s="1300" t="s">
        <v>13165</v>
      </c>
      <c r="DGR21" s="1336" t="s">
        <v>18750</v>
      </c>
      <c r="DGY21" s="1336" t="s">
        <v>18751</v>
      </c>
      <c r="DGZ21" s="1298"/>
      <c r="DHB21" s="1368"/>
      <c r="DHC21" s="1704" t="s">
        <v>15038</v>
      </c>
      <c r="DHF21" s="1336" t="s">
        <v>18752</v>
      </c>
      <c r="DHK21" s="1298" t="s">
        <v>11492</v>
      </c>
      <c r="DHM21" s="1336" t="s">
        <v>18753</v>
      </c>
      <c r="DHP21" s="1306" t="s">
        <v>18759</v>
      </c>
      <c r="DHT21" s="1336" t="s">
        <v>18754</v>
      </c>
      <c r="DHV21" s="1355" t="s">
        <v>16049</v>
      </c>
      <c r="DHW21" s="1355" t="s">
        <v>13160</v>
      </c>
      <c r="DIA21" s="1342" t="s">
        <v>19072</v>
      </c>
      <c r="DIB21" s="2808" t="s">
        <v>18836</v>
      </c>
      <c r="DIG21" s="1368"/>
      <c r="DIH21" s="1260" t="s">
        <v>19073</v>
      </c>
      <c r="DIL21" s="1298" t="s">
        <v>19358</v>
      </c>
      <c r="DIM21" s="2808" t="s">
        <v>18642</v>
      </c>
      <c r="DIO21" s="1336" t="s">
        <v>19074</v>
      </c>
      <c r="DIQ21" s="1299" t="s">
        <v>19423</v>
      </c>
      <c r="DIS21" s="1299" t="s">
        <v>19334</v>
      </c>
      <c r="DIV21" s="1336" t="s">
        <v>18755</v>
      </c>
      <c r="DJC21" s="1336" t="s">
        <v>18756</v>
      </c>
      <c r="DJE21" s="1302" t="s">
        <v>19255</v>
      </c>
      <c r="DJH21" s="1299" t="s">
        <v>19256</v>
      </c>
      <c r="DJJ21" s="1336" t="s">
        <v>18757</v>
      </c>
      <c r="DJL21" s="1368"/>
      <c r="DJM21" s="2592" t="s">
        <v>18816</v>
      </c>
      <c r="DJO21" s="1298" t="s">
        <v>11492</v>
      </c>
      <c r="DJQ21" s="1336" t="s">
        <v>18758</v>
      </c>
      <c r="DJU21" s="1302"/>
      <c r="DJX21" s="1336" t="s">
        <v>19075</v>
      </c>
      <c r="DJZ21" s="1299" t="s">
        <v>9272</v>
      </c>
      <c r="DKE21" s="1342"/>
      <c r="DKJ21" s="1302" t="s">
        <v>18817</v>
      </c>
      <c r="DKL21" s="1342"/>
      <c r="DKN21" s="1368"/>
      <c r="DKO21" s="1744"/>
      <c r="DKQ21" s="1298" t="s">
        <v>11492</v>
      </c>
      <c r="DKS21" s="1342"/>
      <c r="DKZ21" s="1342"/>
      <c r="DLG21" s="1342"/>
      <c r="DLK21" s="1355" t="s">
        <v>15558</v>
      </c>
      <c r="DLN21" s="1342"/>
      <c r="DLS21" s="1368" t="s">
        <v>11492</v>
      </c>
      <c r="DLT21" s="1744"/>
      <c r="DLU21" s="1342"/>
      <c r="DLZ21" s="2808" t="s">
        <v>18837</v>
      </c>
      <c r="DMB21" s="1342" t="s">
        <v>6297</v>
      </c>
      <c r="DMC21" s="1342" t="s">
        <v>6715</v>
      </c>
      <c r="DMI21" s="1342"/>
      <c r="DMN21" s="1355" t="s">
        <v>15559</v>
      </c>
      <c r="DMP21" s="1342"/>
      <c r="DMQ21" s="2593"/>
      <c r="DMU21" s="1299" t="s">
        <v>11492</v>
      </c>
      <c r="DMW21" s="1719"/>
      <c r="DMX21" s="1710" t="s">
        <v>9275</v>
      </c>
      <c r="DND21" s="1342"/>
      <c r="DNE21" s="1342" t="s">
        <v>6717</v>
      </c>
      <c r="DNI21" s="1299" t="s">
        <v>18457</v>
      </c>
      <c r="DNK21" s="1342"/>
      <c r="DNN21" s="1306" t="s">
        <v>19418</v>
      </c>
      <c r="DNO21" s="2808" t="s">
        <v>18512</v>
      </c>
      <c r="DNR21" s="1342"/>
      <c r="DNY21" s="1342" t="s">
        <v>6718</v>
      </c>
      <c r="DNZ21" s="2808" t="s">
        <v>18518</v>
      </c>
      <c r="DOC21" s="1744"/>
      <c r="DOF21" s="1342"/>
      <c r="DOI21" s="1299" t="s">
        <v>19443</v>
      </c>
      <c r="DOJ21" s="2810" t="s">
        <v>18519</v>
      </c>
      <c r="DOM21" s="1342"/>
      <c r="DOS21" s="1302" t="s">
        <v>19254</v>
      </c>
      <c r="DOT21" s="1342"/>
      <c r="DPA21" s="1342"/>
      <c r="DPF21" s="1368"/>
      <c r="DPG21" s="1744"/>
      <c r="DPH21" s="1342"/>
      <c r="DPO21" s="1342"/>
      <c r="DPT21" s="1342" t="s">
        <v>6720</v>
      </c>
      <c r="DPV21" s="1342"/>
      <c r="DQC21" s="1342"/>
      <c r="DQJ21" s="1342"/>
      <c r="DQK21" s="1368"/>
      <c r="DQL21" s="1744"/>
      <c r="DQO21" s="1302" t="s">
        <v>19801</v>
      </c>
      <c r="DQQ21" s="1342"/>
      <c r="DQX21" s="1342"/>
      <c r="DQZ21" s="1342" t="s">
        <v>6721</v>
      </c>
      <c r="DRE21" s="1342"/>
      <c r="DRL21" s="1342"/>
      <c r="DRP21" s="1368"/>
      <c r="DRQ21" s="1744"/>
      <c r="DRS21" s="1342"/>
      <c r="DRZ21" s="1342"/>
      <c r="DSG21" s="1342"/>
      <c r="DSN21" s="1342"/>
      <c r="DST21" s="1368"/>
      <c r="DSU21" s="1710"/>
      <c r="DSW21" s="2810" t="s">
        <v>18520</v>
      </c>
      <c r="DTB21" s="1342"/>
      <c r="DTC21" s="1777" t="s">
        <v>16279</v>
      </c>
      <c r="DTH21" s="1777" t="s">
        <v>18910</v>
      </c>
      <c r="DTI21" s="1342" t="s">
        <v>18911</v>
      </c>
      <c r="DTP21" s="1342"/>
      <c r="DTW21" s="1342"/>
      <c r="DTY21" s="1368"/>
      <c r="DTZ21" s="1710" t="s">
        <v>6723</v>
      </c>
      <c r="DUD21" s="1342"/>
      <c r="DUJ21" s="1342" t="s">
        <v>7551</v>
      </c>
      <c r="DUK21" s="1342"/>
      <c r="DUL21" s="1302" t="s">
        <v>18818</v>
      </c>
      <c r="DUR21" s="1342"/>
      <c r="DUU21" s="1309" t="s">
        <v>13165</v>
      </c>
      <c r="DUV21" s="2597"/>
      <c r="DUY21" s="1342"/>
      <c r="DVC21" s="1368"/>
      <c r="DVD21" s="1744"/>
      <c r="DVF21" s="1342"/>
      <c r="DVK21" s="2597" t="s">
        <v>18819</v>
      </c>
      <c r="DVM21" s="1342"/>
      <c r="DVT21" s="1342"/>
      <c r="DWA21" s="1342"/>
      <c r="DWB21" s="1342" t="s">
        <v>6713</v>
      </c>
      <c r="DWC21" s="2808" t="s">
        <v>18838</v>
      </c>
      <c r="DWH21" s="1719"/>
      <c r="DWI21" s="1260" t="s">
        <v>11178</v>
      </c>
      <c r="DWO21" s="1342"/>
      <c r="DWV21" s="1342"/>
      <c r="DXC21" s="1342"/>
      <c r="DXI21" s="1299" t="s">
        <v>18622</v>
      </c>
      <c r="DXJ21" s="1342"/>
      <c r="DXK21" s="1302" t="s">
        <v>18820</v>
      </c>
      <c r="DXQ21" s="1342"/>
      <c r="DXX21" s="1342"/>
      <c r="DYA21" s="1299" t="s">
        <v>9272</v>
      </c>
      <c r="DYE21" s="1342"/>
      <c r="DYJ21" s="1299" t="s">
        <v>18817</v>
      </c>
      <c r="DYL21" s="1342"/>
      <c r="DYS21" s="1342"/>
      <c r="DYZ21" s="1342"/>
      <c r="DZA21" s="1355" t="s">
        <v>15558</v>
      </c>
      <c r="DZG21" s="1342"/>
      <c r="DZN21" s="1342"/>
      <c r="DZS21" s="1298" t="s">
        <v>11642</v>
      </c>
      <c r="DZU21" s="1342" t="s">
        <v>6297</v>
      </c>
      <c r="DZV21" s="1342" t="s">
        <v>6715</v>
      </c>
      <c r="EAA21" s="1302" t="s">
        <v>19658</v>
      </c>
      <c r="EAB21" s="1342"/>
      <c r="EAD21" s="1355" t="s">
        <v>15560</v>
      </c>
      <c r="EAI21" s="1342"/>
      <c r="EAW21" s="1342"/>
      <c r="EAZ21" s="1342" t="s">
        <v>6716</v>
      </c>
      <c r="EBD21" s="1342"/>
      <c r="EBG21" s="1342" t="s">
        <v>6717</v>
      </c>
      <c r="EBH21" s="1342" t="s">
        <v>7550</v>
      </c>
      <c r="EBK21" s="1342"/>
      <c r="EBP21" s="1355" t="s">
        <v>15849</v>
      </c>
      <c r="EBR21" s="1342" t="s">
        <v>6718</v>
      </c>
      <c r="EBS21" s="1342" t="s">
        <v>6719</v>
      </c>
      <c r="EBY21" s="1342"/>
      <c r="ECF21" s="1342"/>
      <c r="ECM21" s="1342"/>
      <c r="ECT21" s="1342"/>
      <c r="EDA21" s="1342"/>
      <c r="EDH21" s="1342"/>
      <c r="EDO21" s="1342"/>
      <c r="EDV21" s="1342" t="s">
        <v>6720</v>
      </c>
      <c r="EEC21" s="1342"/>
      <c r="EEJ21" s="1342"/>
      <c r="EEQ21" s="1337" t="s">
        <v>16231</v>
      </c>
      <c r="EEX21" s="1342"/>
      <c r="EFB21" s="1342" t="s">
        <v>6721</v>
      </c>
      <c r="EFE21" s="1342"/>
      <c r="EFJ21" s="1355" t="s">
        <v>16479</v>
      </c>
      <c r="EFL21" s="1342"/>
      <c r="EFS21" s="1342"/>
      <c r="EFZ21" s="1342"/>
      <c r="EGG21" s="1342"/>
      <c r="EGN21" s="1342"/>
      <c r="EGU21" s="1342"/>
      <c r="EHB21" s="1342"/>
      <c r="EHI21" s="1342"/>
      <c r="EHP21" s="1342"/>
      <c r="EHW21" s="1342"/>
      <c r="EIB21" s="1342" t="s">
        <v>6723</v>
      </c>
      <c r="EID21" s="1342"/>
      <c r="EIK21" s="1342"/>
      <c r="EIL21" s="1342" t="s">
        <v>7551</v>
      </c>
      <c r="EIR21" s="2351"/>
      <c r="EIS21" s="1355" t="s">
        <v>18821</v>
      </c>
      <c r="EIU21" s="1309" t="s">
        <v>13165</v>
      </c>
      <c r="EIW21" s="1302"/>
      <c r="EIY21" s="1342"/>
      <c r="EJF21" s="1342"/>
      <c r="EJM21" s="1342"/>
      <c r="EJN21" s="2597" t="s">
        <v>18819</v>
      </c>
      <c r="EJT21" s="1342"/>
      <c r="EKA21" s="1342"/>
      <c r="EKD21" s="1342" t="s">
        <v>6713</v>
      </c>
      <c r="EKE21" s="1342" t="s">
        <v>9271</v>
      </c>
      <c r="EKH21" s="1342"/>
      <c r="EKK21" s="865" t="s">
        <v>11178</v>
      </c>
      <c r="EKO21" s="1342"/>
      <c r="EKV21" s="1342"/>
      <c r="ELC21" s="1342"/>
      <c r="ELJ21" s="1342"/>
      <c r="ELN21" s="2597" t="s">
        <v>18823</v>
      </c>
      <c r="ELQ21" s="1342"/>
      <c r="ELX21" s="1342"/>
      <c r="EMC21" s="1299" t="s">
        <v>9272</v>
      </c>
      <c r="EME21" s="1342"/>
      <c r="EML21" s="1342"/>
      <c r="EMM21" s="2597" t="s">
        <v>18822</v>
      </c>
      <c r="EMR21" s="1355" t="s">
        <v>15558</v>
      </c>
      <c r="EMS21" s="1342"/>
      <c r="EMZ21" s="1342"/>
      <c r="ENG21" s="1342"/>
      <c r="ENN21" s="1342"/>
      <c r="ENU21" s="1366" t="s">
        <v>15560</v>
      </c>
      <c r="EOB21" s="1342"/>
      <c r="EOI21" s="1342"/>
      <c r="EOP21" s="1342" t="s">
        <v>6297</v>
      </c>
      <c r="EOQ21" s="1342" t="s">
        <v>6715</v>
      </c>
      <c r="EOW21" s="1342"/>
      <c r="EPA21" s="1342" t="s">
        <v>6716</v>
      </c>
      <c r="EPD21" s="1342"/>
      <c r="EPH21" s="1342" t="s">
        <v>6717</v>
      </c>
      <c r="EPK21" s="1342"/>
      <c r="EPR21" s="1342"/>
      <c r="EPY21" s="1342"/>
      <c r="EQC21" s="1342" t="s">
        <v>7550</v>
      </c>
      <c r="EQF21" s="1342"/>
      <c r="EQM21" s="1342" t="s">
        <v>6718</v>
      </c>
      <c r="EQN21" s="1342" t="s">
        <v>6719</v>
      </c>
      <c r="EQT21" s="1342"/>
      <c r="EQY21" s="1298" t="s">
        <v>19628</v>
      </c>
      <c r="ERA21" s="1342"/>
      <c r="ERH21" s="1342"/>
      <c r="ERO21" s="1342"/>
      <c r="ERV21" s="1342"/>
      <c r="ERW21" s="1342" t="s">
        <v>6720</v>
      </c>
      <c r="ESC21" s="1342"/>
      <c r="ESJ21" s="1342"/>
      <c r="ESQ21" s="1342"/>
      <c r="ESX21" s="1342"/>
      <c r="ETC21" s="1342" t="s">
        <v>6721</v>
      </c>
      <c r="ETE21" s="1342"/>
      <c r="ETL21" s="1342"/>
      <c r="ETS21" s="1342"/>
      <c r="ETZ21" s="1342"/>
      <c r="EUG21" s="1342"/>
      <c r="EUN21" s="1342"/>
      <c r="EUU21" s="1342"/>
      <c r="EVB21" s="1342"/>
      <c r="EVI21" s="1342"/>
      <c r="EVP21" s="1342"/>
      <c r="EVW21" s="1342"/>
      <c r="EWC21" s="1342" t="s">
        <v>6723</v>
      </c>
      <c r="EWD21" s="1342"/>
      <c r="EWK21" s="1342"/>
      <c r="EWM21" s="1342" t="s">
        <v>7551</v>
      </c>
      <c r="EWR21" s="1342"/>
      <c r="EWY21" s="1342"/>
      <c r="EXF21" s="1342"/>
      <c r="EXM21" s="1342"/>
      <c r="EXT21" s="1342"/>
      <c r="EYA21" s="1342"/>
      <c r="EYE21" s="1342" t="s">
        <v>6713</v>
      </c>
      <c r="EYF21" s="1342" t="s">
        <v>9271</v>
      </c>
      <c r="EYH21" s="1342"/>
      <c r="EYL21" s="1342" t="s">
        <v>6714</v>
      </c>
      <c r="FFM21" s="1298" t="s">
        <v>19644</v>
      </c>
      <c r="IEE21" s="2597" t="s">
        <v>18699</v>
      </c>
      <c r="IFL21" s="1298" t="s">
        <v>18616</v>
      </c>
    </row>
    <row r="22" spans="1:7740" s="804" customFormat="1" ht="26" customHeight="1" thickBot="1">
      <c r="A22" s="803" t="s">
        <v>3413</v>
      </c>
      <c r="B22" s="843"/>
      <c r="IZ22" s="805"/>
      <c r="JF22" s="806"/>
      <c r="JQ22" s="806"/>
      <c r="JU22" s="807"/>
      <c r="JV22" s="807"/>
      <c r="JW22" s="807"/>
      <c r="JX22" s="807"/>
      <c r="JY22" s="807"/>
      <c r="JZ22" s="807"/>
      <c r="KA22" s="807"/>
      <c r="KB22" s="807"/>
      <c r="LC22" s="804">
        <v>83.5</v>
      </c>
      <c r="ME22" s="804">
        <v>78.400000000000006</v>
      </c>
      <c r="MF22" s="804">
        <v>77.5</v>
      </c>
      <c r="MG22" s="804">
        <v>77.8</v>
      </c>
      <c r="MH22" s="804">
        <v>77.599999999999994</v>
      </c>
      <c r="MI22" s="804">
        <v>76.3</v>
      </c>
      <c r="MJ22" s="804">
        <v>76.2</v>
      </c>
      <c r="MK22" s="804">
        <v>76.400000000000006</v>
      </c>
      <c r="ML22" s="804">
        <v>76.599999999999994</v>
      </c>
      <c r="MM22" s="804">
        <v>76.599999999999994</v>
      </c>
      <c r="MN22" s="804">
        <v>76.7</v>
      </c>
      <c r="MO22" s="804">
        <v>76.3</v>
      </c>
      <c r="MP22" s="804">
        <v>76.599999999999994</v>
      </c>
      <c r="MQ22" s="804">
        <v>76.599999999999994</v>
      </c>
      <c r="MR22" s="804">
        <v>76.400000000000006</v>
      </c>
      <c r="MS22" s="804">
        <v>76.3</v>
      </c>
      <c r="MT22" s="804">
        <v>76.3</v>
      </c>
      <c r="MU22" s="804">
        <v>76.5</v>
      </c>
      <c r="MV22" s="804">
        <v>76.900000000000006</v>
      </c>
      <c r="MW22" s="804">
        <v>77.3</v>
      </c>
      <c r="MX22" s="804">
        <v>77</v>
      </c>
      <c r="MY22" s="808">
        <v>77.599999999999994</v>
      </c>
      <c r="MZ22" s="804">
        <v>76.8</v>
      </c>
      <c r="NA22" s="804">
        <v>77</v>
      </c>
      <c r="NB22" s="804">
        <v>76.7</v>
      </c>
      <c r="NC22" s="804">
        <v>77</v>
      </c>
      <c r="ND22" s="804">
        <v>76.8</v>
      </c>
      <c r="NE22" s="804">
        <v>77.2</v>
      </c>
      <c r="NF22" s="808">
        <v>77.3</v>
      </c>
      <c r="NG22" s="804">
        <v>77.099999999999994</v>
      </c>
      <c r="NH22" s="804">
        <v>77.5</v>
      </c>
      <c r="NI22" s="804">
        <v>77.2</v>
      </c>
      <c r="NJ22" s="804">
        <v>77.5</v>
      </c>
      <c r="NK22" s="804">
        <v>77.900000000000006</v>
      </c>
      <c r="NL22" s="804">
        <v>77</v>
      </c>
      <c r="NM22" s="808">
        <v>77.5</v>
      </c>
      <c r="NN22" s="804">
        <v>77.7</v>
      </c>
      <c r="NO22" s="804">
        <v>77.400000000000006</v>
      </c>
      <c r="NP22" s="804">
        <v>77.3</v>
      </c>
      <c r="NQ22" s="804">
        <v>77.7</v>
      </c>
      <c r="NR22" s="808">
        <v>77.400000000000006</v>
      </c>
      <c r="NS22" s="808">
        <v>77.3</v>
      </c>
      <c r="NT22" s="808">
        <v>77.400000000000006</v>
      </c>
      <c r="NU22" s="804">
        <v>77.599999999999994</v>
      </c>
      <c r="NV22" s="804">
        <v>77.7</v>
      </c>
      <c r="NW22" s="804">
        <v>76.900000000000006</v>
      </c>
      <c r="NX22" s="804">
        <v>77.3</v>
      </c>
      <c r="NY22" s="808">
        <v>77.599999999999994</v>
      </c>
      <c r="NZ22" s="804">
        <v>77.400000000000006</v>
      </c>
      <c r="OA22" s="808">
        <v>77.7</v>
      </c>
      <c r="OB22" s="804">
        <v>77.2</v>
      </c>
      <c r="OC22" s="804">
        <v>77.3</v>
      </c>
      <c r="OD22" s="809">
        <v>77.2</v>
      </c>
      <c r="OE22" s="804">
        <v>76.7</v>
      </c>
      <c r="OF22" s="804">
        <v>77</v>
      </c>
      <c r="OG22" s="804">
        <v>77.3</v>
      </c>
      <c r="OH22" s="808">
        <v>76.599999999999994</v>
      </c>
      <c r="OI22" s="804">
        <v>77.5</v>
      </c>
      <c r="OJ22" s="804">
        <v>77.5</v>
      </c>
      <c r="OK22" s="804">
        <v>77.3</v>
      </c>
      <c r="OL22" s="804">
        <v>77.3</v>
      </c>
      <c r="OM22" s="804">
        <v>77.599999999999994</v>
      </c>
      <c r="ON22" s="804">
        <v>78.3</v>
      </c>
      <c r="OO22" s="808">
        <v>77.2</v>
      </c>
      <c r="OP22" s="804">
        <v>77.7</v>
      </c>
      <c r="OQ22" s="804">
        <v>77.2</v>
      </c>
      <c r="OR22" s="804">
        <v>77.2</v>
      </c>
      <c r="OS22" s="804">
        <v>77</v>
      </c>
      <c r="OT22" s="804">
        <v>76.900000000000006</v>
      </c>
      <c r="OU22" s="804">
        <v>77.2</v>
      </c>
      <c r="OV22" s="808">
        <v>77.400000000000006</v>
      </c>
      <c r="OW22" s="804">
        <v>77.400000000000006</v>
      </c>
      <c r="OX22" s="804">
        <v>77.099999999999994</v>
      </c>
      <c r="OY22" s="804">
        <v>77.3</v>
      </c>
      <c r="OZ22" s="804">
        <v>77.599999999999994</v>
      </c>
      <c r="PA22" s="804">
        <v>77.5</v>
      </c>
      <c r="PB22" s="804">
        <v>77.7</v>
      </c>
      <c r="PC22" s="808">
        <v>77.7</v>
      </c>
      <c r="PD22" s="804">
        <v>78.3</v>
      </c>
      <c r="PE22" s="804">
        <v>78.3</v>
      </c>
      <c r="PF22" s="804">
        <v>77.900000000000006</v>
      </c>
      <c r="PG22" s="804">
        <v>77.7</v>
      </c>
      <c r="PH22" s="804">
        <v>77.5</v>
      </c>
      <c r="PI22" s="804">
        <v>77.900000000000006</v>
      </c>
      <c r="PJ22" s="808">
        <v>77.5</v>
      </c>
      <c r="PK22" s="809">
        <v>77.7</v>
      </c>
      <c r="PL22" s="804">
        <v>78</v>
      </c>
      <c r="PM22" s="809">
        <v>78.2</v>
      </c>
      <c r="PN22" s="804">
        <v>78.2</v>
      </c>
      <c r="PO22" s="804">
        <v>78.2</v>
      </c>
      <c r="PP22" s="804">
        <v>78</v>
      </c>
      <c r="PQ22" s="808">
        <v>78.2</v>
      </c>
      <c r="PR22" s="804">
        <v>78.2</v>
      </c>
      <c r="PS22" s="804">
        <v>78.400000000000006</v>
      </c>
      <c r="PT22" s="804">
        <v>78.3</v>
      </c>
      <c r="PU22" s="804">
        <v>78.400000000000006</v>
      </c>
      <c r="PV22" s="804">
        <v>78.400000000000006</v>
      </c>
      <c r="PW22" s="804">
        <v>78.400000000000006</v>
      </c>
      <c r="PX22" s="808">
        <v>78.599999999999994</v>
      </c>
      <c r="PY22" s="804">
        <v>78.8</v>
      </c>
      <c r="PZ22" s="804">
        <v>78.3</v>
      </c>
      <c r="QA22" s="804">
        <v>78.599999999999994</v>
      </c>
      <c r="QB22" s="804">
        <v>78.3</v>
      </c>
      <c r="QC22" s="804">
        <v>78.2</v>
      </c>
      <c r="QD22" s="804">
        <v>78.2</v>
      </c>
      <c r="QE22" s="808">
        <v>78.7</v>
      </c>
      <c r="QF22" s="804">
        <v>79.5</v>
      </c>
      <c r="QG22" s="804">
        <v>78.5</v>
      </c>
      <c r="QH22" s="804">
        <v>78.900000000000006</v>
      </c>
      <c r="QI22" s="804">
        <v>78.8</v>
      </c>
      <c r="QJ22" s="804">
        <v>79.099999999999994</v>
      </c>
      <c r="QK22" s="804">
        <v>78.5</v>
      </c>
      <c r="QL22" s="808">
        <v>78.5</v>
      </c>
      <c r="QM22" s="804">
        <v>78.599999999999994</v>
      </c>
      <c r="QN22" s="804">
        <v>78.7</v>
      </c>
      <c r="QO22" s="804">
        <v>78.900000000000006</v>
      </c>
      <c r="QP22" s="804">
        <v>79.2</v>
      </c>
      <c r="QQ22" s="807">
        <v>79.599999999999994</v>
      </c>
      <c r="QR22" s="804">
        <v>79.5</v>
      </c>
      <c r="QS22" s="808">
        <v>79.099999999999994</v>
      </c>
      <c r="QT22" s="804">
        <v>79.3</v>
      </c>
      <c r="QU22" s="804">
        <v>78.900000000000006</v>
      </c>
      <c r="QV22" s="804">
        <v>78.7</v>
      </c>
      <c r="QW22" s="804">
        <v>78.5</v>
      </c>
      <c r="QX22" s="804">
        <v>78.5</v>
      </c>
      <c r="QY22" s="804">
        <v>78.599999999999994</v>
      </c>
      <c r="QZ22" s="808">
        <v>78.2</v>
      </c>
      <c r="RA22" s="804">
        <v>78.3</v>
      </c>
      <c r="RB22" s="804">
        <v>78</v>
      </c>
      <c r="RC22" s="804">
        <v>78</v>
      </c>
      <c r="RD22" s="804">
        <v>78</v>
      </c>
      <c r="RE22" s="808">
        <v>77.8</v>
      </c>
      <c r="RF22" s="804">
        <v>78.3</v>
      </c>
      <c r="RG22" s="808">
        <v>78.2</v>
      </c>
      <c r="RH22" s="808">
        <v>78.599999999999994</v>
      </c>
      <c r="RI22" s="804">
        <v>78.099999999999994</v>
      </c>
      <c r="RJ22" s="804">
        <v>78.599999999999994</v>
      </c>
      <c r="RK22" s="804">
        <v>78.599999999999994</v>
      </c>
      <c r="RL22" s="804">
        <v>78.400000000000006</v>
      </c>
      <c r="RM22" s="804">
        <v>78.099999999999994</v>
      </c>
      <c r="RN22" s="808">
        <v>78.5</v>
      </c>
      <c r="RO22" s="804">
        <v>78.5</v>
      </c>
      <c r="RP22" s="804">
        <v>77.599999999999994</v>
      </c>
      <c r="RQ22" s="804">
        <v>78.8</v>
      </c>
      <c r="RR22" s="804">
        <v>78.400000000000006</v>
      </c>
      <c r="RS22" s="804">
        <v>79.099999999999994</v>
      </c>
      <c r="RT22" s="804">
        <v>78.599999999999994</v>
      </c>
      <c r="RU22" s="808">
        <v>78.8</v>
      </c>
      <c r="RV22" s="804">
        <v>78.5</v>
      </c>
      <c r="RW22" s="804">
        <v>77.900000000000006</v>
      </c>
      <c r="RX22" s="804">
        <v>78.099999999999994</v>
      </c>
      <c r="RY22" s="804">
        <v>77.5</v>
      </c>
      <c r="RZ22" s="804">
        <v>78</v>
      </c>
      <c r="SA22" s="804">
        <v>77.8</v>
      </c>
      <c r="SB22" s="808">
        <v>78.900000000000006</v>
      </c>
      <c r="SC22" s="804">
        <v>79</v>
      </c>
      <c r="SD22" s="804" t="s">
        <v>7517</v>
      </c>
      <c r="SE22" s="804">
        <v>78.8</v>
      </c>
      <c r="SF22" s="804">
        <v>78.7</v>
      </c>
      <c r="SG22" s="804">
        <v>78.400000000000006</v>
      </c>
      <c r="SH22" s="804">
        <v>77.7</v>
      </c>
      <c r="SI22" s="808">
        <v>78.7</v>
      </c>
      <c r="SJ22" s="804">
        <v>78.599999999999994</v>
      </c>
      <c r="SK22" s="804">
        <v>77.7</v>
      </c>
      <c r="SL22" s="804">
        <v>78</v>
      </c>
      <c r="SM22" s="804">
        <v>77.599999999999994</v>
      </c>
      <c r="SN22" s="804">
        <v>78.599999999999994</v>
      </c>
      <c r="SO22" s="804">
        <v>78.2</v>
      </c>
      <c r="SP22" s="808">
        <v>78</v>
      </c>
      <c r="SQ22" s="804">
        <v>78.400000000000006</v>
      </c>
      <c r="SR22" s="804">
        <v>78.400000000000006</v>
      </c>
      <c r="SS22" s="804">
        <v>78.3</v>
      </c>
      <c r="ST22" s="808">
        <v>77.8</v>
      </c>
      <c r="SU22" s="804">
        <v>78.099999999999994</v>
      </c>
      <c r="SV22" s="804">
        <v>77.5</v>
      </c>
      <c r="SW22" s="808">
        <v>77.8</v>
      </c>
      <c r="SX22" s="804">
        <v>78.3</v>
      </c>
      <c r="SY22" s="804">
        <v>78.2</v>
      </c>
      <c r="SZ22" s="804">
        <v>78.099999999999994</v>
      </c>
      <c r="TA22" s="804">
        <v>78.099999999999994</v>
      </c>
      <c r="TB22" s="804">
        <v>78.400000000000006</v>
      </c>
      <c r="TC22" s="804">
        <v>78.400000000000006</v>
      </c>
      <c r="TD22" s="808">
        <v>78.400000000000006</v>
      </c>
      <c r="TE22" s="808">
        <v>78.7</v>
      </c>
      <c r="TF22" s="804">
        <v>79</v>
      </c>
      <c r="TG22" s="804">
        <v>78.599999999999994</v>
      </c>
      <c r="TH22" s="804">
        <v>78.400000000000006</v>
      </c>
      <c r="TI22" s="804">
        <v>79.099999999999994</v>
      </c>
      <c r="TJ22" s="804">
        <v>78.900000000000006</v>
      </c>
      <c r="TK22" s="808">
        <v>79.5</v>
      </c>
      <c r="TL22" s="804">
        <v>79.400000000000006</v>
      </c>
      <c r="TM22" s="804">
        <v>79.2</v>
      </c>
      <c r="TN22" s="804">
        <v>79.7</v>
      </c>
      <c r="TO22" s="809">
        <v>79.400000000000006</v>
      </c>
      <c r="TP22" s="804">
        <v>79.400000000000006</v>
      </c>
      <c r="TQ22" s="804">
        <v>79.5</v>
      </c>
      <c r="TR22" s="808">
        <v>79.400000000000006</v>
      </c>
      <c r="TS22" s="804">
        <v>79.400000000000006</v>
      </c>
      <c r="TT22" s="804">
        <v>79.7</v>
      </c>
      <c r="TU22" s="804">
        <v>80</v>
      </c>
      <c r="TV22" s="804">
        <v>79.599999999999994</v>
      </c>
      <c r="TW22" s="804">
        <v>79.5</v>
      </c>
      <c r="TX22" s="804">
        <v>79.599999999999994</v>
      </c>
      <c r="TY22" s="808">
        <v>80.2</v>
      </c>
      <c r="TZ22" s="804">
        <v>79.599999999999994</v>
      </c>
      <c r="UA22" s="804">
        <v>79.7</v>
      </c>
      <c r="UB22" s="804">
        <v>79.7</v>
      </c>
      <c r="UC22" s="804">
        <v>98.8</v>
      </c>
      <c r="UD22" s="804">
        <v>79.3</v>
      </c>
      <c r="UE22" s="804">
        <v>79.3</v>
      </c>
      <c r="UF22" s="808">
        <v>79.3</v>
      </c>
      <c r="UG22" s="804">
        <v>79.599999999999994</v>
      </c>
      <c r="UH22" s="804">
        <v>80.2</v>
      </c>
      <c r="UI22" s="804">
        <v>80</v>
      </c>
      <c r="UJ22" s="804">
        <v>80</v>
      </c>
      <c r="UK22" s="804">
        <v>79.8</v>
      </c>
      <c r="UL22" s="804">
        <v>79.599999999999994</v>
      </c>
      <c r="UM22" s="808">
        <v>79.8</v>
      </c>
      <c r="UN22" s="804">
        <v>79.2</v>
      </c>
      <c r="UO22" s="804">
        <v>79.5</v>
      </c>
      <c r="UP22" s="804">
        <v>79.400000000000006</v>
      </c>
      <c r="UQ22" s="804">
        <v>79.5</v>
      </c>
      <c r="UR22" s="804">
        <v>79.5</v>
      </c>
      <c r="US22" s="804">
        <v>80</v>
      </c>
      <c r="UT22" s="808">
        <v>80.099999999999994</v>
      </c>
      <c r="UU22" s="804">
        <v>80</v>
      </c>
      <c r="UV22" s="804">
        <v>80.099999999999994</v>
      </c>
      <c r="UW22" s="804">
        <v>80.599999999999994</v>
      </c>
      <c r="UX22" s="804">
        <v>80.3</v>
      </c>
      <c r="UY22" s="804">
        <v>80.3</v>
      </c>
      <c r="UZ22" s="804">
        <v>80.099999999999994</v>
      </c>
      <c r="VA22" s="808">
        <v>79.900000000000006</v>
      </c>
      <c r="VB22" s="804">
        <v>80.099999999999994</v>
      </c>
      <c r="VC22" s="804">
        <v>80.2</v>
      </c>
      <c r="VD22" s="804">
        <v>80.7</v>
      </c>
      <c r="VE22" s="804">
        <v>80.400000000000006</v>
      </c>
      <c r="VF22" s="804">
        <v>79.900000000000006</v>
      </c>
      <c r="VG22" s="804">
        <v>80.3</v>
      </c>
      <c r="VH22" s="808">
        <v>79.900000000000006</v>
      </c>
      <c r="VI22" s="804">
        <v>79.8</v>
      </c>
      <c r="VJ22" s="804">
        <v>80.599999999999994</v>
      </c>
      <c r="VK22" s="804">
        <v>80.3</v>
      </c>
      <c r="VL22" s="808">
        <v>80.5</v>
      </c>
      <c r="VM22" s="804">
        <v>80.3</v>
      </c>
      <c r="VN22" s="804">
        <v>80</v>
      </c>
      <c r="VO22" s="808">
        <v>80.2</v>
      </c>
      <c r="VP22" s="804">
        <v>80.400000000000006</v>
      </c>
      <c r="VQ22" s="804">
        <v>80.3</v>
      </c>
      <c r="VR22" s="804">
        <v>80.5</v>
      </c>
      <c r="VS22" s="804">
        <v>80.3</v>
      </c>
      <c r="VT22" s="804">
        <v>79.8</v>
      </c>
      <c r="VU22" s="804">
        <v>80.900000000000006</v>
      </c>
      <c r="VV22" s="808">
        <v>80.400000000000006</v>
      </c>
      <c r="VW22" s="804">
        <v>80.5</v>
      </c>
      <c r="VX22" s="804">
        <v>80.5</v>
      </c>
      <c r="VY22" s="804">
        <v>80</v>
      </c>
      <c r="VZ22" s="804">
        <v>80.099999999999994</v>
      </c>
      <c r="WA22" s="804">
        <v>80.400000000000006</v>
      </c>
      <c r="WB22" s="804">
        <v>80.900000000000006</v>
      </c>
      <c r="WC22" s="808">
        <v>81.2</v>
      </c>
      <c r="WD22" s="804">
        <v>80.5</v>
      </c>
      <c r="WE22" s="804">
        <v>80.599999999999994</v>
      </c>
      <c r="WF22" s="804">
        <v>80.3</v>
      </c>
      <c r="WG22" s="804">
        <v>80.400000000000006</v>
      </c>
      <c r="WH22" s="804">
        <v>80.5</v>
      </c>
      <c r="WI22" s="810">
        <v>81.400000000000006</v>
      </c>
      <c r="WJ22" s="808">
        <v>80.900000000000006</v>
      </c>
      <c r="WK22" s="804">
        <v>80.7</v>
      </c>
      <c r="WL22" s="804">
        <v>80.7</v>
      </c>
      <c r="WM22" s="804">
        <v>80.7</v>
      </c>
      <c r="WN22" s="804">
        <v>80.8</v>
      </c>
      <c r="WO22" s="804">
        <v>80.7</v>
      </c>
      <c r="WP22" s="804">
        <v>80.900000000000006</v>
      </c>
      <c r="WQ22" s="808">
        <v>80.599999999999994</v>
      </c>
      <c r="WR22" s="811">
        <v>81.7</v>
      </c>
      <c r="WS22" s="804">
        <v>80.8</v>
      </c>
      <c r="WT22" s="804">
        <v>80.7</v>
      </c>
      <c r="WU22" s="804">
        <v>80.7</v>
      </c>
      <c r="WV22" s="804">
        <v>80.400000000000006</v>
      </c>
      <c r="WW22" s="804">
        <v>80.5</v>
      </c>
      <c r="WX22" s="808">
        <v>80.2</v>
      </c>
      <c r="WY22" s="804">
        <v>80.400000000000006</v>
      </c>
      <c r="WZ22" s="804">
        <v>80.5</v>
      </c>
      <c r="XA22" s="804">
        <v>80.7</v>
      </c>
      <c r="XB22" s="804">
        <v>80.7</v>
      </c>
      <c r="XC22" s="810">
        <v>81.2</v>
      </c>
      <c r="XD22" s="804">
        <v>80.7</v>
      </c>
      <c r="XE22" s="808">
        <v>80.599999999999994</v>
      </c>
      <c r="XF22" s="810">
        <v>81.599999999999994</v>
      </c>
      <c r="XG22" s="810">
        <v>81.400000000000006</v>
      </c>
      <c r="XH22" s="810">
        <v>81.900000000000006</v>
      </c>
      <c r="XI22" s="810">
        <v>81.400000000000006</v>
      </c>
      <c r="XJ22" s="804">
        <v>80.5</v>
      </c>
      <c r="XK22" s="804">
        <v>79.400000000000006</v>
      </c>
      <c r="XL22" s="808">
        <v>79.599999999999994</v>
      </c>
      <c r="XM22" s="804">
        <v>79.8</v>
      </c>
      <c r="XN22" s="804">
        <v>80.400000000000006</v>
      </c>
      <c r="XO22" s="804">
        <v>80.599999999999994</v>
      </c>
      <c r="XP22" s="804">
        <v>80</v>
      </c>
      <c r="XQ22" s="804">
        <v>80.599999999999994</v>
      </c>
      <c r="XR22" s="804">
        <v>80.599999999999994</v>
      </c>
      <c r="XS22" s="811">
        <v>81.2</v>
      </c>
      <c r="XT22" s="810">
        <v>81</v>
      </c>
      <c r="XU22" s="804">
        <v>80.7</v>
      </c>
      <c r="XV22" s="804">
        <v>80.8</v>
      </c>
      <c r="XW22" s="810">
        <v>81</v>
      </c>
      <c r="XX22" s="804">
        <v>80.2</v>
      </c>
      <c r="XY22" s="804">
        <v>79.7</v>
      </c>
      <c r="XZ22" s="808">
        <v>80</v>
      </c>
      <c r="YA22" s="804">
        <v>80.400000000000006</v>
      </c>
      <c r="YB22" s="804">
        <v>80.2</v>
      </c>
      <c r="YC22" s="804">
        <v>80.5</v>
      </c>
      <c r="YD22" s="804">
        <v>80.2</v>
      </c>
      <c r="YE22" s="804">
        <v>80.099999999999994</v>
      </c>
      <c r="YF22" s="810">
        <v>81.2</v>
      </c>
      <c r="YG22" s="808">
        <v>80.5</v>
      </c>
      <c r="YH22" s="804">
        <v>80.900000000000006</v>
      </c>
      <c r="YI22" s="804">
        <v>80.3</v>
      </c>
      <c r="YJ22" s="804">
        <v>80.400000000000006</v>
      </c>
      <c r="YK22" s="804">
        <v>80.400000000000006</v>
      </c>
      <c r="YL22" s="804">
        <v>80.7</v>
      </c>
      <c r="YM22" s="804">
        <v>80.900000000000006</v>
      </c>
      <c r="YN22" s="811">
        <v>81.2</v>
      </c>
      <c r="YO22" s="812">
        <v>81</v>
      </c>
      <c r="YP22" s="810">
        <v>81.3</v>
      </c>
      <c r="YQ22" s="804">
        <v>80.400000000000006</v>
      </c>
      <c r="YR22" s="804">
        <v>80.7</v>
      </c>
      <c r="YS22" s="804">
        <v>80.400000000000006</v>
      </c>
      <c r="YT22" s="810">
        <v>81.3</v>
      </c>
      <c r="YU22" s="811">
        <v>81.599999999999994</v>
      </c>
      <c r="YV22" s="810">
        <v>81</v>
      </c>
      <c r="YW22" s="804">
        <v>80.3</v>
      </c>
      <c r="YX22" s="804">
        <v>80.900000000000006</v>
      </c>
      <c r="YY22" s="804">
        <v>80.8</v>
      </c>
      <c r="YZ22" s="804">
        <v>80.599999999999994</v>
      </c>
      <c r="ZA22" s="804">
        <v>80.7</v>
      </c>
      <c r="ZB22" s="813">
        <v>80.7</v>
      </c>
      <c r="ZC22" s="814">
        <v>79.900000000000006</v>
      </c>
      <c r="ZD22" s="814">
        <v>80.7</v>
      </c>
      <c r="ZE22" s="810">
        <v>81.099999999999994</v>
      </c>
      <c r="ZF22" s="814">
        <v>80.8</v>
      </c>
      <c r="ZG22" s="814">
        <v>80.8</v>
      </c>
      <c r="ZH22" s="814">
        <v>80.400000000000006</v>
      </c>
      <c r="ZI22" s="813">
        <v>80</v>
      </c>
      <c r="ZJ22" s="814">
        <v>79.7</v>
      </c>
      <c r="ZK22" s="814">
        <v>80</v>
      </c>
      <c r="ZL22" s="814">
        <v>80.3</v>
      </c>
      <c r="ZM22" s="814">
        <v>80.400000000000006</v>
      </c>
      <c r="ZN22" s="814">
        <v>80.400000000000006</v>
      </c>
      <c r="ZO22" s="814">
        <v>80.599999999999994</v>
      </c>
      <c r="ZP22" s="811">
        <v>81</v>
      </c>
      <c r="ZQ22" s="809">
        <v>80.8</v>
      </c>
      <c r="ZR22" s="811">
        <v>81</v>
      </c>
      <c r="ZS22" s="810">
        <v>81.099999999999994</v>
      </c>
      <c r="ZT22" s="810">
        <v>81</v>
      </c>
      <c r="ZU22" s="814">
        <v>80.8</v>
      </c>
      <c r="ZV22" s="810">
        <v>81.400000000000006</v>
      </c>
      <c r="ZW22" s="811">
        <v>81</v>
      </c>
      <c r="ZX22" s="810">
        <v>81</v>
      </c>
      <c r="ZY22" s="804">
        <v>79.900000000000006</v>
      </c>
      <c r="ZZ22" s="810">
        <v>81.2</v>
      </c>
      <c r="AAA22" s="810">
        <v>80.900000000000006</v>
      </c>
      <c r="AAB22" s="811">
        <v>80.5</v>
      </c>
      <c r="AAC22" s="810">
        <v>80.3</v>
      </c>
      <c r="AAD22" s="811">
        <v>80.099999999999994</v>
      </c>
      <c r="AAE22" s="810">
        <v>80.400000000000006</v>
      </c>
      <c r="AAF22" s="810">
        <v>80.7</v>
      </c>
      <c r="AAG22" s="815">
        <v>80.3</v>
      </c>
      <c r="AAH22" s="816">
        <v>80</v>
      </c>
      <c r="AAI22" s="816">
        <v>80.3</v>
      </c>
      <c r="AAJ22" s="816">
        <v>80.3</v>
      </c>
      <c r="AAK22" s="817">
        <v>80</v>
      </c>
      <c r="AAL22" s="816">
        <v>80.400000000000006</v>
      </c>
      <c r="AAM22" s="816">
        <v>80.3</v>
      </c>
      <c r="AAN22" s="816">
        <v>80.599999999999994</v>
      </c>
      <c r="AAO22" s="816">
        <v>80.400000000000006</v>
      </c>
      <c r="AAP22" s="816">
        <v>80.2</v>
      </c>
      <c r="AAQ22" s="816">
        <v>80.599999999999994</v>
      </c>
      <c r="AAR22" s="817">
        <v>81</v>
      </c>
      <c r="AAS22" s="816">
        <v>80.7</v>
      </c>
      <c r="AAT22" s="816">
        <v>81</v>
      </c>
      <c r="AAU22" s="816">
        <v>80.3</v>
      </c>
      <c r="AAV22" s="816">
        <v>80.3</v>
      </c>
      <c r="AAW22" s="804">
        <v>79.900000000000006</v>
      </c>
      <c r="AAX22" s="816">
        <v>80.5</v>
      </c>
      <c r="AAY22" s="811">
        <v>80.7</v>
      </c>
      <c r="AAZ22" s="810">
        <v>80.400000000000006</v>
      </c>
      <c r="ABA22" s="810">
        <v>80.3</v>
      </c>
      <c r="ABB22" s="804">
        <v>79.400000000000006</v>
      </c>
      <c r="ABC22" s="810">
        <v>80.3</v>
      </c>
      <c r="ABD22" s="810">
        <v>80.400000000000006</v>
      </c>
      <c r="ABE22" s="810">
        <v>80.8</v>
      </c>
      <c r="ABF22" s="811">
        <v>80.599999999999994</v>
      </c>
      <c r="ABG22" s="810">
        <v>81.5</v>
      </c>
      <c r="ABH22" s="810">
        <v>80.900000000000006</v>
      </c>
      <c r="ABI22" s="810">
        <v>80.3</v>
      </c>
      <c r="ABJ22" s="810">
        <v>80.400000000000006</v>
      </c>
      <c r="ABK22" s="810">
        <v>80.400000000000006</v>
      </c>
      <c r="ABL22" s="810">
        <v>80.5</v>
      </c>
      <c r="ABM22" s="811">
        <v>81.3</v>
      </c>
      <c r="ABN22" s="810">
        <v>80.599999999999994</v>
      </c>
      <c r="ABO22" s="810">
        <v>80.7</v>
      </c>
      <c r="ABP22" s="810">
        <v>80.8</v>
      </c>
      <c r="ABQ22" s="810">
        <v>80.8</v>
      </c>
      <c r="ABR22" s="810">
        <v>80.599999999999994</v>
      </c>
      <c r="ABS22" s="810">
        <v>81</v>
      </c>
      <c r="ABT22" s="811">
        <v>81.3</v>
      </c>
      <c r="ABU22" s="811">
        <v>81</v>
      </c>
      <c r="ABV22" s="810">
        <v>80.5</v>
      </c>
      <c r="ABW22" s="810">
        <v>80.3</v>
      </c>
      <c r="ABX22" s="810">
        <v>80</v>
      </c>
      <c r="ABY22" s="810">
        <v>81.099999999999994</v>
      </c>
      <c r="ABZ22" s="810">
        <v>80.599999999999994</v>
      </c>
      <c r="ACA22" s="811">
        <v>81</v>
      </c>
      <c r="ACB22" s="810">
        <v>80.7</v>
      </c>
      <c r="ACC22" s="810">
        <v>81.3</v>
      </c>
      <c r="ACD22" s="810">
        <v>81.7</v>
      </c>
      <c r="ACE22" s="810">
        <v>81.599999999999994</v>
      </c>
      <c r="ACF22" s="810">
        <v>81.3</v>
      </c>
      <c r="ACG22" s="810">
        <v>81.2</v>
      </c>
      <c r="ACH22" s="811">
        <v>80.5</v>
      </c>
      <c r="ACI22" s="804">
        <v>80</v>
      </c>
      <c r="ACJ22" s="804">
        <v>79.7</v>
      </c>
      <c r="ACK22" s="804">
        <v>80</v>
      </c>
      <c r="ACL22" s="804">
        <v>79.900000000000006</v>
      </c>
      <c r="ACM22" s="804">
        <v>80</v>
      </c>
      <c r="ACN22" s="810">
        <v>80.2</v>
      </c>
      <c r="ACO22" s="808">
        <v>79.900000000000006</v>
      </c>
      <c r="ACP22" s="810">
        <v>80.400000000000006</v>
      </c>
      <c r="ACQ22" s="810">
        <v>80.2</v>
      </c>
      <c r="ACR22" s="810">
        <v>80.2</v>
      </c>
      <c r="ACS22" s="804">
        <v>80</v>
      </c>
      <c r="ACT22" s="810">
        <v>80.400000000000006</v>
      </c>
      <c r="ACU22" s="810">
        <v>80.8</v>
      </c>
      <c r="ACV22" s="811">
        <v>81.2</v>
      </c>
      <c r="ACW22" s="810">
        <v>80.5</v>
      </c>
      <c r="ACX22" s="810">
        <v>80.400000000000006</v>
      </c>
      <c r="ACY22" s="810">
        <v>81</v>
      </c>
      <c r="ACZ22" s="810">
        <v>80.400000000000006</v>
      </c>
      <c r="ADA22" s="810">
        <v>81.099999999999994</v>
      </c>
      <c r="ADB22" s="810">
        <v>81.8</v>
      </c>
      <c r="ADC22" s="811">
        <v>81.599999999999994</v>
      </c>
      <c r="ADD22" s="810">
        <v>81.3</v>
      </c>
      <c r="ADE22" s="810">
        <v>81.2</v>
      </c>
      <c r="ADF22" s="810">
        <v>81.099999999999994</v>
      </c>
      <c r="ADG22" s="810">
        <v>81.2</v>
      </c>
      <c r="ADH22" s="810">
        <v>80.8</v>
      </c>
      <c r="ADI22" s="810">
        <v>81.5</v>
      </c>
      <c r="ADJ22" s="811">
        <v>82.1</v>
      </c>
      <c r="ADK22" s="810">
        <v>82.1</v>
      </c>
      <c r="ADL22" s="810">
        <v>82</v>
      </c>
      <c r="ADM22" s="810">
        <v>81.7</v>
      </c>
      <c r="ADN22" s="810">
        <v>81.400000000000006</v>
      </c>
      <c r="ADO22" s="810">
        <v>81.2</v>
      </c>
      <c r="ADP22" s="810">
        <v>80.8</v>
      </c>
      <c r="ADQ22" s="811">
        <v>81.099999999999994</v>
      </c>
      <c r="ADR22" s="810">
        <v>80.900000000000006</v>
      </c>
      <c r="ADS22" s="810">
        <v>80.8</v>
      </c>
      <c r="ADT22" s="810">
        <v>81.2</v>
      </c>
      <c r="ADU22" s="810">
        <v>82.1</v>
      </c>
      <c r="ADV22" s="810">
        <v>81.3</v>
      </c>
      <c r="ADW22" s="810">
        <v>81.3</v>
      </c>
      <c r="ADX22" s="811">
        <v>81.7</v>
      </c>
      <c r="ADY22" s="810">
        <v>82</v>
      </c>
      <c r="ADZ22" s="810">
        <v>81.400000000000006</v>
      </c>
      <c r="AEA22" s="810">
        <v>81.3</v>
      </c>
      <c r="AEB22" s="810">
        <v>81.400000000000006</v>
      </c>
      <c r="AEC22" s="810">
        <v>81.5</v>
      </c>
      <c r="AED22" s="810">
        <v>81.5</v>
      </c>
      <c r="AEE22" s="811">
        <v>81.599999999999994</v>
      </c>
      <c r="AEF22" s="812">
        <v>81.900000000000006</v>
      </c>
      <c r="AEG22" s="810">
        <v>81.900000000000006</v>
      </c>
      <c r="AEH22" s="810">
        <v>81.599999999999994</v>
      </c>
      <c r="AEI22" s="810">
        <v>81.8</v>
      </c>
      <c r="AEJ22" s="810">
        <v>81.900000000000006</v>
      </c>
      <c r="AEK22" s="810">
        <v>81.8</v>
      </c>
      <c r="AEL22" s="811">
        <v>81.900000000000006</v>
      </c>
      <c r="AEM22" s="810">
        <v>82.3</v>
      </c>
      <c r="AEN22" s="810">
        <v>82</v>
      </c>
      <c r="AEO22" s="810">
        <v>81.5</v>
      </c>
      <c r="AEP22" s="810">
        <v>81.5</v>
      </c>
      <c r="AEQ22" s="810">
        <v>81.400000000000006</v>
      </c>
      <c r="AER22" s="810">
        <v>81.400000000000006</v>
      </c>
      <c r="AES22" s="811">
        <v>81.400000000000006</v>
      </c>
      <c r="AET22" s="810">
        <v>81.5</v>
      </c>
      <c r="AEU22" s="810">
        <v>81.8</v>
      </c>
      <c r="AEV22" s="810">
        <v>81.2</v>
      </c>
      <c r="AEW22" s="810">
        <v>81.900000000000006</v>
      </c>
      <c r="AEX22" s="810">
        <v>81.599999999999994</v>
      </c>
      <c r="AEY22" s="810">
        <v>81.3</v>
      </c>
      <c r="AEZ22" s="811">
        <v>81.599999999999994</v>
      </c>
      <c r="AFA22" s="810">
        <v>81.599999999999994</v>
      </c>
      <c r="AFB22" s="810">
        <v>81.7</v>
      </c>
      <c r="AFC22" s="810">
        <v>81.599999999999994</v>
      </c>
      <c r="AFD22" s="810">
        <v>81.599999999999994</v>
      </c>
      <c r="AFE22" s="810">
        <v>81.8</v>
      </c>
      <c r="AFF22" s="810">
        <v>81.8</v>
      </c>
      <c r="AFG22" s="811">
        <v>82.4</v>
      </c>
      <c r="AFH22" s="810">
        <v>82.3</v>
      </c>
      <c r="AFI22" s="810">
        <v>82</v>
      </c>
      <c r="AFJ22" s="810">
        <v>82.1</v>
      </c>
      <c r="AFK22" s="810">
        <v>82.2</v>
      </c>
      <c r="AFL22" s="810">
        <v>82.2</v>
      </c>
      <c r="AFM22" s="810">
        <v>82.2</v>
      </c>
      <c r="AFN22" s="811">
        <v>81.8</v>
      </c>
      <c r="AFO22" s="810">
        <v>81.900000000000006</v>
      </c>
      <c r="AFP22" s="810">
        <v>82.2</v>
      </c>
      <c r="AFQ22" s="810">
        <v>82.3</v>
      </c>
      <c r="AFR22" s="810">
        <v>82</v>
      </c>
      <c r="AFS22" s="810">
        <v>81.7</v>
      </c>
      <c r="AFT22" s="810">
        <v>82.4</v>
      </c>
      <c r="AFU22" s="811">
        <v>82.3</v>
      </c>
      <c r="AFV22" s="810">
        <v>82.2</v>
      </c>
      <c r="AFW22" s="810">
        <v>82.2</v>
      </c>
      <c r="AFX22" s="810">
        <v>82.3</v>
      </c>
      <c r="AFY22" s="810">
        <v>81.900000000000006</v>
      </c>
      <c r="AFZ22" s="811">
        <v>82.2</v>
      </c>
      <c r="AGA22" s="810">
        <v>82.5</v>
      </c>
      <c r="AGB22" s="811">
        <v>82.4</v>
      </c>
      <c r="AGC22" s="811">
        <v>81.900000000000006</v>
      </c>
      <c r="AGD22" s="810">
        <v>82</v>
      </c>
      <c r="AGE22" s="810">
        <v>82.3</v>
      </c>
      <c r="AGF22" s="810">
        <v>82.3</v>
      </c>
      <c r="AGG22" s="810"/>
      <c r="AGH22" s="810">
        <v>83</v>
      </c>
      <c r="AGI22" s="811">
        <v>82.4</v>
      </c>
      <c r="AGJ22" s="810">
        <v>82.7</v>
      </c>
      <c r="AGK22" s="810">
        <v>83</v>
      </c>
      <c r="AGL22" s="810">
        <v>82.7</v>
      </c>
      <c r="AGM22" s="810">
        <v>83.2</v>
      </c>
      <c r="AGN22" s="810">
        <v>82.4</v>
      </c>
      <c r="AGO22" s="810">
        <v>82.6</v>
      </c>
      <c r="AGP22" s="811">
        <v>82.9</v>
      </c>
      <c r="AGQ22" s="811">
        <v>82.6</v>
      </c>
      <c r="AGR22" s="810">
        <v>82.9</v>
      </c>
      <c r="AGS22" s="810">
        <v>83.6</v>
      </c>
      <c r="AGT22" s="810">
        <v>83.3</v>
      </c>
      <c r="AGU22" s="810">
        <v>82.9</v>
      </c>
      <c r="AGV22" s="810">
        <v>81.7</v>
      </c>
      <c r="AGW22" s="811">
        <v>81.3</v>
      </c>
      <c r="AGX22" s="811">
        <v>82.7</v>
      </c>
      <c r="AGY22" s="810">
        <v>82.5</v>
      </c>
      <c r="AGZ22" s="810">
        <v>81.900000000000006</v>
      </c>
      <c r="AHA22" s="810">
        <v>81.900000000000006</v>
      </c>
      <c r="AHB22" s="810">
        <v>81.5</v>
      </c>
      <c r="AHC22" s="810">
        <v>82.4</v>
      </c>
      <c r="AHD22" s="811">
        <v>82</v>
      </c>
      <c r="AHE22" s="810">
        <v>82.4</v>
      </c>
      <c r="AHF22" s="810">
        <v>82.4</v>
      </c>
      <c r="AHG22" s="810">
        <v>81.599999999999994</v>
      </c>
      <c r="AHH22" s="810">
        <v>81.900000000000006</v>
      </c>
      <c r="AHI22" s="810">
        <v>82.3</v>
      </c>
      <c r="AHJ22" s="810">
        <v>82.7</v>
      </c>
      <c r="AHK22" s="811">
        <v>82.9</v>
      </c>
      <c r="AHL22" s="810">
        <v>82.5</v>
      </c>
      <c r="AHM22" s="810">
        <v>82.6</v>
      </c>
      <c r="AHN22" s="810">
        <v>82</v>
      </c>
      <c r="AHO22" s="811">
        <v>83.1</v>
      </c>
      <c r="AHP22" s="812">
        <v>82.6</v>
      </c>
      <c r="AHQ22" s="810">
        <v>82.1</v>
      </c>
      <c r="AHR22" s="811">
        <v>82.1</v>
      </c>
      <c r="AHS22" s="810">
        <v>82.7</v>
      </c>
      <c r="AHT22" s="810">
        <v>81</v>
      </c>
      <c r="AHU22" s="810">
        <v>81</v>
      </c>
      <c r="AHV22" s="810">
        <v>82.4</v>
      </c>
      <c r="AHW22" s="810">
        <v>81.7</v>
      </c>
      <c r="AHX22" s="810">
        <v>81.7</v>
      </c>
      <c r="AHY22" s="811">
        <v>81.3</v>
      </c>
      <c r="AHZ22" s="811">
        <v>82</v>
      </c>
      <c r="AIA22" s="810">
        <v>81.599999999999994</v>
      </c>
      <c r="AIB22" s="810">
        <v>81.7</v>
      </c>
      <c r="AIC22" s="810">
        <v>81.400000000000006</v>
      </c>
      <c r="AID22" s="810">
        <v>81.400000000000006</v>
      </c>
      <c r="AIE22" s="810">
        <v>80.599999999999994</v>
      </c>
      <c r="AIF22" s="811">
        <v>81.099999999999994</v>
      </c>
      <c r="AIG22" s="810">
        <v>81.3</v>
      </c>
      <c r="AIH22" s="810">
        <v>81.400000000000006</v>
      </c>
      <c r="AII22" s="810">
        <v>80.900000000000006</v>
      </c>
      <c r="AIJ22" s="810">
        <v>81.2</v>
      </c>
      <c r="AIK22" s="810">
        <v>80.599999999999994</v>
      </c>
      <c r="AIL22" s="810">
        <v>81.099999999999994</v>
      </c>
      <c r="AIM22" s="811">
        <v>80.8</v>
      </c>
      <c r="AIN22" s="812">
        <v>81</v>
      </c>
      <c r="AIO22" s="810">
        <v>81.2</v>
      </c>
      <c r="AIP22" s="810">
        <v>81.2</v>
      </c>
      <c r="AIQ22" s="810">
        <v>80.8</v>
      </c>
      <c r="AIR22" s="810">
        <v>81.2</v>
      </c>
      <c r="AIS22" s="810">
        <v>80.900000000000006</v>
      </c>
      <c r="AIT22" s="811">
        <v>81.099999999999994</v>
      </c>
      <c r="AIU22" s="810">
        <v>81.8</v>
      </c>
      <c r="AIV22" s="810">
        <v>81.5</v>
      </c>
      <c r="AIW22" s="810">
        <v>81.7</v>
      </c>
      <c r="AIX22" s="810">
        <v>82</v>
      </c>
      <c r="AIY22" s="810">
        <v>81.5</v>
      </c>
      <c r="AIZ22" s="810">
        <v>81.5</v>
      </c>
      <c r="AJA22" s="811">
        <v>81.7</v>
      </c>
      <c r="AJB22" s="810">
        <v>81.900000000000006</v>
      </c>
      <c r="AJC22" s="810">
        <v>81.400000000000006</v>
      </c>
      <c r="AJD22" s="810">
        <v>82.1</v>
      </c>
      <c r="AJE22" s="810">
        <v>82.6</v>
      </c>
      <c r="AJF22" s="810">
        <v>81.8</v>
      </c>
      <c r="AJG22" s="810">
        <v>81.7</v>
      </c>
      <c r="AJH22" s="811">
        <v>82.2</v>
      </c>
      <c r="AJI22" s="810">
        <v>82.4</v>
      </c>
      <c r="AJJ22" s="810">
        <v>82.4</v>
      </c>
      <c r="AJK22" s="810">
        <v>82.8</v>
      </c>
      <c r="AJL22" s="810">
        <v>82.2</v>
      </c>
      <c r="AJM22" s="811">
        <v>82</v>
      </c>
      <c r="AJN22" s="810">
        <v>82.4</v>
      </c>
      <c r="AJO22" s="811">
        <v>82.6</v>
      </c>
      <c r="AJP22" s="810">
        <v>83.1</v>
      </c>
      <c r="AJQ22" s="810">
        <v>83.2</v>
      </c>
      <c r="AJR22" s="810">
        <v>82</v>
      </c>
      <c r="AJS22" s="810">
        <v>82.6</v>
      </c>
      <c r="AJT22" s="810">
        <v>82.6</v>
      </c>
      <c r="AJU22" s="810">
        <v>82.8</v>
      </c>
      <c r="AJV22" s="811">
        <v>82.6</v>
      </c>
      <c r="AJW22" s="810">
        <v>81.8</v>
      </c>
      <c r="AJX22" s="810">
        <v>82.1</v>
      </c>
      <c r="AJY22" s="810">
        <v>81.900000000000006</v>
      </c>
      <c r="AJZ22" s="810">
        <v>82.5</v>
      </c>
      <c r="AKA22" s="810">
        <v>82.2</v>
      </c>
      <c r="AKB22" s="810">
        <v>82.2</v>
      </c>
      <c r="AKC22" s="811">
        <v>81.400000000000006</v>
      </c>
      <c r="AKD22" s="810">
        <v>82.9</v>
      </c>
      <c r="AKE22" s="810">
        <v>82.8</v>
      </c>
      <c r="AKF22" s="810">
        <v>82.8</v>
      </c>
      <c r="AKG22" s="810">
        <v>82.4</v>
      </c>
      <c r="AKH22" s="810">
        <v>81.900000000000006</v>
      </c>
      <c r="AKI22" s="810">
        <v>82</v>
      </c>
      <c r="AKJ22" s="811">
        <v>82.5</v>
      </c>
      <c r="AKK22" s="810">
        <v>81.7</v>
      </c>
      <c r="AKL22" s="810">
        <v>82.2</v>
      </c>
      <c r="AKM22" s="810">
        <v>82.1</v>
      </c>
      <c r="AKN22" s="810">
        <v>82.2</v>
      </c>
      <c r="AKO22" s="810">
        <v>82.4</v>
      </c>
      <c r="AKP22" s="810">
        <v>81.5</v>
      </c>
      <c r="AKQ22" s="811">
        <v>81.900000000000006</v>
      </c>
      <c r="AKR22" s="810">
        <v>82.1</v>
      </c>
      <c r="AKS22" s="811">
        <v>82.3</v>
      </c>
      <c r="AKT22" s="810">
        <v>82.6</v>
      </c>
      <c r="AKU22" s="810">
        <v>82.2</v>
      </c>
      <c r="AKV22" s="810">
        <v>81.900000000000006</v>
      </c>
      <c r="AKW22" s="810">
        <v>82.5</v>
      </c>
      <c r="AKX22" s="811">
        <v>82.3</v>
      </c>
      <c r="AKY22" s="810">
        <v>82.3</v>
      </c>
      <c r="AKZ22" s="810">
        <v>82.2</v>
      </c>
      <c r="ALA22" s="810">
        <v>82.2</v>
      </c>
      <c r="ALB22" s="810">
        <v>81.8</v>
      </c>
      <c r="ALC22" s="810">
        <v>82.6</v>
      </c>
      <c r="ALD22" s="810">
        <v>83.1</v>
      </c>
      <c r="ALE22" s="811">
        <v>82.5</v>
      </c>
      <c r="ALF22" s="810">
        <v>82.4</v>
      </c>
      <c r="ALG22" s="810">
        <v>82.1</v>
      </c>
      <c r="ALH22" s="810">
        <v>82.7</v>
      </c>
      <c r="ALI22" s="810">
        <v>82.8</v>
      </c>
      <c r="ALJ22" s="818">
        <v>82.2</v>
      </c>
      <c r="ALK22" s="810">
        <v>82.1</v>
      </c>
      <c r="ALL22" s="811">
        <v>82.6</v>
      </c>
      <c r="ALM22" s="810">
        <v>82.4</v>
      </c>
      <c r="ALN22" s="810">
        <v>82.3</v>
      </c>
      <c r="ALO22" s="810">
        <v>82.9</v>
      </c>
      <c r="ALP22" s="810">
        <v>82.4</v>
      </c>
      <c r="ALQ22" s="810">
        <v>82.6</v>
      </c>
      <c r="ALR22" s="810">
        <v>82.3</v>
      </c>
      <c r="ALS22" s="811">
        <v>81.900000000000006</v>
      </c>
      <c r="ALT22" s="810">
        <v>82</v>
      </c>
      <c r="ALU22" s="810">
        <v>81.900000000000006</v>
      </c>
      <c r="ALV22" s="810">
        <v>82.2</v>
      </c>
      <c r="ALW22" s="810">
        <v>81.599999999999994</v>
      </c>
      <c r="ALX22" s="810">
        <v>82.6</v>
      </c>
      <c r="ALY22" s="810">
        <v>82.9</v>
      </c>
      <c r="ALZ22" s="811">
        <v>83.5</v>
      </c>
      <c r="AMA22" s="810">
        <v>82.7</v>
      </c>
      <c r="AMB22" s="810">
        <v>82.8</v>
      </c>
      <c r="AMC22" s="810" t="s">
        <v>9697</v>
      </c>
      <c r="AMD22" s="810" t="s">
        <v>9697</v>
      </c>
      <c r="AME22" s="810">
        <v>82.7</v>
      </c>
      <c r="AMF22" s="810">
        <v>82.3</v>
      </c>
      <c r="AMG22" s="811">
        <v>82.3</v>
      </c>
      <c r="AMH22" s="810">
        <v>82.5</v>
      </c>
      <c r="AMI22" s="810">
        <v>82.4</v>
      </c>
      <c r="AMJ22" s="810">
        <v>81.8</v>
      </c>
      <c r="AMK22" s="810">
        <v>81.900000000000006</v>
      </c>
      <c r="AML22" s="810">
        <v>82.2</v>
      </c>
      <c r="AMM22" s="810">
        <v>81.900000000000006</v>
      </c>
      <c r="AMN22" s="811">
        <v>82.4</v>
      </c>
      <c r="AMO22" s="810">
        <v>82.1</v>
      </c>
      <c r="AMP22" s="812">
        <v>82.4</v>
      </c>
      <c r="AMQ22" s="810">
        <v>82.1</v>
      </c>
      <c r="AMR22" s="810">
        <v>82.5</v>
      </c>
      <c r="AMS22" s="810">
        <v>81.8</v>
      </c>
      <c r="AMT22" s="810">
        <v>82.4</v>
      </c>
      <c r="AMU22" s="811">
        <v>82.9</v>
      </c>
      <c r="AMV22" s="810">
        <v>82</v>
      </c>
      <c r="AMW22" s="810">
        <v>82.6</v>
      </c>
      <c r="AMX22" s="810">
        <v>82.9</v>
      </c>
      <c r="AMY22" s="810">
        <v>82.7</v>
      </c>
      <c r="AMZ22" s="810">
        <v>82.3</v>
      </c>
      <c r="ANA22" s="810">
        <v>82.3</v>
      </c>
      <c r="ANB22" s="811">
        <v>82.9</v>
      </c>
      <c r="ANC22" s="810">
        <v>83.5</v>
      </c>
      <c r="AND22" s="810">
        <v>82.7</v>
      </c>
      <c r="ANE22" s="810">
        <v>82.5</v>
      </c>
      <c r="ANF22" s="810">
        <v>83.2</v>
      </c>
      <c r="ANG22" s="810">
        <v>82.2</v>
      </c>
      <c r="ANH22" s="810">
        <v>82.6</v>
      </c>
      <c r="ANI22" s="811">
        <v>82.9</v>
      </c>
      <c r="ANJ22" s="810">
        <v>82.3</v>
      </c>
      <c r="ANK22" s="810">
        <v>82.5</v>
      </c>
      <c r="ANL22" s="810">
        <v>82.7</v>
      </c>
      <c r="ANM22" s="810">
        <v>83</v>
      </c>
      <c r="ANN22" s="810">
        <v>82.3</v>
      </c>
      <c r="ANO22" s="810">
        <v>82.1</v>
      </c>
      <c r="ANP22" s="811">
        <v>82.1</v>
      </c>
      <c r="ANQ22" s="810">
        <v>83.3</v>
      </c>
      <c r="ANR22" s="812">
        <v>82.6</v>
      </c>
      <c r="ANS22" s="811">
        <v>82.6</v>
      </c>
      <c r="ANT22" s="810">
        <v>82.7</v>
      </c>
      <c r="ANU22" s="810">
        <v>82.6</v>
      </c>
      <c r="ANV22" s="810">
        <v>82.5</v>
      </c>
      <c r="ANW22" s="811">
        <v>83.1</v>
      </c>
      <c r="ANX22" s="810">
        <v>82.9</v>
      </c>
      <c r="ANY22" s="810">
        <v>82.7</v>
      </c>
      <c r="ANZ22" s="810">
        <v>82.3</v>
      </c>
      <c r="AOA22" s="810">
        <v>82.6</v>
      </c>
      <c r="AOB22" s="810">
        <v>82.8</v>
      </c>
      <c r="AOC22" s="811">
        <v>82.7</v>
      </c>
      <c r="AOD22" s="811">
        <v>83.3</v>
      </c>
      <c r="AOE22" s="810">
        <v>83.1</v>
      </c>
      <c r="AOF22" s="810">
        <v>82.9</v>
      </c>
      <c r="AOG22" s="810">
        <v>83.1</v>
      </c>
      <c r="AOH22" s="810">
        <v>82.8</v>
      </c>
      <c r="AOI22" s="810">
        <v>83.6</v>
      </c>
      <c r="AOJ22" s="810">
        <v>82.7</v>
      </c>
      <c r="AOK22" s="811">
        <v>83</v>
      </c>
      <c r="AOL22" s="810">
        <v>83.3</v>
      </c>
      <c r="AOM22" s="810">
        <v>82.9</v>
      </c>
      <c r="AON22" s="812">
        <v>83.3</v>
      </c>
      <c r="AOO22" s="810">
        <v>82.9</v>
      </c>
      <c r="AOP22" s="810">
        <v>83.1</v>
      </c>
      <c r="AOQ22" s="810">
        <v>83</v>
      </c>
      <c r="AOR22" s="811">
        <v>82.6</v>
      </c>
      <c r="AOS22" s="810">
        <v>82.7</v>
      </c>
      <c r="AOT22" s="810">
        <v>82.6</v>
      </c>
      <c r="AOU22" s="810">
        <v>82.8</v>
      </c>
      <c r="AOV22" s="810">
        <v>83</v>
      </c>
      <c r="AOW22" s="810">
        <v>82.6</v>
      </c>
      <c r="AOX22" s="810">
        <v>82.3</v>
      </c>
      <c r="AOY22" s="811">
        <v>83</v>
      </c>
      <c r="AOZ22" s="810">
        <v>82.6</v>
      </c>
      <c r="APA22" s="810">
        <v>83.2</v>
      </c>
      <c r="APB22" s="810">
        <v>83.4</v>
      </c>
      <c r="APC22" s="810">
        <v>83.3</v>
      </c>
      <c r="APD22" s="810">
        <v>83.5</v>
      </c>
      <c r="APE22" s="810">
        <v>83.3</v>
      </c>
      <c r="APF22" s="811">
        <v>83</v>
      </c>
      <c r="APG22" s="810">
        <v>83.4</v>
      </c>
      <c r="APH22" s="810">
        <v>83.9</v>
      </c>
      <c r="API22" s="810">
        <v>83.3</v>
      </c>
      <c r="APJ22" s="810">
        <v>83.1</v>
      </c>
      <c r="APK22" s="810">
        <v>82.6</v>
      </c>
      <c r="APL22" s="810">
        <v>82.2</v>
      </c>
      <c r="APM22" s="811">
        <v>82.2</v>
      </c>
      <c r="APN22" s="810">
        <v>82.2</v>
      </c>
      <c r="APO22" s="810">
        <v>82.1</v>
      </c>
      <c r="APP22" s="810">
        <v>82.2</v>
      </c>
      <c r="APQ22" s="810">
        <v>82.1</v>
      </c>
      <c r="APR22" s="810">
        <v>81.599999999999994</v>
      </c>
      <c r="APS22" s="810">
        <v>81.8</v>
      </c>
      <c r="APT22" s="811">
        <v>82.3</v>
      </c>
      <c r="APU22" s="811">
        <v>81.7</v>
      </c>
      <c r="APV22" s="811">
        <v>82.4</v>
      </c>
      <c r="APW22" s="810">
        <v>82.2</v>
      </c>
      <c r="APX22" s="810">
        <v>81.7</v>
      </c>
      <c r="APY22" s="810">
        <v>82.6</v>
      </c>
      <c r="APZ22" s="810">
        <v>82</v>
      </c>
      <c r="AQA22" s="811">
        <v>82.3</v>
      </c>
      <c r="AQB22" s="819">
        <v>82.5</v>
      </c>
      <c r="AQC22" s="810">
        <v>82.4</v>
      </c>
      <c r="AQD22" s="810">
        <v>82.6</v>
      </c>
      <c r="AQE22" s="810">
        <v>82.1</v>
      </c>
      <c r="AQF22" s="810">
        <v>81.900000000000006</v>
      </c>
      <c r="AQG22" s="820">
        <v>82.2</v>
      </c>
      <c r="AQH22" s="819">
        <v>82.1</v>
      </c>
      <c r="AQI22" s="810">
        <v>81.8</v>
      </c>
      <c r="AQJ22" s="810">
        <v>81.900000000000006</v>
      </c>
      <c r="AQK22" s="810">
        <v>82.1</v>
      </c>
      <c r="AQL22" s="810">
        <v>82.2</v>
      </c>
      <c r="AQM22" s="810">
        <v>82.6</v>
      </c>
      <c r="AQN22" s="810">
        <v>81.400000000000006</v>
      </c>
      <c r="AQO22" s="819">
        <v>80.5</v>
      </c>
      <c r="AQP22" s="810">
        <v>81.099999999999994</v>
      </c>
      <c r="AQQ22" s="810">
        <v>81.2</v>
      </c>
      <c r="AQR22" s="810">
        <v>81.2</v>
      </c>
      <c r="AQS22" s="810">
        <v>82</v>
      </c>
      <c r="AQT22" s="810">
        <v>81.5</v>
      </c>
      <c r="AQU22" s="810">
        <v>82.1</v>
      </c>
      <c r="AQV22" s="819">
        <v>81.7</v>
      </c>
      <c r="AQW22" s="810">
        <v>81.8</v>
      </c>
      <c r="AQX22" s="810">
        <v>82</v>
      </c>
      <c r="AQY22" s="810">
        <v>81.900000000000006</v>
      </c>
      <c r="AQZ22" s="810">
        <v>81.7</v>
      </c>
      <c r="ARA22" s="810">
        <v>81.8</v>
      </c>
      <c r="ARB22" s="810">
        <v>81.099999999999994</v>
      </c>
      <c r="ARC22" s="819">
        <v>81.5</v>
      </c>
      <c r="ARD22" s="810">
        <v>81.5</v>
      </c>
      <c r="ARE22" s="810">
        <v>81.3</v>
      </c>
      <c r="ARF22" s="810">
        <v>81.5</v>
      </c>
      <c r="ARG22" s="810">
        <v>81.7</v>
      </c>
      <c r="ARH22" s="810">
        <v>81.400000000000006</v>
      </c>
      <c r="ARI22" s="810">
        <v>81.5</v>
      </c>
      <c r="ARJ22" s="819">
        <v>81.3</v>
      </c>
      <c r="ARK22" s="810">
        <v>81.7</v>
      </c>
      <c r="ARL22" s="810">
        <v>81.7</v>
      </c>
      <c r="ARM22" s="810">
        <v>81.8</v>
      </c>
      <c r="ARN22" s="810">
        <v>81.7</v>
      </c>
      <c r="ARO22" s="810">
        <v>81.7</v>
      </c>
      <c r="ARP22" s="810">
        <v>81.599999999999994</v>
      </c>
      <c r="ARQ22" s="819">
        <v>82.1</v>
      </c>
      <c r="ARR22" s="810">
        <v>81.5</v>
      </c>
      <c r="ARS22" s="810">
        <v>81.8</v>
      </c>
      <c r="ART22" s="810">
        <v>81.599999999999994</v>
      </c>
      <c r="ARU22" s="810">
        <v>82</v>
      </c>
      <c r="ARV22" s="810">
        <v>81.900000000000006</v>
      </c>
      <c r="ARW22" s="810">
        <v>81.900000000000006</v>
      </c>
      <c r="ARX22" s="819">
        <v>82.6</v>
      </c>
      <c r="ARY22" s="810">
        <v>82.4</v>
      </c>
      <c r="ARZ22" s="810">
        <v>81.8</v>
      </c>
      <c r="ASA22" s="810">
        <v>82.8</v>
      </c>
      <c r="ASB22" s="810">
        <v>82.5</v>
      </c>
      <c r="ASC22" s="810">
        <v>81.599999999999994</v>
      </c>
      <c r="ASD22" s="810">
        <v>81.5</v>
      </c>
      <c r="ASE22" s="819">
        <v>81.900000000000006</v>
      </c>
      <c r="ASF22" s="810">
        <v>810</v>
      </c>
      <c r="ASG22" s="810">
        <v>81.7</v>
      </c>
      <c r="ASH22" s="810">
        <v>81.7</v>
      </c>
      <c r="ASI22" s="810">
        <v>82.5</v>
      </c>
      <c r="ASJ22" s="810">
        <v>82.8</v>
      </c>
      <c r="ASK22" s="810">
        <v>82.1</v>
      </c>
      <c r="ASL22" s="819">
        <v>82.5</v>
      </c>
      <c r="ASM22" s="810">
        <v>82.8</v>
      </c>
      <c r="ASN22" s="810">
        <v>82.4</v>
      </c>
      <c r="ASO22" s="810">
        <v>82.2</v>
      </c>
      <c r="ASP22" s="810">
        <v>82.4</v>
      </c>
      <c r="ASQ22" s="810">
        <v>82.9</v>
      </c>
      <c r="ASR22" s="810">
        <v>82.1</v>
      </c>
      <c r="ASS22" s="819">
        <v>81.5</v>
      </c>
      <c r="AST22" s="810">
        <v>81.2</v>
      </c>
      <c r="ASU22" s="810">
        <v>81.599999999999994</v>
      </c>
      <c r="ASV22" s="810">
        <v>81.599999999999994</v>
      </c>
      <c r="ASW22" s="810">
        <v>82.3</v>
      </c>
      <c r="ASX22" s="810">
        <v>82.4</v>
      </c>
      <c r="ASY22" s="810">
        <v>82.1</v>
      </c>
      <c r="ASZ22" s="819">
        <v>82.4</v>
      </c>
      <c r="ATA22" s="810">
        <v>83.2</v>
      </c>
      <c r="ATB22" s="810">
        <v>82.5</v>
      </c>
      <c r="ATC22" s="810">
        <v>82.7</v>
      </c>
      <c r="ATD22" s="810">
        <v>82.4</v>
      </c>
      <c r="ATE22" s="810">
        <v>82.8</v>
      </c>
      <c r="ATF22" s="810">
        <v>82.8</v>
      </c>
      <c r="ATG22" s="819">
        <v>82.6</v>
      </c>
      <c r="ATH22" s="810">
        <v>82.6</v>
      </c>
      <c r="ATI22" s="810">
        <v>82.9</v>
      </c>
      <c r="ATJ22" s="810">
        <v>82.5</v>
      </c>
      <c r="ATK22" s="810">
        <v>82.6</v>
      </c>
      <c r="ATL22" s="819">
        <v>82.7</v>
      </c>
      <c r="ATM22" s="810">
        <v>82.4</v>
      </c>
      <c r="ATN22" s="819">
        <v>82.7</v>
      </c>
      <c r="ATO22" s="819">
        <v>82.8</v>
      </c>
      <c r="ATP22" s="810">
        <v>82.9</v>
      </c>
      <c r="ATQ22" s="810">
        <v>83.2</v>
      </c>
      <c r="ATR22" s="810">
        <v>83</v>
      </c>
      <c r="ATS22" s="810">
        <v>83</v>
      </c>
      <c r="ATT22" s="810">
        <v>82.2</v>
      </c>
      <c r="ATU22" s="819">
        <v>82.5</v>
      </c>
      <c r="ATV22" s="810">
        <v>83.1</v>
      </c>
      <c r="ATW22" s="810">
        <v>83.1</v>
      </c>
      <c r="ATX22" s="810">
        <v>82.4</v>
      </c>
      <c r="ATY22" s="810">
        <v>82.2</v>
      </c>
      <c r="ATZ22" s="810">
        <v>82.4</v>
      </c>
      <c r="AUA22" s="810">
        <v>81</v>
      </c>
      <c r="AUB22" s="819">
        <v>82.2</v>
      </c>
      <c r="AUC22" s="810">
        <v>82.9</v>
      </c>
      <c r="AUD22" s="810">
        <v>82.3</v>
      </c>
      <c r="AUE22" s="810">
        <v>83.2</v>
      </c>
      <c r="AUF22" s="810">
        <v>83.4</v>
      </c>
      <c r="AUG22" s="810">
        <v>83.7</v>
      </c>
      <c r="AUH22" s="810">
        <v>83.3</v>
      </c>
      <c r="AUI22" s="819">
        <v>83.3</v>
      </c>
      <c r="AUJ22" s="810">
        <v>83</v>
      </c>
      <c r="AUK22" s="810">
        <v>83</v>
      </c>
      <c r="AUL22" s="810">
        <v>82.9</v>
      </c>
      <c r="AUM22" s="810">
        <v>82.7</v>
      </c>
      <c r="AUN22" s="810">
        <v>82.8</v>
      </c>
      <c r="AUO22" s="810">
        <v>83.1</v>
      </c>
      <c r="AUP22" s="819">
        <v>83.3</v>
      </c>
      <c r="AUQ22" s="810">
        <v>83.2</v>
      </c>
      <c r="AUR22" s="819">
        <v>83.2</v>
      </c>
      <c r="AUS22" s="810">
        <v>83.5</v>
      </c>
      <c r="AUT22" s="810">
        <v>83.6</v>
      </c>
      <c r="AUU22" s="810">
        <v>83.3</v>
      </c>
      <c r="AUV22" s="810">
        <v>83.3</v>
      </c>
      <c r="AUW22" s="819">
        <v>83</v>
      </c>
      <c r="AUX22" s="810">
        <v>82.6</v>
      </c>
      <c r="AUY22" s="819">
        <v>82.6</v>
      </c>
      <c r="AUZ22" s="810">
        <v>83.3</v>
      </c>
      <c r="AVA22" s="819">
        <v>83.4</v>
      </c>
      <c r="AVB22" s="810">
        <v>83.5</v>
      </c>
      <c r="AVC22" s="810">
        <v>82.9</v>
      </c>
      <c r="AVD22" s="819">
        <v>82.9</v>
      </c>
      <c r="AVE22" s="810">
        <v>83.2</v>
      </c>
      <c r="AVF22" s="810">
        <v>82.9</v>
      </c>
      <c r="AVG22" s="810">
        <v>83.4</v>
      </c>
      <c r="AVH22" s="810">
        <v>82.7</v>
      </c>
      <c r="AVI22" s="810">
        <v>82.9</v>
      </c>
      <c r="AVJ22" s="810">
        <v>82.8</v>
      </c>
      <c r="AVK22" s="819">
        <v>83.2</v>
      </c>
      <c r="AVL22" s="819">
        <v>82.8</v>
      </c>
      <c r="AVM22" s="810">
        <v>83.3</v>
      </c>
      <c r="AVN22" s="810">
        <v>83.1</v>
      </c>
      <c r="AVO22" s="810">
        <v>83.5</v>
      </c>
      <c r="AVP22" s="810">
        <v>83.2</v>
      </c>
      <c r="AVQ22" s="810">
        <v>83.1</v>
      </c>
      <c r="AVR22" s="819">
        <v>83.5</v>
      </c>
      <c r="AVS22" s="810">
        <v>83.3</v>
      </c>
      <c r="AVT22" s="810">
        <v>83</v>
      </c>
      <c r="AVU22" s="810">
        <v>83</v>
      </c>
      <c r="AVV22" s="810">
        <v>83.2</v>
      </c>
      <c r="AVW22" s="810">
        <v>83.5</v>
      </c>
      <c r="AVX22" s="810">
        <v>83.2</v>
      </c>
      <c r="AVY22" s="819">
        <v>83.8</v>
      </c>
      <c r="AVZ22" s="810">
        <v>83.4</v>
      </c>
      <c r="AWA22" s="810">
        <v>82.9</v>
      </c>
      <c r="AWB22" s="810">
        <v>82.7</v>
      </c>
      <c r="AWC22" s="810"/>
      <c r="AWD22" s="810"/>
      <c r="AWE22" s="810"/>
      <c r="AWF22" s="819"/>
      <c r="AWG22" s="810">
        <v>81.8</v>
      </c>
      <c r="AWH22" s="810">
        <v>81.900000000000006</v>
      </c>
      <c r="AWI22" s="810">
        <v>82</v>
      </c>
      <c r="AWJ22" s="810">
        <v>82</v>
      </c>
      <c r="AWK22" s="812">
        <v>81.900000000000006</v>
      </c>
      <c r="AWL22" s="810">
        <v>81.900000000000006</v>
      </c>
      <c r="AWM22" s="819">
        <v>81.5</v>
      </c>
      <c r="AWN22" s="810">
        <v>81.599999999999994</v>
      </c>
      <c r="AWO22" s="812">
        <v>82</v>
      </c>
      <c r="AWP22" s="810">
        <v>81.2</v>
      </c>
      <c r="AWQ22" s="810">
        <v>81.3</v>
      </c>
      <c r="AWR22" s="810">
        <v>81.5</v>
      </c>
      <c r="AWS22" s="810">
        <v>81.7</v>
      </c>
      <c r="AWT22" s="819">
        <v>81.400000000000006</v>
      </c>
      <c r="AWU22" s="810">
        <v>81.2</v>
      </c>
      <c r="AWV22" s="810">
        <v>81.8</v>
      </c>
      <c r="AWW22" s="810">
        <v>81.2</v>
      </c>
      <c r="AWX22" s="810">
        <v>82.1</v>
      </c>
      <c r="AWY22" s="810">
        <v>81</v>
      </c>
      <c r="AWZ22" s="810">
        <v>80.900000000000006</v>
      </c>
      <c r="AXA22" s="819">
        <v>80.599999999999994</v>
      </c>
      <c r="AXB22" s="810">
        <v>81</v>
      </c>
      <c r="AXC22" s="810">
        <v>80.7</v>
      </c>
      <c r="AXD22" s="810">
        <v>81.099999999999994</v>
      </c>
      <c r="AXE22" s="810">
        <v>80.7</v>
      </c>
      <c r="AXF22" s="810">
        <v>81</v>
      </c>
      <c r="AXG22" s="810">
        <v>80.8</v>
      </c>
      <c r="AXH22" s="819">
        <v>81.099999999999994</v>
      </c>
      <c r="AXI22" s="810">
        <v>81.7</v>
      </c>
      <c r="AXJ22" s="810">
        <v>81.3</v>
      </c>
      <c r="AXK22" s="810">
        <v>81.2</v>
      </c>
      <c r="AXL22" s="810">
        <v>80</v>
      </c>
      <c r="AXM22" s="810">
        <v>80.3</v>
      </c>
      <c r="AXN22" s="819">
        <v>80.400000000000006</v>
      </c>
      <c r="AXO22" s="819">
        <v>80.3</v>
      </c>
      <c r="AXP22" s="810">
        <v>80.599999999999994</v>
      </c>
      <c r="AXQ22" s="810">
        <v>80.400000000000006</v>
      </c>
      <c r="AXR22" s="810">
        <v>80.7</v>
      </c>
      <c r="AXS22" s="810">
        <v>80.5</v>
      </c>
      <c r="AXT22" s="810">
        <v>80</v>
      </c>
      <c r="AXU22" s="810">
        <v>80.599999999999994</v>
      </c>
      <c r="AXV22" s="819">
        <v>80.5</v>
      </c>
      <c r="AXW22" s="810">
        <v>80.599999999999994</v>
      </c>
      <c r="AXX22" s="810">
        <v>80.400000000000006</v>
      </c>
      <c r="AXY22" s="810">
        <v>81.2</v>
      </c>
      <c r="AXZ22" s="810">
        <v>79.5</v>
      </c>
      <c r="AYA22" s="810">
        <v>78.8</v>
      </c>
      <c r="AYB22" s="810">
        <v>78.3</v>
      </c>
      <c r="AYC22" s="819">
        <v>78</v>
      </c>
      <c r="AYD22" s="810">
        <v>77.2</v>
      </c>
      <c r="AYE22" s="810">
        <v>78.099999999999994</v>
      </c>
      <c r="AYF22" s="810">
        <v>78.7</v>
      </c>
      <c r="AYG22" s="810">
        <v>78.3</v>
      </c>
      <c r="AYH22" s="810">
        <v>78</v>
      </c>
      <c r="AYI22" s="810">
        <v>78.5</v>
      </c>
      <c r="AYJ22" s="819">
        <v>79.2</v>
      </c>
      <c r="AYK22" s="810">
        <v>79.2</v>
      </c>
      <c r="AYL22" s="810">
        <v>79.8</v>
      </c>
      <c r="AYM22" s="810">
        <v>80.3</v>
      </c>
      <c r="AYN22" s="810">
        <v>80.2</v>
      </c>
      <c r="AYO22" s="810">
        <v>79.3</v>
      </c>
      <c r="AYP22" s="810">
        <v>79.400000000000006</v>
      </c>
      <c r="AYQ22" s="819">
        <v>79.3</v>
      </c>
      <c r="AYR22" s="810">
        <v>79.2</v>
      </c>
      <c r="AYS22" s="810">
        <v>79.099999999999994</v>
      </c>
      <c r="AYT22" s="819">
        <v>79.099999999999994</v>
      </c>
      <c r="AYU22" s="810">
        <v>80</v>
      </c>
      <c r="AYV22" s="810">
        <v>78.8</v>
      </c>
      <c r="AYW22" s="810">
        <v>78.900000000000006</v>
      </c>
      <c r="AYX22" s="819">
        <v>78.900000000000006</v>
      </c>
      <c r="AYY22" s="810">
        <v>78.7</v>
      </c>
      <c r="AYZ22" s="810">
        <v>79</v>
      </c>
      <c r="AZA22" s="810">
        <v>79.3</v>
      </c>
      <c r="AZB22" s="810">
        <v>79.2</v>
      </c>
      <c r="AZC22" s="810">
        <v>78.7</v>
      </c>
      <c r="AZD22" s="810">
        <v>78.7</v>
      </c>
      <c r="AZE22" s="819">
        <v>79.599999999999994</v>
      </c>
      <c r="AZF22" s="810">
        <v>79.7</v>
      </c>
      <c r="AZG22" s="810">
        <v>79.900000000000006</v>
      </c>
      <c r="AZH22" s="810">
        <v>80.2</v>
      </c>
      <c r="AZI22" s="810">
        <v>79.8</v>
      </c>
      <c r="AZJ22" s="810">
        <v>80.3</v>
      </c>
      <c r="AZK22" s="810">
        <v>80.5</v>
      </c>
      <c r="AZL22" s="819">
        <v>80.7</v>
      </c>
      <c r="AZM22" s="810">
        <v>80.7</v>
      </c>
      <c r="AZN22" s="810">
        <v>80.7</v>
      </c>
      <c r="AZO22" s="810">
        <v>80.900000000000006</v>
      </c>
      <c r="AZP22" s="810">
        <v>81.099999999999994</v>
      </c>
      <c r="AZQ22" s="810">
        <v>80.2</v>
      </c>
      <c r="AZR22" s="810">
        <v>79.599999999999994</v>
      </c>
      <c r="AZS22" s="819">
        <v>79.8</v>
      </c>
      <c r="AZT22" s="810">
        <v>79.5</v>
      </c>
      <c r="AZU22" s="810">
        <v>79.56</v>
      </c>
      <c r="AZV22" s="810">
        <v>80</v>
      </c>
      <c r="AZW22" s="810">
        <v>80.5</v>
      </c>
      <c r="AZX22" s="810">
        <v>80.599999999999994</v>
      </c>
      <c r="AZY22" s="810">
        <v>80.3</v>
      </c>
      <c r="AZZ22" s="819">
        <v>81.2</v>
      </c>
      <c r="BAA22" s="810">
        <v>81</v>
      </c>
      <c r="BAB22" s="810">
        <v>81.599999999999994</v>
      </c>
      <c r="BAC22" s="810">
        <v>81.5</v>
      </c>
      <c r="BAD22" s="810">
        <v>81.8</v>
      </c>
      <c r="BAE22" s="810">
        <v>82</v>
      </c>
      <c r="BAF22" s="810">
        <v>82</v>
      </c>
      <c r="BAG22" s="819">
        <v>81.599999999999994</v>
      </c>
      <c r="BAH22" s="810">
        <v>81.099999999999994</v>
      </c>
      <c r="BAI22" s="810">
        <v>81.099999999999994</v>
      </c>
      <c r="BAJ22" s="810">
        <v>80.8</v>
      </c>
      <c r="BAK22" s="810">
        <v>80.2</v>
      </c>
      <c r="BAL22" s="810">
        <v>80.5</v>
      </c>
      <c r="BAM22" s="810">
        <v>80.099999999999994</v>
      </c>
      <c r="BAN22" s="819">
        <v>79.3</v>
      </c>
      <c r="BAO22" s="810">
        <v>79.8</v>
      </c>
      <c r="BAP22" s="810">
        <v>80.599999999999994</v>
      </c>
      <c r="BAQ22" s="812">
        <v>81.099999999999994</v>
      </c>
      <c r="BAR22" s="810">
        <v>81.3</v>
      </c>
      <c r="BAS22" s="810">
        <v>80.8</v>
      </c>
      <c r="BAT22" s="810">
        <v>80.599999999999994</v>
      </c>
      <c r="BAU22" s="819">
        <v>80.599999999999994</v>
      </c>
      <c r="BAV22" s="810">
        <v>81.099999999999994</v>
      </c>
      <c r="BAW22" s="810">
        <v>80.599999999999994</v>
      </c>
      <c r="BAX22" s="810">
        <v>80.5</v>
      </c>
      <c r="BAY22" s="810">
        <v>80.8</v>
      </c>
      <c r="BAZ22" s="810">
        <v>81.599999999999994</v>
      </c>
      <c r="BBA22" s="810">
        <v>81.099999999999994</v>
      </c>
      <c r="BBB22" s="819">
        <v>81.599999999999994</v>
      </c>
      <c r="BBC22" s="810">
        <v>81.3</v>
      </c>
      <c r="BBD22" s="810">
        <v>81.099999999999994</v>
      </c>
      <c r="BBE22" s="810">
        <v>81.099999999999994</v>
      </c>
      <c r="BBF22" s="810">
        <v>81.599999999999994</v>
      </c>
      <c r="BBG22" s="810">
        <v>80.8</v>
      </c>
      <c r="BBH22" s="810">
        <v>81.400000000000006</v>
      </c>
      <c r="BBI22" s="819">
        <v>81.5</v>
      </c>
      <c r="BBJ22" s="810">
        <v>81.7</v>
      </c>
      <c r="BBK22" s="810">
        <v>81.2</v>
      </c>
      <c r="BBL22" s="810">
        <v>81.2</v>
      </c>
      <c r="BBM22" s="810">
        <v>81.400000000000006</v>
      </c>
      <c r="BBN22" s="810">
        <v>81.2</v>
      </c>
      <c r="BBO22" s="810">
        <v>81.7</v>
      </c>
      <c r="BBP22" s="819">
        <v>81.7</v>
      </c>
      <c r="BBQ22" s="810">
        <v>81.7</v>
      </c>
      <c r="BBR22" s="810">
        <v>81.8</v>
      </c>
      <c r="BBS22" s="812">
        <v>82.6</v>
      </c>
      <c r="BBT22" s="819">
        <v>82.3</v>
      </c>
      <c r="BBU22" s="810">
        <v>81.7</v>
      </c>
      <c r="BBV22" s="810">
        <v>81.7</v>
      </c>
      <c r="BBW22" s="819">
        <v>81.8</v>
      </c>
      <c r="BBX22" s="810">
        <v>81.2</v>
      </c>
      <c r="BBY22" s="810">
        <v>80.599999999999994</v>
      </c>
      <c r="BBZ22" s="810">
        <v>80.400000000000006</v>
      </c>
      <c r="BCA22" s="810">
        <v>81</v>
      </c>
      <c r="BCB22" s="810">
        <v>80.900000000000006</v>
      </c>
      <c r="BCC22" s="810">
        <v>80.900000000000006</v>
      </c>
      <c r="BCD22" s="819">
        <v>80.900000000000006</v>
      </c>
      <c r="BCE22" s="810">
        <v>81.099999999999994</v>
      </c>
      <c r="BCF22" s="810"/>
      <c r="BCG22" s="810"/>
      <c r="BCH22" s="810"/>
      <c r="BCI22" s="810"/>
      <c r="BCJ22" s="810"/>
      <c r="BCK22" s="819"/>
      <c r="BCL22" s="820"/>
      <c r="BCM22" s="810"/>
      <c r="BCN22" s="812"/>
      <c r="BCO22" s="810"/>
      <c r="BCP22" s="810"/>
      <c r="BCQ22" s="810"/>
      <c r="BCR22" s="819"/>
      <c r="BCS22" s="804">
        <v>77</v>
      </c>
      <c r="BCT22" s="810"/>
      <c r="BCU22" s="810"/>
      <c r="BCV22" s="810"/>
      <c r="BCW22" s="804">
        <v>78</v>
      </c>
      <c r="BCX22" s="810"/>
      <c r="BCY22" s="819"/>
      <c r="BCZ22" s="804">
        <v>77.900000000000006</v>
      </c>
      <c r="BDA22" s="804">
        <v>77.3</v>
      </c>
      <c r="BDB22" s="804">
        <v>76.599999999999994</v>
      </c>
      <c r="BDC22" s="804">
        <v>76.8</v>
      </c>
      <c r="BDD22" s="804">
        <v>76.7</v>
      </c>
      <c r="BDE22" s="804">
        <v>76.7</v>
      </c>
      <c r="BDF22" s="821">
        <v>76.599999999999994</v>
      </c>
      <c r="BDG22" s="804">
        <v>76.3</v>
      </c>
      <c r="BDH22" s="804">
        <v>76.3</v>
      </c>
      <c r="BDI22" s="804">
        <v>76</v>
      </c>
      <c r="BDJ22" s="804">
        <v>75.7</v>
      </c>
      <c r="BDK22" s="804">
        <v>75.5</v>
      </c>
      <c r="BDL22" s="804">
        <v>75.5</v>
      </c>
      <c r="BDM22" s="821">
        <v>75.8</v>
      </c>
      <c r="BDN22" s="804">
        <v>75.7</v>
      </c>
      <c r="BDO22" s="804">
        <v>75.8</v>
      </c>
      <c r="BDP22" s="804">
        <v>75.2</v>
      </c>
      <c r="BDQ22" s="804">
        <v>75.599999999999994</v>
      </c>
      <c r="BDR22" s="804">
        <v>75.2</v>
      </c>
      <c r="BDS22" s="804">
        <v>75.400000000000006</v>
      </c>
      <c r="BDT22" s="821">
        <v>75.7</v>
      </c>
      <c r="BDU22" s="804">
        <v>75.900000000000006</v>
      </c>
      <c r="BDV22" s="821">
        <v>75.5</v>
      </c>
      <c r="BDW22" s="821">
        <v>76</v>
      </c>
      <c r="BDX22" s="804">
        <v>76.3</v>
      </c>
      <c r="BDY22" s="804">
        <v>76.2</v>
      </c>
      <c r="BDZ22" s="804">
        <v>75.8</v>
      </c>
      <c r="BEA22" s="821">
        <v>76.2</v>
      </c>
      <c r="BEB22" s="911">
        <v>76</v>
      </c>
      <c r="BEC22" s="915">
        <v>77</v>
      </c>
      <c r="BED22" s="804">
        <v>76.5</v>
      </c>
      <c r="BEE22" s="804">
        <v>76.7</v>
      </c>
      <c r="BEF22" s="804">
        <v>76.5</v>
      </c>
      <c r="BEG22" s="804">
        <v>76.3</v>
      </c>
      <c r="BEH22" s="821">
        <v>76.099999999999994</v>
      </c>
      <c r="BEI22" s="804">
        <v>75.7</v>
      </c>
      <c r="BEJ22" s="804">
        <v>75.78</v>
      </c>
      <c r="BEK22" s="804">
        <v>75.8</v>
      </c>
      <c r="BEL22" s="804">
        <v>75.8</v>
      </c>
      <c r="BEM22" s="804">
        <v>75.900000000000006</v>
      </c>
      <c r="BEN22" s="804">
        <v>76.099999999999994</v>
      </c>
      <c r="BEO22" s="821">
        <v>75.8</v>
      </c>
      <c r="BEP22" s="804">
        <v>76.3</v>
      </c>
      <c r="BEQ22" s="804">
        <v>75.7</v>
      </c>
      <c r="BER22" s="804">
        <v>75.900000000000006</v>
      </c>
      <c r="BES22" s="804">
        <v>76.099999999999994</v>
      </c>
      <c r="BET22" s="804">
        <v>76.099999999999994</v>
      </c>
      <c r="BEU22" s="804">
        <v>75.8</v>
      </c>
      <c r="BEV22" s="821">
        <v>75.5</v>
      </c>
      <c r="BEW22" s="804">
        <v>76.400000000000006</v>
      </c>
      <c r="BEX22" s="804">
        <v>76</v>
      </c>
      <c r="BEY22" s="804">
        <v>75.900000000000006</v>
      </c>
      <c r="BEZ22" s="804">
        <v>76.099999999999994</v>
      </c>
      <c r="BFA22" s="804">
        <v>76.400000000000006</v>
      </c>
      <c r="BFB22" s="804">
        <v>76.7</v>
      </c>
      <c r="BFC22" s="821">
        <v>76.8</v>
      </c>
      <c r="BFE22" s="804">
        <v>76.400000000000006</v>
      </c>
      <c r="BFF22" s="804">
        <v>76.599999999999994</v>
      </c>
      <c r="BFG22" s="804">
        <v>76.900000000000006</v>
      </c>
      <c r="BFH22" s="804">
        <v>77.5</v>
      </c>
      <c r="BFI22" s="804">
        <v>76.2</v>
      </c>
      <c r="BFJ22" s="821">
        <v>76.400000000000006</v>
      </c>
      <c r="BFK22" s="804">
        <v>76.7</v>
      </c>
      <c r="BFL22" s="804">
        <v>75.8</v>
      </c>
      <c r="BFM22" s="804">
        <v>76.400000000000006</v>
      </c>
      <c r="BFN22" s="804">
        <v>76.599999999999994</v>
      </c>
      <c r="BFO22" s="804">
        <v>75.7</v>
      </c>
      <c r="BFP22" s="804">
        <v>75.900000000000006</v>
      </c>
      <c r="BFQ22" s="821">
        <v>75.7</v>
      </c>
      <c r="BFR22" s="804">
        <v>75.900000000000006</v>
      </c>
      <c r="BFS22" s="804">
        <v>76</v>
      </c>
      <c r="BFT22" s="804">
        <v>76.5</v>
      </c>
      <c r="BFU22" s="804">
        <v>76.099999999999994</v>
      </c>
      <c r="BFV22" s="804">
        <v>75.3</v>
      </c>
      <c r="BFW22" s="804">
        <v>75.599999999999994</v>
      </c>
      <c r="BFX22" s="821">
        <v>75.5</v>
      </c>
      <c r="BFY22" s="804">
        <v>76.3</v>
      </c>
      <c r="BFZ22" s="804">
        <v>76.5</v>
      </c>
      <c r="BGA22" s="804">
        <v>76.599999999999994</v>
      </c>
      <c r="BGB22" s="804">
        <v>76.3</v>
      </c>
      <c r="BGC22" s="804">
        <v>76.5</v>
      </c>
      <c r="BGD22" s="804">
        <v>76.7</v>
      </c>
      <c r="BGE22" s="821">
        <v>75.900000000000006</v>
      </c>
      <c r="BGF22" s="804">
        <v>75.900000000000006</v>
      </c>
      <c r="BGG22" s="804">
        <v>76.5</v>
      </c>
      <c r="BGH22" s="804">
        <v>75.7</v>
      </c>
      <c r="BGI22" s="804">
        <v>76.5</v>
      </c>
      <c r="BGJ22" s="804">
        <v>75.8</v>
      </c>
      <c r="BGK22" s="804">
        <v>76.099999999999994</v>
      </c>
      <c r="BGL22" s="821">
        <v>76.2</v>
      </c>
      <c r="BGM22" s="804">
        <v>76.3</v>
      </c>
      <c r="BGN22" s="804">
        <v>76.8</v>
      </c>
      <c r="BGO22" s="804">
        <v>76.400000000000006</v>
      </c>
      <c r="BGP22" s="804">
        <v>77.099999999999994</v>
      </c>
      <c r="BGQ22" s="804">
        <v>76.8</v>
      </c>
      <c r="BGR22" s="804">
        <v>77.400000000000006</v>
      </c>
      <c r="BGS22" s="821">
        <v>76.900000000000006</v>
      </c>
      <c r="BGT22" s="804">
        <v>77.099999999999994</v>
      </c>
      <c r="BGU22" s="804">
        <v>77.900000000000006</v>
      </c>
      <c r="BGV22" s="804">
        <v>77.5</v>
      </c>
      <c r="BGW22" s="804">
        <v>77</v>
      </c>
      <c r="BGX22" s="804">
        <v>76.3</v>
      </c>
      <c r="BGY22" s="804">
        <v>76.900000000000006</v>
      </c>
      <c r="BGZ22" s="821">
        <v>77.900000000000006</v>
      </c>
      <c r="BHA22" s="804">
        <v>77.099999999999994</v>
      </c>
      <c r="BHB22" s="804">
        <v>77.8</v>
      </c>
      <c r="BHC22" s="804">
        <v>78.599999999999994</v>
      </c>
      <c r="BHD22" s="804">
        <v>78.400000000000006</v>
      </c>
      <c r="BHE22" s="804">
        <v>79</v>
      </c>
      <c r="BHF22" s="804">
        <v>79.400000000000006</v>
      </c>
      <c r="BHG22" s="821">
        <v>79.2</v>
      </c>
      <c r="BHH22" s="804">
        <v>79</v>
      </c>
      <c r="BHI22" s="804">
        <v>78.8</v>
      </c>
      <c r="BHJ22" s="804">
        <v>78.5</v>
      </c>
      <c r="BHK22" s="804">
        <v>78.900000000000006</v>
      </c>
      <c r="BHL22" s="804">
        <v>78.900000000000006</v>
      </c>
      <c r="BHM22" s="804">
        <v>78.599999999999994</v>
      </c>
      <c r="BHN22" s="821">
        <v>78.900000000000006</v>
      </c>
      <c r="BHO22" s="804">
        <v>79.7</v>
      </c>
      <c r="BHP22" s="804">
        <v>79.599999999999994</v>
      </c>
      <c r="BHQ22" s="804">
        <v>79.5</v>
      </c>
      <c r="BHR22" s="804">
        <v>79.599999999999994</v>
      </c>
      <c r="BHS22" s="804">
        <v>79.7</v>
      </c>
      <c r="BHT22" s="804">
        <v>79.900000000000006</v>
      </c>
      <c r="BHU22" s="821">
        <v>80.2</v>
      </c>
      <c r="BHV22" s="804">
        <v>80.8</v>
      </c>
      <c r="BHW22" s="804">
        <v>80.400000000000006</v>
      </c>
      <c r="BHX22" s="804">
        <v>80.3</v>
      </c>
      <c r="BHY22" s="804">
        <v>80.099999999999994</v>
      </c>
      <c r="BHZ22" s="804">
        <v>79.900000000000006</v>
      </c>
      <c r="BIA22" s="804">
        <v>81</v>
      </c>
      <c r="BIB22" s="821">
        <v>80.400000000000006</v>
      </c>
      <c r="BIC22" s="804">
        <v>80.099999999999994</v>
      </c>
      <c r="BID22" s="804">
        <v>80.400000000000006</v>
      </c>
      <c r="BIE22" s="804">
        <v>80.599999999999994</v>
      </c>
      <c r="BIF22" s="804">
        <v>80.5</v>
      </c>
      <c r="BIG22" s="821">
        <v>81</v>
      </c>
      <c r="BIH22" s="804">
        <v>80.3</v>
      </c>
      <c r="BII22" s="821">
        <v>80.400000000000006</v>
      </c>
      <c r="BIJ22" s="821">
        <v>81.099999999999994</v>
      </c>
      <c r="BIK22" s="804">
        <v>80.8</v>
      </c>
      <c r="BIL22" s="804">
        <v>80.400000000000006</v>
      </c>
      <c r="BIM22" s="804">
        <v>80.900000000000006</v>
      </c>
      <c r="BIN22" s="804">
        <v>80.900000000000006</v>
      </c>
      <c r="BIO22" s="804">
        <v>80.599999999999994</v>
      </c>
      <c r="BIP22" s="821">
        <v>81.3</v>
      </c>
      <c r="BIQ22" s="804">
        <v>82</v>
      </c>
      <c r="BIR22" s="804">
        <v>81.7</v>
      </c>
      <c r="BIS22" s="821">
        <v>81.7</v>
      </c>
      <c r="BIT22" s="804">
        <v>82.1</v>
      </c>
      <c r="BIU22" s="804">
        <v>82.1</v>
      </c>
      <c r="BIV22" s="804">
        <v>82.1</v>
      </c>
      <c r="BIW22" s="821">
        <v>82.4</v>
      </c>
      <c r="BIX22" s="804">
        <v>82.2</v>
      </c>
      <c r="BIY22" s="804">
        <v>82.3</v>
      </c>
      <c r="BIZ22" s="821">
        <v>82.3</v>
      </c>
      <c r="BJA22" s="804">
        <v>82.5</v>
      </c>
      <c r="BJB22" s="804">
        <v>82.8</v>
      </c>
      <c r="BJC22" s="804">
        <v>83.2</v>
      </c>
      <c r="BJD22" s="821">
        <v>83.2</v>
      </c>
      <c r="BJE22" s="804">
        <v>82.9</v>
      </c>
      <c r="BJF22" s="804">
        <v>83.1</v>
      </c>
      <c r="BJG22" s="804">
        <v>83.1</v>
      </c>
      <c r="BJH22" s="804">
        <v>82.1</v>
      </c>
      <c r="BJI22" s="804">
        <v>82.5</v>
      </c>
      <c r="BJJ22" s="804">
        <v>82.8</v>
      </c>
      <c r="BJK22" s="821">
        <v>82.9</v>
      </c>
      <c r="BJL22" s="804">
        <v>83.4</v>
      </c>
      <c r="BJM22" s="804">
        <v>83.1</v>
      </c>
      <c r="BJN22" s="804">
        <v>83.1</v>
      </c>
      <c r="BJO22" s="804">
        <v>83.3</v>
      </c>
      <c r="BJP22" s="804">
        <v>82.7</v>
      </c>
      <c r="BJQ22" s="804">
        <v>82.9</v>
      </c>
      <c r="BJR22" s="821">
        <v>83.4</v>
      </c>
      <c r="BJS22" s="804">
        <v>83.2</v>
      </c>
      <c r="BJT22" s="804">
        <v>83.1</v>
      </c>
      <c r="BJU22" s="804">
        <v>83.1</v>
      </c>
      <c r="BJV22" s="821">
        <v>83</v>
      </c>
      <c r="BJW22" s="804">
        <v>82.9</v>
      </c>
      <c r="BJX22" s="804">
        <v>83.1</v>
      </c>
      <c r="BJY22" s="821">
        <v>83.1</v>
      </c>
      <c r="BJZ22" s="804">
        <v>83.2</v>
      </c>
      <c r="BKA22" s="804">
        <v>83.4</v>
      </c>
      <c r="BKB22" s="804">
        <v>83.1</v>
      </c>
      <c r="BKC22" s="804">
        <v>83.4</v>
      </c>
      <c r="BKD22" s="804">
        <v>83.2</v>
      </c>
      <c r="BKE22" s="804">
        <v>83.2</v>
      </c>
      <c r="BKF22" s="821">
        <v>83.3</v>
      </c>
      <c r="BKG22" s="821">
        <v>83.5</v>
      </c>
      <c r="BKH22" s="804">
        <v>83.5</v>
      </c>
      <c r="BKI22" s="804">
        <v>83.5</v>
      </c>
      <c r="BKJ22" s="804">
        <v>84.2</v>
      </c>
      <c r="BKK22" s="804">
        <v>84.1</v>
      </c>
      <c r="BKL22" s="804">
        <v>84</v>
      </c>
      <c r="BKM22" s="821">
        <v>83.9</v>
      </c>
      <c r="BKN22" s="804">
        <v>84.3</v>
      </c>
      <c r="BKO22" s="804">
        <v>83.6</v>
      </c>
      <c r="BKP22" s="804">
        <v>82.7</v>
      </c>
      <c r="BKQ22" s="809">
        <v>83.6</v>
      </c>
      <c r="BKR22" s="804">
        <v>84.5</v>
      </c>
      <c r="BKS22" s="804">
        <v>84.1</v>
      </c>
      <c r="BKT22" s="821">
        <v>83.8</v>
      </c>
      <c r="BKU22" s="804">
        <v>83.4</v>
      </c>
      <c r="BKV22" s="804">
        <v>84.2</v>
      </c>
      <c r="BKW22" s="804">
        <v>84.4</v>
      </c>
      <c r="BKX22" s="804">
        <v>83.7</v>
      </c>
      <c r="BKY22" s="804">
        <v>84</v>
      </c>
      <c r="BKZ22" s="804">
        <v>84.1</v>
      </c>
      <c r="BLA22" s="821">
        <v>83.9</v>
      </c>
      <c r="BLB22" s="804">
        <v>84.3</v>
      </c>
      <c r="BLC22" s="804">
        <v>84</v>
      </c>
      <c r="BLD22" s="804">
        <v>83.9</v>
      </c>
      <c r="BLE22" s="804">
        <v>83.5</v>
      </c>
      <c r="BLF22" s="804">
        <v>83.6</v>
      </c>
      <c r="BLG22" s="804">
        <v>84.1</v>
      </c>
      <c r="BLH22" s="821">
        <v>84.4</v>
      </c>
      <c r="BLI22" s="804">
        <v>84.7</v>
      </c>
      <c r="BLJ22" s="804">
        <v>84.5</v>
      </c>
      <c r="BLK22" s="804">
        <v>84.1</v>
      </c>
      <c r="BLL22" s="804">
        <v>84.4</v>
      </c>
      <c r="BLM22" s="804">
        <v>84.6</v>
      </c>
      <c r="BLN22" s="804">
        <v>84</v>
      </c>
      <c r="BLO22" s="821">
        <v>84.6</v>
      </c>
      <c r="BLP22" s="804">
        <v>84.8</v>
      </c>
      <c r="BLQ22" s="804">
        <v>84.5</v>
      </c>
      <c r="BLR22" s="804">
        <v>84.6</v>
      </c>
      <c r="BLS22" s="804">
        <v>84.8</v>
      </c>
      <c r="BLT22" s="804">
        <v>85.3</v>
      </c>
      <c r="BLU22" s="804">
        <v>85.1</v>
      </c>
      <c r="BLV22" s="821">
        <v>85</v>
      </c>
      <c r="BLW22" s="804">
        <v>84.7</v>
      </c>
      <c r="BLX22" s="804">
        <v>84.7</v>
      </c>
      <c r="BLY22" s="804">
        <v>84.8</v>
      </c>
      <c r="BLZ22" s="804">
        <v>84.3</v>
      </c>
      <c r="BMA22" s="804">
        <v>84.2</v>
      </c>
      <c r="BMB22" s="804">
        <v>84.6</v>
      </c>
      <c r="BMC22" s="821">
        <v>84.9</v>
      </c>
      <c r="BMD22" s="804">
        <v>84.7</v>
      </c>
      <c r="BME22" s="804">
        <v>84.5</v>
      </c>
      <c r="BMF22" s="804">
        <v>84.6</v>
      </c>
      <c r="BMG22" s="804">
        <v>84.5</v>
      </c>
      <c r="BMH22" s="804">
        <v>84.9</v>
      </c>
      <c r="BMI22" s="804">
        <v>84.8</v>
      </c>
      <c r="BMJ22" s="821">
        <v>84.8</v>
      </c>
      <c r="BMK22" s="804">
        <v>84.3</v>
      </c>
      <c r="BML22" s="804">
        <v>84.6</v>
      </c>
      <c r="BMM22" s="804">
        <v>84.5</v>
      </c>
      <c r="BMN22" s="809">
        <v>84.2</v>
      </c>
      <c r="BMO22" s="804">
        <v>84</v>
      </c>
      <c r="BMP22" s="804">
        <v>84.7</v>
      </c>
      <c r="BMQ22" s="821">
        <v>84.2</v>
      </c>
      <c r="BMR22" s="804">
        <v>84</v>
      </c>
      <c r="BMS22" s="804">
        <v>84.2</v>
      </c>
      <c r="BMT22" s="804">
        <v>83.9</v>
      </c>
      <c r="BMU22" s="821">
        <v>82.8</v>
      </c>
      <c r="BMV22" s="804">
        <v>82.6</v>
      </c>
      <c r="BMW22" s="804">
        <v>82.9</v>
      </c>
      <c r="BMX22" s="821">
        <v>83.2</v>
      </c>
      <c r="BMY22" s="804">
        <v>83.1</v>
      </c>
      <c r="BMZ22" s="804">
        <v>83.2</v>
      </c>
      <c r="BNA22" s="804">
        <v>83.5</v>
      </c>
      <c r="BNB22" s="804">
        <v>83.4</v>
      </c>
      <c r="BNC22" s="804">
        <v>83.5</v>
      </c>
      <c r="BND22" s="804">
        <v>83.8</v>
      </c>
      <c r="BNE22" s="821">
        <v>83.8</v>
      </c>
      <c r="BNF22" s="804">
        <v>84.3</v>
      </c>
      <c r="BNG22" s="804">
        <v>83.5</v>
      </c>
      <c r="BNH22" s="804">
        <v>84.5</v>
      </c>
      <c r="BNI22" s="804">
        <v>84.4</v>
      </c>
      <c r="BNJ22" s="804">
        <v>84.4</v>
      </c>
      <c r="BNK22" s="804">
        <v>84.3</v>
      </c>
      <c r="BNL22" s="821">
        <v>84.5</v>
      </c>
      <c r="BNM22" s="804">
        <v>84.6</v>
      </c>
      <c r="BNN22" s="804">
        <v>85</v>
      </c>
      <c r="BNO22" s="804">
        <v>85.2</v>
      </c>
      <c r="BNP22" s="804">
        <v>85</v>
      </c>
      <c r="BNQ22" s="804">
        <v>85</v>
      </c>
      <c r="BNR22" s="804">
        <v>84.5</v>
      </c>
      <c r="BNS22" s="821">
        <v>85</v>
      </c>
      <c r="BNT22" s="804">
        <v>85.1</v>
      </c>
      <c r="BNU22" s="804">
        <v>85.1</v>
      </c>
      <c r="BNV22" s="804">
        <v>85.1</v>
      </c>
      <c r="BNW22" s="804">
        <v>84.6</v>
      </c>
      <c r="BNX22" s="804">
        <v>85.1</v>
      </c>
      <c r="BNY22" s="804">
        <v>85.3</v>
      </c>
      <c r="BNZ22" s="821">
        <v>85.1</v>
      </c>
      <c r="BOA22" s="804">
        <v>84.9</v>
      </c>
      <c r="BOD22" s="804">
        <v>84.4</v>
      </c>
      <c r="BOE22" s="804">
        <v>83.2</v>
      </c>
      <c r="BOF22" s="804">
        <v>81.5</v>
      </c>
      <c r="BOG22" s="821">
        <v>80.8</v>
      </c>
      <c r="BOK22" s="804">
        <v>81.3</v>
      </c>
      <c r="BOL22" s="804">
        <v>80.2</v>
      </c>
      <c r="BOM22" s="804">
        <v>79.7</v>
      </c>
      <c r="BON22" s="821">
        <v>79.7</v>
      </c>
      <c r="BOO22" s="804">
        <v>79.900000000000006</v>
      </c>
      <c r="BOP22" s="804">
        <v>79.3</v>
      </c>
      <c r="BOQ22" s="804">
        <v>79.599999999999994</v>
      </c>
      <c r="BOR22" s="809">
        <v>79.400000000000006</v>
      </c>
      <c r="BOS22" s="804">
        <v>79.5</v>
      </c>
      <c r="BOT22" s="804">
        <v>79.5</v>
      </c>
      <c r="BOU22" s="821">
        <v>79</v>
      </c>
      <c r="BOV22" s="804">
        <v>79.2</v>
      </c>
      <c r="BOW22" s="804">
        <v>79.2</v>
      </c>
      <c r="BOX22" s="804">
        <v>79.400000000000006</v>
      </c>
      <c r="BOY22" s="804">
        <v>79.3</v>
      </c>
      <c r="BOZ22" s="804">
        <v>79.8</v>
      </c>
      <c r="BPA22" s="804">
        <v>80.099999999999994</v>
      </c>
      <c r="BPB22" s="821">
        <v>80.2</v>
      </c>
      <c r="BPC22" s="804">
        <v>79.8</v>
      </c>
      <c r="BPD22" s="804">
        <v>80.400000000000006</v>
      </c>
      <c r="BPE22" s="804">
        <v>79.900000000000006</v>
      </c>
      <c r="BPF22" s="804">
        <v>79.37</v>
      </c>
      <c r="BPG22" s="804">
        <v>79.7</v>
      </c>
      <c r="BPH22" s="804">
        <v>79.599999999999994</v>
      </c>
      <c r="BPI22" s="821">
        <v>79.5</v>
      </c>
      <c r="BPJ22" s="804">
        <v>79.5</v>
      </c>
      <c r="BPK22" s="804">
        <v>79.5</v>
      </c>
      <c r="BPL22" s="804">
        <v>79.400000000000006</v>
      </c>
      <c r="BPM22" s="804">
        <v>79.900000000000006</v>
      </c>
      <c r="BPN22" s="804">
        <v>79.5</v>
      </c>
      <c r="BPO22" s="804">
        <v>79.3</v>
      </c>
      <c r="BPP22" s="821">
        <v>79.400000000000006</v>
      </c>
      <c r="BPQ22" s="804">
        <v>79.7</v>
      </c>
      <c r="BPR22" s="804">
        <v>79.400000000000006</v>
      </c>
      <c r="BPS22" s="804">
        <v>79.7</v>
      </c>
      <c r="BPT22" s="809">
        <v>79.3</v>
      </c>
      <c r="BPU22" s="821">
        <v>80.099999999999994</v>
      </c>
      <c r="BPV22" s="804">
        <v>80</v>
      </c>
      <c r="BPW22" s="821">
        <v>80.099999999999994</v>
      </c>
      <c r="BPX22" s="804">
        <v>80.099999999999994</v>
      </c>
      <c r="BPY22" s="804">
        <v>80.3</v>
      </c>
      <c r="BPZ22" s="804">
        <v>79.7</v>
      </c>
      <c r="BQA22" s="804">
        <v>80.900000000000006</v>
      </c>
      <c r="BQB22" s="804">
        <v>80.2</v>
      </c>
      <c r="BQC22" s="804">
        <v>80.7</v>
      </c>
      <c r="BQD22" s="821">
        <v>80.7</v>
      </c>
      <c r="BQE22" s="821">
        <v>80.5</v>
      </c>
      <c r="BQF22" s="804">
        <v>80.599999999999994</v>
      </c>
      <c r="BQG22" s="804">
        <v>81</v>
      </c>
      <c r="BQH22" s="804">
        <v>80.900000000000006</v>
      </c>
      <c r="BQI22" s="804">
        <v>80.900000000000006</v>
      </c>
      <c r="BQJ22" s="804">
        <v>80.8</v>
      </c>
      <c r="BQK22" s="821">
        <v>81</v>
      </c>
      <c r="BQL22" s="804">
        <v>80.7</v>
      </c>
      <c r="BQM22" s="804">
        <v>80.7</v>
      </c>
      <c r="BQN22" s="807">
        <v>81.400000000000006</v>
      </c>
      <c r="BQO22" s="804">
        <v>81.2</v>
      </c>
      <c r="BQP22" s="804">
        <v>810.3</v>
      </c>
      <c r="BQQ22" s="804">
        <v>81.599999999999994</v>
      </c>
      <c r="BQR22" s="821">
        <v>81.5</v>
      </c>
      <c r="BQS22" s="804">
        <v>81.7</v>
      </c>
      <c r="BQT22" s="804">
        <v>82.3</v>
      </c>
      <c r="BQU22" s="804">
        <v>81.900000000000006</v>
      </c>
      <c r="BQV22" s="804">
        <v>82.4</v>
      </c>
      <c r="BQW22" s="804">
        <v>82.1</v>
      </c>
      <c r="BQX22" s="804">
        <v>81.900000000000006</v>
      </c>
      <c r="BQY22" s="821">
        <v>81.5</v>
      </c>
      <c r="BQZ22" s="804">
        <v>81.400000000000006</v>
      </c>
      <c r="BRA22" s="804">
        <v>81.5</v>
      </c>
      <c r="BRB22" s="804">
        <v>81</v>
      </c>
      <c r="BRC22" s="804">
        <v>81.099999999999994</v>
      </c>
      <c r="BRD22" s="804">
        <v>81.599999999999994</v>
      </c>
      <c r="BRE22" s="804">
        <v>81.7</v>
      </c>
      <c r="BRF22" s="821">
        <v>81.2</v>
      </c>
      <c r="BRG22" s="804">
        <v>81.8</v>
      </c>
      <c r="BRH22" s="804">
        <v>81.5</v>
      </c>
      <c r="BRI22" s="804">
        <v>81.7</v>
      </c>
      <c r="BRJ22" s="804">
        <v>81.8</v>
      </c>
      <c r="BRK22" s="804">
        <v>81.099999999999994</v>
      </c>
      <c r="BRL22" s="804">
        <v>81.2</v>
      </c>
      <c r="BRM22" s="821">
        <v>81.3</v>
      </c>
      <c r="BRN22" s="804">
        <v>82.3</v>
      </c>
      <c r="BRO22" s="804">
        <v>82.7</v>
      </c>
      <c r="BRP22" s="804">
        <v>81</v>
      </c>
      <c r="BRQ22" s="804">
        <v>81.900000000000006</v>
      </c>
      <c r="BRR22" s="804">
        <v>81.599999999999994</v>
      </c>
      <c r="BRS22" s="804">
        <v>81</v>
      </c>
      <c r="BRT22" s="821">
        <v>81.599999999999994</v>
      </c>
      <c r="BRU22" s="804">
        <v>81.8</v>
      </c>
      <c r="BRV22" s="804">
        <v>81.900000000000006</v>
      </c>
      <c r="BRW22" s="821">
        <v>82.2</v>
      </c>
      <c r="BRX22" s="821">
        <v>82.6</v>
      </c>
      <c r="BRY22" s="804">
        <v>81.8</v>
      </c>
      <c r="BRZ22" s="804">
        <v>82.1</v>
      </c>
      <c r="BSA22" s="821">
        <v>82.2</v>
      </c>
      <c r="BSB22" s="804">
        <v>81.7</v>
      </c>
      <c r="BSC22" s="803">
        <v>81.7</v>
      </c>
      <c r="BSD22" s="1261">
        <v>81.900000000000006</v>
      </c>
      <c r="BSE22" s="804">
        <v>82</v>
      </c>
      <c r="BSF22" s="804">
        <v>81.5</v>
      </c>
      <c r="BSG22" s="804">
        <v>81.099999999999994</v>
      </c>
      <c r="BSH22" s="821">
        <v>81.3</v>
      </c>
      <c r="BSI22" s="809">
        <v>81.900000000000006</v>
      </c>
      <c r="BSJ22" s="804">
        <v>81.8</v>
      </c>
      <c r="BSK22" s="804">
        <v>81.5</v>
      </c>
      <c r="BSL22" s="804">
        <v>81.7</v>
      </c>
      <c r="BSM22" s="804">
        <v>82.1</v>
      </c>
      <c r="BSN22" s="804">
        <v>81.7</v>
      </c>
      <c r="BSO22" s="821">
        <v>82</v>
      </c>
      <c r="BSP22" s="804">
        <v>81.900000000000006</v>
      </c>
      <c r="BSQ22" s="804">
        <v>82.2</v>
      </c>
      <c r="BSR22" s="804">
        <v>82.4</v>
      </c>
      <c r="BSS22" s="804">
        <v>82.7</v>
      </c>
      <c r="BST22" s="804">
        <v>83.1</v>
      </c>
      <c r="BSU22" s="804">
        <v>82.7</v>
      </c>
      <c r="BSV22" s="821">
        <v>82.6</v>
      </c>
      <c r="BSW22" s="804">
        <v>82.5</v>
      </c>
      <c r="BSX22" s="804">
        <v>81.599999999999994</v>
      </c>
      <c r="BSY22" s="804">
        <v>82.7</v>
      </c>
      <c r="BSZ22" s="804">
        <v>82.4</v>
      </c>
      <c r="BTA22" s="804">
        <v>82.5</v>
      </c>
      <c r="BTB22" s="804">
        <v>82.7</v>
      </c>
      <c r="BTC22" s="821">
        <v>82.9</v>
      </c>
      <c r="BTD22" s="804">
        <v>82.6</v>
      </c>
      <c r="BTE22" s="804">
        <v>82.4</v>
      </c>
      <c r="BTF22" s="804">
        <v>82.1</v>
      </c>
      <c r="BTG22" s="804">
        <v>82.4</v>
      </c>
      <c r="BTH22" s="803">
        <v>82.6</v>
      </c>
      <c r="BTI22" s="1705">
        <v>82.1</v>
      </c>
      <c r="BTJ22" s="821" t="s">
        <v>13531</v>
      </c>
      <c r="BTK22" s="804">
        <v>82.5</v>
      </c>
      <c r="BTL22" s="804">
        <v>82.6</v>
      </c>
      <c r="BTM22" s="804">
        <v>82.5</v>
      </c>
      <c r="BTN22" s="804">
        <v>82.7</v>
      </c>
      <c r="BTO22" s="804">
        <v>82.3</v>
      </c>
      <c r="BTP22" s="804">
        <v>83.2</v>
      </c>
      <c r="BTQ22" s="821">
        <v>83.2</v>
      </c>
      <c r="BTR22" s="804">
        <v>83.1</v>
      </c>
      <c r="BTT22" s="804">
        <v>83.4</v>
      </c>
      <c r="BTU22" s="804">
        <v>83.3</v>
      </c>
      <c r="BTV22" s="804">
        <v>82.4</v>
      </c>
      <c r="BTW22" s="804">
        <v>82.6</v>
      </c>
      <c r="BTX22" s="821">
        <v>83.3</v>
      </c>
      <c r="BTY22" s="804">
        <v>83.1</v>
      </c>
      <c r="BTZ22" s="804">
        <v>82.9</v>
      </c>
      <c r="BUA22" s="804">
        <v>82.9</v>
      </c>
      <c r="BUB22" s="804">
        <v>83.2</v>
      </c>
      <c r="BUC22" s="804">
        <v>83.6</v>
      </c>
      <c r="BUD22" s="804">
        <v>82.7</v>
      </c>
      <c r="BUE22" s="821">
        <v>82.9</v>
      </c>
      <c r="BUF22" s="804">
        <v>82.8</v>
      </c>
      <c r="BUG22" s="804">
        <v>82.6</v>
      </c>
      <c r="BUH22" s="804">
        <v>82.9</v>
      </c>
      <c r="BUI22" s="804">
        <v>83.3</v>
      </c>
      <c r="BUJ22" s="804">
        <v>82.9</v>
      </c>
      <c r="BUK22" s="803">
        <v>83.6</v>
      </c>
      <c r="BUL22" s="1261">
        <v>83.6</v>
      </c>
      <c r="BUM22" s="804">
        <v>83.7</v>
      </c>
      <c r="BUN22" s="804">
        <v>83.9</v>
      </c>
      <c r="BUO22" s="804">
        <v>83.8</v>
      </c>
      <c r="BUP22" s="804">
        <v>83.1</v>
      </c>
      <c r="BUQ22" s="804">
        <v>83.4</v>
      </c>
      <c r="BUR22" s="804">
        <v>83.6</v>
      </c>
      <c r="BUS22" s="821">
        <v>83.4</v>
      </c>
      <c r="BUT22" s="804">
        <v>83.8</v>
      </c>
      <c r="BUU22" s="804">
        <v>84</v>
      </c>
      <c r="BUV22" s="804">
        <v>84</v>
      </c>
      <c r="BUW22" s="804">
        <v>83.8</v>
      </c>
      <c r="BUX22" s="804">
        <v>83.9</v>
      </c>
      <c r="BUY22" s="804">
        <v>83.7</v>
      </c>
      <c r="BUZ22" s="821">
        <v>83.8</v>
      </c>
      <c r="BVA22" s="804">
        <v>83.9</v>
      </c>
      <c r="BVB22" s="804">
        <v>83.5</v>
      </c>
      <c r="BVC22" s="804">
        <v>83.1</v>
      </c>
      <c r="BVD22" s="804">
        <v>82.5</v>
      </c>
      <c r="BVE22" s="804">
        <v>82.8</v>
      </c>
      <c r="BVF22" s="804">
        <v>83.2</v>
      </c>
      <c r="BVG22" s="821">
        <v>82.7</v>
      </c>
      <c r="BVH22" s="804">
        <v>83.2</v>
      </c>
      <c r="BVI22" s="804">
        <v>82.7</v>
      </c>
      <c r="BVJ22" s="804">
        <v>82.6</v>
      </c>
      <c r="BVK22" s="804">
        <v>82.2</v>
      </c>
      <c r="BVL22" s="804">
        <v>82</v>
      </c>
      <c r="BVM22" s="804">
        <v>82.2</v>
      </c>
      <c r="BVN22" s="821">
        <v>82.9</v>
      </c>
      <c r="BVO22" s="804">
        <v>82.1</v>
      </c>
      <c r="BVP22" s="803">
        <v>82.5</v>
      </c>
      <c r="BVQ22" s="1705">
        <v>81.900000000000006</v>
      </c>
      <c r="BVR22" s="804">
        <v>82.4</v>
      </c>
      <c r="BVS22" s="804">
        <v>82.1</v>
      </c>
      <c r="BVT22" s="804">
        <v>83</v>
      </c>
      <c r="BVU22" s="821">
        <v>82.6</v>
      </c>
      <c r="BVV22" s="804">
        <v>82.2</v>
      </c>
      <c r="BVW22" s="804">
        <v>82.1</v>
      </c>
      <c r="BVX22" s="804">
        <v>82.5</v>
      </c>
      <c r="BVY22" s="804">
        <v>82.7</v>
      </c>
      <c r="BVZ22" s="821">
        <v>82.7</v>
      </c>
      <c r="BWA22" s="804">
        <v>82.9</v>
      </c>
      <c r="BWB22" s="821">
        <v>83.1</v>
      </c>
      <c r="BWC22" s="821">
        <v>82.7</v>
      </c>
      <c r="BWD22" s="804">
        <v>82.8</v>
      </c>
      <c r="BWE22" s="804">
        <v>82.9</v>
      </c>
      <c r="BWF22" s="804">
        <v>82.8</v>
      </c>
      <c r="BWG22" s="804">
        <v>82.7</v>
      </c>
      <c r="BWH22" s="804">
        <v>82.8</v>
      </c>
      <c r="BWI22" s="821">
        <v>83.5</v>
      </c>
      <c r="BWJ22" s="804">
        <v>83.6</v>
      </c>
      <c r="BWK22" s="804">
        <v>83.6</v>
      </c>
      <c r="BWL22" s="804">
        <v>83.4</v>
      </c>
      <c r="BWM22" s="804">
        <v>83.2</v>
      </c>
      <c r="BWN22" s="804">
        <v>83.3</v>
      </c>
      <c r="BWO22" s="804">
        <v>83.4</v>
      </c>
      <c r="BWP22" s="821">
        <v>84.2</v>
      </c>
      <c r="BWQ22" s="804">
        <v>83.9</v>
      </c>
      <c r="BWR22" s="804">
        <v>83.7</v>
      </c>
      <c r="BWS22" s="804">
        <v>84.3</v>
      </c>
      <c r="BWT22" s="803">
        <v>84.2</v>
      </c>
      <c r="BWU22" s="1261">
        <v>84.8</v>
      </c>
      <c r="BWV22" s="804">
        <v>84.7</v>
      </c>
      <c r="BWW22" s="821">
        <v>84.8</v>
      </c>
      <c r="BWX22" s="804">
        <v>84.6</v>
      </c>
      <c r="BWY22" s="804">
        <v>84.6</v>
      </c>
      <c r="BWZ22" s="804">
        <v>84.4</v>
      </c>
      <c r="BXA22" s="804">
        <v>84.4</v>
      </c>
      <c r="BXB22" s="821">
        <v>84.3</v>
      </c>
      <c r="BXC22" s="804">
        <v>84.2</v>
      </c>
      <c r="BXD22" s="821">
        <v>84.4</v>
      </c>
      <c r="BXE22" s="804">
        <v>84.2</v>
      </c>
      <c r="BXF22" s="804">
        <v>84.4</v>
      </c>
      <c r="BXG22" s="804">
        <v>84.6</v>
      </c>
      <c r="BXH22" s="804">
        <v>84.3</v>
      </c>
      <c r="BXI22" s="804">
        <v>84.7</v>
      </c>
      <c r="BXJ22" s="804">
        <v>84.7</v>
      </c>
      <c r="BXK22" s="821">
        <v>85.2</v>
      </c>
      <c r="BXL22" s="804">
        <v>84.6</v>
      </c>
      <c r="BXM22" s="804">
        <v>84.4</v>
      </c>
      <c r="BXN22" s="804">
        <v>85</v>
      </c>
      <c r="BXO22" s="821">
        <v>85.2</v>
      </c>
      <c r="BXP22" s="804">
        <v>85.2</v>
      </c>
      <c r="BXQ22" s="804">
        <v>85.1</v>
      </c>
      <c r="BXR22" s="821">
        <v>84.7</v>
      </c>
      <c r="BXS22" s="804">
        <v>85.1</v>
      </c>
      <c r="BXT22" s="804">
        <v>84.9</v>
      </c>
      <c r="BXU22" s="804">
        <v>84.9</v>
      </c>
      <c r="BXV22" s="804">
        <v>85.1</v>
      </c>
      <c r="BXW22" s="804">
        <v>85.1</v>
      </c>
      <c r="BXX22" s="804">
        <v>85.3</v>
      </c>
      <c r="BXY22" s="1720">
        <v>85.5</v>
      </c>
      <c r="BXZ22" s="1261">
        <v>85.4</v>
      </c>
      <c r="BYA22" s="804">
        <v>84.6</v>
      </c>
      <c r="BYB22" s="804">
        <v>84.8</v>
      </c>
      <c r="BYC22" s="804">
        <v>84.4</v>
      </c>
      <c r="BYD22" s="804">
        <v>83.2</v>
      </c>
      <c r="BYE22" s="804">
        <v>83.3</v>
      </c>
      <c r="BYF22" s="821">
        <v>83.1</v>
      </c>
      <c r="BYG22" s="804">
        <v>83.7</v>
      </c>
      <c r="BYH22" s="804">
        <v>83.6</v>
      </c>
      <c r="BYI22" s="804">
        <v>83.5</v>
      </c>
      <c r="BYJ22" s="804">
        <v>83.2</v>
      </c>
      <c r="BYK22" s="804">
        <v>83.6</v>
      </c>
      <c r="BYL22" s="804">
        <v>83.4</v>
      </c>
      <c r="BYM22" s="821">
        <v>84</v>
      </c>
      <c r="BYN22" s="804">
        <v>83.9</v>
      </c>
      <c r="BYO22" s="804">
        <v>84.2</v>
      </c>
      <c r="BYP22" s="804">
        <v>84</v>
      </c>
      <c r="BYQ22" s="804">
        <v>84.5</v>
      </c>
      <c r="BYR22" s="804">
        <v>84.3</v>
      </c>
      <c r="BYS22" s="804">
        <v>84.3</v>
      </c>
      <c r="BYT22" s="821">
        <v>83.9</v>
      </c>
      <c r="BYU22" s="804">
        <v>83.4</v>
      </c>
      <c r="BYV22" s="804">
        <v>84.1</v>
      </c>
      <c r="BYW22" s="804">
        <v>84.2</v>
      </c>
      <c r="BYX22" s="804">
        <v>83.4</v>
      </c>
      <c r="BYY22" s="804">
        <v>83.9</v>
      </c>
      <c r="BYZ22" s="804">
        <v>84.6</v>
      </c>
      <c r="BZA22" s="821">
        <v>84.4</v>
      </c>
      <c r="BZB22" s="804">
        <v>84.7</v>
      </c>
      <c r="BZC22" s="803">
        <v>84.6</v>
      </c>
      <c r="BZD22" s="1705">
        <v>84.5</v>
      </c>
      <c r="BZE22" s="804">
        <v>84.7</v>
      </c>
      <c r="BZF22" s="804">
        <v>84.7</v>
      </c>
      <c r="BZG22" s="804">
        <v>84.9</v>
      </c>
      <c r="BZH22" s="821">
        <v>94.9</v>
      </c>
      <c r="BZI22" s="804">
        <v>84.5</v>
      </c>
      <c r="BZJ22" s="804">
        <v>84.7</v>
      </c>
      <c r="BZK22" s="804">
        <v>84.8</v>
      </c>
      <c r="BZL22" s="804">
        <v>84.6</v>
      </c>
      <c r="BZM22" s="804">
        <v>84.6</v>
      </c>
      <c r="BZN22" s="804">
        <v>84.4</v>
      </c>
      <c r="BZO22" s="821">
        <v>84.5</v>
      </c>
      <c r="BZP22" s="804">
        <v>84</v>
      </c>
      <c r="BZQ22" s="821">
        <v>84.3</v>
      </c>
      <c r="BZR22" s="804">
        <v>84.6</v>
      </c>
      <c r="BZS22" s="804">
        <v>84.9</v>
      </c>
      <c r="BZT22" s="804">
        <v>84.7</v>
      </c>
      <c r="BZU22" s="804">
        <v>84.7</v>
      </c>
      <c r="BZV22" s="821">
        <v>84.5</v>
      </c>
      <c r="BZW22" s="804">
        <v>84.7</v>
      </c>
      <c r="BZX22" s="804">
        <v>84.9</v>
      </c>
      <c r="BZY22" s="804">
        <v>85.3</v>
      </c>
      <c r="BZZ22" s="804">
        <v>85.3</v>
      </c>
      <c r="CAA22" s="804">
        <v>84.4</v>
      </c>
      <c r="CAB22" s="804">
        <v>84.9</v>
      </c>
      <c r="CAC22" s="821">
        <v>85.4</v>
      </c>
      <c r="CAD22" s="804">
        <v>84.8</v>
      </c>
      <c r="CAE22" s="804">
        <v>84.8</v>
      </c>
      <c r="CAF22" s="804">
        <v>84.4</v>
      </c>
      <c r="CAG22" s="804">
        <v>85</v>
      </c>
      <c r="CAH22" s="803">
        <v>84.9</v>
      </c>
      <c r="CAI22" s="1705">
        <v>85.3</v>
      </c>
      <c r="CAJ22" s="821">
        <v>84.6</v>
      </c>
      <c r="CAK22" s="804">
        <v>84.3</v>
      </c>
      <c r="CAL22" s="804">
        <v>84.4</v>
      </c>
      <c r="CAM22" s="804">
        <v>84.5</v>
      </c>
      <c r="CAN22" s="804">
        <v>84.6</v>
      </c>
      <c r="CAO22" s="804">
        <v>83.6</v>
      </c>
      <c r="CAP22" s="804">
        <v>83.9</v>
      </c>
      <c r="CAQ22" s="821">
        <v>84.5</v>
      </c>
      <c r="CAR22" s="804">
        <v>84.6</v>
      </c>
      <c r="CAS22" s="804">
        <v>84.3</v>
      </c>
      <c r="CAT22" s="804">
        <v>84.6</v>
      </c>
      <c r="CAU22" s="804">
        <v>84.5</v>
      </c>
      <c r="CAV22" s="804">
        <v>85.1</v>
      </c>
      <c r="CAW22" s="804">
        <v>85.1</v>
      </c>
      <c r="CAX22" s="821">
        <v>84.3</v>
      </c>
      <c r="CAY22" s="804">
        <v>84.5</v>
      </c>
      <c r="CAZ22" s="804">
        <v>84.7</v>
      </c>
      <c r="CBA22" s="804">
        <v>84.7</v>
      </c>
      <c r="CBB22" s="804">
        <v>84.7</v>
      </c>
      <c r="CBC22" s="804">
        <v>85</v>
      </c>
      <c r="CBD22" s="804">
        <v>85.2</v>
      </c>
      <c r="CBE22" s="821">
        <v>85.5</v>
      </c>
      <c r="CBF22" s="804">
        <v>85.4</v>
      </c>
      <c r="CBG22" s="804">
        <v>85.8</v>
      </c>
      <c r="CBH22" s="804">
        <v>85.3</v>
      </c>
      <c r="CBI22" s="804">
        <v>85.4</v>
      </c>
      <c r="CBJ22" s="804">
        <v>85</v>
      </c>
      <c r="CBK22" s="804">
        <v>85.5</v>
      </c>
      <c r="CBL22" s="821">
        <v>85.4</v>
      </c>
      <c r="CBM22" s="803">
        <v>85.2</v>
      </c>
      <c r="CBN22" s="1705">
        <v>85.3</v>
      </c>
      <c r="CBO22" s="804">
        <v>85.4</v>
      </c>
      <c r="CBP22" s="804">
        <v>85.1</v>
      </c>
      <c r="CBQ22" s="804">
        <v>85</v>
      </c>
      <c r="CBR22" s="804">
        <v>84.8</v>
      </c>
      <c r="CBS22" s="821">
        <v>85.4</v>
      </c>
      <c r="CBT22" s="804">
        <v>85</v>
      </c>
      <c r="CBU22" s="804">
        <v>84.7</v>
      </c>
      <c r="CBV22" s="804">
        <v>84.5</v>
      </c>
      <c r="CBW22" s="804">
        <v>84.7</v>
      </c>
      <c r="CBX22" s="804">
        <v>85.2</v>
      </c>
      <c r="CBY22" s="804">
        <v>84.7</v>
      </c>
      <c r="CBZ22" s="821">
        <v>84.7</v>
      </c>
      <c r="CCA22" s="804">
        <v>85</v>
      </c>
      <c r="CCB22" s="804">
        <v>85.2</v>
      </c>
      <c r="CCC22" s="804">
        <v>85.1</v>
      </c>
      <c r="CCD22" s="804">
        <v>85.6</v>
      </c>
      <c r="CCE22" s="804">
        <v>85.5</v>
      </c>
      <c r="CCF22" s="804">
        <v>85.7</v>
      </c>
      <c r="CCG22" s="821">
        <v>85.6</v>
      </c>
      <c r="CCH22" s="804">
        <v>85.6</v>
      </c>
      <c r="CCI22" s="804">
        <v>85.8</v>
      </c>
      <c r="CCJ22" s="804">
        <v>85.5</v>
      </c>
      <c r="CCK22" s="804">
        <v>85.6</v>
      </c>
      <c r="CCL22" s="804">
        <v>85.5</v>
      </c>
      <c r="CCM22" s="804">
        <v>85.3</v>
      </c>
      <c r="CCN22" s="821">
        <v>85.6</v>
      </c>
      <c r="CCO22" s="804">
        <v>85.5</v>
      </c>
      <c r="CCP22" s="804">
        <v>85.9</v>
      </c>
      <c r="CCQ22" s="803">
        <v>85.9</v>
      </c>
      <c r="CCR22" s="1705">
        <v>85.8</v>
      </c>
      <c r="CCS22" s="804">
        <v>86.1</v>
      </c>
      <c r="CCT22" s="804">
        <v>85.7</v>
      </c>
      <c r="CCU22" s="821">
        <v>85.4</v>
      </c>
      <c r="CCV22" s="804">
        <v>86</v>
      </c>
      <c r="CCW22" s="804">
        <v>85.9</v>
      </c>
      <c r="CCX22" s="804">
        <v>85.8</v>
      </c>
      <c r="CCY22" s="804">
        <v>85.9</v>
      </c>
      <c r="CCZ22" s="804">
        <v>85.9</v>
      </c>
      <c r="CDA22" s="804">
        <v>85.9</v>
      </c>
      <c r="CDB22" s="821">
        <v>85.3</v>
      </c>
      <c r="CDC22" s="804">
        <v>85.9</v>
      </c>
      <c r="CDD22" s="804">
        <v>85.6</v>
      </c>
      <c r="CDE22" s="804">
        <v>86.3</v>
      </c>
      <c r="CDF22" s="804">
        <v>85.9</v>
      </c>
      <c r="CDG22" s="804">
        <v>86.3</v>
      </c>
      <c r="CDH22" s="804">
        <v>85.5</v>
      </c>
      <c r="CDI22" s="821">
        <v>85.4</v>
      </c>
      <c r="CDJ22" s="804">
        <v>85.5</v>
      </c>
      <c r="CDK22" s="804">
        <v>85.8</v>
      </c>
      <c r="CDL22" s="804">
        <v>86.2</v>
      </c>
      <c r="CDM22" s="804">
        <v>86.6</v>
      </c>
      <c r="CDN22" s="804">
        <v>85.9</v>
      </c>
      <c r="CDO22" s="804">
        <v>85.6</v>
      </c>
      <c r="CDP22" s="821">
        <v>85.7</v>
      </c>
      <c r="CDQ22" s="804">
        <v>86.3</v>
      </c>
      <c r="CDR22" s="804">
        <v>85.8</v>
      </c>
      <c r="CDS22" s="804">
        <v>85.3</v>
      </c>
      <c r="CDT22" s="804">
        <v>85.5</v>
      </c>
      <c r="CDU22" s="804">
        <v>85.1</v>
      </c>
      <c r="CDV22" s="803">
        <v>85</v>
      </c>
      <c r="CDW22" s="1261">
        <v>85.4</v>
      </c>
      <c r="CDX22" s="804">
        <v>85.4</v>
      </c>
      <c r="CDY22" s="804">
        <v>85.3</v>
      </c>
      <c r="CDZ22" s="804">
        <v>85.2</v>
      </c>
      <c r="CEA22" s="804">
        <v>85.9</v>
      </c>
      <c r="CEB22" s="804">
        <v>85.2</v>
      </c>
      <c r="CEC22" s="804">
        <v>85.5</v>
      </c>
      <c r="CED22" s="821">
        <v>84.5</v>
      </c>
      <c r="CEE22" s="804">
        <v>85.2</v>
      </c>
      <c r="CEF22" s="804">
        <v>853</v>
      </c>
      <c r="CEG22" s="821">
        <v>85.4</v>
      </c>
      <c r="CEH22" s="804">
        <v>85.6</v>
      </c>
      <c r="CEI22" s="804">
        <v>85.2</v>
      </c>
      <c r="CEJ22" s="804">
        <v>85</v>
      </c>
      <c r="CEK22" s="821">
        <v>85.9</v>
      </c>
      <c r="CEL22" s="804">
        <v>86.3</v>
      </c>
      <c r="CEM22" s="804">
        <v>85.8</v>
      </c>
      <c r="CEN22" s="809">
        <v>85.1</v>
      </c>
      <c r="CEO22" s="804">
        <v>85.1</v>
      </c>
      <c r="CEP22" s="804">
        <v>85.1</v>
      </c>
      <c r="CEQ22" s="804">
        <v>85.5</v>
      </c>
      <c r="CER22" s="821">
        <v>85.4</v>
      </c>
      <c r="CES22" s="804">
        <v>85.4</v>
      </c>
      <c r="CET22" s="804">
        <v>85.9</v>
      </c>
      <c r="CEU22" s="804">
        <v>85.6</v>
      </c>
      <c r="CEV22" s="804">
        <v>85.7</v>
      </c>
      <c r="CEW22" s="804">
        <v>85.3</v>
      </c>
      <c r="CEX22" s="804">
        <v>85.7</v>
      </c>
      <c r="CEY22" s="821">
        <v>85.9</v>
      </c>
      <c r="CEZ22" s="803">
        <v>85.7</v>
      </c>
      <c r="CFA22" s="1705">
        <v>85.4</v>
      </c>
      <c r="CFB22" s="804">
        <v>85.5</v>
      </c>
      <c r="CFC22" s="804">
        <v>85.7</v>
      </c>
      <c r="CFD22" s="804">
        <v>85.4</v>
      </c>
      <c r="CFE22" s="804">
        <v>85.3</v>
      </c>
      <c r="CFF22" s="821">
        <v>85.5</v>
      </c>
      <c r="CFG22" s="804">
        <v>85.3</v>
      </c>
      <c r="CFH22" s="804">
        <v>85</v>
      </c>
      <c r="CFI22" s="804">
        <v>85.1</v>
      </c>
      <c r="CFJ22" s="804">
        <v>85.3</v>
      </c>
      <c r="CFK22" s="804">
        <v>84.9</v>
      </c>
      <c r="CFL22" s="804">
        <v>84.8</v>
      </c>
      <c r="CFM22" s="821">
        <v>85.5</v>
      </c>
      <c r="CFN22" s="804">
        <v>85.5</v>
      </c>
      <c r="CFO22" s="804">
        <v>85.6</v>
      </c>
      <c r="CFP22" s="804">
        <v>85.6</v>
      </c>
      <c r="CFQ22" s="804">
        <v>84.9</v>
      </c>
      <c r="CFR22" s="804">
        <v>85.5</v>
      </c>
      <c r="CFS22" s="804">
        <v>85.4</v>
      </c>
      <c r="CFT22" s="821">
        <v>85.3</v>
      </c>
      <c r="CFU22" s="804">
        <v>85.5</v>
      </c>
      <c r="CFV22" s="804">
        <v>85.9</v>
      </c>
      <c r="CFW22" s="804">
        <v>85.7</v>
      </c>
      <c r="CFX22" s="804">
        <v>85.7</v>
      </c>
      <c r="CFY22" s="821">
        <v>85.9</v>
      </c>
      <c r="CFZ22" s="821">
        <v>85.8</v>
      </c>
      <c r="CGA22" s="821">
        <v>86.6</v>
      </c>
      <c r="CGB22" s="804">
        <v>86.3</v>
      </c>
      <c r="CGC22" s="804">
        <v>85.9</v>
      </c>
      <c r="CGD22" s="804">
        <v>85.6</v>
      </c>
      <c r="CGE22" s="803">
        <v>85.7</v>
      </c>
      <c r="CGF22" s="1261">
        <v>86</v>
      </c>
      <c r="CGG22" s="804">
        <v>85.6</v>
      </c>
      <c r="CGH22" s="821">
        <v>85.5</v>
      </c>
      <c r="CGI22" s="804">
        <v>85.2</v>
      </c>
      <c r="CGJ22" s="804">
        <v>85.5</v>
      </c>
      <c r="CGK22" s="804">
        <v>85.4</v>
      </c>
      <c r="CGL22" s="804">
        <v>85.4</v>
      </c>
      <c r="CGM22" s="804">
        <v>85.7</v>
      </c>
      <c r="CGN22" s="804">
        <v>85.5</v>
      </c>
      <c r="CGO22" s="821">
        <v>85.7</v>
      </c>
      <c r="CGP22" s="804">
        <v>85.7</v>
      </c>
      <c r="CGQ22" s="804">
        <v>85.5</v>
      </c>
      <c r="CGR22" s="804">
        <v>85.7</v>
      </c>
      <c r="CGS22" s="804">
        <v>85.9</v>
      </c>
      <c r="CGT22" s="804">
        <v>85.3</v>
      </c>
      <c r="CGU22" s="804">
        <v>85.3</v>
      </c>
      <c r="CGV22" s="821">
        <v>85</v>
      </c>
      <c r="CGW22" s="804">
        <v>85.3</v>
      </c>
      <c r="CGX22" s="804">
        <v>85.3</v>
      </c>
      <c r="CGY22" s="804">
        <v>85.5</v>
      </c>
      <c r="CGZ22" s="804">
        <v>85.3</v>
      </c>
      <c r="CHA22" s="804">
        <v>85.5</v>
      </c>
      <c r="CHB22" s="804">
        <v>85.3</v>
      </c>
      <c r="CHC22" s="821">
        <v>85.4</v>
      </c>
      <c r="CHD22" s="804">
        <v>85.7</v>
      </c>
      <c r="CHE22" s="804">
        <v>85.9</v>
      </c>
      <c r="CHF22" s="804">
        <v>85</v>
      </c>
      <c r="CHG22" s="804">
        <v>84.8</v>
      </c>
      <c r="CHH22" s="804">
        <v>84.5</v>
      </c>
      <c r="CHI22" s="804">
        <v>84.8</v>
      </c>
      <c r="CHJ22" s="1720">
        <v>84.9</v>
      </c>
      <c r="CHK22" s="1705">
        <v>84.7</v>
      </c>
      <c r="CHL22" s="804">
        <v>84.5</v>
      </c>
      <c r="CHM22" s="804">
        <v>84.6</v>
      </c>
      <c r="CHN22" s="804">
        <v>84.7</v>
      </c>
      <c r="CHO22" s="804">
        <v>84.4</v>
      </c>
      <c r="CHP22" s="804">
        <v>84.8</v>
      </c>
      <c r="CHQ22" s="821">
        <v>84.1</v>
      </c>
      <c r="CHR22" s="804">
        <v>84</v>
      </c>
      <c r="CHS22" s="804">
        <v>84.3</v>
      </c>
      <c r="CHT22" s="804">
        <v>84.1</v>
      </c>
      <c r="CHU22" s="804">
        <v>83.6</v>
      </c>
      <c r="CHV22" s="804">
        <v>84</v>
      </c>
      <c r="CHW22" s="804">
        <v>84.3</v>
      </c>
      <c r="CHX22" s="821">
        <v>84.2</v>
      </c>
      <c r="CHY22" s="804">
        <v>84.7</v>
      </c>
      <c r="CHZ22" s="804">
        <v>84.5</v>
      </c>
      <c r="CIA22" s="804">
        <v>84.7</v>
      </c>
      <c r="CIB22" s="804">
        <v>84.4</v>
      </c>
      <c r="CIC22" s="804">
        <v>84.4</v>
      </c>
      <c r="CID22" s="804">
        <v>84.1</v>
      </c>
      <c r="CIE22" s="821">
        <v>84.5</v>
      </c>
      <c r="CIF22" s="804">
        <v>84.4</v>
      </c>
      <c r="CIG22" s="804">
        <v>84.2</v>
      </c>
      <c r="CIH22" s="804">
        <v>84.1</v>
      </c>
      <c r="CII22" s="804">
        <v>84.4</v>
      </c>
      <c r="CIJ22" s="804">
        <v>84.4</v>
      </c>
      <c r="CIK22" s="804">
        <v>84.4</v>
      </c>
      <c r="CIL22" s="1720">
        <v>84.3</v>
      </c>
      <c r="CIM22" s="1705">
        <v>84</v>
      </c>
      <c r="CIN22" s="804">
        <v>83.9</v>
      </c>
      <c r="CIO22" s="804">
        <v>83.9</v>
      </c>
      <c r="CIP22" s="804">
        <v>84</v>
      </c>
      <c r="CIQ22" s="804">
        <v>84.4</v>
      </c>
      <c r="CIR22" s="804">
        <v>84.1</v>
      </c>
      <c r="CIS22" s="821">
        <v>83.9</v>
      </c>
      <c r="CIT22" s="804">
        <v>84.1</v>
      </c>
      <c r="CIU22" s="804">
        <v>84</v>
      </c>
      <c r="CIV22" s="804">
        <v>83.9</v>
      </c>
      <c r="CIW22" s="804">
        <v>84</v>
      </c>
      <c r="CIX22" s="804">
        <v>84</v>
      </c>
      <c r="CIY22" s="804">
        <v>84.1</v>
      </c>
      <c r="CIZ22" s="821">
        <v>84.5</v>
      </c>
      <c r="CJA22" s="804">
        <v>84.7</v>
      </c>
      <c r="CJB22" s="804">
        <v>84.9</v>
      </c>
      <c r="CJC22" s="804">
        <v>84.6</v>
      </c>
      <c r="CJD22" s="804">
        <v>84.5</v>
      </c>
      <c r="CJE22" s="804">
        <v>84.5</v>
      </c>
      <c r="CJF22" s="804">
        <v>84.4</v>
      </c>
      <c r="CJG22" s="821">
        <v>84.2</v>
      </c>
      <c r="CJH22" s="804">
        <v>84.6</v>
      </c>
      <c r="CJI22" s="804">
        <v>84.5</v>
      </c>
      <c r="CJJ22" s="804">
        <v>84.5</v>
      </c>
      <c r="CJK22" s="804">
        <v>84.7</v>
      </c>
      <c r="CJL22" s="804">
        <v>84.3</v>
      </c>
      <c r="CJM22" s="804">
        <v>84.5</v>
      </c>
      <c r="CJN22" s="821">
        <v>84.9</v>
      </c>
      <c r="CJO22" s="804">
        <v>84.8</v>
      </c>
      <c r="CJP22" s="804">
        <v>84.8</v>
      </c>
      <c r="CJQ22" s="803">
        <v>84.4</v>
      </c>
      <c r="CJR22" s="1705">
        <v>84.6</v>
      </c>
      <c r="CJS22" s="821">
        <v>84.7</v>
      </c>
      <c r="CJT22" s="804">
        <v>84.4</v>
      </c>
      <c r="CJU22" s="821">
        <v>84.6</v>
      </c>
      <c r="CJV22" s="821">
        <v>83.7</v>
      </c>
      <c r="CJW22" s="804">
        <v>83.8</v>
      </c>
      <c r="CJX22" s="804">
        <v>84.2</v>
      </c>
      <c r="CJY22" s="804">
        <v>85</v>
      </c>
      <c r="CJZ22" s="804">
        <v>85.1</v>
      </c>
      <c r="CKA22" s="804">
        <v>85.4</v>
      </c>
      <c r="CKB22" s="821">
        <v>84.9</v>
      </c>
      <c r="CKC22" s="804">
        <v>84.9</v>
      </c>
      <c r="CKD22" s="804">
        <v>85.9</v>
      </c>
      <c r="CKE22" s="804">
        <v>85.5</v>
      </c>
      <c r="CKF22" s="804">
        <v>85.3</v>
      </c>
      <c r="CKG22" s="804">
        <v>85.5</v>
      </c>
      <c r="CKH22" s="804">
        <v>85.3</v>
      </c>
      <c r="CKI22" s="821">
        <v>85.4</v>
      </c>
      <c r="CKJ22" s="804">
        <v>85.5</v>
      </c>
      <c r="CKK22" s="804">
        <v>85.4</v>
      </c>
      <c r="CKL22" s="804">
        <v>85.1</v>
      </c>
      <c r="CKM22" s="804">
        <v>85</v>
      </c>
      <c r="CKN22" s="804">
        <v>84.9</v>
      </c>
      <c r="CKO22" s="804">
        <v>84.9</v>
      </c>
      <c r="CKP22" s="821">
        <v>84.7</v>
      </c>
      <c r="CKQ22" s="804">
        <v>84.8</v>
      </c>
      <c r="CKR22" s="804">
        <v>85.4</v>
      </c>
      <c r="CKS22" s="804">
        <v>85.4</v>
      </c>
      <c r="CKT22" s="804">
        <v>85.7</v>
      </c>
      <c r="CKU22" s="803">
        <v>84.9</v>
      </c>
      <c r="CKV22" s="1261">
        <v>85.2</v>
      </c>
      <c r="CKW22" s="821">
        <v>85.4</v>
      </c>
      <c r="CKX22" s="804">
        <v>85.2</v>
      </c>
      <c r="CKY22" s="804">
        <v>85.1</v>
      </c>
      <c r="CKZ22" s="804">
        <v>85.1</v>
      </c>
      <c r="CLA22" s="804">
        <v>85.1</v>
      </c>
      <c r="CLB22" s="804">
        <v>84.8</v>
      </c>
      <c r="CLC22" s="821">
        <v>85</v>
      </c>
      <c r="CLD22" s="821">
        <v>84.9</v>
      </c>
      <c r="CLE22" s="804">
        <v>85.3</v>
      </c>
      <c r="CLF22" s="804">
        <v>850</v>
      </c>
      <c r="CLG22" s="804">
        <v>84.5</v>
      </c>
      <c r="CLH22" s="821">
        <v>84.9</v>
      </c>
      <c r="CLI22" s="804">
        <v>84.9</v>
      </c>
      <c r="CLJ22" s="804">
        <v>84.6</v>
      </c>
      <c r="CLK22" s="821">
        <v>84.8</v>
      </c>
      <c r="CLL22" s="804">
        <v>84.5</v>
      </c>
      <c r="CLM22" s="804">
        <v>84.7</v>
      </c>
      <c r="CLN22" s="804">
        <v>84.8</v>
      </c>
      <c r="CLO22" s="804">
        <v>85.4</v>
      </c>
      <c r="CLP22" s="804">
        <v>84.7</v>
      </c>
      <c r="CLQ22" s="804">
        <v>84.6</v>
      </c>
      <c r="CLR22" s="821">
        <v>84.1</v>
      </c>
      <c r="CLS22" s="821">
        <v>84.4</v>
      </c>
      <c r="CLT22" s="804">
        <v>84.6</v>
      </c>
      <c r="CLU22" s="804">
        <v>84.7</v>
      </c>
      <c r="CLV22" s="804">
        <v>84.4</v>
      </c>
      <c r="CLW22" s="804">
        <v>84.7</v>
      </c>
      <c r="CLX22" s="804">
        <v>84.8</v>
      </c>
      <c r="CLY22" s="821">
        <v>84.8</v>
      </c>
      <c r="CLZ22" s="803">
        <v>85.1</v>
      </c>
      <c r="CMA22" s="1705">
        <v>85.1</v>
      </c>
      <c r="CMB22" s="804">
        <v>84.5</v>
      </c>
      <c r="CMC22" s="804">
        <v>84.9</v>
      </c>
      <c r="CMD22" s="804">
        <v>85.4</v>
      </c>
      <c r="CME22" s="804">
        <v>85.3</v>
      </c>
      <c r="CMF22" s="821">
        <v>85.5</v>
      </c>
      <c r="CMG22" s="804">
        <v>85.9</v>
      </c>
      <c r="CMH22" s="804">
        <v>85.7</v>
      </c>
      <c r="CMI22" s="804">
        <v>85.9</v>
      </c>
      <c r="CMJ22" s="804">
        <v>85.6</v>
      </c>
      <c r="CMK22" s="804">
        <v>85.8</v>
      </c>
      <c r="CML22" s="804">
        <v>85.4</v>
      </c>
      <c r="CMM22" s="821">
        <v>85.3</v>
      </c>
      <c r="CMN22" s="804">
        <v>85.7</v>
      </c>
      <c r="CMO22" s="804">
        <v>85.2</v>
      </c>
      <c r="CMP22" s="804">
        <v>86</v>
      </c>
      <c r="CMQ22" s="804">
        <v>85.3</v>
      </c>
      <c r="CMR22" s="804">
        <v>85.1</v>
      </c>
      <c r="CMS22" s="804">
        <v>86</v>
      </c>
      <c r="CMT22" s="821">
        <v>85.5</v>
      </c>
      <c r="CMU22" s="804">
        <v>85.2</v>
      </c>
      <c r="CMV22" s="804">
        <v>85.9</v>
      </c>
      <c r="CMW22" s="804">
        <v>85.6</v>
      </c>
      <c r="CMX22" s="804">
        <v>86.1</v>
      </c>
      <c r="CMY22" s="804">
        <v>85.8</v>
      </c>
      <c r="CMZ22" s="804">
        <v>85.5</v>
      </c>
      <c r="CNA22" s="821">
        <v>84.6</v>
      </c>
      <c r="CNB22" s="804">
        <v>84.6</v>
      </c>
      <c r="CNC22" s="804">
        <v>84.1</v>
      </c>
      <c r="CND22" s="803">
        <v>84.5</v>
      </c>
      <c r="CNE22" s="1705">
        <v>84.4</v>
      </c>
      <c r="CNF22" s="804">
        <v>84.3</v>
      </c>
      <c r="CNG22" s="804">
        <v>84.7</v>
      </c>
      <c r="CNH22" s="821">
        <v>85</v>
      </c>
      <c r="CNI22" s="804">
        <v>85.2</v>
      </c>
      <c r="CNJ22" s="804">
        <v>85.2</v>
      </c>
      <c r="CNK22" s="804">
        <v>85.5</v>
      </c>
      <c r="CNL22" s="804">
        <v>85.1</v>
      </c>
      <c r="CNM22" s="804">
        <v>85.1</v>
      </c>
      <c r="CNN22" s="804">
        <v>85.2</v>
      </c>
      <c r="CNO22" s="821">
        <v>85.4</v>
      </c>
      <c r="CNP22" s="804">
        <v>84.7</v>
      </c>
      <c r="CNQ22" s="804">
        <v>85.2</v>
      </c>
      <c r="CNR22" s="821">
        <v>85.5</v>
      </c>
      <c r="CNS22" s="804">
        <v>85.6</v>
      </c>
      <c r="CNT22" s="804">
        <v>85.1</v>
      </c>
      <c r="CNU22" s="804">
        <v>85.4</v>
      </c>
      <c r="CNV22" s="821">
        <v>85.2</v>
      </c>
      <c r="CNW22" s="804">
        <v>85.3</v>
      </c>
      <c r="CNX22" s="804">
        <v>84.6</v>
      </c>
      <c r="CNY22" s="804">
        <v>84.7</v>
      </c>
      <c r="CNZ22" s="804">
        <v>84.9</v>
      </c>
      <c r="COA22" s="804">
        <v>85.3</v>
      </c>
      <c r="COB22" s="804">
        <v>84.6</v>
      </c>
      <c r="COC22" s="821">
        <v>84.9</v>
      </c>
      <c r="COD22" s="804">
        <v>85.3</v>
      </c>
      <c r="COE22" s="804">
        <v>85.4</v>
      </c>
      <c r="COF22" s="804">
        <v>85.7</v>
      </c>
      <c r="COG22" s="804">
        <v>85.1</v>
      </c>
      <c r="COH22" s="804">
        <v>85.3</v>
      </c>
      <c r="COI22" s="803">
        <v>85.3</v>
      </c>
      <c r="COJ22" s="1261">
        <v>85.3</v>
      </c>
      <c r="COK22" s="804">
        <v>84.7</v>
      </c>
      <c r="COL22" s="804">
        <v>84.2</v>
      </c>
      <c r="COM22" s="804">
        <v>84.7</v>
      </c>
      <c r="CON22" s="804">
        <v>84.9</v>
      </c>
      <c r="COO22" s="804">
        <v>84.2</v>
      </c>
      <c r="COP22" s="804">
        <v>84.3</v>
      </c>
      <c r="COQ22" s="821">
        <v>84.5</v>
      </c>
      <c r="COR22" s="804">
        <v>84.1</v>
      </c>
      <c r="COS22" s="804">
        <v>84.2</v>
      </c>
      <c r="COT22" s="804">
        <v>84.7</v>
      </c>
      <c r="COU22" s="804">
        <v>85.1</v>
      </c>
      <c r="COV22" s="804">
        <v>84.6</v>
      </c>
      <c r="COW22" s="804">
        <v>84.6</v>
      </c>
      <c r="COX22" s="821">
        <v>54.6</v>
      </c>
      <c r="COY22" s="804">
        <v>84</v>
      </c>
      <c r="COZ22" s="804">
        <v>84.4</v>
      </c>
      <c r="CPA22" s="804">
        <v>84.5</v>
      </c>
      <c r="CPB22" s="804">
        <v>84.5</v>
      </c>
      <c r="CPC22" s="804">
        <v>84.5</v>
      </c>
      <c r="CPD22" s="804">
        <v>84.6</v>
      </c>
      <c r="CPE22" s="821">
        <v>84.6</v>
      </c>
      <c r="CPF22" s="804">
        <v>84.6</v>
      </c>
      <c r="CPG22" s="804">
        <v>84.6</v>
      </c>
      <c r="CPH22" s="804">
        <v>84.6</v>
      </c>
      <c r="CPI22" s="804">
        <v>84.1</v>
      </c>
      <c r="CPJ22" s="804">
        <v>84.3</v>
      </c>
      <c r="CPK22" s="804">
        <v>84.6</v>
      </c>
      <c r="CPL22" s="821">
        <v>85.3</v>
      </c>
      <c r="CPM22" s="804">
        <v>84.8</v>
      </c>
      <c r="CPN22" s="803">
        <v>84.8</v>
      </c>
      <c r="CPO22" s="1705">
        <v>84.8</v>
      </c>
      <c r="CPP22" s="804">
        <v>84.3</v>
      </c>
      <c r="CPQ22" s="804">
        <v>84</v>
      </c>
      <c r="CPR22" s="804">
        <v>84</v>
      </c>
      <c r="CPS22" s="821">
        <v>84</v>
      </c>
      <c r="CPT22" s="804">
        <v>84.6</v>
      </c>
      <c r="CPU22" s="804">
        <v>84.3</v>
      </c>
      <c r="CPV22" s="804">
        <v>84</v>
      </c>
      <c r="CPW22" s="804">
        <v>84</v>
      </c>
      <c r="CPX22" s="804">
        <v>84</v>
      </c>
      <c r="CPY22" s="804">
        <v>84</v>
      </c>
      <c r="CPZ22" s="821">
        <v>83.7</v>
      </c>
      <c r="CQA22" s="804">
        <v>84.1</v>
      </c>
      <c r="CQB22" s="804">
        <v>84.1</v>
      </c>
      <c r="CQC22" s="804">
        <v>84.7</v>
      </c>
      <c r="CQD22" s="804">
        <v>84</v>
      </c>
      <c r="CQE22" s="804">
        <v>83.7</v>
      </c>
      <c r="CQF22" s="804">
        <v>84.1</v>
      </c>
      <c r="CQG22" s="821">
        <v>84.7</v>
      </c>
      <c r="CQH22" s="804">
        <v>84.1</v>
      </c>
      <c r="CQI22" s="804">
        <v>84.1</v>
      </c>
      <c r="CQJ22" s="804">
        <v>84.1</v>
      </c>
      <c r="CQK22" s="804">
        <v>84.2</v>
      </c>
      <c r="CQL22" s="804">
        <v>84.7</v>
      </c>
      <c r="CQM22" s="804">
        <v>84.6</v>
      </c>
      <c r="CQN22" s="821">
        <v>85.1</v>
      </c>
      <c r="CQO22" s="804">
        <v>85.1</v>
      </c>
      <c r="CQP22" s="804">
        <v>85.1</v>
      </c>
      <c r="CQQ22" s="804">
        <v>85.1</v>
      </c>
      <c r="CQR22" s="803">
        <v>85.1</v>
      </c>
      <c r="CQS22" s="1705">
        <v>84.6</v>
      </c>
      <c r="CQT22" s="804">
        <v>85.2</v>
      </c>
      <c r="CQU22" s="821">
        <v>85.2</v>
      </c>
      <c r="CQV22" s="804">
        <v>85.2</v>
      </c>
      <c r="CQW22" s="804">
        <v>85.2</v>
      </c>
      <c r="CQX22" s="804">
        <v>85.2</v>
      </c>
      <c r="CQY22" s="804">
        <v>85.2</v>
      </c>
      <c r="CQZ22" s="804">
        <v>84.8</v>
      </c>
      <c r="CRA22" s="804">
        <v>84.8</v>
      </c>
      <c r="CRB22" s="821">
        <v>84.8</v>
      </c>
      <c r="CRC22" s="804">
        <v>84.9</v>
      </c>
      <c r="CRD22" s="804">
        <v>84.5</v>
      </c>
      <c r="CRE22" s="804">
        <v>85.1</v>
      </c>
      <c r="CRF22" s="804">
        <v>85.1</v>
      </c>
      <c r="CRG22" s="804">
        <v>85.3</v>
      </c>
      <c r="CRH22" s="804">
        <v>85.3</v>
      </c>
      <c r="CRI22" s="821">
        <v>85</v>
      </c>
      <c r="CRJ22" s="804">
        <v>84.3</v>
      </c>
      <c r="CRK22" s="804">
        <v>84.3</v>
      </c>
      <c r="CRL22" s="804">
        <v>85.2</v>
      </c>
      <c r="CRM22" s="804">
        <v>85.3</v>
      </c>
      <c r="CRN22" s="804">
        <v>85.3</v>
      </c>
      <c r="CRO22" s="804">
        <v>85.8</v>
      </c>
      <c r="CRP22" s="821">
        <v>85.9</v>
      </c>
      <c r="CRQ22" s="804">
        <v>85</v>
      </c>
      <c r="CRR22" s="804">
        <v>85</v>
      </c>
      <c r="CRS22" s="804">
        <v>85</v>
      </c>
      <c r="CRT22" s="804">
        <v>85</v>
      </c>
      <c r="CRU22" s="804">
        <v>85</v>
      </c>
      <c r="CRV22" s="804">
        <v>85</v>
      </c>
      <c r="CRW22" s="1720">
        <v>85</v>
      </c>
      <c r="CRX22" s="1261">
        <v>85</v>
      </c>
      <c r="CRY22" s="804">
        <v>85.4</v>
      </c>
      <c r="CRZ22" s="804">
        <v>85.4</v>
      </c>
      <c r="CSA22" s="804">
        <v>85.4</v>
      </c>
      <c r="CSB22" s="804">
        <v>85.4</v>
      </c>
      <c r="CSC22" s="804">
        <v>84.8</v>
      </c>
      <c r="CSD22" s="821">
        <v>85.1</v>
      </c>
      <c r="CSE22" s="804">
        <v>85.4</v>
      </c>
      <c r="CSF22" s="804">
        <v>85</v>
      </c>
      <c r="CSG22" s="804">
        <v>84.3</v>
      </c>
      <c r="CSH22" s="821">
        <v>85.1</v>
      </c>
      <c r="CSI22" s="804">
        <v>84.6</v>
      </c>
      <c r="CSJ22" s="804">
        <v>84.6</v>
      </c>
      <c r="CSK22" s="821">
        <v>84.6</v>
      </c>
      <c r="CSL22" s="804">
        <v>84.6</v>
      </c>
      <c r="CSM22" s="804">
        <v>84.3</v>
      </c>
      <c r="CSN22" s="804">
        <v>84.3</v>
      </c>
      <c r="CSO22" s="804">
        <v>84.3</v>
      </c>
      <c r="CSP22" s="804">
        <v>84.3</v>
      </c>
      <c r="CSQ22" s="804">
        <v>84.7</v>
      </c>
      <c r="CSR22" s="821">
        <v>84.7</v>
      </c>
      <c r="CSS22" s="804">
        <v>85.2</v>
      </c>
      <c r="CST22" s="804">
        <v>85.2</v>
      </c>
      <c r="CSU22" s="804">
        <v>84.5</v>
      </c>
      <c r="CSV22" s="804">
        <v>84.2</v>
      </c>
      <c r="CSW22" s="804">
        <v>83.8</v>
      </c>
      <c r="CSX22" s="804">
        <v>83.5</v>
      </c>
      <c r="CSY22" s="821">
        <v>83.2</v>
      </c>
      <c r="CSZ22" s="804">
        <v>83.2</v>
      </c>
      <c r="CTA22" s="803">
        <v>82.9</v>
      </c>
      <c r="CTB22" s="1705">
        <v>82.9</v>
      </c>
      <c r="CTC22" s="804">
        <v>82.9</v>
      </c>
      <c r="CTD22" s="804">
        <v>82.9</v>
      </c>
      <c r="CTE22" s="804">
        <v>83.1</v>
      </c>
      <c r="CTF22" s="821">
        <v>83.4</v>
      </c>
      <c r="CTG22" s="804">
        <v>83.5</v>
      </c>
      <c r="CTH22" s="804">
        <v>82.7</v>
      </c>
      <c r="CTI22" s="804">
        <v>82.7</v>
      </c>
      <c r="CTJ22" s="804">
        <v>82.7</v>
      </c>
      <c r="CTK22" s="804">
        <v>82.3</v>
      </c>
      <c r="CTL22" s="804">
        <v>82.3</v>
      </c>
      <c r="CTM22" s="821">
        <v>82.7</v>
      </c>
      <c r="CTN22" s="804">
        <v>82.4</v>
      </c>
      <c r="CTO22" s="804">
        <v>82.9</v>
      </c>
      <c r="CTP22" s="804">
        <v>82.9</v>
      </c>
      <c r="CTQ22" s="804">
        <v>82.3</v>
      </c>
      <c r="CTR22" s="804">
        <v>82.3</v>
      </c>
      <c r="CTS22" s="804">
        <v>82.3</v>
      </c>
      <c r="CTT22" s="821">
        <v>82.3</v>
      </c>
      <c r="CTU22" s="804">
        <v>82.3</v>
      </c>
      <c r="CTV22" s="804">
        <v>82.3</v>
      </c>
      <c r="CTW22" s="804">
        <v>82</v>
      </c>
      <c r="CTX22" s="804">
        <v>82</v>
      </c>
      <c r="CTY22" s="804">
        <v>82.3</v>
      </c>
      <c r="CTZ22" s="821">
        <v>82.3</v>
      </c>
      <c r="CUA22" s="821">
        <v>82.4</v>
      </c>
      <c r="CUB22" s="804">
        <v>82.4</v>
      </c>
      <c r="CUC22" s="804">
        <v>82.4</v>
      </c>
      <c r="CUD22" s="804">
        <v>82.4</v>
      </c>
      <c r="CUE22" s="804">
        <v>82.4</v>
      </c>
      <c r="CUF22" s="803">
        <v>82.4</v>
      </c>
      <c r="CUG22" s="1261">
        <v>82.9</v>
      </c>
      <c r="CUH22" s="821">
        <v>82.9</v>
      </c>
      <c r="CUI22" s="804">
        <v>82.9</v>
      </c>
      <c r="CUJ22" s="804">
        <v>82.9</v>
      </c>
      <c r="CUK22" s="804">
        <v>82.9</v>
      </c>
      <c r="CUL22" s="804">
        <v>82.6</v>
      </c>
      <c r="CUM22" s="804">
        <v>82.1</v>
      </c>
      <c r="CUN22" s="804">
        <v>82.5</v>
      </c>
      <c r="CUO22" s="821">
        <v>82.9</v>
      </c>
      <c r="CUP22" s="804">
        <v>82.8</v>
      </c>
      <c r="CUQ22" s="804">
        <v>82.9</v>
      </c>
      <c r="CUR22" s="804">
        <v>82.9</v>
      </c>
      <c r="CUS22" s="804">
        <v>82.9</v>
      </c>
      <c r="CUT22" s="804">
        <v>83.1</v>
      </c>
      <c r="CUU22" s="804">
        <v>83.1</v>
      </c>
      <c r="CUV22" s="821">
        <v>83.6</v>
      </c>
      <c r="CUW22" s="804">
        <v>83.9</v>
      </c>
      <c r="CUX22" s="804">
        <v>83.3</v>
      </c>
      <c r="CUY22" s="804">
        <v>82.7</v>
      </c>
      <c r="CUZ22" s="804">
        <v>82.7</v>
      </c>
      <c r="CVA22" s="804">
        <v>82.7</v>
      </c>
      <c r="CVB22" s="804">
        <v>82.7</v>
      </c>
      <c r="CVC22" s="821">
        <v>82.7</v>
      </c>
      <c r="CVD22" s="804">
        <v>82.7</v>
      </c>
      <c r="CVE22" s="804">
        <v>82.1</v>
      </c>
      <c r="CVF22" s="804">
        <v>82.1</v>
      </c>
      <c r="CVG22" s="804">
        <v>81.7</v>
      </c>
      <c r="CVH22" s="804">
        <v>81.599999999999994</v>
      </c>
      <c r="CVI22" s="804">
        <v>81.599999999999994</v>
      </c>
      <c r="CVJ22" s="821">
        <v>81.599999999999994</v>
      </c>
      <c r="CVK22" s="803">
        <v>82.2</v>
      </c>
      <c r="CVL22" s="1705">
        <v>82.5</v>
      </c>
      <c r="CVM22" s="804">
        <v>82</v>
      </c>
      <c r="CVN22" s="804">
        <v>82</v>
      </c>
      <c r="CVO22" s="804">
        <v>82.3</v>
      </c>
      <c r="CVP22" s="804">
        <v>82.3</v>
      </c>
      <c r="CVQ22" s="821">
        <v>82.3</v>
      </c>
      <c r="CVR22" s="804">
        <v>82.3</v>
      </c>
      <c r="CVS22" s="804">
        <v>82</v>
      </c>
      <c r="CVT22" s="804">
        <v>82</v>
      </c>
      <c r="CVU22" s="804">
        <v>82.4</v>
      </c>
      <c r="CVV22" s="804">
        <v>82.8</v>
      </c>
      <c r="CVW22" s="804">
        <v>82.8</v>
      </c>
      <c r="CVX22" s="821">
        <v>82.3</v>
      </c>
      <c r="CVY22" s="804">
        <v>8.6</v>
      </c>
      <c r="CVZ22" s="804">
        <v>83</v>
      </c>
      <c r="CWA22" s="804">
        <v>81.900000000000006</v>
      </c>
      <c r="CWB22" s="804">
        <v>82.5</v>
      </c>
      <c r="CWC22" s="804">
        <v>82.2</v>
      </c>
      <c r="CWD22" s="804">
        <v>82.2</v>
      </c>
      <c r="CWE22" s="821">
        <v>82.2</v>
      </c>
      <c r="CWF22" s="804">
        <v>82.2</v>
      </c>
      <c r="CWG22" s="804">
        <v>82.6</v>
      </c>
      <c r="CWH22" s="804">
        <v>82</v>
      </c>
      <c r="CWI22" s="804">
        <v>82.2</v>
      </c>
      <c r="CWJ22" s="804">
        <v>81.900000000000006</v>
      </c>
      <c r="CWK22" s="804">
        <v>82.4</v>
      </c>
      <c r="CWL22" s="821">
        <v>82.4</v>
      </c>
      <c r="CWM22" s="803">
        <v>82.4</v>
      </c>
      <c r="CWN22" s="1705">
        <v>82.4</v>
      </c>
      <c r="CWO22" s="804">
        <v>82.7</v>
      </c>
      <c r="CWP22" s="804">
        <v>82.7</v>
      </c>
      <c r="CWQ22" s="804">
        <v>81.900000000000006</v>
      </c>
      <c r="CWR22" s="804">
        <v>81.599999999999994</v>
      </c>
      <c r="CWS22" s="821">
        <v>81.599999999999994</v>
      </c>
      <c r="CWT22" s="804">
        <v>82</v>
      </c>
      <c r="CWU22" s="804">
        <v>81.599999999999994</v>
      </c>
      <c r="CWV22" s="804">
        <v>81.599999999999994</v>
      </c>
      <c r="CWW22" s="804">
        <v>81.3</v>
      </c>
      <c r="CWX22" s="804">
        <v>81.599999999999994</v>
      </c>
      <c r="CWY22" s="804">
        <v>81.2</v>
      </c>
      <c r="CWZ22" s="821">
        <v>80.900000000000006</v>
      </c>
      <c r="CXA22" s="804">
        <v>81.2</v>
      </c>
      <c r="CXB22" s="804">
        <v>81.2</v>
      </c>
      <c r="CXC22" s="804">
        <v>81.2</v>
      </c>
      <c r="CXD22" s="804">
        <v>81.2</v>
      </c>
      <c r="CXE22" s="804">
        <v>81.2</v>
      </c>
      <c r="CXF22" s="804">
        <v>81.400000000000006</v>
      </c>
      <c r="CXG22" s="821">
        <v>81</v>
      </c>
      <c r="CXH22" s="804">
        <v>81</v>
      </c>
      <c r="CXI22" s="804">
        <v>81</v>
      </c>
      <c r="CXJ22" s="804">
        <v>80.900000000000006</v>
      </c>
      <c r="CXK22" s="804">
        <v>80.400000000000006</v>
      </c>
      <c r="CXL22" s="804">
        <v>80.400000000000006</v>
      </c>
      <c r="CXM22" s="804">
        <v>80.400000000000006</v>
      </c>
      <c r="CXN22" s="821">
        <v>80.7</v>
      </c>
      <c r="CXO22" s="804">
        <v>80.7</v>
      </c>
      <c r="CXP22" s="804">
        <v>80.400000000000006</v>
      </c>
      <c r="CXQ22" s="804">
        <v>80.400000000000006</v>
      </c>
      <c r="CXR22" s="803">
        <v>80.400000000000006</v>
      </c>
      <c r="CXS22" s="1705">
        <v>80.400000000000006</v>
      </c>
      <c r="CXT22" s="804">
        <v>80.7</v>
      </c>
      <c r="CXU22" s="821">
        <v>80.7</v>
      </c>
      <c r="CXV22" s="804">
        <v>80.400000000000006</v>
      </c>
      <c r="CXW22" s="804">
        <v>80.900000000000006</v>
      </c>
      <c r="CXX22" s="804">
        <v>80.8</v>
      </c>
      <c r="CXY22" s="804">
        <v>80.8</v>
      </c>
      <c r="CXZ22" s="804">
        <v>80.8</v>
      </c>
      <c r="CYA22" s="804">
        <v>80.400000000000006</v>
      </c>
      <c r="CYB22" s="821">
        <v>80.099999999999994</v>
      </c>
      <c r="CYC22" s="804">
        <v>80.8</v>
      </c>
      <c r="CYD22" s="804">
        <v>81.099999999999994</v>
      </c>
      <c r="CYE22" s="804">
        <v>81.099999999999994</v>
      </c>
      <c r="CYF22" s="804">
        <v>80.8</v>
      </c>
      <c r="CYG22" s="804">
        <v>80.5</v>
      </c>
      <c r="CYH22" s="804">
        <v>81.2</v>
      </c>
      <c r="CYI22" s="821">
        <v>81.599999999999994</v>
      </c>
      <c r="CYJ22" s="821">
        <v>81.599999999999994</v>
      </c>
      <c r="CYK22" s="804">
        <v>81.599999999999994</v>
      </c>
      <c r="CYL22" s="804">
        <v>81</v>
      </c>
      <c r="CYM22" s="804">
        <v>80.900000000000006</v>
      </c>
      <c r="CYN22" s="804">
        <v>80.900000000000006</v>
      </c>
      <c r="CYO22" s="804">
        <v>81.400000000000006</v>
      </c>
      <c r="CYP22" s="821">
        <v>81.400000000000006</v>
      </c>
      <c r="CYQ22" s="804">
        <v>82.1</v>
      </c>
      <c r="CYR22" s="804">
        <v>81.8</v>
      </c>
      <c r="CYS22" s="804">
        <v>81.099999999999994</v>
      </c>
      <c r="CYT22" s="804">
        <v>81.099999999999994</v>
      </c>
      <c r="CYU22" s="804">
        <v>81.7</v>
      </c>
      <c r="CYV22" s="911">
        <v>81.7</v>
      </c>
      <c r="CYW22" s="915">
        <v>81.7</v>
      </c>
      <c r="CYX22" s="1705">
        <v>81.7</v>
      </c>
      <c r="CYY22" s="804">
        <v>81.2</v>
      </c>
      <c r="CYZ22" s="804">
        <v>81.5</v>
      </c>
      <c r="CZA22" s="804">
        <v>81.5</v>
      </c>
      <c r="CZB22" s="804">
        <v>81.900000000000006</v>
      </c>
      <c r="CZC22" s="804">
        <v>81.3</v>
      </c>
      <c r="CZD22" s="821">
        <v>82.1</v>
      </c>
      <c r="CZE22" s="804">
        <v>81.7</v>
      </c>
      <c r="CZF22" s="804">
        <v>82.1</v>
      </c>
      <c r="CZG22" s="804">
        <v>82.4</v>
      </c>
      <c r="CZH22" s="804">
        <v>82</v>
      </c>
      <c r="CZI22" s="804">
        <v>81.900000000000006</v>
      </c>
      <c r="CZJ22" s="804">
        <v>82.4</v>
      </c>
      <c r="CZK22" s="821">
        <v>82.4</v>
      </c>
      <c r="CZL22" s="804">
        <v>82.4</v>
      </c>
      <c r="CZM22" s="804">
        <v>82.4</v>
      </c>
      <c r="CZN22" s="804">
        <v>82.1</v>
      </c>
      <c r="CZO22" s="804">
        <v>82.6</v>
      </c>
      <c r="CZP22" s="804">
        <v>82.3</v>
      </c>
      <c r="CZQ22" s="804">
        <v>82.7</v>
      </c>
      <c r="CZR22" s="821">
        <v>82.7</v>
      </c>
      <c r="CZS22" s="804">
        <v>82.7</v>
      </c>
      <c r="CZT22" s="804">
        <v>81.900000000000006</v>
      </c>
      <c r="CZU22" s="804">
        <v>81.2</v>
      </c>
      <c r="CZV22" s="821">
        <v>81.5</v>
      </c>
      <c r="CZW22" s="804">
        <v>81.5</v>
      </c>
      <c r="CZX22" s="804">
        <v>82</v>
      </c>
      <c r="CZY22" s="821">
        <v>82</v>
      </c>
      <c r="CZZ22" s="804">
        <v>82</v>
      </c>
      <c r="DAA22" s="803">
        <v>82.6</v>
      </c>
      <c r="DAB22" s="1705">
        <v>82.9</v>
      </c>
      <c r="DAC22" s="804">
        <v>82.9</v>
      </c>
      <c r="DAD22" s="804">
        <v>82.5</v>
      </c>
      <c r="DAE22" s="804">
        <v>82.9</v>
      </c>
      <c r="DAF22" s="821">
        <v>83.2</v>
      </c>
      <c r="DAG22" s="821">
        <v>83.2</v>
      </c>
      <c r="DAH22" s="804">
        <v>83.2</v>
      </c>
      <c r="DAI22" s="804">
        <v>83.2</v>
      </c>
      <c r="DAJ22" s="804">
        <v>83.2</v>
      </c>
      <c r="DAK22" s="804">
        <v>83.2</v>
      </c>
      <c r="DAL22" s="804">
        <v>83.2</v>
      </c>
      <c r="DAM22" s="821">
        <v>83.2</v>
      </c>
      <c r="DAN22" s="804">
        <v>83.2</v>
      </c>
      <c r="DAO22" s="804">
        <v>83.2</v>
      </c>
      <c r="DAP22" s="804">
        <v>83.2</v>
      </c>
      <c r="DAQ22" s="804">
        <v>83.5</v>
      </c>
      <c r="DAR22" s="804">
        <v>83.5</v>
      </c>
      <c r="DAS22" s="804">
        <v>83.5</v>
      </c>
      <c r="DAT22" s="821">
        <v>83.5</v>
      </c>
      <c r="DAU22" s="804">
        <v>83.2</v>
      </c>
      <c r="DAV22" s="804">
        <v>84</v>
      </c>
      <c r="DAW22" s="804">
        <v>84</v>
      </c>
      <c r="DAX22" s="804">
        <v>83.6</v>
      </c>
      <c r="DAY22" s="804">
        <v>83.7</v>
      </c>
      <c r="DAZ22" s="804">
        <v>83.7</v>
      </c>
      <c r="DBA22" s="821">
        <v>83.3</v>
      </c>
      <c r="DBB22" s="804">
        <v>83.3</v>
      </c>
      <c r="DBC22" s="804">
        <v>83.6</v>
      </c>
      <c r="DBD22" s="804">
        <v>83.7</v>
      </c>
      <c r="DBE22" s="803">
        <v>83.7</v>
      </c>
      <c r="DBF22" s="1705">
        <v>83.7</v>
      </c>
      <c r="DBG22" s="1705">
        <v>83.7</v>
      </c>
      <c r="DBH22" s="821">
        <v>83.2</v>
      </c>
      <c r="DBI22" s="804">
        <v>83.2</v>
      </c>
      <c r="DBJ22" s="804">
        <v>83.2</v>
      </c>
      <c r="DBK22" s="804">
        <v>83.2</v>
      </c>
      <c r="DBL22" s="804">
        <v>83.5</v>
      </c>
      <c r="DBM22" s="804">
        <v>83.5</v>
      </c>
      <c r="DBN22" s="804">
        <v>83.1</v>
      </c>
      <c r="DBO22" s="821">
        <v>83.1</v>
      </c>
      <c r="DBP22" s="804">
        <v>83.1</v>
      </c>
      <c r="DBQ22" s="804">
        <v>83.1</v>
      </c>
      <c r="DBR22" s="804">
        <v>83.5</v>
      </c>
      <c r="DBS22" s="804">
        <v>83.5</v>
      </c>
      <c r="DBT22" s="804">
        <v>82.8</v>
      </c>
      <c r="DBU22" s="804">
        <v>83</v>
      </c>
      <c r="DBV22" s="821">
        <v>83</v>
      </c>
      <c r="DBW22" s="804">
        <v>83</v>
      </c>
      <c r="DBX22" s="804">
        <v>83</v>
      </c>
      <c r="DBY22" s="804">
        <v>82.1</v>
      </c>
      <c r="DBZ22" s="804">
        <v>82.8</v>
      </c>
      <c r="DCA22" s="804">
        <v>82.1</v>
      </c>
      <c r="DCB22" s="804">
        <v>82.8</v>
      </c>
      <c r="DCC22" s="821">
        <v>83.1</v>
      </c>
      <c r="DCD22" s="804">
        <v>83.4</v>
      </c>
      <c r="DCE22" s="804">
        <v>82.7</v>
      </c>
      <c r="DCF22" s="804">
        <v>83.3</v>
      </c>
      <c r="DCG22" s="804">
        <v>83.3</v>
      </c>
      <c r="DCH22" s="804">
        <v>83.8</v>
      </c>
      <c r="DCI22" s="804">
        <v>83.8</v>
      </c>
      <c r="DCJ22" s="1720">
        <v>83.8</v>
      </c>
      <c r="DCK22" s="1705">
        <v>83.8</v>
      </c>
      <c r="DCL22" s="804">
        <v>84.2</v>
      </c>
      <c r="DCM22" s="804">
        <v>84.5</v>
      </c>
      <c r="DCN22" s="804">
        <v>84.5</v>
      </c>
      <c r="DCO22" s="804">
        <v>84.5</v>
      </c>
      <c r="DCP22" s="804">
        <v>84.1</v>
      </c>
      <c r="DCQ22" s="821">
        <v>84.6</v>
      </c>
      <c r="DCR22" s="804">
        <v>84.3</v>
      </c>
      <c r="DCS22" s="804">
        <v>84.3</v>
      </c>
      <c r="DCT22" s="804">
        <v>84.3</v>
      </c>
      <c r="DCU22" s="804">
        <v>83.8</v>
      </c>
      <c r="DCV22" s="804">
        <v>83.5</v>
      </c>
      <c r="DCW22" s="804">
        <v>83.5</v>
      </c>
      <c r="DCX22" s="821">
        <v>83.5</v>
      </c>
      <c r="DCY22" s="821">
        <v>83.5</v>
      </c>
      <c r="DCZ22" s="804">
        <v>83.5</v>
      </c>
      <c r="DDA22" s="804">
        <v>83.1</v>
      </c>
      <c r="DDB22" s="804">
        <v>83.1</v>
      </c>
      <c r="DDC22" s="804">
        <v>83.9</v>
      </c>
      <c r="DDD22" s="804">
        <v>83.7</v>
      </c>
      <c r="DDE22" s="821">
        <v>83.7</v>
      </c>
      <c r="DDF22" s="804">
        <v>84.2</v>
      </c>
      <c r="DDG22" s="804">
        <v>84.2</v>
      </c>
      <c r="DDH22" s="804">
        <v>84.2</v>
      </c>
      <c r="DDI22" s="804">
        <v>84.2</v>
      </c>
      <c r="DDJ22" s="804">
        <v>84.2</v>
      </c>
      <c r="DDK22" s="804">
        <v>84.5</v>
      </c>
      <c r="DDL22" s="821">
        <v>84.5</v>
      </c>
      <c r="DDM22" s="804">
        <v>84.2</v>
      </c>
      <c r="DDN22" s="804">
        <v>84.2</v>
      </c>
      <c r="DDO22" s="803">
        <v>84.5</v>
      </c>
      <c r="DDP22" s="1705">
        <v>84.5</v>
      </c>
      <c r="DDQ22" s="804">
        <v>84.4</v>
      </c>
      <c r="DDR22" s="804">
        <v>84.4</v>
      </c>
      <c r="DDS22" s="821">
        <v>83.9</v>
      </c>
      <c r="DDT22" s="804">
        <v>84.4</v>
      </c>
      <c r="DDU22" s="804">
        <v>84.4</v>
      </c>
      <c r="DDV22" s="804">
        <v>83.9</v>
      </c>
      <c r="DDW22" s="804">
        <v>84.1</v>
      </c>
      <c r="DDX22" s="804">
        <v>84.3</v>
      </c>
      <c r="DDY22" s="804">
        <v>84.1</v>
      </c>
      <c r="DDZ22" s="821">
        <v>84.1</v>
      </c>
      <c r="DEA22" s="804">
        <v>84.1</v>
      </c>
      <c r="DEB22" s="804">
        <v>84.1</v>
      </c>
      <c r="DEC22" s="804">
        <v>84.4</v>
      </c>
      <c r="DED22" s="804">
        <v>84.8</v>
      </c>
      <c r="DEG22" s="821"/>
      <c r="DEN22" s="821"/>
      <c r="DES22" s="803"/>
      <c r="DET22" s="1705"/>
      <c r="DEU22" s="821"/>
      <c r="DFB22" s="821"/>
      <c r="DFI22" s="821"/>
      <c r="DFP22" s="821"/>
      <c r="DFW22" s="821"/>
      <c r="DFX22" s="803"/>
      <c r="DFY22" s="1261"/>
      <c r="DGD22" s="821"/>
      <c r="DGI22" s="821"/>
      <c r="DGK22" s="821"/>
      <c r="DGN22" s="807"/>
      <c r="DGR22" s="821"/>
      <c r="DGY22" s="821"/>
      <c r="DHB22" s="803"/>
      <c r="DHC22" s="1705"/>
      <c r="DHF22" s="821"/>
      <c r="DHM22" s="821"/>
      <c r="DHT22" s="821"/>
      <c r="DIA22" s="821"/>
      <c r="DIB22" s="821"/>
      <c r="DIG22" s="803"/>
      <c r="DIH22" s="1261"/>
      <c r="DIO22" s="821"/>
      <c r="DIV22" s="821"/>
      <c r="DJC22" s="821"/>
      <c r="DJJ22" s="821"/>
      <c r="DJL22" s="803"/>
      <c r="DJM22" s="1705"/>
      <c r="DJQ22" s="821"/>
      <c r="DJX22" s="821"/>
      <c r="DKE22" s="821"/>
      <c r="DKL22" s="821"/>
      <c r="DKN22" s="803"/>
      <c r="DKO22" s="1705"/>
      <c r="DKS22" s="821"/>
      <c r="DKZ22" s="821"/>
      <c r="DLG22" s="821"/>
      <c r="DLN22" s="821"/>
      <c r="DLS22" s="803"/>
      <c r="DLT22" s="1705"/>
      <c r="DLU22" s="821"/>
      <c r="DLZ22" s="821"/>
      <c r="DMB22" s="821"/>
      <c r="DMC22" s="821"/>
      <c r="DMI22" s="821"/>
      <c r="DMP22" s="821"/>
      <c r="DMW22" s="1720"/>
      <c r="DMX22" s="1261"/>
      <c r="DND22" s="821"/>
      <c r="DNE22" s="821"/>
      <c r="DNK22" s="821"/>
      <c r="DNO22" s="821"/>
      <c r="DNR22" s="821"/>
      <c r="DNY22" s="821"/>
      <c r="DNZ22" s="821"/>
      <c r="DOB22" s="803"/>
      <c r="DOC22" s="1705"/>
      <c r="DOF22" s="821"/>
      <c r="DOM22" s="821"/>
      <c r="DOT22" s="821"/>
      <c r="DPA22" s="821"/>
      <c r="DPF22" s="803"/>
      <c r="DPG22" s="1705"/>
      <c r="DPH22" s="821"/>
      <c r="DPO22" s="821"/>
      <c r="DPT22" s="821"/>
      <c r="DPV22" s="821"/>
      <c r="DQC22" s="821"/>
      <c r="DQJ22" s="821"/>
      <c r="DQK22" s="803"/>
      <c r="DQL22" s="1705"/>
      <c r="DQQ22" s="821"/>
      <c r="DQX22" s="821"/>
      <c r="DQZ22" s="821"/>
      <c r="DRE22" s="821"/>
      <c r="DRL22" s="821"/>
      <c r="DRP22" s="803"/>
      <c r="DRQ22" s="1705"/>
      <c r="DRS22" s="821"/>
      <c r="DRZ22" s="821"/>
      <c r="DSG22" s="821"/>
      <c r="DSN22" s="821"/>
      <c r="DST22" s="803"/>
      <c r="DSU22" s="1261"/>
      <c r="DTB22" s="821"/>
      <c r="DTI22" s="821"/>
      <c r="DTP22" s="821"/>
      <c r="DTW22" s="821"/>
      <c r="DTY22" s="803"/>
      <c r="DTZ22" s="1261"/>
      <c r="DUD22" s="821"/>
      <c r="DUJ22" s="821"/>
      <c r="DUK22" s="821"/>
      <c r="DUR22" s="821"/>
      <c r="DUU22" s="809"/>
      <c r="DUY22" s="821"/>
      <c r="DVC22" s="803"/>
      <c r="DVD22" s="1705"/>
      <c r="DVF22" s="821"/>
      <c r="DVM22" s="821"/>
      <c r="DVT22" s="821"/>
      <c r="DWA22" s="821"/>
      <c r="DWB22" s="821"/>
      <c r="DWC22" s="821"/>
      <c r="DWH22" s="1720"/>
      <c r="DWI22" s="1261"/>
      <c r="DWO22" s="821"/>
      <c r="DWV22" s="821"/>
      <c r="DXC22" s="821"/>
      <c r="DXJ22" s="821"/>
      <c r="DXQ22" s="821"/>
      <c r="DXX22" s="821"/>
      <c r="DYE22" s="821"/>
      <c r="DYL22" s="821"/>
      <c r="DYS22" s="821"/>
      <c r="DYZ22" s="821"/>
      <c r="DZG22" s="821"/>
      <c r="DZN22" s="821"/>
      <c r="DZU22" s="821"/>
      <c r="DZV22" s="821"/>
      <c r="EAB22" s="821"/>
      <c r="EAI22" s="821"/>
      <c r="EAW22" s="821"/>
      <c r="EAZ22" s="821"/>
      <c r="EBD22" s="821"/>
      <c r="EBG22" s="821"/>
      <c r="EBH22" s="821"/>
      <c r="EBK22" s="821"/>
      <c r="EBR22" s="821"/>
      <c r="EBS22" s="821"/>
      <c r="EBY22" s="821"/>
      <c r="ECF22" s="821"/>
      <c r="ECM22" s="821"/>
      <c r="ECT22" s="821"/>
      <c r="EDA22" s="821"/>
      <c r="EDH22" s="821"/>
      <c r="EDO22" s="821"/>
      <c r="EDV22" s="821"/>
      <c r="EEC22" s="821"/>
      <c r="EEJ22" s="821"/>
      <c r="EEQ22" s="821"/>
      <c r="EEX22" s="821"/>
      <c r="EFB22" s="821"/>
      <c r="EFE22" s="821"/>
      <c r="EFL22" s="821"/>
      <c r="EFS22" s="821"/>
      <c r="EFZ22" s="821"/>
      <c r="EGG22" s="821"/>
      <c r="EGN22" s="821"/>
      <c r="EGU22" s="821"/>
      <c r="EHB22" s="821"/>
      <c r="EHI22" s="821"/>
      <c r="EHP22" s="821"/>
      <c r="EHW22" s="821"/>
      <c r="EIB22" s="821"/>
      <c r="EID22" s="821"/>
      <c r="EIK22" s="821"/>
      <c r="EIL22" s="821"/>
      <c r="EIR22" s="821"/>
      <c r="EIU22" s="809"/>
      <c r="EIY22" s="821"/>
      <c r="EJF22" s="821"/>
      <c r="EJM22" s="821"/>
      <c r="EJT22" s="821"/>
      <c r="EKA22" s="821"/>
      <c r="EKD22" s="821"/>
      <c r="EKE22" s="821"/>
      <c r="EKH22" s="821"/>
      <c r="EKK22" s="821"/>
      <c r="EKO22" s="821"/>
      <c r="EKV22" s="821"/>
      <c r="ELC22" s="821"/>
      <c r="ELJ22" s="821"/>
      <c r="ELQ22" s="821"/>
      <c r="ELX22" s="821"/>
      <c r="EME22" s="821"/>
      <c r="EML22" s="821"/>
      <c r="EMS22" s="821"/>
      <c r="EMZ22" s="821"/>
      <c r="ENG22" s="821"/>
      <c r="ENN22" s="821"/>
      <c r="ENU22" s="821"/>
      <c r="EOB22" s="821"/>
      <c r="EOI22" s="821"/>
      <c r="EOP22" s="821"/>
      <c r="EOQ22" s="821"/>
      <c r="EOW22" s="821"/>
      <c r="EPA22" s="821"/>
      <c r="EPD22" s="821"/>
      <c r="EPH22" s="821"/>
      <c r="EPK22" s="821"/>
      <c r="EPR22" s="821"/>
      <c r="EPY22" s="821"/>
      <c r="EQC22" s="821"/>
      <c r="EQF22" s="821"/>
      <c r="EQM22" s="821"/>
      <c r="EQN22" s="821"/>
      <c r="EQT22" s="821"/>
      <c r="ERA22" s="821"/>
      <c r="ERH22" s="821"/>
      <c r="ERO22" s="821"/>
      <c r="ERV22" s="821"/>
      <c r="ERW22" s="821"/>
      <c r="ESC22" s="821"/>
      <c r="ESJ22" s="821"/>
      <c r="ESQ22" s="821"/>
      <c r="ESX22" s="821"/>
      <c r="ETC22" s="821"/>
      <c r="ETE22" s="821"/>
      <c r="ETL22" s="821"/>
      <c r="ETS22" s="821"/>
      <c r="ETZ22" s="821"/>
      <c r="EUG22" s="821"/>
      <c r="EUN22" s="821"/>
      <c r="EUU22" s="821"/>
      <c r="EVB22" s="821"/>
      <c r="EVI22" s="821"/>
      <c r="EVP22" s="821"/>
      <c r="EVW22" s="821"/>
      <c r="EWC22" s="821"/>
      <c r="EWD22" s="821"/>
      <c r="EWK22" s="821"/>
      <c r="EWM22" s="821"/>
      <c r="EWR22" s="821"/>
      <c r="EWY22" s="821"/>
      <c r="EXF22" s="821"/>
      <c r="EXM22" s="821"/>
      <c r="EXT22" s="821"/>
      <c r="EYA22" s="821"/>
      <c r="EYE22" s="821"/>
      <c r="EYF22" s="821"/>
      <c r="EYH22" s="821"/>
      <c r="EYL22" s="821"/>
    </row>
    <row r="23" spans="1:7740" s="940" customFormat="1" ht="26" customHeight="1" thickBot="1">
      <c r="A23" s="938" t="s">
        <v>11438</v>
      </c>
      <c r="B23" s="939"/>
      <c r="IZ23" s="941"/>
      <c r="JF23" s="942"/>
      <c r="JQ23" s="942"/>
      <c r="JU23" s="943"/>
      <c r="JV23" s="943"/>
      <c r="JW23" s="943"/>
      <c r="JX23" s="943"/>
      <c r="JY23" s="943"/>
      <c r="JZ23" s="943"/>
      <c r="KA23" s="943"/>
      <c r="KB23" s="943"/>
      <c r="MY23" s="944"/>
      <c r="NF23" s="944"/>
      <c r="NM23" s="944"/>
      <c r="NR23" s="944"/>
      <c r="NS23" s="944"/>
      <c r="NT23" s="944"/>
      <c r="NY23" s="944"/>
      <c r="OA23" s="944"/>
      <c r="OD23" s="945"/>
      <c r="OH23" s="944"/>
      <c r="OO23" s="944"/>
      <c r="OV23" s="944"/>
      <c r="PC23" s="944"/>
      <c r="PJ23" s="944"/>
      <c r="PK23" s="945"/>
      <c r="PM23" s="945"/>
      <c r="PQ23" s="944"/>
      <c r="PX23" s="944"/>
      <c r="QE23" s="944"/>
      <c r="QL23" s="944"/>
      <c r="QQ23" s="943"/>
      <c r="QS23" s="944"/>
      <c r="QZ23" s="944"/>
      <c r="RE23" s="944"/>
      <c r="RG23" s="944"/>
      <c r="RH23" s="944"/>
      <c r="RN23" s="944"/>
      <c r="RU23" s="944"/>
      <c r="SB23" s="944"/>
      <c r="SI23" s="944"/>
      <c r="SP23" s="944"/>
      <c r="ST23" s="944"/>
      <c r="SW23" s="944"/>
      <c r="SY23" s="946"/>
      <c r="SZ23" s="946"/>
      <c r="TD23" s="944"/>
      <c r="TE23" s="944"/>
      <c r="TK23" s="944"/>
      <c r="TO23" s="945"/>
      <c r="TR23" s="944"/>
      <c r="TY23" s="944"/>
      <c r="UF23" s="944"/>
      <c r="UM23" s="944"/>
      <c r="UT23" s="944"/>
      <c r="UU23" s="947"/>
      <c r="UW23" s="946"/>
      <c r="VA23" s="944"/>
      <c r="VH23" s="944"/>
      <c r="VL23" s="944"/>
      <c r="VO23" s="944"/>
      <c r="VV23" s="944"/>
      <c r="WC23" s="944"/>
      <c r="WJ23" s="944"/>
      <c r="WQ23" s="944"/>
      <c r="WR23" s="944"/>
      <c r="WX23" s="944"/>
      <c r="XE23" s="944"/>
      <c r="XL23" s="944"/>
      <c r="XS23" s="944"/>
      <c r="XZ23" s="944"/>
      <c r="YG23" s="944"/>
      <c r="YN23" s="944"/>
      <c r="YO23" s="945"/>
      <c r="YU23" s="944"/>
      <c r="ZB23" s="944"/>
      <c r="ZI23" s="944"/>
      <c r="ZP23" s="944"/>
      <c r="ZQ23" s="945"/>
      <c r="ZR23" s="944"/>
      <c r="ZW23" s="944"/>
      <c r="AAB23" s="944"/>
      <c r="AAD23" s="944"/>
      <c r="AAG23" s="945"/>
      <c r="AAK23" s="944"/>
      <c r="AAR23" s="944"/>
      <c r="AAY23" s="944"/>
      <c r="ABF23" s="944"/>
      <c r="ABM23" s="944"/>
      <c r="ABT23" s="944"/>
      <c r="ABU23" s="944"/>
      <c r="ACA23" s="944"/>
      <c r="ACH23" s="944"/>
      <c r="ACO23" s="944"/>
      <c r="ACV23" s="944"/>
      <c r="ADC23" s="944"/>
      <c r="ADJ23" s="944"/>
      <c r="ADQ23" s="944"/>
      <c r="ADX23" s="944"/>
      <c r="AEE23" s="944"/>
      <c r="AEF23" s="945"/>
      <c r="AEL23" s="944"/>
      <c r="AES23" s="944"/>
      <c r="AEZ23" s="944"/>
      <c r="AFG23" s="944"/>
      <c r="AFN23" s="944"/>
      <c r="AFU23" s="944"/>
      <c r="AFZ23" s="944"/>
      <c r="AGB23" s="944"/>
      <c r="AGC23" s="944"/>
      <c r="AGI23" s="944"/>
      <c r="AGP23" s="944"/>
      <c r="AGQ23" s="944"/>
      <c r="AGW23" s="944"/>
      <c r="AGX23" s="944"/>
      <c r="AHD23" s="944"/>
      <c r="AHK23" s="944"/>
      <c r="AHO23" s="944"/>
      <c r="AHP23" s="945"/>
      <c r="AHR23" s="944"/>
      <c r="AHY23" s="944"/>
      <c r="AHZ23" s="944"/>
      <c r="AIF23" s="944"/>
      <c r="AIM23" s="944"/>
      <c r="AIN23" s="945"/>
      <c r="AIT23" s="944"/>
      <c r="AJA23" s="944"/>
      <c r="AJH23" s="944"/>
      <c r="AJM23" s="944"/>
      <c r="AJO23" s="944"/>
      <c r="AJV23" s="944"/>
      <c r="AKC23" s="944"/>
      <c r="AKJ23" s="944"/>
      <c r="AKQ23" s="944"/>
      <c r="AKS23" s="944"/>
      <c r="AKX23" s="944"/>
      <c r="ALE23" s="944"/>
      <c r="ALJ23" s="948"/>
      <c r="ALL23" s="944"/>
      <c r="ALS23" s="944"/>
      <c r="ALZ23" s="944"/>
      <c r="AMG23" s="944"/>
      <c r="AMN23" s="944"/>
      <c r="AMP23" s="945"/>
      <c r="AMU23" s="944"/>
      <c r="ANB23" s="944"/>
      <c r="ANI23" s="944"/>
      <c r="ANP23" s="944"/>
      <c r="ANR23" s="945"/>
      <c r="ANS23" s="944"/>
      <c r="ANW23" s="944"/>
      <c r="AOC23" s="944"/>
      <c r="AOD23" s="944"/>
      <c r="AOK23" s="944"/>
      <c r="AON23" s="945"/>
      <c r="AOR23" s="944"/>
      <c r="AOY23" s="944"/>
      <c r="APF23" s="944"/>
      <c r="APM23" s="944"/>
      <c r="APN23" s="946"/>
      <c r="APO23" s="946"/>
      <c r="APP23" s="946"/>
      <c r="APT23" s="949"/>
      <c r="APU23" s="949"/>
      <c r="APV23" s="949"/>
      <c r="APZ23" s="946"/>
      <c r="AQA23" s="949"/>
      <c r="AQB23" s="950"/>
      <c r="AQF23" s="946"/>
      <c r="AQG23" s="948"/>
      <c r="AQH23" s="950"/>
      <c r="AQL23" s="946"/>
      <c r="AQM23" s="946"/>
      <c r="AQN23" s="946"/>
      <c r="AQO23" s="951"/>
      <c r="AQR23" s="946"/>
      <c r="AQS23" s="946"/>
      <c r="AQU23" s="946"/>
      <c r="AQV23" s="950"/>
      <c r="AQW23" s="946"/>
      <c r="ARA23" s="946"/>
      <c r="ARB23" s="946"/>
      <c r="ARC23" s="950"/>
      <c r="ARG23" s="946"/>
      <c r="ARH23" s="946"/>
      <c r="ARI23" s="946"/>
      <c r="ARJ23" s="951"/>
      <c r="ARQ23" s="951"/>
      <c r="ARX23" s="951"/>
      <c r="ASE23" s="951"/>
      <c r="ASL23" s="951"/>
      <c r="ASS23" s="951"/>
      <c r="ASZ23" s="951"/>
      <c r="ATG23" s="951"/>
      <c r="ATL23" s="951"/>
      <c r="ATN23" s="951"/>
      <c r="ATO23" s="951"/>
      <c r="ATU23" s="951"/>
      <c r="AUB23" s="951"/>
      <c r="AUI23" s="951"/>
      <c r="AUP23" s="951"/>
      <c r="AUR23" s="951"/>
      <c r="AUW23" s="951"/>
      <c r="AUY23" s="951"/>
      <c r="AVA23" s="951"/>
      <c r="AVD23" s="951"/>
      <c r="AVK23" s="951"/>
      <c r="AVL23" s="951"/>
      <c r="AVR23" s="951"/>
      <c r="AVY23" s="951"/>
      <c r="AWF23" s="951"/>
      <c r="AWK23" s="945"/>
      <c r="AWM23" s="951"/>
      <c r="AWO23" s="945"/>
      <c r="AWT23" s="951"/>
      <c r="AXA23" s="951"/>
      <c r="AXH23" s="951"/>
      <c r="AXN23" s="951"/>
      <c r="AXO23" s="951"/>
      <c r="AXV23" s="951"/>
      <c r="AYC23" s="951"/>
      <c r="AYJ23" s="951"/>
      <c r="AYQ23" s="951"/>
      <c r="AYT23" s="951"/>
      <c r="AYX23" s="951"/>
      <c r="AZE23" s="951"/>
      <c r="AZL23" s="951"/>
      <c r="AZQ23" s="952"/>
      <c r="AZS23" s="951"/>
      <c r="AZZ23" s="951"/>
      <c r="BAG23" s="951"/>
      <c r="BAN23" s="951"/>
      <c r="BAQ23" s="945"/>
      <c r="BAU23" s="951"/>
      <c r="BBB23" s="951"/>
      <c r="BBI23" s="951"/>
      <c r="BBP23" s="951"/>
      <c r="BBS23" s="945"/>
      <c r="BBT23" s="951"/>
      <c r="BBW23" s="951"/>
      <c r="BCD23" s="951"/>
      <c r="BCK23" s="951"/>
      <c r="BCL23" s="943"/>
      <c r="BCN23" s="945"/>
      <c r="BCR23" s="951"/>
      <c r="BCY23" s="951"/>
      <c r="BDF23" s="951"/>
      <c r="BDM23" s="951"/>
      <c r="BDT23" s="951"/>
      <c r="BDV23" s="951"/>
      <c r="BDW23" s="951"/>
      <c r="BEA23" s="951"/>
      <c r="BEB23" s="947"/>
      <c r="BEC23" s="953"/>
      <c r="BEH23" s="951"/>
      <c r="BEO23" s="951"/>
      <c r="BEV23" s="951"/>
      <c r="BFC23" s="951"/>
      <c r="BFJ23" s="951"/>
      <c r="BFN23" s="947"/>
      <c r="BFO23" s="946"/>
      <c r="BFQ23" s="951"/>
      <c r="BFX23" s="951"/>
      <c r="BGE23" s="951"/>
      <c r="BGG23" s="940">
        <v>800</v>
      </c>
      <c r="BGH23" s="940">
        <v>1100</v>
      </c>
      <c r="BGI23" s="940">
        <v>500</v>
      </c>
      <c r="BGJ23" s="940">
        <v>800</v>
      </c>
      <c r="BGK23" s="940">
        <v>600</v>
      </c>
      <c r="BGL23" s="951">
        <v>800</v>
      </c>
      <c r="BGM23" s="940">
        <v>800</v>
      </c>
      <c r="BGN23" s="940">
        <v>600</v>
      </c>
      <c r="BGO23" s="940">
        <v>800</v>
      </c>
      <c r="BGP23" s="940">
        <v>700</v>
      </c>
      <c r="BGQ23" s="940">
        <v>1000</v>
      </c>
      <c r="BGR23" s="940">
        <v>800</v>
      </c>
      <c r="BGS23" s="951">
        <v>1200</v>
      </c>
      <c r="BGT23" s="940">
        <v>800</v>
      </c>
      <c r="BGU23" s="940">
        <v>700</v>
      </c>
      <c r="BGV23" s="940">
        <v>1050</v>
      </c>
      <c r="BGW23" s="940">
        <v>1100</v>
      </c>
      <c r="BGX23" s="940">
        <v>810</v>
      </c>
      <c r="BGY23" s="940">
        <v>700</v>
      </c>
      <c r="BGZ23" s="951">
        <v>700</v>
      </c>
      <c r="BHA23" s="940">
        <v>900</v>
      </c>
      <c r="BHB23" s="940">
        <v>600</v>
      </c>
      <c r="BHC23" s="940">
        <v>600</v>
      </c>
      <c r="BHD23" s="940">
        <v>500</v>
      </c>
      <c r="BHE23" s="940">
        <v>800</v>
      </c>
      <c r="BHF23" s="940">
        <v>600</v>
      </c>
      <c r="BHG23" s="951">
        <v>800</v>
      </c>
      <c r="BHH23" s="940">
        <v>800</v>
      </c>
      <c r="BHI23" s="940">
        <v>1000</v>
      </c>
      <c r="BHJ23" s="940">
        <v>700</v>
      </c>
      <c r="BHK23" s="940">
        <v>700</v>
      </c>
      <c r="BHL23" s="940">
        <v>700</v>
      </c>
      <c r="BHM23" s="940">
        <v>800</v>
      </c>
      <c r="BHN23" s="951">
        <v>600</v>
      </c>
      <c r="BHO23" s="940">
        <v>600</v>
      </c>
      <c r="BHP23" s="940">
        <v>800</v>
      </c>
      <c r="BHQ23" s="940">
        <v>700</v>
      </c>
      <c r="BHR23" s="940">
        <v>700</v>
      </c>
      <c r="BHS23" s="940">
        <v>750</v>
      </c>
      <c r="BHT23" s="940">
        <v>500</v>
      </c>
      <c r="BHU23" s="951">
        <v>700</v>
      </c>
      <c r="BHV23" s="940">
        <v>950</v>
      </c>
      <c r="BHW23" s="940">
        <v>800</v>
      </c>
      <c r="BHX23" s="940">
        <v>500</v>
      </c>
      <c r="BHY23" s="940">
        <v>700</v>
      </c>
      <c r="BHZ23" s="940">
        <v>600</v>
      </c>
      <c r="BIA23" s="940">
        <v>700</v>
      </c>
      <c r="BIB23" s="951">
        <v>800</v>
      </c>
      <c r="BIC23" s="940">
        <v>1000</v>
      </c>
      <c r="BID23" s="940">
        <v>850</v>
      </c>
      <c r="BIE23" s="940">
        <v>900</v>
      </c>
      <c r="BIF23" s="940">
        <v>500</v>
      </c>
      <c r="BIG23" s="951">
        <v>700</v>
      </c>
      <c r="BIH23" s="940">
        <v>600</v>
      </c>
      <c r="BII23" s="951">
        <v>700</v>
      </c>
      <c r="BIJ23" s="951">
        <v>750</v>
      </c>
      <c r="BIK23" s="940">
        <v>900</v>
      </c>
      <c r="BIL23" s="940">
        <v>1100</v>
      </c>
      <c r="BIM23" s="940">
        <v>800</v>
      </c>
      <c r="BIN23" s="940">
        <v>600</v>
      </c>
      <c r="BIO23" s="940">
        <v>1000</v>
      </c>
      <c r="BIP23" s="951">
        <v>600</v>
      </c>
      <c r="BIQ23" s="940">
        <v>900</v>
      </c>
      <c r="BIR23" s="940">
        <v>600</v>
      </c>
      <c r="BIS23" s="951">
        <v>800</v>
      </c>
      <c r="BIT23" s="940">
        <v>600</v>
      </c>
      <c r="BIU23" s="940">
        <v>600</v>
      </c>
      <c r="BIV23" s="940">
        <v>575</v>
      </c>
      <c r="BIW23" s="951">
        <v>700</v>
      </c>
      <c r="BIX23" s="940">
        <v>1000</v>
      </c>
      <c r="BIY23" s="940">
        <v>500</v>
      </c>
      <c r="BIZ23" s="951">
        <v>700</v>
      </c>
      <c r="BJA23" s="940">
        <v>600</v>
      </c>
      <c r="BJB23" s="940">
        <v>450</v>
      </c>
      <c r="BJC23" s="940">
        <v>600</v>
      </c>
      <c r="BJD23" s="951">
        <v>600</v>
      </c>
      <c r="BJE23" s="940">
        <v>600</v>
      </c>
      <c r="BJF23" s="940">
        <v>600</v>
      </c>
      <c r="BJG23" s="940">
        <v>700</v>
      </c>
      <c r="BJH23" s="940">
        <v>600</v>
      </c>
      <c r="BJI23" s="940">
        <v>500</v>
      </c>
      <c r="BJJ23" s="940">
        <v>400</v>
      </c>
      <c r="BJK23" s="951">
        <v>600</v>
      </c>
      <c r="BJL23" s="940">
        <v>450</v>
      </c>
      <c r="BJM23" s="940">
        <v>600</v>
      </c>
      <c r="BJN23" s="940">
        <v>700</v>
      </c>
      <c r="BJO23" s="940">
        <v>800</v>
      </c>
      <c r="BJP23" s="940">
        <v>600</v>
      </c>
      <c r="BJQ23" s="940">
        <v>800</v>
      </c>
      <c r="BJR23" s="951">
        <v>800</v>
      </c>
      <c r="BJS23" s="940">
        <v>900</v>
      </c>
      <c r="BJT23" s="940">
        <v>600</v>
      </c>
      <c r="BJU23" s="940">
        <v>800</v>
      </c>
      <c r="BJV23" s="951">
        <v>500</v>
      </c>
      <c r="BJW23" s="940">
        <v>800</v>
      </c>
      <c r="BJX23" s="940">
        <v>600</v>
      </c>
      <c r="BJY23" s="951">
        <v>550</v>
      </c>
      <c r="BJZ23" s="940">
        <v>550</v>
      </c>
      <c r="BKA23" s="940">
        <v>700</v>
      </c>
      <c r="BKB23" s="940">
        <v>600</v>
      </c>
      <c r="BKC23" s="940">
        <v>600</v>
      </c>
      <c r="BKD23" s="940">
        <v>1000</v>
      </c>
      <c r="BKE23" s="940">
        <v>500</v>
      </c>
      <c r="BKF23" s="951">
        <v>800</v>
      </c>
      <c r="BKG23" s="951">
        <v>600</v>
      </c>
      <c r="BKH23" s="940">
        <v>500</v>
      </c>
      <c r="BKI23" s="940">
        <v>500</v>
      </c>
      <c r="BKJ23" s="940">
        <v>500</v>
      </c>
      <c r="BKK23" s="940">
        <v>550</v>
      </c>
      <c r="BKL23" s="940">
        <v>550</v>
      </c>
      <c r="BKM23" s="951">
        <v>600</v>
      </c>
      <c r="BKN23" s="940">
        <v>550</v>
      </c>
      <c r="BKO23" s="940">
        <v>400</v>
      </c>
      <c r="BKP23" s="940">
        <v>550</v>
      </c>
      <c r="BKQ23" s="945">
        <v>600</v>
      </c>
      <c r="BKR23" s="940">
        <v>600</v>
      </c>
      <c r="BKS23" s="940">
        <v>500</v>
      </c>
      <c r="BKT23" s="951">
        <v>500</v>
      </c>
      <c r="BKU23" s="940">
        <v>800</v>
      </c>
      <c r="BKV23" s="940">
        <v>600</v>
      </c>
      <c r="BKW23" s="940">
        <v>600</v>
      </c>
      <c r="BKX23" s="940">
        <v>500</v>
      </c>
      <c r="BKY23" s="940">
        <v>600</v>
      </c>
      <c r="BKZ23" s="940">
        <v>600</v>
      </c>
      <c r="BLA23" s="951">
        <v>950</v>
      </c>
      <c r="BLB23" s="940">
        <v>500</v>
      </c>
      <c r="BLC23" s="940">
        <v>550</v>
      </c>
      <c r="BLD23" s="940">
        <v>600</v>
      </c>
      <c r="BLE23" s="940">
        <v>700</v>
      </c>
      <c r="BLF23" s="940">
        <v>400</v>
      </c>
      <c r="BLG23" s="940">
        <v>550</v>
      </c>
      <c r="BLH23" s="951">
        <v>600</v>
      </c>
      <c r="BLI23" s="940">
        <v>650</v>
      </c>
      <c r="BLJ23" s="940">
        <v>750</v>
      </c>
      <c r="BLK23" s="940">
        <v>600</v>
      </c>
      <c r="BLL23" s="940">
        <v>800</v>
      </c>
      <c r="BLM23" s="940">
        <v>600</v>
      </c>
      <c r="BLN23" s="940">
        <v>575</v>
      </c>
      <c r="BLO23" s="951">
        <v>700</v>
      </c>
      <c r="BLP23" s="940">
        <v>700</v>
      </c>
      <c r="BLQ23" s="940">
        <v>600</v>
      </c>
      <c r="BLR23" s="940">
        <v>400</v>
      </c>
      <c r="BLS23" s="940">
        <v>500</v>
      </c>
      <c r="BLT23" s="940">
        <v>800</v>
      </c>
      <c r="BLU23" s="940">
        <v>600</v>
      </c>
      <c r="BLV23" s="951">
        <v>1000</v>
      </c>
      <c r="BLW23" s="940">
        <v>800</v>
      </c>
      <c r="BLX23" s="940">
        <v>600</v>
      </c>
      <c r="BLY23" s="940">
        <v>600</v>
      </c>
      <c r="BLZ23" s="940">
        <v>600</v>
      </c>
      <c r="BMA23" s="940">
        <v>800</v>
      </c>
      <c r="BMB23" s="940">
        <v>600</v>
      </c>
      <c r="BMC23" s="951">
        <v>800</v>
      </c>
      <c r="BMD23" s="940">
        <v>400</v>
      </c>
      <c r="BME23" s="940">
        <v>1000</v>
      </c>
      <c r="BMF23" s="940">
        <v>600</v>
      </c>
      <c r="BMG23" s="940">
        <v>600</v>
      </c>
      <c r="BMH23" s="940">
        <v>600</v>
      </c>
      <c r="BMI23" s="940">
        <v>400</v>
      </c>
      <c r="BMJ23" s="951">
        <v>800</v>
      </c>
      <c r="BMK23" s="940">
        <v>750</v>
      </c>
      <c r="BML23" s="940">
        <v>800</v>
      </c>
      <c r="BMM23" s="940">
        <v>600</v>
      </c>
      <c r="BMN23" s="945">
        <v>450</v>
      </c>
      <c r="BMO23" s="940">
        <v>600</v>
      </c>
      <c r="BMP23" s="940">
        <v>600</v>
      </c>
      <c r="BMQ23" s="951">
        <v>900</v>
      </c>
      <c r="BMR23" s="940">
        <v>700</v>
      </c>
      <c r="BMS23" s="940">
        <v>400</v>
      </c>
      <c r="BMT23" s="940">
        <v>600</v>
      </c>
      <c r="BMU23" s="951">
        <v>400</v>
      </c>
      <c r="BMV23" s="940">
        <v>600</v>
      </c>
      <c r="BMW23" s="940">
        <v>550</v>
      </c>
      <c r="BMX23" s="951">
        <v>500</v>
      </c>
      <c r="BMY23" s="940">
        <v>500</v>
      </c>
      <c r="BMZ23" s="940">
        <v>900</v>
      </c>
      <c r="BNA23" s="940">
        <v>750</v>
      </c>
      <c r="BNB23" s="940">
        <v>600</v>
      </c>
      <c r="BNC23" s="940">
        <v>550</v>
      </c>
      <c r="BND23" s="940">
        <v>700</v>
      </c>
      <c r="BNE23" s="951">
        <v>700</v>
      </c>
      <c r="BNF23" s="940">
        <v>550</v>
      </c>
      <c r="BNG23" s="940">
        <v>600</v>
      </c>
      <c r="BNH23" s="940">
        <v>650</v>
      </c>
      <c r="BNI23" s="940">
        <v>800</v>
      </c>
      <c r="BNJ23" s="940">
        <v>700</v>
      </c>
      <c r="BNK23" s="940">
        <v>600</v>
      </c>
      <c r="BNL23" s="951">
        <v>600</v>
      </c>
      <c r="BNM23" s="940">
        <v>600</v>
      </c>
      <c r="BNN23" s="940">
        <v>900</v>
      </c>
      <c r="BNO23" s="940">
        <v>900</v>
      </c>
      <c r="BNP23" s="940">
        <v>800</v>
      </c>
      <c r="BNQ23" s="940">
        <v>450</v>
      </c>
      <c r="BNR23" s="940">
        <v>800</v>
      </c>
      <c r="BNS23" s="951">
        <v>950</v>
      </c>
      <c r="BNT23" s="940">
        <v>800</v>
      </c>
      <c r="BNU23" s="940">
        <v>500</v>
      </c>
      <c r="BNV23" s="940">
        <v>600</v>
      </c>
      <c r="BNW23" s="940">
        <v>500</v>
      </c>
      <c r="BNX23" s="940">
        <v>500</v>
      </c>
      <c r="BNY23" s="940">
        <v>500</v>
      </c>
      <c r="BNZ23" s="951">
        <v>500</v>
      </c>
      <c r="BOA23" s="940">
        <v>500</v>
      </c>
      <c r="BOB23" s="940">
        <v>600</v>
      </c>
      <c r="BOC23" s="940">
        <v>800</v>
      </c>
      <c r="BOD23" s="940">
        <v>1100</v>
      </c>
      <c r="BOE23" s="940">
        <v>1000</v>
      </c>
      <c r="BOF23" s="940">
        <v>600</v>
      </c>
      <c r="BOG23" s="951">
        <v>400</v>
      </c>
      <c r="BOK23" s="940">
        <v>950</v>
      </c>
      <c r="BOL23" s="940">
        <v>350</v>
      </c>
      <c r="BOM23" s="940">
        <v>300</v>
      </c>
      <c r="BON23" s="951">
        <v>750</v>
      </c>
      <c r="BOO23" s="940">
        <v>500</v>
      </c>
      <c r="BOP23" s="940">
        <v>800</v>
      </c>
      <c r="BOQ23" s="940">
        <v>500</v>
      </c>
      <c r="BOR23" s="945">
        <v>800</v>
      </c>
      <c r="BOS23" s="940">
        <v>400</v>
      </c>
      <c r="BOT23" s="940">
        <v>500</v>
      </c>
      <c r="BOU23" s="951">
        <v>800</v>
      </c>
      <c r="BOV23" s="940">
        <v>600</v>
      </c>
      <c r="BOW23" s="940">
        <v>500</v>
      </c>
      <c r="BOX23" s="940">
        <v>500</v>
      </c>
      <c r="BOY23" s="940">
        <v>600</v>
      </c>
      <c r="BOZ23" s="940">
        <v>500</v>
      </c>
      <c r="BPA23" s="940">
        <v>600</v>
      </c>
      <c r="BPB23" s="951">
        <v>700</v>
      </c>
      <c r="BPC23" s="940">
        <v>600</v>
      </c>
      <c r="BPD23" s="940">
        <v>500</v>
      </c>
      <c r="BPE23" s="940">
        <v>600</v>
      </c>
      <c r="BPF23" s="940">
        <v>600</v>
      </c>
      <c r="BPG23" s="940">
        <v>800</v>
      </c>
      <c r="BPH23" s="940">
        <v>550</v>
      </c>
      <c r="BPI23" s="951">
        <v>900</v>
      </c>
      <c r="BPJ23" s="940">
        <v>800</v>
      </c>
      <c r="BPK23" s="940">
        <v>700</v>
      </c>
      <c r="BPL23" s="940">
        <v>800</v>
      </c>
      <c r="BPM23" s="940">
        <v>600</v>
      </c>
      <c r="BPN23" s="940">
        <v>700</v>
      </c>
      <c r="BPO23" s="940">
        <v>1100</v>
      </c>
      <c r="BPP23" s="951">
        <v>600</v>
      </c>
      <c r="BPQ23" s="940">
        <v>600</v>
      </c>
      <c r="BPR23" s="940">
        <v>900</v>
      </c>
      <c r="BPS23" s="940">
        <v>600</v>
      </c>
      <c r="BPT23" s="945">
        <v>700</v>
      </c>
      <c r="BPU23" s="951">
        <v>600</v>
      </c>
      <c r="BPV23" s="940">
        <v>900</v>
      </c>
      <c r="BPW23" s="951">
        <v>700</v>
      </c>
      <c r="BPX23" s="940">
        <v>900</v>
      </c>
      <c r="BPY23" s="940">
        <v>800</v>
      </c>
      <c r="BPZ23" s="940">
        <v>600</v>
      </c>
      <c r="BQA23" s="940">
        <v>700</v>
      </c>
      <c r="BQB23" s="940">
        <v>700</v>
      </c>
      <c r="BQC23" s="940">
        <v>500</v>
      </c>
      <c r="BQD23" s="951">
        <v>800</v>
      </c>
      <c r="BQE23" s="951">
        <v>850</v>
      </c>
      <c r="BQF23" s="940">
        <v>750</v>
      </c>
      <c r="BQG23" s="940">
        <v>800</v>
      </c>
      <c r="BQH23" s="940">
        <v>800</v>
      </c>
      <c r="BQI23" s="940">
        <v>850</v>
      </c>
      <c r="BQJ23" s="940">
        <v>800</v>
      </c>
      <c r="BQK23" s="951">
        <v>900</v>
      </c>
      <c r="BQL23" s="940">
        <v>900</v>
      </c>
      <c r="BQM23" s="940">
        <v>300</v>
      </c>
      <c r="BQN23" s="943">
        <v>400</v>
      </c>
      <c r="BQO23" s="940">
        <v>750</v>
      </c>
      <c r="BQP23" s="940">
        <v>850</v>
      </c>
      <c r="BQQ23" s="940">
        <v>700</v>
      </c>
      <c r="BQR23" s="951">
        <v>800</v>
      </c>
      <c r="BQS23" s="940">
        <v>700</v>
      </c>
      <c r="BQT23" s="940">
        <v>600</v>
      </c>
      <c r="BQU23" s="940">
        <v>550</v>
      </c>
      <c r="BQV23" s="940">
        <v>800</v>
      </c>
      <c r="BQW23" s="940">
        <v>600</v>
      </c>
      <c r="BQX23" s="940">
        <v>700</v>
      </c>
      <c r="BQY23" s="951">
        <v>400</v>
      </c>
      <c r="BQZ23" s="940">
        <v>600</v>
      </c>
      <c r="BRA23" s="940">
        <v>650</v>
      </c>
      <c r="BRB23" s="940">
        <v>500</v>
      </c>
      <c r="BRC23" s="940">
        <v>600</v>
      </c>
      <c r="BRD23" s="940">
        <v>600</v>
      </c>
      <c r="BRE23" s="940">
        <v>500</v>
      </c>
      <c r="BRF23" s="951">
        <v>450</v>
      </c>
      <c r="BRG23" s="940">
        <v>650</v>
      </c>
      <c r="BRH23" s="940">
        <v>600</v>
      </c>
      <c r="BRI23" s="940">
        <v>500</v>
      </c>
      <c r="BRJ23" s="940">
        <v>550</v>
      </c>
      <c r="BRK23" s="940">
        <v>450</v>
      </c>
      <c r="BRL23" s="940">
        <v>600</v>
      </c>
      <c r="BRM23" s="951">
        <v>600</v>
      </c>
      <c r="BRN23" s="940">
        <v>500</v>
      </c>
      <c r="BRO23" s="940">
        <v>600</v>
      </c>
      <c r="BRP23" s="940">
        <v>600</v>
      </c>
      <c r="BRQ23" s="940">
        <v>500</v>
      </c>
      <c r="BRR23" s="940">
        <v>550</v>
      </c>
      <c r="BRS23" s="940">
        <v>600</v>
      </c>
      <c r="BRT23" s="951">
        <v>450</v>
      </c>
      <c r="BRU23" s="940">
        <v>550</v>
      </c>
      <c r="BRV23" s="940">
        <v>550</v>
      </c>
      <c r="BRW23" s="951">
        <v>550</v>
      </c>
      <c r="BRX23" s="951">
        <v>751</v>
      </c>
      <c r="BRY23" s="940">
        <v>800</v>
      </c>
      <c r="BRZ23" s="940">
        <v>500</v>
      </c>
      <c r="BSA23" s="951">
        <v>600</v>
      </c>
      <c r="BSB23" s="940">
        <v>700</v>
      </c>
      <c r="BSC23" s="938">
        <v>400</v>
      </c>
      <c r="BSD23" s="950">
        <v>600</v>
      </c>
      <c r="BSE23" s="940">
        <v>300</v>
      </c>
      <c r="BSF23" s="940">
        <v>700</v>
      </c>
      <c r="BSG23" s="940">
        <v>400</v>
      </c>
      <c r="BSH23" s="951">
        <v>400</v>
      </c>
      <c r="BSI23" s="945">
        <v>600</v>
      </c>
      <c r="BSJ23" s="940">
        <v>400</v>
      </c>
      <c r="BSK23" s="940" t="s">
        <v>13425</v>
      </c>
      <c r="BSL23" s="940">
        <v>400</v>
      </c>
      <c r="BSM23" s="940">
        <v>400</v>
      </c>
      <c r="BSN23" s="940">
        <v>500</v>
      </c>
      <c r="BSO23" s="951">
        <v>400</v>
      </c>
      <c r="BSP23" s="940">
        <v>600</v>
      </c>
      <c r="BSQ23" s="940">
        <v>800</v>
      </c>
      <c r="BSR23" s="940">
        <v>600</v>
      </c>
      <c r="BSS23" s="940">
        <v>500</v>
      </c>
      <c r="BST23" s="940">
        <v>600</v>
      </c>
      <c r="BSU23" s="940">
        <v>550</v>
      </c>
      <c r="BSV23" s="951">
        <v>500</v>
      </c>
      <c r="BSW23" s="940">
        <v>600</v>
      </c>
      <c r="BSX23" s="940">
        <v>600</v>
      </c>
      <c r="BSY23" s="940">
        <v>550</v>
      </c>
      <c r="BSZ23" s="940">
        <v>650</v>
      </c>
      <c r="BTA23" s="940">
        <v>650</v>
      </c>
      <c r="BTB23" s="940">
        <v>600</v>
      </c>
      <c r="BTC23" s="951">
        <v>500</v>
      </c>
      <c r="BTD23" s="940">
        <v>500</v>
      </c>
      <c r="BTE23" s="940">
        <v>600</v>
      </c>
      <c r="BTF23" s="940">
        <v>500</v>
      </c>
      <c r="BTG23" s="940">
        <v>600</v>
      </c>
      <c r="BTH23" s="938">
        <v>600</v>
      </c>
      <c r="BTI23" s="946">
        <v>400</v>
      </c>
      <c r="BTJ23" s="951">
        <v>600</v>
      </c>
      <c r="BTK23" s="940">
        <v>600</v>
      </c>
      <c r="BTL23" s="940">
        <v>400</v>
      </c>
      <c r="BTM23" s="940">
        <v>550</v>
      </c>
      <c r="BTN23" s="940">
        <v>450</v>
      </c>
      <c r="BTO23" s="940">
        <v>450</v>
      </c>
      <c r="BTP23" s="940">
        <v>500</v>
      </c>
      <c r="BTQ23" s="951">
        <v>600</v>
      </c>
      <c r="BTR23" s="940">
        <v>400</v>
      </c>
      <c r="BTS23" s="940">
        <v>600</v>
      </c>
      <c r="BTT23" s="940">
        <v>600</v>
      </c>
      <c r="BTU23" s="940">
        <v>500</v>
      </c>
      <c r="BTV23" s="940">
        <v>400</v>
      </c>
      <c r="BTW23" s="940">
        <v>600</v>
      </c>
      <c r="BTX23" s="951">
        <v>600</v>
      </c>
      <c r="BTY23" s="940">
        <v>600</v>
      </c>
      <c r="BTZ23" s="940">
        <v>500</v>
      </c>
      <c r="BUA23" s="940">
        <v>500</v>
      </c>
      <c r="BUB23" s="940">
        <v>450</v>
      </c>
      <c r="BUC23" s="940">
        <v>650</v>
      </c>
      <c r="BUD23" s="940">
        <v>500</v>
      </c>
      <c r="BUE23" s="951">
        <v>550</v>
      </c>
      <c r="BUF23" s="940">
        <v>800</v>
      </c>
      <c r="BUG23" s="940">
        <v>500</v>
      </c>
      <c r="BUH23" s="940">
        <v>600</v>
      </c>
      <c r="BUI23" s="940">
        <v>450</v>
      </c>
      <c r="BUJ23" s="940">
        <v>350</v>
      </c>
      <c r="BUK23" s="938">
        <v>600</v>
      </c>
      <c r="BUL23" s="950">
        <v>500</v>
      </c>
      <c r="BUM23" s="940">
        <v>550</v>
      </c>
      <c r="BUN23" s="940">
        <v>600</v>
      </c>
      <c r="BUO23" s="940">
        <v>500</v>
      </c>
      <c r="BUP23" s="940">
        <v>400</v>
      </c>
      <c r="BUQ23" s="940">
        <v>500</v>
      </c>
      <c r="BUR23" s="940">
        <v>600</v>
      </c>
      <c r="BUS23" s="951">
        <v>600</v>
      </c>
      <c r="BUT23" s="940">
        <v>450</v>
      </c>
      <c r="BUU23" s="940">
        <v>600</v>
      </c>
      <c r="BUV23" s="940">
        <v>600</v>
      </c>
      <c r="BUW23" s="940">
        <v>700</v>
      </c>
      <c r="BUX23" s="940">
        <v>600</v>
      </c>
      <c r="BUY23" s="940">
        <v>400</v>
      </c>
      <c r="BUZ23" s="951">
        <v>600</v>
      </c>
      <c r="BVA23" s="940">
        <v>600</v>
      </c>
      <c r="BVB23" s="940">
        <v>400</v>
      </c>
      <c r="BVC23" s="940">
        <v>750</v>
      </c>
      <c r="BVD23" s="940">
        <v>400</v>
      </c>
      <c r="BVE23" s="940">
        <v>400</v>
      </c>
      <c r="BVF23" s="940">
        <v>600</v>
      </c>
      <c r="BVG23" s="951">
        <v>500</v>
      </c>
      <c r="BVH23" s="940">
        <v>400</v>
      </c>
      <c r="BVI23" s="940">
        <v>600</v>
      </c>
      <c r="BVJ23" s="940">
        <v>400</v>
      </c>
      <c r="BVK23" s="940">
        <v>500</v>
      </c>
      <c r="BVL23" s="940">
        <v>600</v>
      </c>
      <c r="BVM23" s="940">
        <v>400</v>
      </c>
      <c r="BVN23" s="951">
        <v>550</v>
      </c>
      <c r="BVO23" s="940">
        <v>600</v>
      </c>
      <c r="BVP23" s="938">
        <v>450</v>
      </c>
      <c r="BVQ23" s="946">
        <v>500</v>
      </c>
      <c r="BVR23" s="940">
        <v>400</v>
      </c>
      <c r="BVS23" s="940">
        <v>500</v>
      </c>
      <c r="BVT23" s="940">
        <v>400</v>
      </c>
      <c r="BVU23" s="951">
        <v>400</v>
      </c>
      <c r="BVV23" s="940">
        <v>400</v>
      </c>
      <c r="BVW23" s="940">
        <v>400</v>
      </c>
      <c r="BVX23" s="940">
        <v>400</v>
      </c>
      <c r="BVY23" s="940">
        <v>400</v>
      </c>
      <c r="BVZ23" s="951">
        <v>400</v>
      </c>
      <c r="BWA23" s="940">
        <v>400</v>
      </c>
      <c r="BWB23" s="951">
        <v>800</v>
      </c>
      <c r="BWC23" s="951">
        <v>650</v>
      </c>
      <c r="BWD23" s="940">
        <v>500</v>
      </c>
      <c r="BWE23" s="940">
        <v>400</v>
      </c>
      <c r="BWF23" s="940">
        <v>400</v>
      </c>
      <c r="BWG23" s="940">
        <v>400</v>
      </c>
      <c r="BWH23" s="940">
        <v>400</v>
      </c>
      <c r="BWI23" s="951">
        <v>600</v>
      </c>
      <c r="BWJ23" s="940">
        <v>600</v>
      </c>
      <c r="BWK23" s="940">
        <v>650</v>
      </c>
      <c r="BWL23" s="940">
        <v>550</v>
      </c>
      <c r="BWM23" s="940">
        <v>400</v>
      </c>
      <c r="BWN23" s="940">
        <v>800</v>
      </c>
      <c r="BWO23" s="940">
        <v>600</v>
      </c>
      <c r="BWP23" s="951">
        <v>500</v>
      </c>
      <c r="BWQ23" s="940">
        <v>500</v>
      </c>
      <c r="BWR23" s="940">
        <v>500</v>
      </c>
      <c r="BWS23" s="940">
        <v>550</v>
      </c>
      <c r="BWT23" s="938">
        <v>600</v>
      </c>
      <c r="BWU23" s="950">
        <v>600</v>
      </c>
      <c r="BWV23" s="940">
        <v>550</v>
      </c>
      <c r="BWW23" s="951">
        <v>400</v>
      </c>
      <c r="BWX23" s="940">
        <v>600</v>
      </c>
      <c r="BWY23" s="940">
        <v>500</v>
      </c>
      <c r="BWZ23" s="940">
        <v>500</v>
      </c>
      <c r="BXA23" s="940">
        <v>500</v>
      </c>
      <c r="BXB23" s="951">
        <v>550</v>
      </c>
      <c r="BXC23" s="940">
        <v>400</v>
      </c>
      <c r="BXD23" s="951">
        <v>500</v>
      </c>
      <c r="BXE23" s="940">
        <v>500</v>
      </c>
      <c r="BXF23" s="940">
        <v>400</v>
      </c>
      <c r="BXG23" s="940">
        <v>400</v>
      </c>
      <c r="BXH23" s="940">
        <v>550</v>
      </c>
      <c r="BXI23" s="940">
        <v>500</v>
      </c>
      <c r="BXJ23" s="940">
        <v>400</v>
      </c>
      <c r="BXK23" s="951">
        <v>400</v>
      </c>
      <c r="BXL23" s="940">
        <v>400</v>
      </c>
      <c r="BXM23" s="940">
        <v>500</v>
      </c>
      <c r="BXN23" s="940">
        <v>500</v>
      </c>
      <c r="BXO23" s="951">
        <v>600</v>
      </c>
      <c r="BXP23" s="940">
        <v>750</v>
      </c>
      <c r="BXQ23" s="940">
        <v>400</v>
      </c>
      <c r="BXR23" s="951">
        <v>550</v>
      </c>
      <c r="BXS23" s="940">
        <v>400</v>
      </c>
      <c r="BXT23" s="940">
        <v>400</v>
      </c>
      <c r="BXU23" s="940">
        <v>400</v>
      </c>
      <c r="BXV23" s="940">
        <v>400</v>
      </c>
      <c r="BXW23" s="940">
        <v>350</v>
      </c>
      <c r="BXX23" s="940">
        <v>400</v>
      </c>
      <c r="BXY23" s="1721">
        <v>400</v>
      </c>
      <c r="BXZ23" s="950">
        <v>350</v>
      </c>
      <c r="BYA23" s="940">
        <v>600</v>
      </c>
      <c r="BYB23" s="940">
        <v>400</v>
      </c>
      <c r="BYC23" s="940">
        <v>400</v>
      </c>
      <c r="BYD23" s="940">
        <v>750</v>
      </c>
      <c r="BYE23" s="940">
        <v>500</v>
      </c>
      <c r="BYF23" s="951">
        <v>300</v>
      </c>
      <c r="BYG23" s="940">
        <v>400</v>
      </c>
      <c r="BYH23" s="940">
        <v>500</v>
      </c>
      <c r="BYI23" s="940">
        <v>550</v>
      </c>
      <c r="BYJ23" s="940">
        <v>600</v>
      </c>
      <c r="BYK23" s="940">
        <v>800</v>
      </c>
      <c r="BYL23" s="940">
        <v>550</v>
      </c>
      <c r="BYM23" s="951">
        <v>400</v>
      </c>
      <c r="BYN23" s="940">
        <v>700</v>
      </c>
      <c r="BYO23" s="940">
        <v>500</v>
      </c>
      <c r="BYP23" s="940">
        <v>500</v>
      </c>
      <c r="BYQ23" s="940">
        <v>450</v>
      </c>
      <c r="BYR23" s="940">
        <v>400</v>
      </c>
      <c r="BYS23" s="940">
        <v>600</v>
      </c>
      <c r="BYT23" s="951">
        <v>400</v>
      </c>
      <c r="BYU23" s="940">
        <v>500</v>
      </c>
      <c r="BYV23" s="940">
        <v>400</v>
      </c>
      <c r="BYW23" s="940">
        <v>300</v>
      </c>
      <c r="BYX23" s="940">
        <v>400</v>
      </c>
      <c r="BYY23" s="940">
        <v>500</v>
      </c>
      <c r="BYZ23" s="940">
        <v>400</v>
      </c>
      <c r="BZA23" s="951">
        <v>400</v>
      </c>
      <c r="BZB23" s="940">
        <v>600</v>
      </c>
      <c r="BZC23" s="938">
        <v>700</v>
      </c>
      <c r="BZD23" s="946">
        <v>500</v>
      </c>
      <c r="BZE23" s="940">
        <v>550</v>
      </c>
      <c r="BZF23" s="940">
        <v>400</v>
      </c>
      <c r="BZG23" s="940">
        <v>400</v>
      </c>
      <c r="BZH23" s="951">
        <v>500</v>
      </c>
      <c r="BZI23" s="940">
        <v>550</v>
      </c>
      <c r="BZJ23" s="940">
        <v>500</v>
      </c>
      <c r="BZK23" s="940">
        <v>550</v>
      </c>
      <c r="BZL23" s="940">
        <v>400</v>
      </c>
      <c r="BZM23" s="940">
        <v>400</v>
      </c>
      <c r="BZN23" s="940">
        <v>600</v>
      </c>
      <c r="BZO23" s="951">
        <v>550</v>
      </c>
      <c r="BZP23" s="940">
        <v>700</v>
      </c>
      <c r="BZQ23" s="951">
        <v>500</v>
      </c>
      <c r="BZR23" s="940">
        <v>500</v>
      </c>
      <c r="BZS23" s="940">
        <v>450</v>
      </c>
      <c r="BZT23" s="940">
        <v>750</v>
      </c>
      <c r="BZU23" s="940">
        <v>500</v>
      </c>
      <c r="BZV23" s="951">
        <v>550</v>
      </c>
      <c r="BZW23" s="940">
        <v>375</v>
      </c>
      <c r="BZX23" s="940">
        <v>400</v>
      </c>
      <c r="BZY23" s="940">
        <v>450</v>
      </c>
      <c r="BZZ23" s="940">
        <v>500</v>
      </c>
      <c r="CAA23" s="940">
        <v>700</v>
      </c>
      <c r="CAB23" s="940">
        <v>500</v>
      </c>
      <c r="CAC23" s="951">
        <v>500</v>
      </c>
      <c r="CAD23" s="940">
        <v>600</v>
      </c>
      <c r="CAE23" s="940">
        <v>600</v>
      </c>
      <c r="CAF23" s="940">
        <v>400</v>
      </c>
      <c r="CAG23" s="940">
        <v>600</v>
      </c>
      <c r="CAH23" s="938">
        <v>500</v>
      </c>
      <c r="CAI23" s="946">
        <v>400</v>
      </c>
      <c r="CAJ23" s="951">
        <v>350</v>
      </c>
      <c r="CAK23" s="940">
        <v>650</v>
      </c>
      <c r="CAL23" s="940">
        <v>750</v>
      </c>
      <c r="CAM23" s="940">
        <v>400</v>
      </c>
      <c r="CAN23" s="940">
        <v>500</v>
      </c>
      <c r="CAO23" s="940">
        <v>400</v>
      </c>
      <c r="CAP23" s="940">
        <v>600</v>
      </c>
      <c r="CAQ23" s="951">
        <v>400</v>
      </c>
      <c r="CAR23" s="940">
        <v>600</v>
      </c>
      <c r="CAS23" s="940">
        <v>600</v>
      </c>
      <c r="CAT23" s="940">
        <v>500</v>
      </c>
      <c r="CAU23" s="940">
        <v>500</v>
      </c>
      <c r="CAV23" s="940">
        <v>400</v>
      </c>
      <c r="CAW23" s="940">
        <v>500</v>
      </c>
      <c r="CAX23" s="951">
        <v>500</v>
      </c>
      <c r="CAY23" s="940">
        <v>600</v>
      </c>
      <c r="CAZ23" s="940">
        <v>600</v>
      </c>
      <c r="CBA23" s="940">
        <v>400</v>
      </c>
      <c r="CBB23" s="940">
        <v>600</v>
      </c>
      <c r="CBC23" s="940">
        <v>600</v>
      </c>
      <c r="CBD23" s="940">
        <v>500</v>
      </c>
      <c r="CBE23" s="951">
        <v>400</v>
      </c>
      <c r="CBF23" s="940">
        <v>700</v>
      </c>
      <c r="CBG23" s="940">
        <v>500</v>
      </c>
      <c r="CBH23" s="940">
        <v>500</v>
      </c>
      <c r="CBI23" s="940">
        <v>500</v>
      </c>
      <c r="CBJ23" s="940">
        <v>700</v>
      </c>
      <c r="CBK23" s="940">
        <v>400</v>
      </c>
      <c r="CBL23" s="951">
        <v>400</v>
      </c>
      <c r="CBM23" s="938">
        <v>600</v>
      </c>
      <c r="CBN23" s="946">
        <v>800</v>
      </c>
      <c r="CBO23" s="940">
        <v>400</v>
      </c>
      <c r="CBP23" s="940">
        <v>550</v>
      </c>
      <c r="CBQ23" s="940">
        <v>500</v>
      </c>
      <c r="CBR23" s="940">
        <v>600</v>
      </c>
      <c r="CBS23" s="951">
        <v>500</v>
      </c>
      <c r="CBT23" s="940">
        <v>600</v>
      </c>
      <c r="CBU23" s="940">
        <v>450</v>
      </c>
      <c r="CBV23" s="940">
        <v>400</v>
      </c>
      <c r="CBW23" s="940">
        <v>500</v>
      </c>
      <c r="CBX23" s="940">
        <v>550</v>
      </c>
      <c r="CBY23" s="940">
        <v>600</v>
      </c>
      <c r="CBZ23" s="951">
        <v>500</v>
      </c>
      <c r="CCA23" s="940">
        <v>600</v>
      </c>
      <c r="CCB23" s="940">
        <v>400</v>
      </c>
      <c r="CCC23" s="940">
        <v>400</v>
      </c>
      <c r="CCD23" s="940">
        <v>400</v>
      </c>
      <c r="CCE23" s="940">
        <v>500</v>
      </c>
      <c r="CCF23" s="940">
        <v>550</v>
      </c>
      <c r="CCG23" s="951">
        <v>600</v>
      </c>
      <c r="CCH23" s="940">
        <v>700</v>
      </c>
      <c r="CCI23" s="940">
        <v>400</v>
      </c>
      <c r="CCJ23" s="940">
        <v>800</v>
      </c>
      <c r="CCK23" s="940">
        <v>600</v>
      </c>
      <c r="CCL23" s="940">
        <v>300</v>
      </c>
      <c r="CCM23" s="940">
        <v>400</v>
      </c>
      <c r="CCN23" s="951">
        <v>600</v>
      </c>
      <c r="CCO23" s="940">
        <v>500</v>
      </c>
      <c r="CCP23" s="940">
        <v>300</v>
      </c>
      <c r="CCQ23" s="938">
        <v>400</v>
      </c>
      <c r="CCR23" s="946">
        <v>450</v>
      </c>
      <c r="CCS23" s="940">
        <v>600</v>
      </c>
      <c r="CCT23" s="940">
        <v>600</v>
      </c>
      <c r="CCU23" s="951">
        <v>500</v>
      </c>
      <c r="CCV23" s="940">
        <v>400</v>
      </c>
      <c r="CCW23" s="940">
        <v>500</v>
      </c>
      <c r="CCX23" s="940">
        <v>550</v>
      </c>
      <c r="CCY23" s="940">
        <v>400</v>
      </c>
      <c r="CCZ23" s="940">
        <v>600</v>
      </c>
      <c r="CDA23" s="940">
        <v>400</v>
      </c>
      <c r="CDB23" s="951">
        <v>500</v>
      </c>
      <c r="CDC23" s="940">
        <v>500</v>
      </c>
      <c r="CDD23" s="940">
        <v>550</v>
      </c>
      <c r="CDE23" s="940">
        <v>450</v>
      </c>
      <c r="CDF23" s="940">
        <v>500</v>
      </c>
      <c r="CDG23" s="940">
        <v>600</v>
      </c>
      <c r="CDH23" s="940">
        <v>400</v>
      </c>
      <c r="CDI23" s="951">
        <v>550</v>
      </c>
      <c r="CDJ23" s="940">
        <v>400</v>
      </c>
      <c r="CDK23" s="940">
        <v>450</v>
      </c>
      <c r="CDL23" s="940">
        <v>400</v>
      </c>
      <c r="CDM23" s="940">
        <v>450</v>
      </c>
      <c r="CDN23" s="940">
        <v>350</v>
      </c>
      <c r="CDO23" s="940">
        <v>750</v>
      </c>
      <c r="CDP23" s="951">
        <v>400</v>
      </c>
      <c r="CDQ23" s="940">
        <v>550</v>
      </c>
      <c r="CDR23" s="940">
        <v>700</v>
      </c>
      <c r="CDS23" s="940">
        <v>400</v>
      </c>
      <c r="CDT23" s="940">
        <v>300</v>
      </c>
      <c r="CDU23" s="940">
        <v>400</v>
      </c>
      <c r="CDV23" s="938">
        <v>450</v>
      </c>
      <c r="CDW23" s="950">
        <v>450</v>
      </c>
      <c r="CDX23" s="940">
        <v>500</v>
      </c>
      <c r="CDY23" s="940">
        <v>400</v>
      </c>
      <c r="CDZ23" s="940">
        <v>400</v>
      </c>
      <c r="CEA23" s="940">
        <v>400</v>
      </c>
      <c r="CEB23" s="940">
        <v>500</v>
      </c>
      <c r="CEC23" s="940">
        <v>400</v>
      </c>
      <c r="CED23" s="951">
        <v>400</v>
      </c>
      <c r="CEE23" s="940">
        <v>950</v>
      </c>
      <c r="CEF23" s="940">
        <v>350</v>
      </c>
      <c r="CEG23" s="951">
        <v>700</v>
      </c>
      <c r="CEH23" s="940">
        <v>700</v>
      </c>
      <c r="CEI23" s="940">
        <v>500</v>
      </c>
      <c r="CEJ23" s="940">
        <v>550</v>
      </c>
      <c r="CEK23" s="951">
        <v>650</v>
      </c>
      <c r="CEL23" s="940">
        <v>550</v>
      </c>
      <c r="CEM23" s="940">
        <v>550</v>
      </c>
      <c r="CEN23" s="945">
        <v>600</v>
      </c>
      <c r="CEO23" s="940">
        <v>450</v>
      </c>
      <c r="CEP23" s="940">
        <v>550</v>
      </c>
      <c r="CEQ23" s="940">
        <v>500</v>
      </c>
      <c r="CER23" s="951">
        <v>800</v>
      </c>
      <c r="CES23" s="940">
        <v>500</v>
      </c>
      <c r="CET23" s="940">
        <v>500</v>
      </c>
      <c r="CEU23" s="940">
        <v>600</v>
      </c>
      <c r="CEV23" s="940">
        <v>600</v>
      </c>
      <c r="CEW23" s="940">
        <v>350</v>
      </c>
      <c r="CEX23" s="940">
        <v>600</v>
      </c>
      <c r="CEY23" s="951">
        <v>450</v>
      </c>
      <c r="CEZ23" s="938">
        <v>600</v>
      </c>
      <c r="CFA23" s="946">
        <v>400</v>
      </c>
      <c r="CFB23" s="940">
        <v>500</v>
      </c>
      <c r="CFC23" s="940">
        <v>650</v>
      </c>
      <c r="CFD23" s="940">
        <v>500</v>
      </c>
      <c r="CFE23" s="940">
        <v>400</v>
      </c>
      <c r="CFF23" s="951">
        <v>400</v>
      </c>
      <c r="CFG23" s="940">
        <v>850</v>
      </c>
      <c r="CFH23" s="940">
        <v>600</v>
      </c>
      <c r="CFI23" s="940">
        <v>600</v>
      </c>
      <c r="CFJ23" s="940">
        <v>500</v>
      </c>
      <c r="CFK23" s="940">
        <v>500</v>
      </c>
      <c r="CFL23" s="940">
        <v>600</v>
      </c>
      <c r="CFM23" s="951">
        <v>550</v>
      </c>
      <c r="CFN23" s="940">
        <v>450</v>
      </c>
      <c r="CFO23" s="940">
        <v>450</v>
      </c>
      <c r="CFP23" s="940">
        <v>600</v>
      </c>
      <c r="CFQ23" s="940">
        <v>500</v>
      </c>
      <c r="CFR23" s="940">
        <v>400</v>
      </c>
      <c r="CFS23" s="940">
        <v>600</v>
      </c>
      <c r="CFT23" s="951">
        <v>600</v>
      </c>
      <c r="CFU23" s="940">
        <v>400</v>
      </c>
      <c r="CFV23" s="940">
        <v>550</v>
      </c>
      <c r="CFW23" s="940">
        <v>500</v>
      </c>
      <c r="CFX23" s="940">
        <v>600</v>
      </c>
      <c r="CFY23" s="951">
        <v>800</v>
      </c>
      <c r="CFZ23" s="951">
        <v>600</v>
      </c>
      <c r="CGA23" s="951">
        <v>500</v>
      </c>
      <c r="CGB23" s="940">
        <v>600</v>
      </c>
      <c r="CGC23" s="940">
        <v>700</v>
      </c>
      <c r="CGD23" s="940">
        <v>550</v>
      </c>
      <c r="CGE23" s="938">
        <v>600</v>
      </c>
      <c r="CGF23" s="950">
        <v>550</v>
      </c>
      <c r="CGG23" s="940">
        <v>750</v>
      </c>
      <c r="CGH23" s="951">
        <v>600</v>
      </c>
      <c r="CGI23" s="940">
        <v>700</v>
      </c>
      <c r="CGJ23" s="940">
        <v>500</v>
      </c>
      <c r="CGK23" s="940">
        <v>500</v>
      </c>
      <c r="CGL23" s="940">
        <v>400</v>
      </c>
      <c r="CGM23" s="940">
        <v>450</v>
      </c>
      <c r="CGN23" s="940">
        <v>500</v>
      </c>
      <c r="CGO23" s="951">
        <v>500</v>
      </c>
      <c r="CGP23" s="940">
        <v>700</v>
      </c>
      <c r="CGQ23" s="940">
        <v>600</v>
      </c>
      <c r="CGR23" s="940">
        <v>500</v>
      </c>
      <c r="CGS23" s="940">
        <v>600</v>
      </c>
      <c r="CGT23" s="940">
        <v>550</v>
      </c>
      <c r="CGU23" s="940">
        <v>600</v>
      </c>
      <c r="CGV23" s="951">
        <v>550</v>
      </c>
      <c r="CGW23" s="940">
        <v>400</v>
      </c>
      <c r="CGX23" s="940">
        <v>400</v>
      </c>
      <c r="CGY23" s="940">
        <v>450</v>
      </c>
      <c r="CGZ23" s="940">
        <v>400</v>
      </c>
      <c r="CHA23" s="940">
        <v>550</v>
      </c>
      <c r="CHB23" s="940">
        <v>45</v>
      </c>
      <c r="CHC23" s="951">
        <v>600</v>
      </c>
      <c r="CHD23" s="940">
        <v>500</v>
      </c>
      <c r="CHE23" s="940">
        <v>400</v>
      </c>
      <c r="CHF23" s="940">
        <v>500</v>
      </c>
      <c r="CHG23" s="940">
        <v>500</v>
      </c>
      <c r="CHH23" s="940">
        <v>450</v>
      </c>
      <c r="CHI23" s="940">
        <v>900</v>
      </c>
      <c r="CHJ23" s="1721">
        <v>600</v>
      </c>
      <c r="CHK23" s="946">
        <v>450</v>
      </c>
      <c r="CHL23" s="940">
        <v>450</v>
      </c>
      <c r="CHM23" s="940">
        <v>600</v>
      </c>
      <c r="CHN23" s="940">
        <v>500</v>
      </c>
      <c r="CHO23" s="940">
        <v>450</v>
      </c>
      <c r="CHP23" s="940">
        <v>600</v>
      </c>
      <c r="CHQ23" s="951">
        <v>400</v>
      </c>
      <c r="CHR23" s="940">
        <v>550</v>
      </c>
      <c r="CHS23" s="940">
        <v>350</v>
      </c>
      <c r="CHT23" s="940">
        <v>450</v>
      </c>
      <c r="CHU23" s="940">
        <v>400</v>
      </c>
      <c r="CHV23" s="940">
        <v>400</v>
      </c>
      <c r="CHW23" s="940">
        <v>400</v>
      </c>
      <c r="CHX23" s="951">
        <v>500</v>
      </c>
      <c r="CHY23" s="940">
        <v>400</v>
      </c>
      <c r="CHZ23" s="940">
        <v>500</v>
      </c>
      <c r="CIA23" s="940">
        <v>400</v>
      </c>
      <c r="CIB23" s="940">
        <v>400</v>
      </c>
      <c r="CIC23" s="940">
        <v>500</v>
      </c>
      <c r="CID23" s="940">
        <v>400</v>
      </c>
      <c r="CIE23" s="951">
        <v>450</v>
      </c>
      <c r="CIF23" s="940">
        <v>400</v>
      </c>
      <c r="CIG23" s="940">
        <v>550</v>
      </c>
      <c r="CIH23" s="940">
        <v>400</v>
      </c>
      <c r="CII23" s="940">
        <v>500</v>
      </c>
      <c r="CIJ23" s="940">
        <v>400</v>
      </c>
      <c r="CIK23" s="940">
        <v>500</v>
      </c>
      <c r="CIL23" s="1721">
        <v>450</v>
      </c>
      <c r="CIM23" s="946">
        <v>600</v>
      </c>
      <c r="CIN23" s="940">
        <v>400</v>
      </c>
      <c r="CIO23" s="940">
        <v>400</v>
      </c>
      <c r="CIP23" s="940">
        <v>400</v>
      </c>
      <c r="CIQ23" s="940">
        <v>500</v>
      </c>
      <c r="CIR23" s="940">
        <v>400</v>
      </c>
      <c r="CIS23" s="951">
        <v>400</v>
      </c>
      <c r="CIT23" s="940">
        <v>600</v>
      </c>
      <c r="CIU23" s="940">
        <v>450</v>
      </c>
      <c r="CIV23" s="940">
        <v>400</v>
      </c>
      <c r="CIW23" s="940">
        <v>400</v>
      </c>
      <c r="CIX23" s="940">
        <v>400</v>
      </c>
      <c r="CIY23" s="940">
        <v>450</v>
      </c>
      <c r="CIZ23" s="951">
        <v>500</v>
      </c>
      <c r="CJA23" s="940">
        <v>400</v>
      </c>
      <c r="CJB23" s="940">
        <v>550</v>
      </c>
      <c r="CJC23" s="940">
        <v>600</v>
      </c>
      <c r="CJD23" s="940">
        <v>500</v>
      </c>
      <c r="CJE23" s="940">
        <v>450</v>
      </c>
      <c r="CJF23" s="940">
        <v>400</v>
      </c>
      <c r="CJG23" s="951">
        <v>400</v>
      </c>
      <c r="CJH23" s="940">
        <v>500</v>
      </c>
      <c r="CJI23" s="940">
        <v>600</v>
      </c>
      <c r="CJJ23" s="940">
        <v>600</v>
      </c>
      <c r="CJK23" s="940">
        <v>400</v>
      </c>
      <c r="CJL23" s="940">
        <v>400</v>
      </c>
      <c r="CJM23" s="940">
        <v>400</v>
      </c>
      <c r="CJN23" s="951">
        <v>400</v>
      </c>
      <c r="CJO23" s="940">
        <v>450</v>
      </c>
      <c r="CJP23" s="940">
        <v>400</v>
      </c>
      <c r="CJQ23" s="938">
        <v>400</v>
      </c>
      <c r="CJR23" s="946">
        <v>500</v>
      </c>
      <c r="CJS23" s="951">
        <v>500</v>
      </c>
      <c r="CJT23" s="940">
        <v>450</v>
      </c>
      <c r="CJU23" s="951">
        <v>500</v>
      </c>
      <c r="CJV23" s="951">
        <v>650</v>
      </c>
      <c r="CJW23" s="940">
        <v>600</v>
      </c>
      <c r="CJX23" s="940">
        <v>500</v>
      </c>
      <c r="CJY23" s="940">
        <v>500</v>
      </c>
      <c r="CJZ23" s="940">
        <v>600</v>
      </c>
      <c r="CKA23" s="940">
        <v>600</v>
      </c>
      <c r="CKB23" s="951">
        <v>500</v>
      </c>
      <c r="CKC23" s="940">
        <v>500</v>
      </c>
      <c r="CKD23" s="940">
        <v>400</v>
      </c>
      <c r="CKE23" s="940">
        <v>400</v>
      </c>
      <c r="CKF23" s="940">
        <v>450</v>
      </c>
      <c r="CKG23" s="940">
        <v>450</v>
      </c>
      <c r="CKH23" s="940">
        <v>500</v>
      </c>
      <c r="CKI23" s="951">
        <v>450</v>
      </c>
      <c r="CKJ23" s="940">
        <v>650</v>
      </c>
      <c r="CKK23" s="940">
        <v>400</v>
      </c>
      <c r="CKL23" s="940">
        <v>500</v>
      </c>
      <c r="CKM23" s="940">
        <v>600</v>
      </c>
      <c r="CKN23" s="940">
        <v>600</v>
      </c>
      <c r="CKO23" s="940">
        <v>700</v>
      </c>
      <c r="CKP23" s="951">
        <v>800</v>
      </c>
      <c r="CKQ23" s="940">
        <v>400</v>
      </c>
      <c r="CKR23" s="940">
        <v>350</v>
      </c>
      <c r="CKS23" s="940">
        <v>450</v>
      </c>
      <c r="CKT23" s="940">
        <v>550</v>
      </c>
      <c r="CKU23" s="938">
        <v>550</v>
      </c>
      <c r="CKV23" s="950">
        <v>450</v>
      </c>
      <c r="CKW23" s="951">
        <v>450</v>
      </c>
      <c r="CKX23" s="940">
        <v>400</v>
      </c>
      <c r="CKY23" s="940">
        <v>500</v>
      </c>
      <c r="CKZ23" s="940">
        <v>550</v>
      </c>
      <c r="CLA23" s="940">
        <v>400</v>
      </c>
      <c r="CLB23" s="940">
        <v>600</v>
      </c>
      <c r="CLC23" s="951">
        <v>550</v>
      </c>
      <c r="CLD23" s="951">
        <v>500</v>
      </c>
      <c r="CLE23" s="940">
        <v>450</v>
      </c>
      <c r="CLF23" s="940">
        <v>400</v>
      </c>
      <c r="CLG23" s="940">
        <v>400</v>
      </c>
      <c r="CLH23" s="951">
        <v>300</v>
      </c>
      <c r="CLI23" s="940">
        <v>400</v>
      </c>
      <c r="CLJ23" s="940">
        <v>500</v>
      </c>
      <c r="CLK23" s="951">
        <v>600</v>
      </c>
      <c r="CLL23" s="940">
        <v>450</v>
      </c>
      <c r="CLM23" s="940">
        <v>500</v>
      </c>
      <c r="CLN23" s="940">
        <v>450</v>
      </c>
      <c r="CLO23" s="940">
        <v>350</v>
      </c>
      <c r="CLP23" s="940">
        <v>400</v>
      </c>
      <c r="CLQ23" s="940">
        <v>700</v>
      </c>
      <c r="CLR23" s="951">
        <v>600</v>
      </c>
      <c r="CLS23" s="951">
        <v>600</v>
      </c>
      <c r="CLT23" s="940">
        <v>400</v>
      </c>
      <c r="CLU23" s="940">
        <v>400</v>
      </c>
      <c r="CLV23" s="940">
        <v>500</v>
      </c>
      <c r="CLW23" s="940">
        <v>450</v>
      </c>
      <c r="CLX23" s="940">
        <v>500</v>
      </c>
      <c r="CLY23" s="951">
        <v>400</v>
      </c>
      <c r="CLZ23" s="938">
        <v>550</v>
      </c>
      <c r="CMA23" s="946">
        <v>400</v>
      </c>
      <c r="CMB23" s="940">
        <v>550</v>
      </c>
      <c r="CMC23" s="940">
        <v>500</v>
      </c>
      <c r="CMD23" s="940">
        <v>450</v>
      </c>
      <c r="CME23" s="940">
        <v>400</v>
      </c>
      <c r="CMF23" s="951">
        <v>450</v>
      </c>
      <c r="CMG23" s="940">
        <v>400</v>
      </c>
      <c r="CMH23" s="940">
        <v>400</v>
      </c>
      <c r="CMI23" s="940">
        <v>400</v>
      </c>
      <c r="CMJ23" s="940">
        <v>350</v>
      </c>
      <c r="CMK23" s="940">
        <v>450</v>
      </c>
      <c r="CML23" s="940">
        <v>550</v>
      </c>
      <c r="CMM23" s="951">
        <v>400</v>
      </c>
      <c r="CMN23" s="940">
        <v>500</v>
      </c>
      <c r="CMO23" s="940">
        <v>400</v>
      </c>
      <c r="CMP23" s="940">
        <v>400</v>
      </c>
      <c r="CMQ23" s="940">
        <v>450</v>
      </c>
      <c r="CMR23" s="940">
        <v>400</v>
      </c>
      <c r="CMS23" s="940">
        <v>500</v>
      </c>
      <c r="CMT23" s="951">
        <v>550</v>
      </c>
      <c r="CMU23" s="940">
        <v>450</v>
      </c>
      <c r="CMV23" s="940">
        <v>450</v>
      </c>
      <c r="CMW23" s="940">
        <v>500</v>
      </c>
      <c r="CMX23" s="940">
        <v>600</v>
      </c>
      <c r="CMY23" s="940">
        <v>600</v>
      </c>
      <c r="CMZ23" s="940">
        <v>400</v>
      </c>
      <c r="CNA23" s="951">
        <v>600</v>
      </c>
      <c r="CNB23" s="940">
        <v>600</v>
      </c>
      <c r="CNC23" s="940">
        <v>800</v>
      </c>
      <c r="CND23" s="938">
        <v>600</v>
      </c>
      <c r="CNE23" s="946">
        <v>750</v>
      </c>
      <c r="CNF23" s="940">
        <v>450</v>
      </c>
      <c r="CNG23" s="940">
        <v>400</v>
      </c>
      <c r="CNH23" s="951">
        <v>550</v>
      </c>
      <c r="CNI23" s="940">
        <v>600</v>
      </c>
      <c r="CNJ23" s="940">
        <v>400</v>
      </c>
      <c r="CNK23" s="940">
        <v>500</v>
      </c>
      <c r="CNL23" s="940">
        <v>600</v>
      </c>
      <c r="CNM23" s="940">
        <v>500</v>
      </c>
      <c r="CNN23" s="940">
        <v>500</v>
      </c>
      <c r="CNO23" s="951">
        <v>400</v>
      </c>
      <c r="CNP23" s="940">
        <v>450</v>
      </c>
      <c r="CNQ23" s="940">
        <v>400</v>
      </c>
      <c r="CNR23" s="951">
        <v>450</v>
      </c>
      <c r="CNS23" s="940">
        <v>500</v>
      </c>
      <c r="CNT23" s="940">
        <v>400</v>
      </c>
      <c r="CNU23" s="940">
        <v>450</v>
      </c>
      <c r="CNV23" s="951">
        <v>500</v>
      </c>
      <c r="CNW23" s="940">
        <v>600</v>
      </c>
      <c r="CNX23" s="940">
        <v>350</v>
      </c>
      <c r="CNY23" s="940">
        <v>500</v>
      </c>
      <c r="CNZ23" s="940">
        <v>550</v>
      </c>
      <c r="COA23" s="940">
        <v>500</v>
      </c>
      <c r="COB23" s="940">
        <v>450</v>
      </c>
      <c r="COC23" s="951">
        <v>350</v>
      </c>
      <c r="COD23" s="940">
        <v>400</v>
      </c>
      <c r="COE23" s="940">
        <v>400</v>
      </c>
      <c r="COF23" s="940">
        <v>600</v>
      </c>
      <c r="COG23" s="940">
        <v>400</v>
      </c>
      <c r="COH23" s="940">
        <v>400</v>
      </c>
      <c r="COI23" s="938">
        <v>400</v>
      </c>
      <c r="COJ23" s="950">
        <v>400</v>
      </c>
      <c r="COK23" s="940">
        <v>700</v>
      </c>
      <c r="COL23" s="940">
        <v>400</v>
      </c>
      <c r="COM23" s="940">
        <v>600</v>
      </c>
      <c r="CON23" s="940">
        <v>450</v>
      </c>
      <c r="COO23" s="940">
        <v>600</v>
      </c>
      <c r="COP23" s="940">
        <v>400</v>
      </c>
      <c r="COQ23" s="951">
        <v>400</v>
      </c>
      <c r="COR23" s="940">
        <v>400</v>
      </c>
      <c r="COS23" s="940">
        <v>400</v>
      </c>
      <c r="COT23" s="940">
        <v>600</v>
      </c>
      <c r="COU23" s="940">
        <v>500</v>
      </c>
      <c r="COV23" s="940">
        <v>400</v>
      </c>
      <c r="COW23" s="940">
        <v>450</v>
      </c>
      <c r="COX23" s="951">
        <v>400</v>
      </c>
      <c r="COY23" s="940">
        <v>750</v>
      </c>
      <c r="COZ23" s="940">
        <v>500</v>
      </c>
      <c r="CPA23" s="940">
        <v>400</v>
      </c>
      <c r="CPB23" s="940">
        <v>550</v>
      </c>
      <c r="CPC23" s="940">
        <v>400</v>
      </c>
      <c r="CPD23" s="940">
        <v>400</v>
      </c>
      <c r="CPE23" s="951">
        <v>600</v>
      </c>
      <c r="CPF23" s="940">
        <v>400</v>
      </c>
      <c r="CPG23" s="940">
        <v>500</v>
      </c>
      <c r="CPH23" s="940">
        <v>750</v>
      </c>
      <c r="CPI23" s="940">
        <v>500</v>
      </c>
      <c r="CPJ23" s="940">
        <v>450</v>
      </c>
      <c r="CPK23" s="940">
        <v>400</v>
      </c>
      <c r="CPL23" s="951">
        <v>400</v>
      </c>
      <c r="CPM23" s="940">
        <v>500</v>
      </c>
      <c r="CPN23" s="938">
        <v>400</v>
      </c>
      <c r="CPO23" s="946">
        <v>400</v>
      </c>
      <c r="CPP23" s="940">
        <v>500</v>
      </c>
      <c r="CPQ23" s="940">
        <v>400</v>
      </c>
      <c r="CPR23" s="940">
        <v>650</v>
      </c>
      <c r="CPS23" s="951">
        <v>600</v>
      </c>
      <c r="CPT23" s="940">
        <v>500</v>
      </c>
      <c r="CPU23" s="940">
        <v>400</v>
      </c>
      <c r="CPV23" s="940">
        <v>500</v>
      </c>
      <c r="CPW23" s="940">
        <v>400</v>
      </c>
      <c r="CPX23" s="940">
        <v>550</v>
      </c>
      <c r="CPY23" s="940">
        <v>450</v>
      </c>
      <c r="CPZ23" s="951">
        <v>400</v>
      </c>
      <c r="CQA23" s="940">
        <v>450</v>
      </c>
      <c r="CQB23" s="940">
        <v>400</v>
      </c>
      <c r="CQC23" s="940">
        <v>650</v>
      </c>
      <c r="CQD23" s="940">
        <v>60</v>
      </c>
      <c r="CQE23" s="940">
        <v>400</v>
      </c>
      <c r="CQF23" s="940">
        <v>450</v>
      </c>
      <c r="CQG23" s="951">
        <v>400</v>
      </c>
      <c r="CQH23" s="940">
        <v>500</v>
      </c>
      <c r="CQI23" s="940">
        <v>550</v>
      </c>
      <c r="CQJ23" s="940">
        <v>550</v>
      </c>
      <c r="CQK23" s="940">
        <v>500</v>
      </c>
      <c r="CQL23" s="940">
        <v>550</v>
      </c>
      <c r="CQM23" s="940">
        <v>500</v>
      </c>
      <c r="CQN23" s="951">
        <v>550</v>
      </c>
      <c r="CQO23" s="940">
        <v>900</v>
      </c>
      <c r="CQP23" s="940">
        <v>400</v>
      </c>
      <c r="CQQ23" s="940">
        <v>400</v>
      </c>
      <c r="CQR23" s="938">
        <v>800</v>
      </c>
      <c r="CQS23" s="946">
        <v>450</v>
      </c>
      <c r="CQT23" s="940">
        <v>700</v>
      </c>
      <c r="CQU23" s="951">
        <v>400</v>
      </c>
      <c r="CQV23" s="940">
        <v>600</v>
      </c>
      <c r="CQW23" s="940">
        <v>600</v>
      </c>
      <c r="CQX23" s="940">
        <v>550</v>
      </c>
      <c r="CQY23" s="940">
        <v>500</v>
      </c>
      <c r="CQZ23" s="940">
        <v>600</v>
      </c>
      <c r="CRA23" s="940">
        <v>450</v>
      </c>
      <c r="CRB23" s="951">
        <v>400</v>
      </c>
      <c r="CRC23" s="940">
        <v>600</v>
      </c>
      <c r="CRD23" s="940">
        <v>600</v>
      </c>
      <c r="CRE23" s="940">
        <v>500</v>
      </c>
      <c r="CRF23" s="940">
        <v>550</v>
      </c>
      <c r="CRG23" s="940">
        <v>500</v>
      </c>
      <c r="CRH23" s="940">
        <v>550</v>
      </c>
      <c r="CRI23" s="951">
        <v>700</v>
      </c>
      <c r="CRJ23" s="940">
        <v>550</v>
      </c>
      <c r="CRK23" s="940">
        <v>350</v>
      </c>
      <c r="CRL23" s="940">
        <v>400</v>
      </c>
      <c r="CRM23" s="940">
        <v>550</v>
      </c>
      <c r="CRN23" s="940">
        <v>500</v>
      </c>
      <c r="CRO23" s="940">
        <v>500</v>
      </c>
      <c r="CRP23" s="951">
        <v>600</v>
      </c>
      <c r="CRQ23" s="940">
        <v>400</v>
      </c>
      <c r="CRR23" s="940">
        <v>600</v>
      </c>
      <c r="CRS23" s="940">
        <v>550</v>
      </c>
      <c r="CRT23" s="940">
        <v>500</v>
      </c>
      <c r="CRU23" s="940">
        <v>600</v>
      </c>
      <c r="CRV23" s="940">
        <v>450</v>
      </c>
      <c r="CRW23" s="1721">
        <v>400</v>
      </c>
      <c r="CRX23" s="950">
        <v>550</v>
      </c>
      <c r="CRY23" s="940">
        <v>400</v>
      </c>
      <c r="CRZ23" s="940">
        <v>500</v>
      </c>
      <c r="CSA23" s="940">
        <v>600</v>
      </c>
      <c r="CSB23" s="940">
        <v>600</v>
      </c>
      <c r="CSC23" s="940">
        <v>450</v>
      </c>
      <c r="CSD23" s="951">
        <v>400</v>
      </c>
      <c r="CSE23" s="940">
        <v>500</v>
      </c>
      <c r="CSF23" s="940">
        <v>550</v>
      </c>
      <c r="CSG23" s="940">
        <v>700</v>
      </c>
      <c r="CSH23" s="951">
        <v>550</v>
      </c>
      <c r="CSI23" s="940">
        <v>400</v>
      </c>
      <c r="CSJ23" s="940">
        <v>600</v>
      </c>
      <c r="CSK23" s="951">
        <v>500</v>
      </c>
      <c r="CSL23" s="940">
        <v>600</v>
      </c>
      <c r="CSM23" s="940">
        <v>450</v>
      </c>
      <c r="CSN23" s="943">
        <v>500</v>
      </c>
      <c r="CSO23" s="940">
        <v>600</v>
      </c>
      <c r="CSP23" s="940">
        <v>500</v>
      </c>
      <c r="CSQ23" s="940">
        <v>350</v>
      </c>
      <c r="CSR23" s="951">
        <v>550</v>
      </c>
      <c r="CSS23" s="940">
        <v>550</v>
      </c>
      <c r="CST23" s="940">
        <v>550</v>
      </c>
      <c r="CSU23" s="940">
        <v>550</v>
      </c>
      <c r="CSV23" s="940">
        <v>600</v>
      </c>
      <c r="CSW23" s="940">
        <v>400</v>
      </c>
      <c r="CSX23" s="940">
        <v>400</v>
      </c>
      <c r="CSY23" s="951">
        <v>400</v>
      </c>
      <c r="CSZ23" s="940">
        <v>400</v>
      </c>
      <c r="CTA23" s="938">
        <v>550</v>
      </c>
      <c r="CTB23" s="946">
        <v>300</v>
      </c>
      <c r="CTC23" s="940">
        <v>500</v>
      </c>
      <c r="CTD23" s="940">
        <v>450</v>
      </c>
      <c r="CTE23" s="940">
        <v>600</v>
      </c>
      <c r="CTF23" s="951">
        <v>400</v>
      </c>
      <c r="CTG23" s="940">
        <v>650</v>
      </c>
      <c r="CTH23" s="940">
        <v>450</v>
      </c>
      <c r="CTI23" s="940">
        <v>550</v>
      </c>
      <c r="CTJ23" s="940">
        <v>400</v>
      </c>
      <c r="CTK23" s="940">
        <v>750</v>
      </c>
      <c r="CTL23" s="940">
        <v>300</v>
      </c>
      <c r="CTM23" s="951">
        <v>600</v>
      </c>
      <c r="CTN23" s="940">
        <v>700</v>
      </c>
      <c r="CTO23" s="940">
        <v>650</v>
      </c>
      <c r="CTP23" s="940">
        <v>600</v>
      </c>
      <c r="CTQ23" s="940">
        <v>600</v>
      </c>
      <c r="CTR23" s="940">
        <v>400</v>
      </c>
      <c r="CTS23" s="940">
        <v>400</v>
      </c>
      <c r="CTT23" s="951">
        <v>550</v>
      </c>
      <c r="CTU23" s="940">
        <v>550</v>
      </c>
      <c r="CTV23" s="940">
        <v>550</v>
      </c>
      <c r="CTW23" s="940">
        <v>600</v>
      </c>
      <c r="CTX23" s="940">
        <v>450</v>
      </c>
      <c r="CTY23" s="940">
        <v>500</v>
      </c>
      <c r="CTZ23" s="951">
        <v>500</v>
      </c>
      <c r="CUA23" s="951">
        <v>600</v>
      </c>
      <c r="CUB23" s="940">
        <v>600</v>
      </c>
      <c r="CUC23" s="940">
        <v>500</v>
      </c>
      <c r="CUD23" s="940">
        <v>600</v>
      </c>
      <c r="CUE23" s="940">
        <v>500</v>
      </c>
      <c r="CUF23" s="938">
        <v>550</v>
      </c>
      <c r="CUG23" s="950">
        <v>600</v>
      </c>
      <c r="CUH23" s="951">
        <v>500</v>
      </c>
      <c r="CUI23" s="940">
        <v>400</v>
      </c>
      <c r="CUJ23" s="940">
        <v>400</v>
      </c>
      <c r="CUK23" s="940">
        <v>500</v>
      </c>
      <c r="CUL23" s="940">
        <v>550</v>
      </c>
      <c r="CUM23" s="940">
        <v>400</v>
      </c>
      <c r="CUN23" s="940">
        <v>600</v>
      </c>
      <c r="CUO23" s="951">
        <v>500</v>
      </c>
      <c r="CUP23" s="940">
        <v>700</v>
      </c>
      <c r="CUQ23" s="940">
        <v>500</v>
      </c>
      <c r="CUR23" s="940">
        <v>350</v>
      </c>
      <c r="CUS23" s="940">
        <v>600</v>
      </c>
      <c r="CUT23" s="940">
        <v>400</v>
      </c>
      <c r="CUU23" s="940">
        <v>400</v>
      </c>
      <c r="CUV23" s="951">
        <v>500</v>
      </c>
      <c r="CUW23" s="940">
        <v>500</v>
      </c>
      <c r="CUX23" s="940">
        <v>800</v>
      </c>
      <c r="CUY23" s="940">
        <v>500</v>
      </c>
      <c r="CUZ23" s="940">
        <v>550</v>
      </c>
      <c r="CVA23" s="940">
        <v>500</v>
      </c>
      <c r="CVB23" s="940">
        <v>450</v>
      </c>
      <c r="CVC23" s="951">
        <v>650</v>
      </c>
      <c r="CVD23" s="940">
        <v>450</v>
      </c>
      <c r="CVE23" s="940">
        <v>650</v>
      </c>
      <c r="CVF23" s="940">
        <v>400</v>
      </c>
      <c r="CVG23" s="940">
        <v>450</v>
      </c>
      <c r="CVH23" s="940">
        <v>400</v>
      </c>
      <c r="CVI23" s="940">
        <v>500</v>
      </c>
      <c r="CVJ23" s="951">
        <v>400</v>
      </c>
      <c r="CVK23" s="938">
        <v>800</v>
      </c>
      <c r="CVL23" s="946">
        <v>400</v>
      </c>
      <c r="CVM23" s="940">
        <v>450</v>
      </c>
      <c r="CVN23" s="940">
        <v>400</v>
      </c>
      <c r="CVO23" s="940">
        <v>350</v>
      </c>
      <c r="CVP23" s="940">
        <v>400</v>
      </c>
      <c r="CVQ23" s="951">
        <v>600</v>
      </c>
      <c r="CVR23" s="940">
        <v>500</v>
      </c>
      <c r="CVS23" s="940">
        <v>600</v>
      </c>
      <c r="CVT23" s="940">
        <v>650</v>
      </c>
      <c r="CVU23" s="940">
        <v>550</v>
      </c>
      <c r="CVV23" s="940">
        <v>500</v>
      </c>
      <c r="CVW23" s="940">
        <v>500</v>
      </c>
      <c r="CVX23" s="951">
        <v>500</v>
      </c>
      <c r="CVY23" s="940">
        <v>550</v>
      </c>
      <c r="CVZ23" s="940">
        <v>500</v>
      </c>
      <c r="CWA23" s="940">
        <v>600</v>
      </c>
      <c r="CWB23" s="940">
        <v>500</v>
      </c>
      <c r="CWC23" s="940">
        <v>550</v>
      </c>
      <c r="CWD23" s="940">
        <v>400</v>
      </c>
      <c r="CWE23" s="951">
        <v>600</v>
      </c>
      <c r="CWF23" s="940">
        <v>300</v>
      </c>
      <c r="CWG23" s="940">
        <v>400</v>
      </c>
      <c r="CWH23" s="940">
        <v>550</v>
      </c>
      <c r="CWI23" s="940">
        <v>500</v>
      </c>
      <c r="CWJ23" s="940">
        <v>500</v>
      </c>
      <c r="CWK23" s="940">
        <v>500</v>
      </c>
      <c r="CWL23" s="951">
        <v>750</v>
      </c>
      <c r="CWM23" s="938">
        <v>700</v>
      </c>
      <c r="CWN23" s="946">
        <v>550</v>
      </c>
      <c r="CWO23" s="940">
        <v>400</v>
      </c>
      <c r="CWP23" s="940">
        <v>650</v>
      </c>
      <c r="CWQ23" s="940">
        <v>600</v>
      </c>
      <c r="CWR23" s="940">
        <v>500</v>
      </c>
      <c r="CWS23" s="951">
        <v>650</v>
      </c>
      <c r="CWT23" s="940">
        <v>400</v>
      </c>
      <c r="CWU23" s="940">
        <v>600</v>
      </c>
      <c r="CWV23" s="940">
        <v>400</v>
      </c>
      <c r="CWW23" s="940">
        <v>500</v>
      </c>
      <c r="CWX23" s="940">
        <v>400</v>
      </c>
      <c r="CWY23" s="940">
        <v>800</v>
      </c>
      <c r="CWZ23" s="951">
        <v>600</v>
      </c>
      <c r="CXA23" s="940">
        <v>600</v>
      </c>
      <c r="CXB23" s="940">
        <v>400</v>
      </c>
      <c r="CXC23" s="940">
        <v>550</v>
      </c>
      <c r="CXD23" s="940">
        <v>400</v>
      </c>
      <c r="CXE23" s="940">
        <v>350</v>
      </c>
      <c r="CXF23" s="940">
        <v>500</v>
      </c>
      <c r="CXG23" s="951">
        <v>500</v>
      </c>
      <c r="CXH23" s="940">
        <v>400</v>
      </c>
      <c r="CXI23" s="940">
        <v>500</v>
      </c>
      <c r="CXJ23" s="940">
        <v>450</v>
      </c>
      <c r="CXK23" s="940">
        <v>700</v>
      </c>
      <c r="CXL23" s="940">
        <v>700</v>
      </c>
      <c r="CXM23" s="940">
        <v>500</v>
      </c>
      <c r="CXN23" s="951">
        <v>600</v>
      </c>
      <c r="CXO23" s="940">
        <v>600</v>
      </c>
      <c r="CXP23" s="940">
        <v>550</v>
      </c>
      <c r="CXQ23" s="940">
        <v>500</v>
      </c>
      <c r="CXR23" s="938">
        <v>500</v>
      </c>
      <c r="CXS23" s="946">
        <v>500</v>
      </c>
      <c r="CXT23" s="940">
        <v>550</v>
      </c>
      <c r="CXU23" s="951">
        <v>500</v>
      </c>
      <c r="CXV23" s="940">
        <v>800</v>
      </c>
      <c r="CXW23" s="940">
        <v>400</v>
      </c>
      <c r="CXX23" s="940">
        <v>500</v>
      </c>
      <c r="CXY23" s="940">
        <v>400</v>
      </c>
      <c r="CXZ23" s="940">
        <v>350</v>
      </c>
      <c r="CYA23" s="940">
        <v>750</v>
      </c>
      <c r="CYB23" s="951">
        <v>450</v>
      </c>
      <c r="CYC23" s="940">
        <v>400</v>
      </c>
      <c r="CYD23" s="940">
        <v>450</v>
      </c>
      <c r="CYE23" s="940">
        <v>500</v>
      </c>
      <c r="CYF23" s="940">
        <v>450</v>
      </c>
      <c r="CYG23" s="940">
        <v>350</v>
      </c>
      <c r="CYH23" s="940">
        <v>500</v>
      </c>
      <c r="CYI23" s="951">
        <v>500</v>
      </c>
      <c r="CYJ23" s="951">
        <v>650</v>
      </c>
      <c r="CYK23" s="940">
        <v>700</v>
      </c>
      <c r="CYL23" s="940">
        <v>550</v>
      </c>
      <c r="CYM23" s="940">
        <v>600</v>
      </c>
      <c r="CYN23" s="940">
        <v>350</v>
      </c>
      <c r="CYO23" s="940">
        <v>500</v>
      </c>
      <c r="CYP23" s="951">
        <v>600</v>
      </c>
      <c r="CYQ23" s="940">
        <v>550</v>
      </c>
      <c r="CYR23" s="940">
        <v>550</v>
      </c>
      <c r="CYS23" s="940">
        <v>500</v>
      </c>
      <c r="CYT23" s="940">
        <v>700</v>
      </c>
      <c r="CYU23" s="940">
        <v>400</v>
      </c>
      <c r="CYV23" s="947">
        <v>600</v>
      </c>
      <c r="CYW23" s="953">
        <v>600</v>
      </c>
      <c r="CYX23" s="946">
        <v>500</v>
      </c>
      <c r="CYY23" s="940">
        <v>450</v>
      </c>
      <c r="CYZ23" s="940">
        <v>500</v>
      </c>
      <c r="CZA23" s="940">
        <v>450</v>
      </c>
      <c r="CZB23" s="940">
        <v>500</v>
      </c>
      <c r="CZC23" s="940">
        <v>650</v>
      </c>
      <c r="CZD23" s="951">
        <v>400</v>
      </c>
      <c r="CZE23" s="940">
        <v>750</v>
      </c>
      <c r="CZF23" s="940">
        <v>450</v>
      </c>
      <c r="CZG23" s="940">
        <v>500</v>
      </c>
      <c r="CZH23" s="940">
        <v>500</v>
      </c>
      <c r="CZI23" s="940">
        <v>600</v>
      </c>
      <c r="CZJ23" s="940">
        <v>600</v>
      </c>
      <c r="CZK23" s="951">
        <v>450</v>
      </c>
      <c r="CZL23" s="940">
        <v>400</v>
      </c>
      <c r="CZM23" s="940">
        <v>450</v>
      </c>
      <c r="CZN23" s="940">
        <v>600</v>
      </c>
      <c r="CZO23" s="940">
        <v>500</v>
      </c>
      <c r="CZP23" s="940">
        <v>500</v>
      </c>
      <c r="CZQ23" s="940">
        <v>500</v>
      </c>
      <c r="CZR23" s="951">
        <v>500</v>
      </c>
      <c r="CZS23" s="940">
        <v>600</v>
      </c>
      <c r="CZT23" s="940">
        <v>700</v>
      </c>
      <c r="CZU23" s="940">
        <v>800</v>
      </c>
      <c r="CZV23" s="951">
        <v>400</v>
      </c>
      <c r="CZW23" s="940">
        <v>600</v>
      </c>
      <c r="CZX23" s="940">
        <v>350</v>
      </c>
      <c r="CZY23" s="951">
        <v>400</v>
      </c>
      <c r="CZZ23" s="940">
        <v>600</v>
      </c>
      <c r="DAA23" s="938">
        <v>500</v>
      </c>
      <c r="DAB23" s="946">
        <v>400</v>
      </c>
      <c r="DAC23" s="940">
        <v>600</v>
      </c>
      <c r="DAD23" s="940">
        <v>600</v>
      </c>
      <c r="DAE23" s="940">
        <v>400</v>
      </c>
      <c r="DAF23" s="951">
        <v>600</v>
      </c>
      <c r="DAG23" s="951">
        <v>650</v>
      </c>
      <c r="DAH23" s="940">
        <v>650</v>
      </c>
      <c r="DAI23" s="940">
        <v>600</v>
      </c>
      <c r="DAJ23" s="940">
        <v>550</v>
      </c>
      <c r="DAK23" s="940">
        <v>600</v>
      </c>
      <c r="DAL23" s="940">
        <v>500</v>
      </c>
      <c r="DAM23" s="951">
        <v>500</v>
      </c>
      <c r="DAN23" s="940">
        <v>400</v>
      </c>
      <c r="DAO23" s="940">
        <v>500</v>
      </c>
      <c r="DAP23" s="940">
        <v>350</v>
      </c>
      <c r="DAQ23" s="940">
        <v>400</v>
      </c>
      <c r="DAR23" s="940">
        <v>500</v>
      </c>
      <c r="DAS23" s="940">
        <v>450</v>
      </c>
      <c r="DAT23" s="951">
        <v>600</v>
      </c>
      <c r="DAU23" s="940">
        <v>500</v>
      </c>
      <c r="DAV23" s="940">
        <v>500</v>
      </c>
      <c r="DAW23" s="940">
        <v>700</v>
      </c>
      <c r="DAX23" s="940">
        <v>600</v>
      </c>
      <c r="DAY23" s="940">
        <v>450</v>
      </c>
      <c r="DAZ23" s="940">
        <v>500</v>
      </c>
      <c r="DBA23" s="951">
        <v>600</v>
      </c>
      <c r="DBB23" s="940">
        <v>400</v>
      </c>
      <c r="DBC23" s="940">
        <v>550</v>
      </c>
      <c r="DBD23" s="940">
        <v>450</v>
      </c>
      <c r="DBE23" s="938">
        <v>400</v>
      </c>
      <c r="DBF23" s="946">
        <v>400</v>
      </c>
      <c r="DBG23" s="946">
        <v>400</v>
      </c>
      <c r="DBH23" s="951">
        <v>400</v>
      </c>
      <c r="DBI23" s="940">
        <v>600</v>
      </c>
      <c r="DBJ23" s="940">
        <v>500</v>
      </c>
      <c r="DBK23" s="940">
        <v>600</v>
      </c>
      <c r="DBL23" s="940">
        <v>400</v>
      </c>
      <c r="DBM23" s="940">
        <v>500</v>
      </c>
      <c r="DBN23" s="940">
        <v>600</v>
      </c>
      <c r="DBO23" s="951">
        <v>600</v>
      </c>
      <c r="DBP23" s="940">
        <v>400</v>
      </c>
      <c r="DBQ23" s="940">
        <v>450</v>
      </c>
      <c r="DBR23" s="940">
        <v>350</v>
      </c>
      <c r="DBS23" s="940">
        <v>500</v>
      </c>
      <c r="DBT23" s="940">
        <v>800</v>
      </c>
      <c r="DBU23" s="940">
        <v>900</v>
      </c>
      <c r="DBV23" s="951">
        <v>600</v>
      </c>
      <c r="DBW23" s="940">
        <v>500</v>
      </c>
      <c r="DBX23" s="940">
        <v>750</v>
      </c>
      <c r="DBY23" s="940">
        <v>450</v>
      </c>
      <c r="DBZ23" s="940">
        <v>400</v>
      </c>
      <c r="DCA23" s="940">
        <v>500</v>
      </c>
      <c r="DCB23" s="940">
        <v>500</v>
      </c>
      <c r="DCC23" s="951">
        <v>800</v>
      </c>
      <c r="DCD23" s="940">
        <v>400</v>
      </c>
      <c r="DCE23" s="940">
        <v>600</v>
      </c>
      <c r="DCF23" s="940">
        <v>400</v>
      </c>
      <c r="DCG23" s="940">
        <v>850</v>
      </c>
      <c r="DCH23" s="940">
        <v>400</v>
      </c>
      <c r="DCI23" s="940">
        <v>600</v>
      </c>
      <c r="DCJ23" s="1721">
        <v>500</v>
      </c>
      <c r="DCK23" s="946">
        <v>500</v>
      </c>
      <c r="DCL23" s="940">
        <v>450</v>
      </c>
      <c r="DCM23" s="940">
        <v>450</v>
      </c>
      <c r="DCN23" s="940">
        <v>450</v>
      </c>
      <c r="DCO23" s="940">
        <v>400</v>
      </c>
      <c r="DCP23" s="940">
        <v>700</v>
      </c>
      <c r="DCQ23" s="951">
        <v>550</v>
      </c>
      <c r="DCR23" s="940">
        <v>500</v>
      </c>
      <c r="DCS23" s="940">
        <v>600</v>
      </c>
      <c r="DCT23" s="940">
        <v>500</v>
      </c>
      <c r="DCU23" s="940">
        <v>350</v>
      </c>
      <c r="DCV23" s="940">
        <v>400</v>
      </c>
      <c r="DCW23" s="940">
        <v>500</v>
      </c>
      <c r="DCX23" s="951">
        <v>500</v>
      </c>
      <c r="DCY23" s="951">
        <v>550</v>
      </c>
      <c r="DCZ23" s="940">
        <v>500</v>
      </c>
      <c r="DDA23" s="940">
        <v>500</v>
      </c>
      <c r="DDB23" s="940">
        <v>400</v>
      </c>
      <c r="DDC23" s="940">
        <v>600</v>
      </c>
      <c r="DDD23" s="940">
        <v>750</v>
      </c>
      <c r="DDE23" s="951">
        <v>700</v>
      </c>
      <c r="DDF23" s="940">
        <v>650</v>
      </c>
      <c r="DDG23" s="940">
        <v>700</v>
      </c>
      <c r="DDH23" s="940">
        <v>650</v>
      </c>
      <c r="DDI23" s="940">
        <v>500</v>
      </c>
      <c r="DDJ23" s="940">
        <v>550</v>
      </c>
      <c r="DDK23" s="940">
        <v>550</v>
      </c>
      <c r="DDL23" s="951">
        <v>650</v>
      </c>
      <c r="DDM23" s="940">
        <v>500</v>
      </c>
      <c r="DDN23" s="940">
        <v>550</v>
      </c>
      <c r="DDO23" s="938">
        <v>600</v>
      </c>
      <c r="DDP23" s="946">
        <v>500</v>
      </c>
      <c r="DDQ23" s="940">
        <v>700</v>
      </c>
      <c r="DDR23" s="940">
        <v>500</v>
      </c>
      <c r="DDS23" s="951">
        <v>600</v>
      </c>
      <c r="DDT23" s="940">
        <v>500</v>
      </c>
      <c r="DDU23" s="940">
        <v>550</v>
      </c>
      <c r="DDV23" s="940">
        <v>650</v>
      </c>
      <c r="DDW23" s="940">
        <v>400</v>
      </c>
      <c r="DDX23" s="940">
        <v>950</v>
      </c>
      <c r="DDY23" s="940">
        <v>750</v>
      </c>
      <c r="DDZ23" s="951">
        <v>600</v>
      </c>
      <c r="DEA23" s="940">
        <v>400</v>
      </c>
      <c r="DEB23" s="940">
        <v>400</v>
      </c>
      <c r="DEC23" s="940">
        <v>400</v>
      </c>
      <c r="DED23" s="940">
        <v>650</v>
      </c>
      <c r="DEG23" s="951"/>
      <c r="DEN23" s="951"/>
      <c r="DES23" s="938"/>
      <c r="DET23" s="946"/>
      <c r="DEU23" s="951"/>
      <c r="DFB23" s="951"/>
      <c r="DFI23" s="951"/>
      <c r="DFP23" s="951"/>
      <c r="DFW23" s="951"/>
      <c r="DFX23" s="938"/>
      <c r="DFY23" s="950"/>
      <c r="DGD23" s="951"/>
      <c r="DGI23" s="951"/>
      <c r="DGK23" s="951"/>
      <c r="DGN23" s="943"/>
      <c r="DGR23" s="951"/>
      <c r="DGY23" s="951"/>
      <c r="DHB23" s="938"/>
      <c r="DHC23" s="946"/>
      <c r="DHF23" s="951"/>
      <c r="DHM23" s="951"/>
      <c r="DHT23" s="951"/>
      <c r="DIA23" s="951"/>
      <c r="DIB23" s="951"/>
      <c r="DIG23" s="938"/>
      <c r="DIH23" s="950"/>
      <c r="DIO23" s="951"/>
      <c r="DIV23" s="951"/>
      <c r="DJC23" s="951"/>
      <c r="DJJ23" s="951"/>
      <c r="DJL23" s="938"/>
      <c r="DJM23" s="946"/>
      <c r="DJQ23" s="951"/>
      <c r="DJX23" s="951"/>
      <c r="DKE23" s="951"/>
      <c r="DKL23" s="951"/>
      <c r="DKN23" s="938"/>
      <c r="DKO23" s="946"/>
      <c r="DKS23" s="951"/>
      <c r="DKZ23" s="951"/>
      <c r="DLG23" s="951"/>
      <c r="DLN23" s="951"/>
      <c r="DLS23" s="938"/>
      <c r="DLT23" s="946"/>
      <c r="DLU23" s="951"/>
      <c r="DLZ23" s="951"/>
      <c r="DMB23" s="951"/>
      <c r="DMC23" s="951"/>
      <c r="DMI23" s="951"/>
      <c r="DMP23" s="951"/>
      <c r="DMW23" s="1721"/>
      <c r="DMX23" s="950"/>
      <c r="DND23" s="951"/>
      <c r="DNE23" s="951"/>
      <c r="DNK23" s="951"/>
      <c r="DNO23" s="951"/>
      <c r="DNR23" s="951"/>
      <c r="DNY23" s="951"/>
      <c r="DNZ23" s="951"/>
      <c r="DOB23" s="938"/>
      <c r="DOC23" s="946"/>
      <c r="DOF23" s="951"/>
      <c r="DOM23" s="951"/>
      <c r="DOT23" s="951"/>
      <c r="DPA23" s="951"/>
      <c r="DPF23" s="938"/>
      <c r="DPG23" s="946"/>
      <c r="DPH23" s="951"/>
      <c r="DPO23" s="951"/>
      <c r="DPT23" s="951"/>
      <c r="DPV23" s="951"/>
      <c r="DQC23" s="951"/>
      <c r="DQJ23" s="951"/>
      <c r="DQK23" s="938"/>
      <c r="DQL23" s="946"/>
      <c r="DQQ23" s="951"/>
      <c r="DQX23" s="951"/>
      <c r="DQZ23" s="951"/>
      <c r="DRE23" s="951"/>
      <c r="DRL23" s="951"/>
      <c r="DRP23" s="938"/>
      <c r="DRQ23" s="946"/>
      <c r="DRS23" s="951"/>
      <c r="DRZ23" s="951"/>
      <c r="DSG23" s="951"/>
      <c r="DSN23" s="951"/>
      <c r="DST23" s="938"/>
      <c r="DSU23" s="950"/>
      <c r="DTB23" s="951"/>
      <c r="DTI23" s="951"/>
      <c r="DTP23" s="951"/>
      <c r="DTW23" s="951"/>
      <c r="DTY23" s="938"/>
      <c r="DTZ23" s="950"/>
      <c r="DUD23" s="951"/>
      <c r="DUJ23" s="951"/>
      <c r="DUK23" s="951"/>
      <c r="DUR23" s="951"/>
      <c r="DUU23" s="945"/>
      <c r="DUY23" s="951"/>
      <c r="DVC23" s="938"/>
      <c r="DVD23" s="946"/>
      <c r="DVF23" s="951"/>
      <c r="DVM23" s="951"/>
      <c r="DVT23" s="951"/>
      <c r="DWA23" s="951"/>
      <c r="DWB23" s="951"/>
      <c r="DWC23" s="951"/>
      <c r="DWH23" s="1721"/>
      <c r="DWI23" s="950"/>
      <c r="DWO23" s="951"/>
      <c r="DWV23" s="951"/>
      <c r="DXC23" s="951"/>
      <c r="DXJ23" s="951"/>
      <c r="DXQ23" s="951"/>
      <c r="DXX23" s="951"/>
      <c r="DYE23" s="951"/>
      <c r="DYL23" s="951"/>
      <c r="DYS23" s="951"/>
      <c r="DYZ23" s="951"/>
      <c r="DZG23" s="951"/>
      <c r="DZN23" s="951"/>
      <c r="DZU23" s="951"/>
      <c r="DZV23" s="951"/>
      <c r="EAB23" s="951"/>
      <c r="EAI23" s="951"/>
      <c r="EAW23" s="951"/>
      <c r="EAZ23" s="951"/>
      <c r="EBD23" s="951"/>
      <c r="EBG23" s="951"/>
      <c r="EBH23" s="951"/>
      <c r="EBK23" s="951"/>
      <c r="EBR23" s="951"/>
      <c r="EBS23" s="951"/>
      <c r="EBY23" s="951"/>
      <c r="ECF23" s="951"/>
      <c r="ECM23" s="951"/>
      <c r="ECT23" s="951"/>
      <c r="EDA23" s="951"/>
      <c r="EDH23" s="951"/>
      <c r="EDO23" s="951"/>
      <c r="EDV23" s="951"/>
      <c r="EEC23" s="951"/>
      <c r="EEJ23" s="951"/>
      <c r="EEQ23" s="951"/>
      <c r="EEX23" s="951"/>
      <c r="EFB23" s="951"/>
      <c r="EFE23" s="951"/>
      <c r="EFL23" s="951"/>
      <c r="EFS23" s="951"/>
      <c r="EFZ23" s="951"/>
      <c r="EGG23" s="951"/>
      <c r="EGN23" s="951"/>
      <c r="EGU23" s="951"/>
      <c r="EHB23" s="951"/>
      <c r="EHI23" s="951"/>
      <c r="EHP23" s="951"/>
      <c r="EHW23" s="951"/>
      <c r="EIB23" s="951"/>
      <c r="EID23" s="951"/>
      <c r="EIK23" s="951"/>
      <c r="EIL23" s="951"/>
      <c r="EIR23" s="951"/>
      <c r="EIU23" s="945"/>
      <c r="EIY23" s="951"/>
      <c r="EJF23" s="951"/>
      <c r="EJM23" s="951"/>
      <c r="EJT23" s="951"/>
      <c r="EKA23" s="951"/>
      <c r="EKD23" s="951"/>
      <c r="EKE23" s="951"/>
      <c r="EKH23" s="951"/>
      <c r="EKK23" s="951"/>
      <c r="EKO23" s="951"/>
      <c r="EKV23" s="951"/>
      <c r="ELC23" s="951"/>
      <c r="ELJ23" s="951"/>
      <c r="ELQ23" s="951"/>
      <c r="ELX23" s="951"/>
      <c r="EME23" s="951"/>
      <c r="EML23" s="951"/>
      <c r="EMS23" s="951"/>
      <c r="EMZ23" s="951"/>
      <c r="ENG23" s="951"/>
      <c r="ENN23" s="951"/>
      <c r="ENU23" s="951"/>
      <c r="EOB23" s="951"/>
      <c r="EOI23" s="951"/>
      <c r="EOP23" s="951"/>
      <c r="EOQ23" s="951"/>
      <c r="EOW23" s="951"/>
      <c r="EPA23" s="951"/>
      <c r="EPD23" s="951"/>
      <c r="EPH23" s="951"/>
      <c r="EPK23" s="951"/>
      <c r="EPR23" s="951"/>
      <c r="EPY23" s="951"/>
      <c r="EQC23" s="951"/>
      <c r="EQF23" s="951"/>
      <c r="EQM23" s="951"/>
      <c r="EQN23" s="951"/>
      <c r="EQT23" s="951"/>
      <c r="ERA23" s="951"/>
      <c r="ERH23" s="951"/>
      <c r="ERO23" s="951"/>
      <c r="ERV23" s="951"/>
      <c r="ERW23" s="951"/>
      <c r="ESC23" s="951"/>
      <c r="ESJ23" s="951"/>
      <c r="ESQ23" s="951"/>
      <c r="ESX23" s="951"/>
      <c r="ETC23" s="951"/>
      <c r="ETE23" s="951"/>
      <c r="ETL23" s="951"/>
      <c r="ETS23" s="951"/>
      <c r="ETZ23" s="951"/>
      <c r="EUG23" s="951"/>
      <c r="EUN23" s="951"/>
      <c r="EUU23" s="951"/>
      <c r="EVB23" s="951"/>
      <c r="EVI23" s="951"/>
      <c r="EVP23" s="951"/>
      <c r="EVW23" s="951"/>
      <c r="EWC23" s="951"/>
      <c r="EWD23" s="951"/>
      <c r="EWK23" s="951"/>
      <c r="EWM23" s="951"/>
      <c r="EWR23" s="951"/>
      <c r="EWY23" s="951"/>
      <c r="EXF23" s="951"/>
      <c r="EXM23" s="951"/>
      <c r="EXT23" s="951"/>
      <c r="EYA23" s="951"/>
      <c r="EYE23" s="951"/>
      <c r="EYF23" s="951"/>
      <c r="EYH23" s="951"/>
      <c r="EYL23" s="951"/>
    </row>
    <row r="24" spans="1:7740" s="2297" customFormat="1" ht="26" customHeight="1" thickBot="1">
      <c r="A24" s="2390" t="s">
        <v>10737</v>
      </c>
      <c r="B24" s="2391"/>
      <c r="IZ24" s="2392"/>
      <c r="JF24" s="2393"/>
      <c r="JQ24" s="2393"/>
      <c r="JU24" s="2394"/>
      <c r="JV24" s="2394"/>
      <c r="JW24" s="2394"/>
      <c r="JX24" s="2394"/>
      <c r="JY24" s="2394"/>
      <c r="JZ24" s="2394"/>
      <c r="KA24" s="2394"/>
      <c r="KB24" s="2394"/>
      <c r="MY24" s="2395"/>
      <c r="NF24" s="2395"/>
      <c r="NM24" s="2395"/>
      <c r="NR24" s="2395"/>
      <c r="NS24" s="2395"/>
      <c r="NT24" s="2395"/>
      <c r="NY24" s="2395"/>
      <c r="OA24" s="2395"/>
      <c r="OD24" s="2396"/>
      <c r="OH24" s="2395"/>
      <c r="OO24" s="2395"/>
      <c r="OV24" s="2395"/>
      <c r="PC24" s="2395"/>
      <c r="PJ24" s="2395"/>
      <c r="PK24" s="2396"/>
      <c r="PM24" s="2396"/>
      <c r="PQ24" s="2395"/>
      <c r="PX24" s="2395"/>
      <c r="QE24" s="2395"/>
      <c r="QL24" s="2395"/>
      <c r="QQ24" s="2394"/>
      <c r="QS24" s="2395"/>
      <c r="QZ24" s="2395"/>
      <c r="RE24" s="2395"/>
      <c r="RG24" s="2395"/>
      <c r="RH24" s="2395"/>
      <c r="RN24" s="2395"/>
      <c r="RU24" s="2395"/>
      <c r="SB24" s="2395"/>
      <c r="SI24" s="2395"/>
      <c r="SP24" s="2395"/>
      <c r="ST24" s="2395"/>
      <c r="SW24" s="2395"/>
      <c r="TD24" s="2395"/>
      <c r="TE24" s="2395"/>
      <c r="TK24" s="2395"/>
      <c r="TO24" s="2396"/>
      <c r="TR24" s="2395"/>
      <c r="TY24" s="2395"/>
      <c r="UF24" s="2395"/>
      <c r="UM24" s="2395"/>
      <c r="UT24" s="2395"/>
      <c r="UU24" s="2397"/>
      <c r="UW24" s="2398"/>
      <c r="VA24" s="2395"/>
      <c r="VH24" s="2395"/>
      <c r="VL24" s="2395"/>
      <c r="VO24" s="2395"/>
      <c r="VV24" s="2395"/>
      <c r="WC24" s="2395"/>
      <c r="WJ24" s="2395"/>
      <c r="WQ24" s="2395"/>
      <c r="WR24" s="2395"/>
      <c r="WX24" s="2395"/>
      <c r="XE24" s="2395"/>
      <c r="XL24" s="2395"/>
      <c r="XS24" s="2395"/>
      <c r="XZ24" s="2395"/>
      <c r="YG24" s="2395"/>
      <c r="YN24" s="2395"/>
      <c r="YO24" s="2396"/>
      <c r="YU24" s="2395"/>
      <c r="ZB24" s="2395"/>
      <c r="ZI24" s="2395"/>
      <c r="ZP24" s="2395"/>
      <c r="ZQ24" s="2396"/>
      <c r="ZR24" s="2395"/>
      <c r="ZW24" s="2395"/>
      <c r="AAB24" s="2395"/>
      <c r="AAD24" s="2395"/>
      <c r="AAG24" s="2396"/>
      <c r="AAK24" s="2395"/>
      <c r="AAR24" s="2395"/>
      <c r="AAY24" s="2395"/>
      <c r="ABF24" s="2395"/>
      <c r="ABM24" s="2395"/>
      <c r="ABT24" s="2395"/>
      <c r="ABU24" s="2395"/>
      <c r="ACA24" s="2395"/>
      <c r="ACH24" s="2395"/>
      <c r="ACO24" s="2395"/>
      <c r="ACV24" s="2395"/>
      <c r="ADC24" s="2395"/>
      <c r="ADJ24" s="2395"/>
      <c r="ADQ24" s="2395"/>
      <c r="ADX24" s="2395"/>
      <c r="AEE24" s="2395"/>
      <c r="AEF24" s="2396"/>
      <c r="AEL24" s="2395"/>
      <c r="AES24" s="2395"/>
      <c r="AEZ24" s="2395"/>
      <c r="AFG24" s="2395"/>
      <c r="AFN24" s="2395"/>
      <c r="AFU24" s="2395"/>
      <c r="AFZ24" s="2395"/>
      <c r="AGB24" s="2395"/>
      <c r="AGC24" s="2395"/>
      <c r="AGI24" s="2395"/>
      <c r="AGP24" s="2395"/>
      <c r="AGQ24" s="2395"/>
      <c r="AGW24" s="2395"/>
      <c r="AGX24" s="2395"/>
      <c r="AHD24" s="2395"/>
      <c r="AHK24" s="2395"/>
      <c r="AHO24" s="2395"/>
      <c r="AHP24" s="2396"/>
      <c r="AHR24" s="2395"/>
      <c r="AHY24" s="2395"/>
      <c r="AHZ24" s="2395"/>
      <c r="AIF24" s="2395"/>
      <c r="AIM24" s="2395"/>
      <c r="AIN24" s="2396"/>
      <c r="AIT24" s="2395"/>
      <c r="AJA24" s="2395"/>
      <c r="AJH24" s="2395"/>
      <c r="AJM24" s="2395"/>
      <c r="AJO24" s="2395"/>
      <c r="AJV24" s="2395"/>
      <c r="AKC24" s="2395"/>
      <c r="AKJ24" s="2395"/>
      <c r="AKQ24" s="2395"/>
      <c r="AKS24" s="2395"/>
      <c r="AKX24" s="2395"/>
      <c r="ALE24" s="2395"/>
      <c r="ALJ24" s="2399"/>
      <c r="ALL24" s="2395"/>
      <c r="ALS24" s="2395"/>
      <c r="ALZ24" s="2395"/>
      <c r="AMG24" s="2395"/>
      <c r="AMN24" s="2395"/>
      <c r="AMP24" s="2396"/>
      <c r="AMU24" s="2395"/>
      <c r="ANB24" s="2395"/>
      <c r="ANI24" s="2395"/>
      <c r="ANP24" s="2395"/>
      <c r="ANR24" s="2396"/>
      <c r="ANS24" s="2395"/>
      <c r="ANW24" s="2395"/>
      <c r="AOC24" s="2395"/>
      <c r="AOD24" s="2395"/>
      <c r="AOK24" s="2395"/>
      <c r="AON24" s="2396"/>
      <c r="AOR24" s="2395"/>
      <c r="AOY24" s="2395"/>
      <c r="APF24" s="2395"/>
      <c r="APM24" s="2395"/>
      <c r="APN24" s="2398"/>
      <c r="APO24" s="2398"/>
      <c r="APP24" s="2398"/>
      <c r="APT24" s="2400"/>
      <c r="APU24" s="2400"/>
      <c r="APV24" s="2400"/>
      <c r="APZ24" s="2398"/>
      <c r="AQA24" s="2400"/>
      <c r="AQB24" s="2401"/>
      <c r="AQF24" s="2398"/>
      <c r="AQG24" s="2399"/>
      <c r="AQH24" s="2401"/>
      <c r="AQL24" s="2398"/>
      <c r="AQM24" s="2398"/>
      <c r="AQN24" s="2398"/>
      <c r="AQO24" s="2402"/>
      <c r="AQR24" s="2398"/>
      <c r="AQS24" s="2398"/>
      <c r="AQU24" s="2398"/>
      <c r="AQV24" s="2401"/>
      <c r="AQW24" s="2398"/>
      <c r="ARA24" s="2398"/>
      <c r="ARB24" s="2398"/>
      <c r="ARC24" s="2401"/>
      <c r="ARG24" s="2398"/>
      <c r="ARH24" s="2398"/>
      <c r="ARI24" s="2398"/>
      <c r="ARJ24" s="2402"/>
      <c r="ARQ24" s="2402"/>
      <c r="ARX24" s="2402"/>
      <c r="ASE24" s="2402"/>
      <c r="ASL24" s="2402"/>
      <c r="ASS24" s="2402"/>
      <c r="ASZ24" s="2402"/>
      <c r="ATG24" s="2402"/>
      <c r="ATL24" s="2402"/>
      <c r="ATN24" s="2402"/>
      <c r="ATO24" s="2402"/>
      <c r="ATU24" s="2402"/>
      <c r="AUB24" s="2402"/>
      <c r="AUI24" s="2402"/>
      <c r="AUP24" s="2402"/>
      <c r="AUR24" s="2402"/>
      <c r="AUW24" s="2402"/>
      <c r="AUY24" s="2402"/>
      <c r="AVA24" s="2402"/>
      <c r="AVD24" s="2402"/>
      <c r="AVK24" s="2402"/>
      <c r="AVL24" s="2402"/>
      <c r="AVR24" s="2402"/>
      <c r="AVY24" s="2402"/>
      <c r="AWF24" s="2402"/>
      <c r="AWK24" s="2396"/>
      <c r="AWM24" s="2402"/>
      <c r="AWO24" s="2396"/>
      <c r="AWT24" s="2402"/>
      <c r="AXA24" s="2402"/>
      <c r="AXH24" s="2402"/>
      <c r="AXN24" s="2402"/>
      <c r="AXO24" s="2402"/>
      <c r="AXV24" s="2402"/>
      <c r="AYC24" s="2402"/>
      <c r="AYJ24" s="2402"/>
      <c r="AYQ24" s="2402"/>
      <c r="AYT24" s="2402"/>
      <c r="AYX24" s="2402"/>
      <c r="AZE24" s="2402"/>
      <c r="AZL24" s="2402"/>
      <c r="AZS24" s="2402"/>
      <c r="AZZ24" s="2402"/>
      <c r="BAG24" s="2402"/>
      <c r="BAN24" s="2402"/>
      <c r="BAQ24" s="2396"/>
      <c r="BAU24" s="2402"/>
      <c r="BBB24" s="2402"/>
      <c r="BBI24" s="2402"/>
      <c r="BBP24" s="2402"/>
      <c r="BBS24" s="2396"/>
      <c r="BBT24" s="2402"/>
      <c r="BBW24" s="2402"/>
      <c r="BCD24" s="2402"/>
      <c r="BCK24" s="2402"/>
      <c r="BCL24" s="2394"/>
      <c r="BCN24" s="2396"/>
      <c r="BCR24" s="2402"/>
      <c r="BCY24" s="2402"/>
      <c r="BDF24" s="2402"/>
      <c r="BDM24" s="2402"/>
      <c r="BDT24" s="2402"/>
      <c r="BDV24" s="2402"/>
      <c r="BDW24" s="2402"/>
      <c r="BEA24" s="2402"/>
      <c r="BEB24" s="2397"/>
      <c r="BEC24" s="2403"/>
      <c r="BEG24" s="2297" t="s">
        <v>10738</v>
      </c>
      <c r="BEH24" s="2402" t="s">
        <v>5789</v>
      </c>
      <c r="BEI24" s="2297" t="s">
        <v>5789</v>
      </c>
      <c r="BEJ24" s="2297" t="s">
        <v>5789</v>
      </c>
      <c r="BEK24" s="2404" t="s">
        <v>400</v>
      </c>
      <c r="BEL24" s="2297" t="s">
        <v>5789</v>
      </c>
      <c r="BEM24" s="2297" t="s">
        <v>5789</v>
      </c>
      <c r="BEN24" s="2286" t="s">
        <v>10915</v>
      </c>
      <c r="BEO24" s="2402" t="s">
        <v>11180</v>
      </c>
      <c r="BEP24" s="2297" t="s">
        <v>11182</v>
      </c>
      <c r="BEQ24" s="2297" t="s">
        <v>11184</v>
      </c>
      <c r="BER24" s="2297" t="s">
        <v>5789</v>
      </c>
      <c r="BES24" s="2286" t="s">
        <v>11414</v>
      </c>
      <c r="BET24" s="2297" t="s">
        <v>5789</v>
      </c>
      <c r="BEU24" s="2297" t="s">
        <v>11198</v>
      </c>
      <c r="BEV24" s="2402" t="s">
        <v>11398</v>
      </c>
      <c r="BEW24" s="2297" t="s">
        <v>5789</v>
      </c>
      <c r="BEY24" s="2286" t="s">
        <v>11210</v>
      </c>
      <c r="BEZ24" s="2297" t="s">
        <v>5789</v>
      </c>
      <c r="BFA24" s="2297" t="s">
        <v>5789</v>
      </c>
      <c r="BFB24" s="2286" t="s">
        <v>11223</v>
      </c>
      <c r="BFC24" s="2402" t="s">
        <v>11180</v>
      </c>
      <c r="BFD24" s="2297" t="s">
        <v>5789</v>
      </c>
      <c r="BFE24" s="2297" t="s">
        <v>11238</v>
      </c>
      <c r="BFF24" s="2297" t="s">
        <v>11399</v>
      </c>
      <c r="BFG24" s="2297" t="s">
        <v>5789</v>
      </c>
      <c r="BFH24" s="2286" t="s">
        <v>11401</v>
      </c>
      <c r="BFI24" s="2297" t="s">
        <v>11400</v>
      </c>
      <c r="BFJ24" s="2402"/>
      <c r="BFK24" s="2286" t="s">
        <v>5789</v>
      </c>
      <c r="BFM24" s="2297" t="s">
        <v>5789</v>
      </c>
      <c r="BFN24" s="2286" t="s">
        <v>11259</v>
      </c>
      <c r="BFO24" s="2286" t="s">
        <v>11273</v>
      </c>
      <c r="BFP24" s="2297" t="s">
        <v>11324</v>
      </c>
      <c r="BFQ24" s="2402"/>
      <c r="BFR24" s="2297" t="s">
        <v>5789</v>
      </c>
      <c r="BFT24" s="2286" t="s">
        <v>11410</v>
      </c>
      <c r="BFU24" s="2297" t="s">
        <v>5789</v>
      </c>
      <c r="BFW24" s="2297" t="s">
        <v>11354</v>
      </c>
      <c r="BFX24" s="2402" t="s">
        <v>11397</v>
      </c>
      <c r="BFY24" s="2286" t="s">
        <v>11324</v>
      </c>
      <c r="BFZ24" s="2286" t="s">
        <v>11324</v>
      </c>
      <c r="BGA24" s="2286" t="s">
        <v>11223</v>
      </c>
      <c r="BGB24" s="2297" t="s">
        <v>11182</v>
      </c>
      <c r="BGC24" s="2297" t="s">
        <v>768</v>
      </c>
      <c r="BGD24" s="2286" t="s">
        <v>11423</v>
      </c>
      <c r="BGE24" s="2302"/>
      <c r="BGF24" s="2286" t="s">
        <v>10708</v>
      </c>
      <c r="BGG24" s="2286" t="s">
        <v>11428</v>
      </c>
      <c r="BGH24" s="2286"/>
      <c r="BGI24" s="2286" t="s">
        <v>11437</v>
      </c>
      <c r="BGJ24" s="2286" t="s">
        <v>11444</v>
      </c>
      <c r="BGK24" s="2286" t="s">
        <v>11184</v>
      </c>
      <c r="BGL24" s="2302" t="s">
        <v>11184</v>
      </c>
      <c r="BGM24" s="2286" t="s">
        <v>11180</v>
      </c>
      <c r="BGN24" s="2286" t="s">
        <v>11400</v>
      </c>
      <c r="BGO24" s="2286" t="s">
        <v>11462</v>
      </c>
      <c r="BGP24" s="2286" t="s">
        <v>11468</v>
      </c>
      <c r="BGQ24" s="2286" t="s">
        <v>11400</v>
      </c>
      <c r="BGR24" s="2286" t="s">
        <v>11400</v>
      </c>
      <c r="BGS24" s="2302" t="s">
        <v>11184</v>
      </c>
      <c r="BGT24" s="2286" t="s">
        <v>11238</v>
      </c>
      <c r="BGU24" s="2286" t="s">
        <v>11509</v>
      </c>
      <c r="BGV24" s="2286" t="s">
        <v>11510</v>
      </c>
      <c r="BGW24" s="2286" t="s">
        <v>11515</v>
      </c>
      <c r="BGX24" s="2286" t="s">
        <v>11510</v>
      </c>
      <c r="BGY24" s="2286" t="s">
        <v>11564</v>
      </c>
      <c r="BGZ24" s="2302" t="s">
        <v>11324</v>
      </c>
      <c r="BHA24" s="2405" t="s">
        <v>11573</v>
      </c>
      <c r="BHB24" s="2286" t="s">
        <v>11606</v>
      </c>
      <c r="BHC24" s="2286" t="s">
        <v>11605</v>
      </c>
      <c r="BHD24" s="2286" t="s">
        <v>11609</v>
      </c>
      <c r="BHE24" s="2286" t="s">
        <v>11606</v>
      </c>
      <c r="BHF24" s="2286" t="s">
        <v>11615</v>
      </c>
      <c r="BHG24" s="2302" t="s">
        <v>11623</v>
      </c>
      <c r="BHH24" s="2286" t="s">
        <v>11444</v>
      </c>
      <c r="BHI24" s="2286" t="s">
        <v>11400</v>
      </c>
      <c r="BHJ24" s="2286" t="s">
        <v>11632</v>
      </c>
      <c r="BHK24" s="2286" t="s">
        <v>11635</v>
      </c>
      <c r="BHL24" s="2286" t="s">
        <v>11324</v>
      </c>
      <c r="BHM24" s="2286" t="s">
        <v>11397</v>
      </c>
      <c r="BHN24" s="2302" t="s">
        <v>11650</v>
      </c>
      <c r="BHO24" s="2286" t="s">
        <v>11657</v>
      </c>
      <c r="BHP24" s="2297" t="s">
        <v>11644</v>
      </c>
      <c r="BHQ24" s="2286" t="s">
        <v>11668</v>
      </c>
      <c r="BHR24" s="2286" t="s">
        <v>11650</v>
      </c>
      <c r="BHS24" s="2286" t="s">
        <v>11728</v>
      </c>
      <c r="BHT24" s="2286" t="s">
        <v>11632</v>
      </c>
      <c r="BHU24" s="2406" t="s">
        <v>11732</v>
      </c>
      <c r="BHV24" s="2286" t="s">
        <v>10915</v>
      </c>
      <c r="BHW24" s="2286" t="s">
        <v>11397</v>
      </c>
      <c r="BHX24" s="2286" t="s">
        <v>11210</v>
      </c>
      <c r="BHY24" s="2286" t="s">
        <v>11259</v>
      </c>
      <c r="BHZ24" s="2297" t="s">
        <v>5789</v>
      </c>
      <c r="BIA24" s="2286" t="s">
        <v>11750</v>
      </c>
      <c r="BIB24" s="2302" t="s">
        <v>11510</v>
      </c>
      <c r="BIC24" s="2286" t="s">
        <v>11184</v>
      </c>
      <c r="BID24" s="2286" t="s">
        <v>11766</v>
      </c>
      <c r="BIE24" s="2286" t="s">
        <v>11802</v>
      </c>
      <c r="BIF24" s="2286" t="s">
        <v>11728</v>
      </c>
      <c r="BIG24" s="2302" t="s">
        <v>11398</v>
      </c>
      <c r="BIH24" s="2286" t="s">
        <v>11398</v>
      </c>
      <c r="BII24" s="2302" t="s">
        <v>11829</v>
      </c>
      <c r="BIJ24" s="2302" t="s">
        <v>11837</v>
      </c>
      <c r="BIK24" s="2286" t="s">
        <v>11728</v>
      </c>
      <c r="BIL24" s="2286" t="s">
        <v>11829</v>
      </c>
      <c r="BIM24" s="2286" t="s">
        <v>11182</v>
      </c>
      <c r="BIN24" s="2286" t="s">
        <v>11398</v>
      </c>
      <c r="BIO24" s="2286" t="s">
        <v>11732</v>
      </c>
      <c r="BIP24" s="2302" t="s">
        <v>11657</v>
      </c>
      <c r="BIQ24" s="2286" t="s">
        <v>11397</v>
      </c>
      <c r="BIR24" s="2286" t="s">
        <v>11564</v>
      </c>
      <c r="BIS24" s="2302" t="s">
        <v>11182</v>
      </c>
      <c r="BIT24" s="2286" t="s">
        <v>11915</v>
      </c>
      <c r="BIU24" s="2286" t="s">
        <v>11354</v>
      </c>
      <c r="BIV24" s="2286" t="s">
        <v>11924</v>
      </c>
      <c r="BIW24" s="2302" t="s">
        <v>11398</v>
      </c>
      <c r="BIX24" s="2286" t="s">
        <v>11510</v>
      </c>
      <c r="BIY24" s="2286" t="s">
        <v>11238</v>
      </c>
      <c r="BIZ24" s="2302" t="s">
        <v>11657</v>
      </c>
      <c r="BJA24" s="2286" t="s">
        <v>11945</v>
      </c>
      <c r="BJB24" s="2286" t="s">
        <v>11259</v>
      </c>
      <c r="BJC24" s="2286" t="s">
        <v>11949</v>
      </c>
      <c r="BJD24" s="2302" t="s">
        <v>11324</v>
      </c>
      <c r="BJE24" s="2286" t="s">
        <v>11564</v>
      </c>
      <c r="BJF24" s="2286" t="s">
        <v>10915</v>
      </c>
      <c r="BJG24" s="2286" t="s">
        <v>10915</v>
      </c>
      <c r="BJH24" s="2286" t="s">
        <v>11397</v>
      </c>
      <c r="BJI24" s="2286" t="s">
        <v>11400</v>
      </c>
      <c r="BJJ24" s="2286" t="s">
        <v>11400</v>
      </c>
      <c r="BJK24" s="2302" t="s">
        <v>11732</v>
      </c>
      <c r="BJL24" s="2286" t="s">
        <v>11992</v>
      </c>
      <c r="BJM24" s="2286" t="s">
        <v>11995</v>
      </c>
      <c r="BJN24" s="2286" t="s">
        <v>11397</v>
      </c>
      <c r="BJO24" s="2286" t="s">
        <v>11324</v>
      </c>
      <c r="BJP24" s="2286" t="s">
        <v>11949</v>
      </c>
      <c r="BJQ24" s="2286" t="s">
        <v>11462</v>
      </c>
      <c r="BJR24" s="2302" t="s">
        <v>12037</v>
      </c>
      <c r="BJS24" s="2286" t="s">
        <v>11184</v>
      </c>
      <c r="BJT24" s="2286" t="s">
        <v>11837</v>
      </c>
      <c r="BJU24" s="2286" t="s">
        <v>12048</v>
      </c>
      <c r="BJV24" s="2302"/>
      <c r="BJW24" s="2286" t="s">
        <v>10738</v>
      </c>
      <c r="BJX24" s="2286" t="s">
        <v>11644</v>
      </c>
      <c r="BJY24" s="2302" t="s">
        <v>11644</v>
      </c>
      <c r="BJZ24" s="2286" t="s">
        <v>11324</v>
      </c>
      <c r="BKA24" s="2286" t="s">
        <v>12078</v>
      </c>
      <c r="BKB24" s="2286" t="s">
        <v>5789</v>
      </c>
      <c r="BKC24" s="2286" t="s">
        <v>11644</v>
      </c>
      <c r="BKD24" s="2286" t="s">
        <v>11462</v>
      </c>
      <c r="BKE24" s="2286" t="s">
        <v>11400</v>
      </c>
      <c r="BKF24" s="2302" t="s">
        <v>11400</v>
      </c>
      <c r="BKG24" s="2302" t="s">
        <v>12126</v>
      </c>
      <c r="BKH24" s="2286" t="s">
        <v>12130</v>
      </c>
      <c r="BKI24" s="2286" t="s">
        <v>11945</v>
      </c>
      <c r="BKJ24" s="2286" t="s">
        <v>11644</v>
      </c>
      <c r="BKK24" s="2286" t="s">
        <v>5789</v>
      </c>
      <c r="BKL24" s="2286" t="s">
        <v>5789</v>
      </c>
      <c r="BKM24" s="2302" t="s">
        <v>12158</v>
      </c>
      <c r="BKN24" s="2286"/>
      <c r="BKO24" s="2286" t="s">
        <v>12161</v>
      </c>
      <c r="BKP24" s="2286" t="s">
        <v>11732</v>
      </c>
      <c r="BKQ24" s="2407" t="s">
        <v>11802</v>
      </c>
      <c r="BKR24" s="2286" t="s">
        <v>11644</v>
      </c>
      <c r="BKS24" s="2286" t="s">
        <v>11324</v>
      </c>
      <c r="BKT24" s="2302" t="s">
        <v>11324</v>
      </c>
      <c r="BKU24" s="2286" t="s">
        <v>12187</v>
      </c>
      <c r="BKV24" s="2286" t="s">
        <v>11397</v>
      </c>
      <c r="BKW24" s="2286" t="s">
        <v>11238</v>
      </c>
      <c r="BKX24" s="2286" t="s">
        <v>11802</v>
      </c>
      <c r="BKY24" s="2286" t="s">
        <v>12230</v>
      </c>
      <c r="BKZ24" s="2286" t="s">
        <v>11397</v>
      </c>
      <c r="BLA24" s="2302" t="s">
        <v>11324</v>
      </c>
      <c r="BLB24" s="2286" t="s">
        <v>11444</v>
      </c>
      <c r="BLC24" s="2286" t="s">
        <v>11644</v>
      </c>
      <c r="BLD24" s="2286" t="s">
        <v>11397</v>
      </c>
      <c r="BLE24" s="2286" t="s">
        <v>11397</v>
      </c>
      <c r="BLF24" s="2286" t="s">
        <v>12246</v>
      </c>
      <c r="BLG24" s="2286" t="s">
        <v>11829</v>
      </c>
      <c r="BLH24" s="2302" t="s">
        <v>11397</v>
      </c>
      <c r="BLI24" s="2286" t="s">
        <v>12253</v>
      </c>
      <c r="BLJ24" s="2286" t="s">
        <v>11182</v>
      </c>
      <c r="BLK24" s="2286" t="s">
        <v>12270</v>
      </c>
      <c r="BLL24" s="2286" t="s">
        <v>11650</v>
      </c>
      <c r="BLM24" s="2286" t="s">
        <v>11397</v>
      </c>
      <c r="BLN24" s="2286" t="s">
        <v>11259</v>
      </c>
      <c r="BLO24" s="2302" t="s">
        <v>11444</v>
      </c>
      <c r="BLP24" s="2286" t="s">
        <v>11915</v>
      </c>
      <c r="BLQ24" s="2286" t="s">
        <v>11397</v>
      </c>
      <c r="BLR24" s="2286" t="s">
        <v>11259</v>
      </c>
      <c r="BLS24" s="2286" t="s">
        <v>11182</v>
      </c>
      <c r="BLT24" s="2286" t="s">
        <v>11400</v>
      </c>
      <c r="BLU24" s="2286" t="s">
        <v>12525</v>
      </c>
      <c r="BLV24" s="2302" t="s">
        <v>11397</v>
      </c>
      <c r="BLW24" s="2286" t="s">
        <v>11400</v>
      </c>
      <c r="BLX24" s="2286" t="s">
        <v>5789</v>
      </c>
      <c r="BLY24" s="2286" t="s">
        <v>11259</v>
      </c>
      <c r="BLZ24" s="2286" t="s">
        <v>11397</v>
      </c>
      <c r="BMA24" s="2286" t="s">
        <v>11515</v>
      </c>
      <c r="BMB24" s="2286" t="s">
        <v>11802</v>
      </c>
      <c r="BMC24" s="2302" t="s">
        <v>11644</v>
      </c>
      <c r="BMD24" s="2286" t="s">
        <v>11644</v>
      </c>
      <c r="BME24" s="2286" t="s">
        <v>11400</v>
      </c>
      <c r="BMF24" s="2286" t="s">
        <v>11644</v>
      </c>
      <c r="BMG24" s="2286" t="s">
        <v>10915</v>
      </c>
      <c r="BMH24" s="2286" t="s">
        <v>11400</v>
      </c>
      <c r="BMI24" s="2286" t="s">
        <v>12607</v>
      </c>
      <c r="BMJ24" s="2302" t="s">
        <v>11182</v>
      </c>
      <c r="BMK24" s="2286" t="s">
        <v>11668</v>
      </c>
      <c r="BML24" s="2286" t="s">
        <v>11324</v>
      </c>
      <c r="BMM24" s="2286" t="s">
        <v>12683</v>
      </c>
      <c r="BMN24" s="2407" t="s">
        <v>11324</v>
      </c>
      <c r="BMO24" s="2286" t="s">
        <v>11397</v>
      </c>
      <c r="BMP24" s="2286" t="s">
        <v>12704</v>
      </c>
      <c r="BMQ24" s="2302" t="s">
        <v>11180</v>
      </c>
      <c r="BMR24" s="2286" t="s">
        <v>11354</v>
      </c>
      <c r="BMS24" s="2286" t="s">
        <v>12525</v>
      </c>
      <c r="BMT24" s="2286" t="s">
        <v>12728</v>
      </c>
      <c r="BMU24" s="2302" t="s">
        <v>11259</v>
      </c>
      <c r="BMV24" s="2297" t="s">
        <v>5762</v>
      </c>
      <c r="BMW24" s="2286" t="s">
        <v>11259</v>
      </c>
      <c r="BMX24" s="2302" t="s">
        <v>12741</v>
      </c>
      <c r="BMY24" s="2286" t="s">
        <v>11354</v>
      </c>
      <c r="BMZ24" s="2286" t="s">
        <v>12704</v>
      </c>
      <c r="BNA24" s="2286" t="s">
        <v>11564</v>
      </c>
      <c r="BNB24" s="2286" t="s">
        <v>11444</v>
      </c>
      <c r="BNC24" s="2286" t="s">
        <v>11397</v>
      </c>
      <c r="BND24" s="2286" t="s">
        <v>12769</v>
      </c>
      <c r="BNE24" s="2302" t="s">
        <v>12772</v>
      </c>
      <c r="BNF24" s="2286" t="s">
        <v>11400</v>
      </c>
      <c r="BNG24" s="2286" t="s">
        <v>11324</v>
      </c>
      <c r="BNH24" s="2286" t="s">
        <v>11397</v>
      </c>
      <c r="BNI24" s="2286" t="s">
        <v>11802</v>
      </c>
      <c r="BNJ24" s="2286" t="s">
        <v>12683</v>
      </c>
      <c r="BNK24" s="2286" t="s">
        <v>12800</v>
      </c>
      <c r="BNL24" s="2302" t="s">
        <v>11657</v>
      </c>
      <c r="BNM24" s="2286" t="s">
        <v>11238</v>
      </c>
      <c r="BNN24" s="2286" t="s">
        <v>11510</v>
      </c>
      <c r="BNO24" s="2286" t="s">
        <v>11400</v>
      </c>
      <c r="BNP24" s="2286" t="s">
        <v>11397</v>
      </c>
      <c r="BNQ24" s="2286" t="s">
        <v>12818</v>
      </c>
      <c r="BNR24" s="2286" t="s">
        <v>12821</v>
      </c>
      <c r="BNS24" s="2302" t="s">
        <v>10915</v>
      </c>
      <c r="BNT24" s="2286" t="s">
        <v>11802</v>
      </c>
      <c r="BNU24" s="2286" t="s">
        <v>11259</v>
      </c>
      <c r="BNV24" s="2286" t="s">
        <v>11750</v>
      </c>
      <c r="BNW24" s="2286" t="s">
        <v>11397</v>
      </c>
      <c r="BNX24" s="2286" t="s">
        <v>11324</v>
      </c>
      <c r="BNY24" s="2286" t="s">
        <v>11324</v>
      </c>
      <c r="BNZ24" s="2302" t="s">
        <v>11462</v>
      </c>
      <c r="BOA24" s="2286" t="s">
        <v>11324</v>
      </c>
      <c r="BOB24" s="2286"/>
      <c r="BOC24" s="2286" t="s">
        <v>11400</v>
      </c>
      <c r="BOD24" s="2286" t="s">
        <v>11400</v>
      </c>
      <c r="BOE24" s="2286"/>
      <c r="BOF24" s="2286"/>
      <c r="BOG24" s="2302"/>
      <c r="BOH24" s="2286"/>
      <c r="BOI24" s="2286"/>
      <c r="BOJ24" s="2286"/>
      <c r="BOK24" s="2286"/>
      <c r="BOL24" s="2286" t="s">
        <v>11400</v>
      </c>
      <c r="BOM24" s="2286" t="s">
        <v>11180</v>
      </c>
      <c r="BON24" s="2302" t="s">
        <v>12912</v>
      </c>
      <c r="BOO24" s="2286"/>
      <c r="BOP24" s="2286" t="s">
        <v>12704</v>
      </c>
      <c r="BOQ24" s="2286" t="s">
        <v>11180</v>
      </c>
      <c r="BOR24" s="2407"/>
      <c r="BOS24" s="2286" t="s">
        <v>12943</v>
      </c>
      <c r="BOT24" s="2286" t="s">
        <v>12944</v>
      </c>
      <c r="BOU24" s="2302" t="s">
        <v>11397</v>
      </c>
      <c r="BOV24" s="2286"/>
      <c r="BOW24" s="2286" t="s">
        <v>11510</v>
      </c>
      <c r="BOX24" s="2286" t="s">
        <v>11238</v>
      </c>
      <c r="BOY24" s="2286" t="s">
        <v>11444</v>
      </c>
      <c r="BOZ24" s="2286" t="s">
        <v>11180</v>
      </c>
      <c r="BPA24" s="2286" t="s">
        <v>11400</v>
      </c>
      <c r="BPB24" s="2302" t="s">
        <v>12989</v>
      </c>
      <c r="BPC24" s="2286" t="s">
        <v>11182</v>
      </c>
      <c r="BPD24" s="2286" t="s">
        <v>12994</v>
      </c>
      <c r="BPE24" s="2286" t="s">
        <v>11259</v>
      </c>
      <c r="BPF24" s="2286" t="s">
        <v>11259</v>
      </c>
      <c r="BPG24" s="2286" t="s">
        <v>12704</v>
      </c>
      <c r="BPH24" s="2286" t="s">
        <v>11510</v>
      </c>
      <c r="BPI24" s="2302" t="s">
        <v>12683</v>
      </c>
      <c r="BPJ24" s="2286" t="s">
        <v>13024</v>
      </c>
      <c r="BPK24" s="2286"/>
      <c r="BPL24" s="2286" t="s">
        <v>11259</v>
      </c>
      <c r="BPM24" s="2286" t="s">
        <v>11510</v>
      </c>
      <c r="BPN24" s="2286" t="s">
        <v>11182</v>
      </c>
      <c r="BPO24" s="2286" t="s">
        <v>11462</v>
      </c>
      <c r="BPP24" s="2302" t="s">
        <v>11400</v>
      </c>
      <c r="BPQ24" s="2286" t="s">
        <v>11837</v>
      </c>
      <c r="BPR24" s="2286" t="s">
        <v>10915</v>
      </c>
      <c r="BPS24" s="2286" t="s">
        <v>11515</v>
      </c>
      <c r="BPT24" s="2407" t="s">
        <v>13073</v>
      </c>
      <c r="BPU24" s="2302" t="s">
        <v>11510</v>
      </c>
      <c r="BPV24" s="2286" t="s">
        <v>13078</v>
      </c>
      <c r="BPW24" s="2302" t="s">
        <v>10915</v>
      </c>
      <c r="BPX24" s="2286" t="s">
        <v>11182</v>
      </c>
      <c r="BPY24" s="2286" t="s">
        <v>11400</v>
      </c>
      <c r="BPZ24" s="2286" t="s">
        <v>11510</v>
      </c>
      <c r="BQA24" s="2286" t="s">
        <v>11515</v>
      </c>
      <c r="BQB24" s="2286" t="s">
        <v>13109</v>
      </c>
      <c r="BQC24" s="2286" t="s">
        <v>12683</v>
      </c>
      <c r="BQD24" s="2302" t="s">
        <v>13118</v>
      </c>
      <c r="BQE24" s="2302" t="s">
        <v>13128</v>
      </c>
      <c r="BQF24" s="2286" t="s">
        <v>11444</v>
      </c>
      <c r="BQG24" s="2286" t="s">
        <v>11510</v>
      </c>
      <c r="BQH24" s="2286" t="s">
        <v>11444</v>
      </c>
      <c r="BQI24" s="2286" t="s">
        <v>13138</v>
      </c>
      <c r="BQJ24" s="2286" t="s">
        <v>11829</v>
      </c>
      <c r="BQK24" s="2302" t="s">
        <v>13148</v>
      </c>
      <c r="BQL24" s="2286" t="s">
        <v>11398</v>
      </c>
      <c r="BQM24" s="2286" t="s">
        <v>11354</v>
      </c>
      <c r="BQN24" s="2405" t="s">
        <v>10915</v>
      </c>
      <c r="BQO24" s="2286" t="s">
        <v>11829</v>
      </c>
      <c r="BQP24" s="2286" t="s">
        <v>12683</v>
      </c>
      <c r="BQQ24" s="2286" t="s">
        <v>11259</v>
      </c>
      <c r="BQR24" s="2302" t="s">
        <v>13185</v>
      </c>
      <c r="BQS24" s="2286" t="s">
        <v>13187</v>
      </c>
      <c r="BQT24" s="2286" t="s">
        <v>12704</v>
      </c>
      <c r="BQU24" s="2286" t="s">
        <v>11510</v>
      </c>
      <c r="BQV24" s="2286" t="s">
        <v>11397</v>
      </c>
      <c r="BQW24" s="2286" t="s">
        <v>12769</v>
      </c>
      <c r="BQX24" s="2286" t="s">
        <v>11397</v>
      </c>
      <c r="BQY24" s="2302" t="s">
        <v>11182</v>
      </c>
      <c r="BQZ24" s="2286" t="s">
        <v>12944</v>
      </c>
      <c r="BRA24" s="2286" t="s">
        <v>11400</v>
      </c>
      <c r="BRB24" s="2286"/>
      <c r="BRC24" s="2286" t="s">
        <v>13247</v>
      </c>
      <c r="BRD24" s="2286" t="s">
        <v>11644</v>
      </c>
      <c r="BRE24" s="2286" t="s">
        <v>11732</v>
      </c>
      <c r="BRF24" s="2302" t="s">
        <v>11184</v>
      </c>
      <c r="BRG24" s="2286" t="s">
        <v>12772</v>
      </c>
      <c r="BRH24" s="2286"/>
      <c r="BRI24" s="2286" t="s">
        <v>13258</v>
      </c>
      <c r="BRJ24" s="2286" t="s">
        <v>11632</v>
      </c>
      <c r="BRK24" s="2286"/>
      <c r="BRL24" s="2286" t="s">
        <v>11802</v>
      </c>
      <c r="BRM24" s="2302" t="s">
        <v>11510</v>
      </c>
      <c r="BRN24" s="2286" t="s">
        <v>12704</v>
      </c>
      <c r="BRO24" s="2286" t="s">
        <v>13295</v>
      </c>
      <c r="BRP24" s="2286" t="s">
        <v>11750</v>
      </c>
      <c r="BRQ24" s="2286" t="s">
        <v>11182</v>
      </c>
      <c r="BRR24" s="2286" t="s">
        <v>12772</v>
      </c>
      <c r="BRS24" s="2286" t="s">
        <v>11324</v>
      </c>
      <c r="BRT24" s="2302" t="s">
        <v>11324</v>
      </c>
      <c r="BRU24" s="2286" t="s">
        <v>11324</v>
      </c>
      <c r="BRV24" s="2286" t="s">
        <v>13324</v>
      </c>
      <c r="BRW24" s="2302" t="s">
        <v>11400</v>
      </c>
      <c r="BRX24" s="2302" t="s">
        <v>11184</v>
      </c>
      <c r="BRY24" s="2286" t="s">
        <v>11400</v>
      </c>
      <c r="BRZ24" s="2286" t="s">
        <v>11444</v>
      </c>
      <c r="BSA24" s="2302" t="s">
        <v>11238</v>
      </c>
      <c r="BSB24" s="2286" t="s">
        <v>11444</v>
      </c>
      <c r="BSC24" s="2365" t="s">
        <v>11510</v>
      </c>
      <c r="BSD24" s="2408" t="s">
        <v>13348</v>
      </c>
      <c r="BSE24" s="2286" t="s">
        <v>13367</v>
      </c>
      <c r="BSF24" s="2286"/>
      <c r="BSG24" s="2286" t="s">
        <v>12525</v>
      </c>
      <c r="BSH24" s="2302" t="s">
        <v>11515</v>
      </c>
      <c r="BSI24" s="2407" t="s">
        <v>13422</v>
      </c>
      <c r="BSJ24" s="2286" t="s">
        <v>12944</v>
      </c>
      <c r="BSK24" s="2286" t="s">
        <v>11400</v>
      </c>
      <c r="BSL24" s="2286" t="s">
        <v>11398</v>
      </c>
      <c r="BSM24" s="2286" t="s">
        <v>11400</v>
      </c>
      <c r="BSN24" s="2286" t="s">
        <v>11632</v>
      </c>
      <c r="BSO24" s="2302" t="s">
        <v>11510</v>
      </c>
      <c r="BSP24" s="2286" t="s">
        <v>11180</v>
      </c>
      <c r="BSQ24" s="2286" t="s">
        <v>11510</v>
      </c>
      <c r="BSR24" s="2286" t="s">
        <v>12683</v>
      </c>
      <c r="BSS24" s="2286" t="s">
        <v>10915</v>
      </c>
      <c r="BST24" s="2286" t="s">
        <v>11324</v>
      </c>
      <c r="BSU24" s="2286" t="s">
        <v>12683</v>
      </c>
      <c r="BSV24" s="2302" t="s">
        <v>11180</v>
      </c>
      <c r="BSW24" s="2286"/>
      <c r="BSX24" s="2286" t="s">
        <v>11564</v>
      </c>
      <c r="BSY24" s="2286" t="s">
        <v>11324</v>
      </c>
      <c r="BSZ24" s="2286" t="s">
        <v>11324</v>
      </c>
      <c r="BTA24" s="2286" t="s">
        <v>11400</v>
      </c>
      <c r="BTB24" s="2286" t="s">
        <v>13491</v>
      </c>
      <c r="BTC24" s="2302" t="s">
        <v>11397</v>
      </c>
      <c r="BTD24" s="2286" t="s">
        <v>11324</v>
      </c>
      <c r="BTE24" s="2286" t="s">
        <v>11400</v>
      </c>
      <c r="BTF24" s="2286" t="s">
        <v>11510</v>
      </c>
      <c r="BTG24" s="2286" t="s">
        <v>11397</v>
      </c>
      <c r="BTH24" s="2365" t="s">
        <v>11462</v>
      </c>
      <c r="BTI24" s="2409" t="s">
        <v>11324</v>
      </c>
      <c r="BTJ24" s="2302" t="s">
        <v>13536</v>
      </c>
      <c r="BTK24" s="2286" t="s">
        <v>11829</v>
      </c>
      <c r="BTL24" s="2286" t="s">
        <v>11444</v>
      </c>
      <c r="BTM24" s="2286" t="s">
        <v>11644</v>
      </c>
      <c r="BTN24" s="2286" t="s">
        <v>12683</v>
      </c>
      <c r="BTO24" s="2286" t="s">
        <v>11650</v>
      </c>
      <c r="BTP24" s="2286" t="s">
        <v>11510</v>
      </c>
      <c r="BTQ24" s="2302"/>
      <c r="BTR24" s="2286" t="s">
        <v>11324</v>
      </c>
      <c r="BTS24" s="2286" t="s">
        <v>11182</v>
      </c>
      <c r="BTT24" s="2286" t="s">
        <v>11182</v>
      </c>
      <c r="BTU24" s="2286" t="s">
        <v>11400</v>
      </c>
      <c r="BTV24" s="2286" t="s">
        <v>11510</v>
      </c>
      <c r="BTW24" s="2286" t="s">
        <v>11510</v>
      </c>
      <c r="BTX24" s="2302" t="s">
        <v>13609</v>
      </c>
      <c r="BTY24" s="2286" t="s">
        <v>11182</v>
      </c>
      <c r="BTZ24" s="2286" t="s">
        <v>11510</v>
      </c>
      <c r="BUA24" s="2286" t="s">
        <v>11324</v>
      </c>
      <c r="BUB24" s="2286" t="s">
        <v>12121</v>
      </c>
      <c r="BUC24" s="2286" t="s">
        <v>11632</v>
      </c>
      <c r="BUD24" s="2286" t="s">
        <v>11510</v>
      </c>
      <c r="BUE24" s="2302" t="s">
        <v>10915</v>
      </c>
      <c r="BUF24" s="2286" t="s">
        <v>11354</v>
      </c>
      <c r="BUG24" s="2286" t="s">
        <v>11354</v>
      </c>
      <c r="BUH24" s="2286" t="s">
        <v>11182</v>
      </c>
      <c r="BUI24" s="2286" t="s">
        <v>11510</v>
      </c>
      <c r="BUJ24" s="2286" t="s">
        <v>11398</v>
      </c>
      <c r="BUK24" s="2365" t="s">
        <v>11444</v>
      </c>
      <c r="BUL24" s="2408" t="s">
        <v>11644</v>
      </c>
      <c r="BUM24" s="2286" t="s">
        <v>13665</v>
      </c>
      <c r="BUN24" s="2286" t="s">
        <v>10915</v>
      </c>
      <c r="BUO24" s="2286" t="s">
        <v>13668</v>
      </c>
      <c r="BUP24" s="2286" t="s">
        <v>11182</v>
      </c>
      <c r="BUQ24" s="2286" t="s">
        <v>11182</v>
      </c>
      <c r="BUR24" s="2286" t="s">
        <v>13685</v>
      </c>
      <c r="BUS24" s="2302" t="s">
        <v>11510</v>
      </c>
      <c r="BUT24" s="2286" t="s">
        <v>11444</v>
      </c>
      <c r="BUU24" s="2286" t="s">
        <v>11354</v>
      </c>
      <c r="BUV24" s="2286" t="s">
        <v>11802</v>
      </c>
      <c r="BUW24" s="2286"/>
      <c r="BUX24" s="2286" t="s">
        <v>13705</v>
      </c>
      <c r="BUY24" s="2286" t="s">
        <v>11397</v>
      </c>
      <c r="BUZ24" s="2302" t="s">
        <v>11632</v>
      </c>
      <c r="BVA24" s="2286" t="s">
        <v>11182</v>
      </c>
      <c r="BVB24" s="2286" t="s">
        <v>11324</v>
      </c>
      <c r="BVC24" s="2286" t="s">
        <v>11324</v>
      </c>
      <c r="BVD24" s="2286" t="s">
        <v>11324</v>
      </c>
      <c r="BVE24" s="2286" t="s">
        <v>11324</v>
      </c>
      <c r="BVF24" s="2286" t="s">
        <v>11324</v>
      </c>
      <c r="BVG24" s="2302" t="s">
        <v>11397</v>
      </c>
      <c r="BVH24" s="2286" t="s">
        <v>11632</v>
      </c>
      <c r="BVI24" s="2286" t="s">
        <v>11397</v>
      </c>
      <c r="BVJ24" s="2286" t="s">
        <v>11259</v>
      </c>
      <c r="BVK24" s="2286" t="s">
        <v>11397</v>
      </c>
      <c r="BVL24" s="2286" t="s">
        <v>11184</v>
      </c>
      <c r="BVM24" s="2286" t="s">
        <v>12121</v>
      </c>
      <c r="BVN24" s="2302" t="s">
        <v>11644</v>
      </c>
      <c r="BVO24" s="2286" t="s">
        <v>11515</v>
      </c>
      <c r="BVP24" s="2365" t="s">
        <v>11182</v>
      </c>
      <c r="BVQ24" s="2409" t="s">
        <v>11644</v>
      </c>
      <c r="BVR24" s="2286" t="s">
        <v>11324</v>
      </c>
      <c r="BVS24" s="2286" t="s">
        <v>11324</v>
      </c>
      <c r="BVT24" s="2286" t="s">
        <v>11564</v>
      </c>
      <c r="BVU24" s="2302" t="s">
        <v>13770</v>
      </c>
      <c r="BVV24" s="2286" t="s">
        <v>11397</v>
      </c>
      <c r="BVW24" s="2286" t="s">
        <v>10915</v>
      </c>
      <c r="BVX24" s="2286" t="s">
        <v>11354</v>
      </c>
      <c r="BVY24" s="2286" t="s">
        <v>11259</v>
      </c>
      <c r="BVZ24" s="2302" t="s">
        <v>11324</v>
      </c>
      <c r="BWA24" s="2286" t="s">
        <v>13787</v>
      </c>
      <c r="BWB24" s="2302" t="s">
        <v>11184</v>
      </c>
      <c r="BWC24" s="2302" t="s">
        <v>13790</v>
      </c>
      <c r="BWD24" s="2286" t="s">
        <v>11829</v>
      </c>
      <c r="BWE24" s="2286" t="s">
        <v>11400</v>
      </c>
      <c r="BWF24" s="2286" t="s">
        <v>11354</v>
      </c>
      <c r="BWG24" s="2286" t="s">
        <v>11324</v>
      </c>
      <c r="BWH24" s="2286" t="s">
        <v>11657</v>
      </c>
      <c r="BWI24" s="2302" t="s">
        <v>13810</v>
      </c>
      <c r="BWJ24" s="2286" t="s">
        <v>12230</v>
      </c>
      <c r="BWK24" s="2286" t="s">
        <v>10915</v>
      </c>
      <c r="BWL24" s="2286" t="s">
        <v>11644</v>
      </c>
      <c r="BWM24" s="2286" t="s">
        <v>11510</v>
      </c>
      <c r="BWN24" s="2286" t="s">
        <v>13823</v>
      </c>
      <c r="BWO24" s="2286" t="s">
        <v>11180</v>
      </c>
      <c r="BWP24" s="2302" t="s">
        <v>13685</v>
      </c>
      <c r="BWQ24" s="2286" t="s">
        <v>12683</v>
      </c>
      <c r="BWR24" s="2286"/>
      <c r="BWS24" s="2286" t="s">
        <v>13705</v>
      </c>
      <c r="BWT24" s="2365" t="s">
        <v>11180</v>
      </c>
      <c r="BWU24" s="2408" t="s">
        <v>13856</v>
      </c>
      <c r="BWV24" s="2286" t="s">
        <v>13865</v>
      </c>
      <c r="BWW24" s="2302"/>
      <c r="BWX24" s="2286" t="s">
        <v>11324</v>
      </c>
      <c r="BWY24" s="2286" t="s">
        <v>11397</v>
      </c>
      <c r="BWZ24" s="2286" t="s">
        <v>13883</v>
      </c>
      <c r="BXA24" s="2286" t="s">
        <v>11354</v>
      </c>
      <c r="BXB24" s="2302" t="s">
        <v>10915</v>
      </c>
      <c r="BXC24" s="2286" t="s">
        <v>13118</v>
      </c>
      <c r="BXD24" s="2302" t="s">
        <v>13903</v>
      </c>
      <c r="BXE24" s="2286" t="s">
        <v>12772</v>
      </c>
      <c r="BXF24" s="2286" t="s">
        <v>12704</v>
      </c>
      <c r="BXG24" s="2286" t="s">
        <v>13883</v>
      </c>
      <c r="BXH24" s="2286" t="s">
        <v>11324</v>
      </c>
      <c r="BXI24" s="2286" t="s">
        <v>13915</v>
      </c>
      <c r="BXJ24" s="2286" t="s">
        <v>13668</v>
      </c>
      <c r="BXK24" s="2302" t="s">
        <v>11180</v>
      </c>
      <c r="BXL24" s="2286" t="s">
        <v>11397</v>
      </c>
      <c r="BXM24" s="2286" t="s">
        <v>11182</v>
      </c>
      <c r="BXN24" s="2286"/>
      <c r="BXO24" s="2302" t="s">
        <v>11462</v>
      </c>
      <c r="BXP24" s="2286" t="s">
        <v>13936</v>
      </c>
      <c r="BXQ24" s="2286" t="s">
        <v>13940</v>
      </c>
      <c r="BXR24" s="2302" t="s">
        <v>11644</v>
      </c>
      <c r="BXS24" s="2286" t="s">
        <v>11397</v>
      </c>
      <c r="BXT24" s="2286" t="s">
        <v>10915</v>
      </c>
      <c r="BXU24" s="2286" t="s">
        <v>11400</v>
      </c>
      <c r="BXV24" s="2286" t="s">
        <v>11510</v>
      </c>
      <c r="BXW24" s="2286" t="s">
        <v>11397</v>
      </c>
      <c r="BXX24" s="2286" t="s">
        <v>11644</v>
      </c>
      <c r="BXY24" s="2304" t="s">
        <v>11397</v>
      </c>
      <c r="BXZ24" s="2408" t="s">
        <v>11510</v>
      </c>
      <c r="BYA24" s="2286" t="s">
        <v>11400</v>
      </c>
      <c r="BYB24" s="2286" t="s">
        <v>11354</v>
      </c>
      <c r="BYC24" s="2286"/>
      <c r="BYD24" s="2286" t="s">
        <v>11668</v>
      </c>
      <c r="BYE24" s="2286"/>
      <c r="BYF24" s="2302"/>
      <c r="BYG24" s="2286" t="s">
        <v>11184</v>
      </c>
      <c r="BYH24" s="2286" t="s">
        <v>14012</v>
      </c>
      <c r="BYI24" s="2286"/>
      <c r="BYJ24" s="2286" t="s">
        <v>11644</v>
      </c>
      <c r="BYK24" s="2286" t="s">
        <v>11397</v>
      </c>
      <c r="BYL24" s="2286" t="s">
        <v>12704</v>
      </c>
      <c r="BYM24" s="2302" t="s">
        <v>11400</v>
      </c>
      <c r="BYN24" s="2286" t="s">
        <v>12683</v>
      </c>
      <c r="BYO24" s="2286" t="s">
        <v>14035</v>
      </c>
      <c r="BYP24" s="2286" t="s">
        <v>11400</v>
      </c>
      <c r="BYQ24" s="2286" t="s">
        <v>11400</v>
      </c>
      <c r="BYR24" s="2286" t="s">
        <v>12683</v>
      </c>
      <c r="BYS24" s="2286" t="s">
        <v>11510</v>
      </c>
      <c r="BYT24" s="2302" t="s">
        <v>11354</v>
      </c>
      <c r="BYU24" s="2286" t="s">
        <v>11400</v>
      </c>
      <c r="BYV24" s="2286" t="s">
        <v>11184</v>
      </c>
      <c r="BYW24" s="2297" t="s">
        <v>11238</v>
      </c>
      <c r="BYY24" s="2286" t="s">
        <v>14092</v>
      </c>
      <c r="BYZ24" s="2286" t="s">
        <v>14096</v>
      </c>
      <c r="BZA24" s="2302" t="s">
        <v>11182</v>
      </c>
      <c r="BZB24" s="2286" t="s">
        <v>11650</v>
      </c>
      <c r="BZC24" s="2365" t="s">
        <v>11182</v>
      </c>
      <c r="BZD24" s="2409" t="s">
        <v>10915</v>
      </c>
      <c r="BZE24" s="2286" t="s">
        <v>11180</v>
      </c>
      <c r="BZF24" s="2286" t="s">
        <v>11182</v>
      </c>
      <c r="BZG24" s="2286" t="s">
        <v>11354</v>
      </c>
      <c r="BZH24" s="2302" t="s">
        <v>11182</v>
      </c>
      <c r="BZI24" s="2286" t="s">
        <v>12944</v>
      </c>
      <c r="BZJ24" s="2286" t="s">
        <v>14129</v>
      </c>
      <c r="BZK24" s="2286" t="s">
        <v>14130</v>
      </c>
      <c r="BZL24" s="2286" t="s">
        <v>11180</v>
      </c>
      <c r="BZM24" s="2286" t="s">
        <v>14145</v>
      </c>
      <c r="BZN24" s="2286" t="s">
        <v>11324</v>
      </c>
      <c r="BZO24" s="2302" t="s">
        <v>11259</v>
      </c>
      <c r="BZP24" s="2286" t="s">
        <v>11397</v>
      </c>
      <c r="BZQ24" s="2302" t="s">
        <v>11354</v>
      </c>
      <c r="BZR24" s="2286" t="s">
        <v>11829</v>
      </c>
      <c r="BZS24" s="2286" t="s">
        <v>11324</v>
      </c>
      <c r="BZT24" s="2286" t="s">
        <v>11397</v>
      </c>
      <c r="BZU24" s="2286" t="s">
        <v>11606</v>
      </c>
      <c r="BZV24" s="2302" t="s">
        <v>11444</v>
      </c>
      <c r="BZW24" s="2286" t="s">
        <v>11397</v>
      </c>
      <c r="BZX24" s="2286" t="s">
        <v>14178</v>
      </c>
      <c r="BZY24" s="2286" t="s">
        <v>10915</v>
      </c>
      <c r="BZZ24" s="2297" t="s">
        <v>5762</v>
      </c>
      <c r="CAA24" s="2286" t="s">
        <v>11802</v>
      </c>
      <c r="CAB24" s="2286" t="s">
        <v>11324</v>
      </c>
      <c r="CAC24" s="2302" t="s">
        <v>11324</v>
      </c>
      <c r="CAD24" s="2286" t="s">
        <v>11397</v>
      </c>
      <c r="CAE24" s="2286" t="s">
        <v>11510</v>
      </c>
      <c r="CAF24" s="2286" t="s">
        <v>11184</v>
      </c>
      <c r="CAG24" s="2286" t="s">
        <v>11397</v>
      </c>
      <c r="CAH24" s="2365" t="s">
        <v>11354</v>
      </c>
      <c r="CAI24" s="2409" t="s">
        <v>10915</v>
      </c>
      <c r="CAJ24" s="2302" t="s">
        <v>10915</v>
      </c>
      <c r="CAK24" s="2286" t="s">
        <v>12704</v>
      </c>
      <c r="CAL24" s="2286" t="s">
        <v>11397</v>
      </c>
      <c r="CAM24" s="2286" t="s">
        <v>10915</v>
      </c>
      <c r="CAN24" s="2286" t="s">
        <v>14224</v>
      </c>
      <c r="CAO24" s="2286" t="s">
        <v>11510</v>
      </c>
      <c r="CAP24" s="2286" t="s">
        <v>11400</v>
      </c>
      <c r="CAQ24" s="2302" t="s">
        <v>11398</v>
      </c>
      <c r="CAR24" s="2286" t="s">
        <v>13367</v>
      </c>
      <c r="CAS24" s="2286" t="s">
        <v>11182</v>
      </c>
      <c r="CAT24" s="2286" t="s">
        <v>11400</v>
      </c>
      <c r="CAU24" s="2286" t="s">
        <v>11510</v>
      </c>
      <c r="CAV24" s="2286" t="s">
        <v>14313</v>
      </c>
      <c r="CAW24" s="2286" t="s">
        <v>10915</v>
      </c>
      <c r="CAX24" s="2302" t="s">
        <v>11354</v>
      </c>
      <c r="CAY24" s="2286" t="s">
        <v>11182</v>
      </c>
      <c r="CAZ24" s="2286" t="s">
        <v>11657</v>
      </c>
      <c r="CBA24" s="2286" t="s">
        <v>11397</v>
      </c>
      <c r="CBB24" s="2286" t="s">
        <v>10915</v>
      </c>
      <c r="CBC24" s="2286" t="s">
        <v>14345</v>
      </c>
      <c r="CBD24" s="2286" t="s">
        <v>12944</v>
      </c>
      <c r="CBE24" s="2302" t="s">
        <v>11644</v>
      </c>
      <c r="CBF24" s="2286" t="s">
        <v>12683</v>
      </c>
      <c r="CBG24" s="2286" t="s">
        <v>11259</v>
      </c>
      <c r="CBH24" s="2286" t="s">
        <v>10915</v>
      </c>
      <c r="CBI24" s="2286" t="s">
        <v>11397</v>
      </c>
      <c r="CBJ24" s="2286" t="s">
        <v>11400</v>
      </c>
      <c r="CBK24" s="2286" t="s">
        <v>5789</v>
      </c>
      <c r="CBL24" s="2302" t="s">
        <v>11444</v>
      </c>
      <c r="CBM24" s="2286" t="s">
        <v>11829</v>
      </c>
      <c r="CBN24" s="2286" t="s">
        <v>11324</v>
      </c>
      <c r="CBO24" s="2286" t="s">
        <v>11397</v>
      </c>
      <c r="CBP24" s="2286" t="s">
        <v>11397</v>
      </c>
      <c r="CBQ24" s="2286" t="s">
        <v>11397</v>
      </c>
      <c r="CBR24" s="2286" t="s">
        <v>11324</v>
      </c>
      <c r="CBS24" s="2302" t="s">
        <v>11397</v>
      </c>
      <c r="CBT24" s="2286" t="s">
        <v>11184</v>
      </c>
      <c r="CBU24" s="2286" t="s">
        <v>11400</v>
      </c>
      <c r="CBV24" s="2286" t="s">
        <v>11444</v>
      </c>
      <c r="CBW24" s="2286" t="s">
        <v>11829</v>
      </c>
      <c r="CBX24" s="2286" t="s">
        <v>11444</v>
      </c>
      <c r="CBY24" s="2286" t="s">
        <v>13705</v>
      </c>
      <c r="CBZ24" s="2302" t="s">
        <v>11324</v>
      </c>
      <c r="CCA24" s="2286" t="s">
        <v>11444</v>
      </c>
      <c r="CCB24" s="2286" t="s">
        <v>11397</v>
      </c>
      <c r="CCC24" s="2286" t="s">
        <v>11182</v>
      </c>
      <c r="CCD24" s="2286" t="s">
        <v>13367</v>
      </c>
      <c r="CCE24" s="2286" t="s">
        <v>11238</v>
      </c>
      <c r="CCF24" s="2286" t="s">
        <v>11182</v>
      </c>
      <c r="CCG24" s="2302" t="s">
        <v>13856</v>
      </c>
      <c r="CCH24" s="2286" t="s">
        <v>11400</v>
      </c>
      <c r="CCI24" s="2286" t="s">
        <v>11259</v>
      </c>
      <c r="CCJ24" s="2286" t="s">
        <v>11259</v>
      </c>
      <c r="CCK24" s="2286" t="s">
        <v>11829</v>
      </c>
      <c r="CCL24" s="2286" t="s">
        <v>10915</v>
      </c>
      <c r="CCM24" s="2286" t="s">
        <v>11397</v>
      </c>
      <c r="CCN24" s="2302" t="s">
        <v>11182</v>
      </c>
      <c r="CCO24" s="2286" t="s">
        <v>11400</v>
      </c>
      <c r="CCP24" s="2286" t="s">
        <v>11400</v>
      </c>
      <c r="CCQ24" s="2365" t="s">
        <v>11184</v>
      </c>
      <c r="CCR24" s="2409" t="s">
        <v>14224</v>
      </c>
      <c r="CCS24" s="2286" t="s">
        <v>11657</v>
      </c>
      <c r="CCT24" s="2286" t="s">
        <v>14540</v>
      </c>
      <c r="CCU24" s="2302" t="s">
        <v>11259</v>
      </c>
      <c r="CCV24" s="2286" t="s">
        <v>10915</v>
      </c>
      <c r="CCW24" s="2286" t="s">
        <v>11324</v>
      </c>
      <c r="CCX24" s="2286" t="s">
        <v>10915</v>
      </c>
      <c r="CCY24" s="2286" t="s">
        <v>11397</v>
      </c>
      <c r="CCZ24" s="2286" t="s">
        <v>11182</v>
      </c>
      <c r="CDA24" s="2286" t="s">
        <v>11400</v>
      </c>
      <c r="CDB24" s="2302" t="s">
        <v>12230</v>
      </c>
      <c r="CDC24" s="2286" t="s">
        <v>11397</v>
      </c>
      <c r="CDD24" s="2286" t="s">
        <v>12683</v>
      </c>
      <c r="CDE24" s="2286" t="s">
        <v>11462</v>
      </c>
      <c r="CDF24" s="2286" t="s">
        <v>11184</v>
      </c>
      <c r="CDG24" s="2286" t="s">
        <v>14600</v>
      </c>
      <c r="CDH24" s="2286" t="s">
        <v>11324</v>
      </c>
      <c r="CDI24" s="2302" t="s">
        <v>11837</v>
      </c>
      <c r="CDJ24" s="2286" t="s">
        <v>10915</v>
      </c>
      <c r="CDK24" s="2286" t="s">
        <v>10915</v>
      </c>
      <c r="CDL24" s="2286" t="s">
        <v>11182</v>
      </c>
      <c r="CDM24" s="2286" t="s">
        <v>11462</v>
      </c>
      <c r="CDN24" s="2286" t="s">
        <v>11182</v>
      </c>
      <c r="CDO24" s="2286" t="s">
        <v>10915</v>
      </c>
      <c r="CDP24" s="2302" t="s">
        <v>10915</v>
      </c>
      <c r="CDQ24" s="2286" t="s">
        <v>11324</v>
      </c>
      <c r="CDR24" s="2286" t="s">
        <v>14637</v>
      </c>
      <c r="CDS24" s="2286" t="s">
        <v>11606</v>
      </c>
      <c r="CDT24" s="2286" t="s">
        <v>14644</v>
      </c>
      <c r="CDU24" s="2286" t="s">
        <v>12704</v>
      </c>
      <c r="CDV24" s="2365" t="s">
        <v>10915</v>
      </c>
      <c r="CDW24" s="2408" t="s">
        <v>12704</v>
      </c>
      <c r="CDX24" s="2286" t="s">
        <v>11259</v>
      </c>
      <c r="CDY24" s="2286" t="s">
        <v>11397</v>
      </c>
      <c r="CDZ24" s="2286" t="s">
        <v>12704</v>
      </c>
      <c r="CEA24" s="2286" t="s">
        <v>11414</v>
      </c>
      <c r="CEB24" s="2286" t="s">
        <v>14693</v>
      </c>
      <c r="CEC24" s="2286" t="s">
        <v>10915</v>
      </c>
      <c r="CED24" s="2302" t="s">
        <v>11182</v>
      </c>
      <c r="CEE24" s="2286" t="s">
        <v>11510</v>
      </c>
      <c r="CEF24" s="2286" t="s">
        <v>11397</v>
      </c>
      <c r="CEG24" s="2302" t="s">
        <v>11324</v>
      </c>
      <c r="CEH24" s="2286" t="s">
        <v>11510</v>
      </c>
      <c r="CEI24" s="2286" t="s">
        <v>12683</v>
      </c>
      <c r="CEJ24" s="2286" t="s">
        <v>11444</v>
      </c>
      <c r="CEK24" s="2302" t="s">
        <v>11184</v>
      </c>
      <c r="CEL24" s="2286" t="s">
        <v>11510</v>
      </c>
      <c r="CEM24" s="2286" t="s">
        <v>11324</v>
      </c>
      <c r="CEN24" s="2407" t="s">
        <v>11829</v>
      </c>
      <c r="CEO24" s="2286" t="s">
        <v>11324</v>
      </c>
      <c r="CEP24" s="2286" t="s">
        <v>11238</v>
      </c>
      <c r="CEQ24" s="2286" t="s">
        <v>11400</v>
      </c>
      <c r="CER24" s="2302" t="s">
        <v>12683</v>
      </c>
      <c r="CES24" s="2286" t="s">
        <v>11182</v>
      </c>
      <c r="CET24" s="2286" t="s">
        <v>11324</v>
      </c>
      <c r="CEU24" s="2286" t="s">
        <v>11995</v>
      </c>
      <c r="CEV24" s="2286" t="s">
        <v>10915</v>
      </c>
      <c r="CEW24" s="2286" t="s">
        <v>11623</v>
      </c>
      <c r="CEX24" s="2286" t="s">
        <v>10915</v>
      </c>
      <c r="CEY24" s="2302" t="s">
        <v>11564</v>
      </c>
      <c r="CEZ24" s="2365" t="s">
        <v>14787</v>
      </c>
      <c r="CFA24" s="2409" t="s">
        <v>11444</v>
      </c>
      <c r="CFB24" s="2286" t="s">
        <v>14313</v>
      </c>
      <c r="CFC24" s="2286" t="s">
        <v>11632</v>
      </c>
      <c r="CFD24" s="2286" t="s">
        <v>11397</v>
      </c>
      <c r="CFE24" s="2286" t="s">
        <v>11397</v>
      </c>
      <c r="CFF24" s="2302" t="s">
        <v>11945</v>
      </c>
      <c r="CFG24" s="2286" t="s">
        <v>11400</v>
      </c>
      <c r="CFH24" s="2286" t="s">
        <v>11400</v>
      </c>
      <c r="CFI24" s="2286" t="s">
        <v>11510</v>
      </c>
      <c r="CFJ24" s="2286" t="s">
        <v>12253</v>
      </c>
      <c r="CFK24" s="2286" t="s">
        <v>11324</v>
      </c>
      <c r="CFL24" s="2286" t="s">
        <v>11354</v>
      </c>
      <c r="CFM24" s="2302" t="s">
        <v>11324</v>
      </c>
      <c r="CFN24" s="2286" t="s">
        <v>13705</v>
      </c>
      <c r="CFO24" s="2286" t="s">
        <v>11324</v>
      </c>
      <c r="CFP24" s="2286" t="s">
        <v>11510</v>
      </c>
      <c r="CFQ24" s="2286" t="s">
        <v>11259</v>
      </c>
      <c r="CFR24" s="2286" t="s">
        <v>10915</v>
      </c>
      <c r="CFS24" s="2286" t="s">
        <v>12944</v>
      </c>
      <c r="CFT24" s="2302" t="s">
        <v>11180</v>
      </c>
      <c r="CFU24" s="2286" t="s">
        <v>14959</v>
      </c>
      <c r="CFV24" s="2286" t="s">
        <v>11182</v>
      </c>
      <c r="CFW24" s="2286" t="s">
        <v>12683</v>
      </c>
      <c r="CFX24" s="2286" t="s">
        <v>11397</v>
      </c>
      <c r="CFY24" s="2302" t="s">
        <v>11324</v>
      </c>
      <c r="CFZ24" s="2302" t="s">
        <v>11397</v>
      </c>
      <c r="CGA24" s="2302" t="s">
        <v>10915</v>
      </c>
      <c r="CGB24" s="2286" t="s">
        <v>11180</v>
      </c>
      <c r="CGC24" s="2286" t="s">
        <v>10915</v>
      </c>
      <c r="CGD24" s="2286" t="s">
        <v>11259</v>
      </c>
      <c r="CGE24" s="2365" t="s">
        <v>11324</v>
      </c>
      <c r="CGF24" s="2408" t="s">
        <v>11397</v>
      </c>
      <c r="CGG24" s="2286" t="s">
        <v>11259</v>
      </c>
      <c r="CGH24" s="2302" t="s">
        <v>11397</v>
      </c>
      <c r="CGI24" s="2286" t="s">
        <v>11259</v>
      </c>
      <c r="CGJ24" s="2286" t="s">
        <v>11444</v>
      </c>
      <c r="CGK24" s="2286" t="s">
        <v>10915</v>
      </c>
      <c r="CGL24" s="2286" t="s">
        <v>11397</v>
      </c>
      <c r="CGM24" s="2286" t="s">
        <v>11510</v>
      </c>
      <c r="CGN24" s="2286" t="s">
        <v>11324</v>
      </c>
      <c r="CGO24" s="2302" t="s">
        <v>11397</v>
      </c>
      <c r="CGP24" s="2286" t="s">
        <v>10915</v>
      </c>
      <c r="CGQ24" s="2286" t="s">
        <v>11510</v>
      </c>
      <c r="CGR24" s="2286" t="s">
        <v>11182</v>
      </c>
      <c r="CGS24" s="2286" t="s">
        <v>11238</v>
      </c>
      <c r="CGT24" s="2286" t="s">
        <v>12943</v>
      </c>
      <c r="CGU24" s="2286" t="s">
        <v>11182</v>
      </c>
      <c r="CGV24" s="2302" t="s">
        <v>10915</v>
      </c>
      <c r="CGW24" s="2286" t="s">
        <v>11182</v>
      </c>
      <c r="CGX24" s="2286" t="s">
        <v>11182</v>
      </c>
      <c r="CGY24" s="2286" t="s">
        <v>11397</v>
      </c>
      <c r="CGZ24" s="2286" t="s">
        <v>13118</v>
      </c>
      <c r="CHA24" s="2286" t="s">
        <v>11397</v>
      </c>
      <c r="CHB24" s="2286" t="s">
        <v>11182</v>
      </c>
      <c r="CHC24" s="2302" t="s">
        <v>11400</v>
      </c>
      <c r="CHD24" s="2286" t="s">
        <v>11728</v>
      </c>
      <c r="CHE24" s="2286" t="s">
        <v>11397</v>
      </c>
      <c r="CHF24" s="2286" t="s">
        <v>10915</v>
      </c>
      <c r="CHG24" s="2286" t="s">
        <v>11397</v>
      </c>
      <c r="CHH24" s="2286" t="s">
        <v>11180</v>
      </c>
      <c r="CHI24" s="2286" t="s">
        <v>11180</v>
      </c>
      <c r="CHJ24" s="2304" t="s">
        <v>10915</v>
      </c>
      <c r="CHK24" s="2409" t="s">
        <v>11182</v>
      </c>
      <c r="CHL24" s="2286" t="s">
        <v>12704</v>
      </c>
      <c r="CHM24" s="2286" t="s">
        <v>11259</v>
      </c>
      <c r="CHN24" s="2286" t="s">
        <v>11182</v>
      </c>
      <c r="CHO24" s="2286" t="s">
        <v>15235</v>
      </c>
      <c r="CHP24" s="2286" t="s">
        <v>11238</v>
      </c>
      <c r="CHQ24" s="2302" t="s">
        <v>11184</v>
      </c>
      <c r="CHR24" s="2286" t="s">
        <v>14224</v>
      </c>
      <c r="CHS24" s="2286" t="s">
        <v>11354</v>
      </c>
      <c r="CHT24" s="2286" t="s">
        <v>10712</v>
      </c>
      <c r="CHU24" s="2286" t="s">
        <v>11238</v>
      </c>
      <c r="CHV24" s="2286"/>
      <c r="CHW24" s="2286" t="s">
        <v>11644</v>
      </c>
      <c r="CHX24" s="2302" t="s">
        <v>14313</v>
      </c>
      <c r="CHY24" s="2286" t="s">
        <v>11837</v>
      </c>
      <c r="CHZ24" s="2286" t="s">
        <v>15300</v>
      </c>
      <c r="CIA24" s="2297" t="s">
        <v>15314</v>
      </c>
      <c r="CIB24" s="2286" t="s">
        <v>15319</v>
      </c>
      <c r="CIC24" s="2286" t="s">
        <v>15323</v>
      </c>
      <c r="CID24" s="2299" t="s">
        <v>5762</v>
      </c>
      <c r="CIE24" s="2302" t="s">
        <v>15341</v>
      </c>
      <c r="CIF24" s="2286" t="s">
        <v>15342</v>
      </c>
      <c r="CIG24" s="2286" t="s">
        <v>15348</v>
      </c>
      <c r="CIH24" s="2286"/>
      <c r="CII24" s="2286" t="s">
        <v>15362</v>
      </c>
      <c r="CIJ24" s="2286" t="s">
        <v>15369</v>
      </c>
      <c r="CIK24" s="2286" t="s">
        <v>15379</v>
      </c>
      <c r="CIL24" s="2304" t="s">
        <v>15381</v>
      </c>
      <c r="CIM24" s="2409" t="s">
        <v>15657</v>
      </c>
      <c r="CIN24" s="2286" t="s">
        <v>15391</v>
      </c>
      <c r="CIO24" s="2286" t="s">
        <v>15395</v>
      </c>
      <c r="CIP24" s="2286" t="s">
        <v>15403</v>
      </c>
      <c r="CIQ24" s="2286" t="s">
        <v>15658</v>
      </c>
      <c r="CIR24" s="2286" t="s">
        <v>15411</v>
      </c>
      <c r="CIS24" s="2302" t="s">
        <v>15416</v>
      </c>
      <c r="CIT24" s="2286" t="s">
        <v>15420</v>
      </c>
      <c r="CIU24" s="2286" t="s">
        <v>15424</v>
      </c>
      <c r="CIV24" s="2286" t="s">
        <v>15430</v>
      </c>
      <c r="CIW24" s="2286" t="s">
        <v>15659</v>
      </c>
      <c r="CIX24" s="2286"/>
      <c r="CIY24" s="2286" t="s">
        <v>15447</v>
      </c>
      <c r="CIZ24" s="2302" t="s">
        <v>15461</v>
      </c>
      <c r="CJA24" s="2286" t="s">
        <v>15468</v>
      </c>
      <c r="CJB24" s="2286" t="s">
        <v>15470</v>
      </c>
      <c r="CJC24" s="2286" t="s">
        <v>15477</v>
      </c>
      <c r="CJD24" s="2286" t="s">
        <v>15481</v>
      </c>
      <c r="CJE24" s="2286" t="s">
        <v>15488</v>
      </c>
      <c r="CJF24" s="2286" t="s">
        <v>15502</v>
      </c>
      <c r="CJG24" s="2302" t="s">
        <v>15395</v>
      </c>
      <c r="CJH24" s="2286" t="s">
        <v>15510</v>
      </c>
      <c r="CJI24" s="2286" t="s">
        <v>15660</v>
      </c>
      <c r="CJJ24" s="2286" t="s">
        <v>15518</v>
      </c>
      <c r="CJK24" s="2286" t="s">
        <v>15524</v>
      </c>
      <c r="CJL24" s="2286" t="s">
        <v>15532</v>
      </c>
      <c r="CJM24" s="2286" t="s">
        <v>15430</v>
      </c>
      <c r="CJN24" s="2302" t="s">
        <v>15538</v>
      </c>
      <c r="CJO24" s="2286" t="s">
        <v>15543</v>
      </c>
      <c r="CJP24" s="2286" t="s">
        <v>15549</v>
      </c>
      <c r="CJQ24" s="2365" t="s">
        <v>15551</v>
      </c>
      <c r="CJR24" s="2369" t="s">
        <v>15369</v>
      </c>
      <c r="CJS24" s="2302" t="s">
        <v>15561</v>
      </c>
      <c r="CJT24" s="2286" t="s">
        <v>15564</v>
      </c>
      <c r="CJU24" s="2302" t="s">
        <v>15565</v>
      </c>
      <c r="CJV24" s="2302" t="s">
        <v>15573</v>
      </c>
      <c r="CJW24" s="2286" t="s">
        <v>15605</v>
      </c>
      <c r="CJX24" s="2286" t="s">
        <v>15581</v>
      </c>
      <c r="CJY24" s="2286" t="s">
        <v>15661</v>
      </c>
      <c r="CJZ24" s="2286" t="s">
        <v>15612</v>
      </c>
      <c r="CKA24" s="2286" t="s">
        <v>15614</v>
      </c>
      <c r="CKB24" s="2302" t="s">
        <v>15430</v>
      </c>
      <c r="CKC24" s="2286" t="s">
        <v>15623</v>
      </c>
      <c r="CKD24" s="2286" t="s">
        <v>15627</v>
      </c>
      <c r="CKE24" s="2286" t="s">
        <v>15636</v>
      </c>
      <c r="CKF24" s="2286" t="s">
        <v>15639</v>
      </c>
      <c r="CKG24" s="2286" t="s">
        <v>15510</v>
      </c>
      <c r="CKH24" s="2286" t="s">
        <v>15654</v>
      </c>
      <c r="CKI24" s="2302" t="s">
        <v>15524</v>
      </c>
      <c r="CKJ24" s="2286" t="s">
        <v>15667</v>
      </c>
      <c r="CKK24" s="2286" t="s">
        <v>15673</v>
      </c>
      <c r="CKL24" s="2286" t="s">
        <v>15654</v>
      </c>
      <c r="CKM24" s="2286" t="s">
        <v>15689</v>
      </c>
      <c r="CKN24" s="2286" t="s">
        <v>15697</v>
      </c>
      <c r="CKO24" s="2286" t="s">
        <v>15395</v>
      </c>
      <c r="CKP24" s="2302" t="s">
        <v>15706</v>
      </c>
      <c r="CKQ24" s="2286" t="s">
        <v>15706</v>
      </c>
      <c r="CKR24" s="2286" t="s">
        <v>15323</v>
      </c>
      <c r="CKS24" s="2286" t="s">
        <v>15721</v>
      </c>
      <c r="CKT24" s="2286" t="s">
        <v>15724</v>
      </c>
      <c r="CKU24" s="2365" t="s">
        <v>15730</v>
      </c>
      <c r="CKV24" s="2408" t="s">
        <v>15395</v>
      </c>
      <c r="CKW24" s="2302" t="s">
        <v>15739</v>
      </c>
      <c r="CKX24" s="2286" t="s">
        <v>15743</v>
      </c>
      <c r="CKY24" s="2286" t="s">
        <v>15748</v>
      </c>
      <c r="CKZ24" s="2286" t="s">
        <v>15759</v>
      </c>
      <c r="CLA24" s="2286" t="s">
        <v>15763</v>
      </c>
      <c r="CLB24" s="2286" t="s">
        <v>15770</v>
      </c>
      <c r="CLC24" s="2302" t="s">
        <v>15774</v>
      </c>
      <c r="CLD24" s="2302" t="s">
        <v>15778</v>
      </c>
      <c r="CLE24" s="2286" t="s">
        <v>15781</v>
      </c>
      <c r="CLF24" s="2286" t="s">
        <v>15797</v>
      </c>
      <c r="CLG24" s="2286" t="s">
        <v>15468</v>
      </c>
      <c r="CLH24" s="2302" t="s">
        <v>15763</v>
      </c>
      <c r="CLI24" s="2286" t="s">
        <v>15820</v>
      </c>
      <c r="CLJ24" s="2286" t="s">
        <v>15830</v>
      </c>
      <c r="CLK24" s="2302" t="s">
        <v>15836</v>
      </c>
      <c r="CLL24" s="2286" t="s">
        <v>15623</v>
      </c>
      <c r="CLM24" s="2286" t="s">
        <v>15430</v>
      </c>
      <c r="CLN24" s="2286" t="s">
        <v>15858</v>
      </c>
      <c r="CLO24" s="2286" t="s">
        <v>15763</v>
      </c>
      <c r="CLP24" s="2286" t="s">
        <v>15867</v>
      </c>
      <c r="CLQ24" s="2286" t="s">
        <v>15873</v>
      </c>
      <c r="CLR24" s="2302" t="s">
        <v>15876</v>
      </c>
      <c r="CLS24" s="2302" t="s">
        <v>15781</v>
      </c>
      <c r="CLT24" s="940" t="s">
        <v>15891</v>
      </c>
      <c r="CLU24" s="2286" t="s">
        <v>15908</v>
      </c>
      <c r="CLV24" s="2286" t="s">
        <v>15743</v>
      </c>
      <c r="CLW24" s="2286" t="s">
        <v>15918</v>
      </c>
      <c r="CLX24" s="2286" t="s">
        <v>15932</v>
      </c>
      <c r="CLY24" s="2302" t="s">
        <v>15934</v>
      </c>
      <c r="CLZ24" s="2365" t="s">
        <v>15944</v>
      </c>
      <c r="CMA24" s="2409" t="s">
        <v>15947</v>
      </c>
      <c r="CMB24" s="2286" t="s">
        <v>15654</v>
      </c>
      <c r="CMC24" s="2286" t="s">
        <v>15962</v>
      </c>
      <c r="CMD24" s="2286" t="s">
        <v>15964</v>
      </c>
      <c r="CME24" s="2286" t="s">
        <v>15524</v>
      </c>
      <c r="CMF24" s="2302" t="s">
        <v>15975</v>
      </c>
      <c r="CMG24" s="2286" t="s">
        <v>15978</v>
      </c>
      <c r="CMH24" s="2286" t="s">
        <v>15986</v>
      </c>
      <c r="CMI24" s="2286" t="s">
        <v>15996</v>
      </c>
      <c r="CMJ24" s="2286" t="s">
        <v>16002</v>
      </c>
      <c r="CMK24" s="2286" t="s">
        <v>16005</v>
      </c>
      <c r="CML24" s="2286" t="s">
        <v>16006</v>
      </c>
      <c r="CMM24" s="2302" t="s">
        <v>16007</v>
      </c>
      <c r="CMN24" s="2286" t="s">
        <v>16021</v>
      </c>
      <c r="CMO24" s="2286" t="s">
        <v>16028</v>
      </c>
      <c r="CMP24" s="2286" t="s">
        <v>15659</v>
      </c>
      <c r="CMQ24" s="2286" t="s">
        <v>16038</v>
      </c>
      <c r="CMR24" s="2286" t="s">
        <v>15867</v>
      </c>
      <c r="CMS24" s="2286" t="s">
        <v>15721</v>
      </c>
      <c r="CMT24" s="2302" t="s">
        <v>15612</v>
      </c>
      <c r="CMU24" s="2286" t="s">
        <v>16053</v>
      </c>
      <c r="CMV24" s="2286" t="s">
        <v>16059</v>
      </c>
      <c r="CMW24" s="2286" t="s">
        <v>15518</v>
      </c>
      <c r="CMX24" s="2286" t="s">
        <v>16066</v>
      </c>
      <c r="CMY24" s="2286"/>
      <c r="CMZ24" s="2286" t="s">
        <v>16076</v>
      </c>
      <c r="CNA24" s="2302" t="s">
        <v>15510</v>
      </c>
      <c r="CNB24" s="2286"/>
      <c r="CNC24" s="2286" t="s">
        <v>16088</v>
      </c>
      <c r="CND24" s="2365" t="s">
        <v>15867</v>
      </c>
      <c r="CNE24" s="2409" t="s">
        <v>16100</v>
      </c>
      <c r="CNF24" s="2286" t="s">
        <v>16103</v>
      </c>
      <c r="CNG24" s="2286" t="s">
        <v>16110</v>
      </c>
      <c r="CNH24" s="2302" t="s">
        <v>16116</v>
      </c>
      <c r="CNI24" s="2286" t="s">
        <v>16118</v>
      </c>
      <c r="CNJ24" s="2286" t="s">
        <v>15623</v>
      </c>
      <c r="CNK24" s="2286" t="s">
        <v>16137</v>
      </c>
      <c r="CNL24" s="2286" t="s">
        <v>15510</v>
      </c>
      <c r="CNM24" s="2286" t="s">
        <v>16141</v>
      </c>
      <c r="CNN24" s="2286" t="s">
        <v>16142</v>
      </c>
      <c r="CNO24" s="2302" t="s">
        <v>15510</v>
      </c>
      <c r="CNP24" s="2286" t="s">
        <v>15524</v>
      </c>
      <c r="CNQ24" s="2286" t="s">
        <v>15395</v>
      </c>
      <c r="CNR24" s="2302" t="s">
        <v>16154</v>
      </c>
      <c r="CNS24" s="2286" t="s">
        <v>16160</v>
      </c>
      <c r="CNT24" s="2286" t="s">
        <v>16162</v>
      </c>
      <c r="CNU24" s="2286" t="s">
        <v>15986</v>
      </c>
      <c r="CNV24" s="2302" t="s">
        <v>16167</v>
      </c>
      <c r="CNW24" s="2286" t="s">
        <v>16170</v>
      </c>
      <c r="CNX24" s="2286" t="s">
        <v>16179</v>
      </c>
      <c r="CNY24" s="2286" t="s">
        <v>16189</v>
      </c>
      <c r="CNZ24" s="2286" t="s">
        <v>15858</v>
      </c>
      <c r="COA24" s="2286" t="s">
        <v>16194</v>
      </c>
      <c r="COB24" s="2286" t="s">
        <v>15797</v>
      </c>
      <c r="COC24" s="2302" t="s">
        <v>16207</v>
      </c>
      <c r="COD24" s="2286" t="s">
        <v>16005</v>
      </c>
      <c r="COE24" s="2286" t="s">
        <v>16211</v>
      </c>
      <c r="COF24" s="2286" t="s">
        <v>16216</v>
      </c>
      <c r="COG24" s="2286" t="s">
        <v>16222</v>
      </c>
      <c r="COH24" s="2286" t="s">
        <v>16224</v>
      </c>
      <c r="COI24" s="2365"/>
      <c r="COJ24" s="2408" t="s">
        <v>15524</v>
      </c>
      <c r="COK24" s="2286" t="s">
        <v>16076</v>
      </c>
      <c r="COL24" s="2286" t="s">
        <v>16141</v>
      </c>
      <c r="COM24" s="2286" t="s">
        <v>16239</v>
      </c>
      <c r="CON24" s="2286" t="s">
        <v>16244</v>
      </c>
      <c r="COO24" s="2286" t="s">
        <v>16249</v>
      </c>
      <c r="COP24" s="2286" t="s">
        <v>16252</v>
      </c>
      <c r="COQ24" s="2302" t="s">
        <v>16255</v>
      </c>
      <c r="COR24" s="2286" t="s">
        <v>16259</v>
      </c>
      <c r="COS24" s="2286" t="s">
        <v>15820</v>
      </c>
      <c r="COT24" s="2286" t="s">
        <v>16265</v>
      </c>
      <c r="COU24" s="2286" t="s">
        <v>16266</v>
      </c>
      <c r="COV24" s="2286" t="s">
        <v>15867</v>
      </c>
      <c r="COW24" s="2286" t="s">
        <v>15381</v>
      </c>
      <c r="COX24" s="2302" t="s">
        <v>16273</v>
      </c>
      <c r="COY24" s="2286" t="s">
        <v>16292</v>
      </c>
      <c r="COZ24" s="2286" t="s">
        <v>15564</v>
      </c>
      <c r="CPA24" s="2286" t="s">
        <v>16338</v>
      </c>
      <c r="CPB24" s="2286" t="s">
        <v>16341</v>
      </c>
      <c r="CPC24" s="2286" t="s">
        <v>15510</v>
      </c>
      <c r="CPD24" s="2286" t="s">
        <v>15724</v>
      </c>
      <c r="CPE24" s="2302" t="s">
        <v>16369</v>
      </c>
      <c r="CPF24" s="2286" t="s">
        <v>15743</v>
      </c>
      <c r="CPG24" s="2286" t="s">
        <v>15706</v>
      </c>
      <c r="CPH24" s="2286" t="s">
        <v>16380</v>
      </c>
      <c r="CPI24" s="2286" t="s">
        <v>16399</v>
      </c>
      <c r="CPJ24" s="2286" t="s">
        <v>16405</v>
      </c>
      <c r="CPK24" s="2286" t="s">
        <v>16110</v>
      </c>
      <c r="CPL24" s="2302" t="s">
        <v>16417</v>
      </c>
      <c r="CPM24" s="2286" t="s">
        <v>15867</v>
      </c>
      <c r="CPN24" s="2365" t="s">
        <v>16426</v>
      </c>
      <c r="CPO24" s="2409" t="s">
        <v>16429</v>
      </c>
      <c r="CPP24" s="2286" t="s">
        <v>15510</v>
      </c>
      <c r="CPQ24" s="2286" t="s">
        <v>16441</v>
      </c>
      <c r="CPR24" s="2286" t="s">
        <v>16444</v>
      </c>
      <c r="CPS24" s="2302" t="s">
        <v>15867</v>
      </c>
      <c r="CPT24" s="2286" t="s">
        <v>16450</v>
      </c>
      <c r="CPU24" s="2286" t="s">
        <v>16455</v>
      </c>
      <c r="CPV24" s="2286" t="s">
        <v>16457</v>
      </c>
      <c r="CPW24" s="2286" t="s">
        <v>15986</v>
      </c>
      <c r="CPX24" s="2286" t="s">
        <v>16167</v>
      </c>
      <c r="CPY24" s="2286" t="s">
        <v>15654</v>
      </c>
      <c r="CPZ24" s="2302" t="s">
        <v>16484</v>
      </c>
      <c r="CQA24" s="2286" t="s">
        <v>15975</v>
      </c>
      <c r="CQB24" s="2286" t="s">
        <v>15561</v>
      </c>
      <c r="CQC24" s="2286" t="s">
        <v>16495</v>
      </c>
      <c r="CQD24" s="2286" t="s">
        <v>16380</v>
      </c>
      <c r="CQE24" s="2286" t="s">
        <v>16510</v>
      </c>
      <c r="CQF24" s="2286" t="s">
        <v>15759</v>
      </c>
      <c r="CQG24" s="2302" t="s">
        <v>16517</v>
      </c>
      <c r="CQH24" s="2286" t="s">
        <v>16522</v>
      </c>
      <c r="CQI24" s="2286" t="s">
        <v>15918</v>
      </c>
      <c r="CQJ24" s="2286" t="s">
        <v>16533</v>
      </c>
      <c r="CQK24" s="2286" t="s">
        <v>16537</v>
      </c>
      <c r="CQL24" s="2286" t="s">
        <v>16542</v>
      </c>
      <c r="CQM24" s="2286" t="s">
        <v>15510</v>
      </c>
      <c r="CQN24" s="2302" t="s">
        <v>15623</v>
      </c>
      <c r="CQO24" s="2286" t="s">
        <v>16579</v>
      </c>
      <c r="CQP24" s="2286" t="s">
        <v>16265</v>
      </c>
      <c r="CQQ24" s="2286" t="s">
        <v>15395</v>
      </c>
      <c r="CQR24" s="2365" t="s">
        <v>16593</v>
      </c>
      <c r="CQS24" s="2409" t="s">
        <v>16603</v>
      </c>
      <c r="CQT24" s="2286" t="s">
        <v>16216</v>
      </c>
      <c r="CQU24" s="2302" t="s">
        <v>16266</v>
      </c>
      <c r="CQV24" s="2286" t="s">
        <v>16619</v>
      </c>
      <c r="CQW24" s="2286" t="s">
        <v>16622</v>
      </c>
      <c r="CQX24" s="2286" t="s">
        <v>16625</v>
      </c>
      <c r="CQY24" s="2286" t="s">
        <v>16626</v>
      </c>
      <c r="CQZ24" s="2286" t="s">
        <v>16629</v>
      </c>
      <c r="CRA24" s="2286" t="s">
        <v>15743</v>
      </c>
      <c r="CRB24" s="2302" t="s">
        <v>16626</v>
      </c>
      <c r="CRC24" s="2286" t="s">
        <v>16810</v>
      </c>
      <c r="CRD24" s="2286" t="s">
        <v>15561</v>
      </c>
      <c r="CRE24" s="2286" t="s">
        <v>16814</v>
      </c>
      <c r="CRF24" s="2286" t="s">
        <v>16820</v>
      </c>
      <c r="CRG24" s="2286" t="s">
        <v>16826</v>
      </c>
      <c r="CRH24" s="2286" t="s">
        <v>16830</v>
      </c>
      <c r="CRI24" s="2302" t="s">
        <v>16835</v>
      </c>
      <c r="CRJ24" s="2286" t="s">
        <v>17261</v>
      </c>
      <c r="CRK24" s="2286" t="s">
        <v>15468</v>
      </c>
      <c r="CRL24" s="2286" t="s">
        <v>15774</v>
      </c>
      <c r="CRM24" s="2286" t="s">
        <v>15510</v>
      </c>
      <c r="CRN24" s="2286" t="s">
        <v>15605</v>
      </c>
      <c r="CRO24" s="2286" t="s">
        <v>18034</v>
      </c>
      <c r="CRP24" s="2302" t="s">
        <v>15502</v>
      </c>
      <c r="CRQ24" s="2286" t="s">
        <v>18045</v>
      </c>
      <c r="CRR24" s="2286" t="s">
        <v>15797</v>
      </c>
      <c r="CRS24" s="2286" t="s">
        <v>18053</v>
      </c>
      <c r="CRT24" s="2286" t="s">
        <v>18058</v>
      </c>
      <c r="CRU24" s="2286" t="s">
        <v>18063</v>
      </c>
      <c r="CRV24" s="2286" t="s">
        <v>15510</v>
      </c>
      <c r="CRW24" s="2304" t="s">
        <v>18077</v>
      </c>
      <c r="CRX24" s="2408" t="s">
        <v>18080</v>
      </c>
      <c r="CRY24" s="2286" t="s">
        <v>15403</v>
      </c>
      <c r="CRZ24" s="2286" t="s">
        <v>18084</v>
      </c>
      <c r="CSA24" s="2286" t="s">
        <v>18088</v>
      </c>
      <c r="CSB24" s="2286" t="s">
        <v>18092</v>
      </c>
      <c r="CSC24" s="2286"/>
      <c r="CSD24" s="2302" t="s">
        <v>18100</v>
      </c>
      <c r="CSE24" s="2286" t="s">
        <v>18106</v>
      </c>
      <c r="CSF24" s="2286" t="s">
        <v>18108</v>
      </c>
      <c r="CSG24" s="2286" t="s">
        <v>18114</v>
      </c>
      <c r="CSH24" s="2302" t="s">
        <v>15721</v>
      </c>
      <c r="CSI24" s="2286" t="s">
        <v>16266</v>
      </c>
      <c r="CSJ24" s="2286" t="s">
        <v>18231</v>
      </c>
      <c r="CSK24" s="2302" t="s">
        <v>18233</v>
      </c>
      <c r="CSL24" s="2286" t="s">
        <v>18236</v>
      </c>
      <c r="CSM24" s="2286" t="s">
        <v>18248</v>
      </c>
      <c r="CSN24" s="2405" t="s">
        <v>15510</v>
      </c>
      <c r="CSO24" s="2286" t="s">
        <v>18253</v>
      </c>
      <c r="CSP24" s="2286" t="s">
        <v>16542</v>
      </c>
      <c r="CSQ24" s="2286" t="s">
        <v>16593</v>
      </c>
      <c r="CSR24" s="2302" t="s">
        <v>18262</v>
      </c>
      <c r="CSS24" s="2286" t="s">
        <v>18264</v>
      </c>
      <c r="CST24" s="2286" t="s">
        <v>16533</v>
      </c>
      <c r="CSU24" s="2286" t="s">
        <v>18274</v>
      </c>
      <c r="CSV24" s="2286" t="s">
        <v>18279</v>
      </c>
      <c r="CSW24" s="2286" t="s">
        <v>15403</v>
      </c>
      <c r="CSX24" s="2286"/>
      <c r="CSY24" s="2302" t="s">
        <v>18283</v>
      </c>
      <c r="CSZ24" s="2286" t="s">
        <v>18287</v>
      </c>
      <c r="CTA24" s="2365" t="s">
        <v>18292</v>
      </c>
      <c r="CTB24" s="2409" t="s">
        <v>18296</v>
      </c>
      <c r="CTC24" s="2286" t="s">
        <v>18298</v>
      </c>
      <c r="CTD24" s="2286" t="s">
        <v>16399</v>
      </c>
      <c r="CTE24" s="2286" t="s">
        <v>18309</v>
      </c>
      <c r="CTF24" s="2302" t="s">
        <v>18314</v>
      </c>
      <c r="CTG24" s="2286" t="s">
        <v>18313</v>
      </c>
      <c r="CTH24" s="2286" t="s">
        <v>18315</v>
      </c>
      <c r="CTI24" s="2286" t="s">
        <v>18318</v>
      </c>
      <c r="CTJ24" s="2286" t="s">
        <v>15636</v>
      </c>
      <c r="CTK24" s="2286" t="s">
        <v>16542</v>
      </c>
      <c r="CTL24" s="2286" t="s">
        <v>18330</v>
      </c>
      <c r="CTM24" s="2302" t="s">
        <v>16542</v>
      </c>
      <c r="CTN24" s="2286" t="s">
        <v>18334</v>
      </c>
      <c r="CTO24" s="2286" t="s">
        <v>18340</v>
      </c>
      <c r="CTP24" s="2286" t="s">
        <v>18343</v>
      </c>
      <c r="CTQ24" s="2286" t="s">
        <v>18347</v>
      </c>
      <c r="CTR24" s="2286" t="s">
        <v>18362</v>
      </c>
      <c r="CTS24" s="2286" t="s">
        <v>18383</v>
      </c>
      <c r="CTT24" s="2302" t="s">
        <v>18388</v>
      </c>
      <c r="CTU24" s="2286" t="s">
        <v>15858</v>
      </c>
      <c r="CTV24" s="2286" t="s">
        <v>18395</v>
      </c>
      <c r="CTW24" s="2286"/>
      <c r="CTX24" s="2286" t="s">
        <v>15659</v>
      </c>
      <c r="CTY24" s="2286" t="s">
        <v>18416</v>
      </c>
      <c r="CTZ24" s="2302" t="s">
        <v>18418</v>
      </c>
      <c r="CUA24" s="2302" t="s">
        <v>18421</v>
      </c>
      <c r="CUB24" s="2286" t="s">
        <v>15820</v>
      </c>
      <c r="CUC24" s="2286" t="s">
        <v>15627</v>
      </c>
      <c r="CUD24" s="2286" t="s">
        <v>18437</v>
      </c>
      <c r="CUE24" s="2286" t="s">
        <v>18438</v>
      </c>
      <c r="CUF24" s="2365" t="s">
        <v>15532</v>
      </c>
      <c r="CUG24" s="2408" t="s">
        <v>18459</v>
      </c>
      <c r="CUH24" s="2302" t="s">
        <v>18476</v>
      </c>
      <c r="CUI24" s="2286" t="s">
        <v>18478</v>
      </c>
      <c r="CUJ24" s="2286" t="s">
        <v>15996</v>
      </c>
      <c r="CUK24" s="2286" t="s">
        <v>18506</v>
      </c>
      <c r="CUL24" s="2286" t="s">
        <v>16167</v>
      </c>
      <c r="CUM24" s="2286" t="s">
        <v>16450</v>
      </c>
      <c r="CUN24" s="2286" t="s">
        <v>18526</v>
      </c>
      <c r="CUO24" s="2302" t="s">
        <v>18529</v>
      </c>
      <c r="CUP24" s="2286" t="s">
        <v>18541</v>
      </c>
      <c r="CUQ24" s="2286" t="s">
        <v>18548</v>
      </c>
      <c r="CUR24" s="2286" t="s">
        <v>15986</v>
      </c>
      <c r="CUS24" s="2286" t="s">
        <v>18551</v>
      </c>
      <c r="CUT24" s="2286" t="s">
        <v>16110</v>
      </c>
      <c r="CUU24" s="2286" t="s">
        <v>18557</v>
      </c>
      <c r="CUV24" s="2302" t="s">
        <v>16059</v>
      </c>
      <c r="CUW24" s="2286" t="s">
        <v>15743</v>
      </c>
      <c r="CUX24" s="2286" t="s">
        <v>18053</v>
      </c>
      <c r="CUY24" s="2286" t="s">
        <v>18579</v>
      </c>
      <c r="CUZ24" s="2286" t="s">
        <v>18587</v>
      </c>
      <c r="CVA24" s="2286" t="s">
        <v>16194</v>
      </c>
      <c r="CVB24" s="2286" t="s">
        <v>18592</v>
      </c>
      <c r="CVC24" s="2302" t="s">
        <v>18598</v>
      </c>
      <c r="CVD24" s="2286" t="s">
        <v>15430</v>
      </c>
      <c r="CVE24" s="2286" t="s">
        <v>18613</v>
      </c>
      <c r="CVF24" s="2286"/>
      <c r="CVG24" s="2286" t="s">
        <v>18296</v>
      </c>
      <c r="CVH24" s="2286" t="s">
        <v>16216</v>
      </c>
      <c r="CVI24" s="2286" t="s">
        <v>16810</v>
      </c>
      <c r="CVJ24" s="2302" t="s">
        <v>16059</v>
      </c>
      <c r="CVK24" s="2365" t="s">
        <v>18640</v>
      </c>
      <c r="CVL24" s="2409" t="s">
        <v>18651</v>
      </c>
      <c r="CVM24" s="2286" t="s">
        <v>18666</v>
      </c>
      <c r="CVN24" s="2286" t="s">
        <v>15659</v>
      </c>
      <c r="CVO24" s="2286" t="s">
        <v>18034</v>
      </c>
      <c r="CVP24" s="2286" t="s">
        <v>18677</v>
      </c>
      <c r="CVQ24" s="2302" t="s">
        <v>15395</v>
      </c>
      <c r="CVR24" s="2286" t="s">
        <v>15430</v>
      </c>
      <c r="CVS24" s="2286" t="s">
        <v>16429</v>
      </c>
      <c r="CVT24" s="2286" t="s">
        <v>18693</v>
      </c>
      <c r="CVU24" s="2286" t="s">
        <v>18702</v>
      </c>
      <c r="CVV24" s="2286" t="s">
        <v>16522</v>
      </c>
      <c r="CVW24" s="2286" t="s">
        <v>18709</v>
      </c>
      <c r="CVX24" s="2302" t="s">
        <v>18715</v>
      </c>
      <c r="CVY24" s="2286" t="s">
        <v>18761</v>
      </c>
      <c r="CVZ24" s="2286" t="s">
        <v>18762</v>
      </c>
      <c r="CWA24" s="2286" t="s">
        <v>18768</v>
      </c>
      <c r="CWB24" s="2286" t="s">
        <v>16522</v>
      </c>
      <c r="CWC24" s="2286" t="s">
        <v>15430</v>
      </c>
      <c r="CWD24" s="2286" t="s">
        <v>18780</v>
      </c>
      <c r="CWE24" s="2302" t="s">
        <v>18579</v>
      </c>
      <c r="CWF24" s="2286" t="s">
        <v>15654</v>
      </c>
      <c r="CWG24" s="2286" t="s">
        <v>15876</v>
      </c>
      <c r="CWH24" s="2286" t="s">
        <v>15654</v>
      </c>
      <c r="CWI24" s="2286" t="s">
        <v>18813</v>
      </c>
      <c r="CWJ24" s="2286" t="s">
        <v>15430</v>
      </c>
      <c r="CWK24" s="2286" t="s">
        <v>15654</v>
      </c>
      <c r="CWL24" s="2302" t="s">
        <v>15858</v>
      </c>
      <c r="CWM24" s="2365" t="s">
        <v>18833</v>
      </c>
      <c r="CWN24" s="2409" t="s">
        <v>18839</v>
      </c>
      <c r="CWO24" s="2286" t="s">
        <v>18848</v>
      </c>
      <c r="CWP24" s="2286" t="s">
        <v>15623</v>
      </c>
      <c r="CWQ24" s="2286" t="s">
        <v>18859</v>
      </c>
      <c r="CWR24" s="2286" t="s">
        <v>15759</v>
      </c>
      <c r="CWS24" s="2302" t="s">
        <v>18869</v>
      </c>
      <c r="CWT24" s="2286" t="s">
        <v>18872</v>
      </c>
      <c r="CWU24" s="2286" t="s">
        <v>18108</v>
      </c>
      <c r="CWV24" s="2286" t="s">
        <v>18891</v>
      </c>
      <c r="CWW24" s="2286" t="s">
        <v>18892</v>
      </c>
      <c r="CWX24" s="2286" t="s">
        <v>18579</v>
      </c>
      <c r="CWY24" s="2286" t="s">
        <v>15510</v>
      </c>
      <c r="CWZ24" s="2302" t="s">
        <v>18907</v>
      </c>
      <c r="CXA24" s="2286" t="s">
        <v>18912</v>
      </c>
      <c r="CXB24" s="2286" t="s">
        <v>15797</v>
      </c>
      <c r="CXC24" s="2286" t="s">
        <v>18918</v>
      </c>
      <c r="CXD24" s="2286" t="s">
        <v>18922</v>
      </c>
      <c r="CXE24" s="2286" t="s">
        <v>18939</v>
      </c>
      <c r="CXF24" s="2286" t="s">
        <v>18938</v>
      </c>
      <c r="CXG24" s="2302" t="s">
        <v>15673</v>
      </c>
      <c r="CXH24" s="2286" t="s">
        <v>15781</v>
      </c>
      <c r="CXI24" s="2286" t="s">
        <v>18950</v>
      </c>
      <c r="CXJ24" s="2286" t="s">
        <v>15721</v>
      </c>
      <c r="CXK24" s="2286" t="s">
        <v>18963</v>
      </c>
      <c r="CXL24" s="2286" t="s">
        <v>18967</v>
      </c>
      <c r="CXM24" s="2286" t="s">
        <v>18969</v>
      </c>
      <c r="CXN24" s="2302" t="s">
        <v>18869</v>
      </c>
      <c r="CXO24" s="2286" t="s">
        <v>18506</v>
      </c>
      <c r="CXP24" s="2286" t="s">
        <v>16457</v>
      </c>
      <c r="CXQ24" s="2286" t="s">
        <v>18984</v>
      </c>
      <c r="CXR24" s="2365" t="s">
        <v>18984</v>
      </c>
      <c r="CXS24" s="2409" t="s">
        <v>19012</v>
      </c>
      <c r="CXT24" s="2286" t="s">
        <v>15918</v>
      </c>
      <c r="CXU24" s="2302" t="s">
        <v>19028</v>
      </c>
      <c r="CXV24" s="2286" t="s">
        <v>19034</v>
      </c>
      <c r="CXW24" s="2286" t="s">
        <v>19063</v>
      </c>
      <c r="CXX24" s="2286" t="s">
        <v>15636</v>
      </c>
      <c r="CXY24" s="2286" t="s">
        <v>19083</v>
      </c>
      <c r="CXZ24" s="2286" t="s">
        <v>19094</v>
      </c>
      <c r="CYA24" s="2286" t="s">
        <v>16603</v>
      </c>
      <c r="CYB24" s="2302" t="s">
        <v>16007</v>
      </c>
      <c r="CYC24" s="2286" t="s">
        <v>15964</v>
      </c>
      <c r="CYD24" s="2286" t="s">
        <v>19133</v>
      </c>
      <c r="CYE24" s="2286" t="s">
        <v>19140</v>
      </c>
      <c r="CYF24" s="2286" t="s">
        <v>18848</v>
      </c>
      <c r="CYG24" s="2286" t="s">
        <v>18869</v>
      </c>
      <c r="CYH24" s="2286" t="s">
        <v>19165</v>
      </c>
      <c r="CYI24" s="2302" t="s">
        <v>19168</v>
      </c>
      <c r="CYJ24" s="2302" t="s">
        <v>15743</v>
      </c>
      <c r="CYK24" s="2286" t="s">
        <v>19177</v>
      </c>
      <c r="CYL24" s="2286" t="s">
        <v>15538</v>
      </c>
      <c r="CYM24" s="2286" t="s">
        <v>15858</v>
      </c>
      <c r="CYN24" s="2286" t="s">
        <v>16429</v>
      </c>
      <c r="CYO24" s="2286" t="s">
        <v>19206</v>
      </c>
      <c r="CYP24" s="2302" t="s">
        <v>18418</v>
      </c>
      <c r="CYQ24" s="2286" t="s">
        <v>19217</v>
      </c>
      <c r="CYR24" s="2286" t="s">
        <v>15524</v>
      </c>
      <c r="CYS24" s="2286" t="s">
        <v>18768</v>
      </c>
      <c r="CYT24" s="2286" t="s">
        <v>19234</v>
      </c>
      <c r="CYU24" s="2286" t="s">
        <v>19243</v>
      </c>
      <c r="CYV24" s="2788" t="s">
        <v>19249</v>
      </c>
      <c r="CYW24" s="2795" t="s">
        <v>16830</v>
      </c>
      <c r="CYX24" s="2409" t="s">
        <v>15763</v>
      </c>
      <c r="CYY24" s="2286" t="s">
        <v>16021</v>
      </c>
      <c r="CYZ24" s="2286" t="s">
        <v>19279</v>
      </c>
      <c r="CZA24" s="2286" t="s">
        <v>16053</v>
      </c>
      <c r="CZB24" s="2286" t="s">
        <v>19289</v>
      </c>
      <c r="CZC24" s="2286" t="s">
        <v>16522</v>
      </c>
      <c r="CZD24" s="2302" t="s">
        <v>16542</v>
      </c>
      <c r="CZE24" s="2286" t="s">
        <v>19304</v>
      </c>
      <c r="CZF24" s="2286" t="s">
        <v>19318</v>
      </c>
      <c r="CZG24" s="2286" t="s">
        <v>19317</v>
      </c>
      <c r="CZH24" s="2286" t="s">
        <v>19327</v>
      </c>
      <c r="CZI24" s="2286" t="s">
        <v>16810</v>
      </c>
      <c r="CZJ24" s="2286" t="s">
        <v>15759</v>
      </c>
      <c r="CZK24" s="2302" t="s">
        <v>15468</v>
      </c>
      <c r="CZL24" s="2286" t="s">
        <v>18506</v>
      </c>
      <c r="CZM24" s="2286" t="s">
        <v>15605</v>
      </c>
      <c r="CZN24" s="2286" t="s">
        <v>19360</v>
      </c>
      <c r="CZO24" s="2286" t="s">
        <v>19364</v>
      </c>
      <c r="CZP24" s="2286" t="s">
        <v>19368</v>
      </c>
      <c r="CZQ24" s="2286" t="s">
        <v>19377</v>
      </c>
      <c r="CZR24" s="2302" t="s">
        <v>15770</v>
      </c>
      <c r="CZS24" s="2286" t="s">
        <v>19384</v>
      </c>
      <c r="CZT24" s="2286" t="s">
        <v>16141</v>
      </c>
      <c r="CZU24" s="2286" t="s">
        <v>16444</v>
      </c>
      <c r="CZV24" s="2302" t="s">
        <v>18388</v>
      </c>
      <c r="CZW24" s="2286" t="s">
        <v>18077</v>
      </c>
      <c r="CZX24" s="2286" t="s">
        <v>19408</v>
      </c>
      <c r="CZY24" s="2302" t="s">
        <v>19411</v>
      </c>
      <c r="CZZ24" s="2286" t="s">
        <v>15774</v>
      </c>
      <c r="DAA24" s="2365" t="s">
        <v>18833</v>
      </c>
      <c r="DAB24" s="2409" t="s">
        <v>19416</v>
      </c>
      <c r="DAC24" s="2286" t="s">
        <v>19421</v>
      </c>
      <c r="DAD24" s="2286" t="s">
        <v>16484</v>
      </c>
      <c r="DAE24" s="2286" t="s">
        <v>19431</v>
      </c>
      <c r="DAF24" s="2302" t="s">
        <v>19434</v>
      </c>
      <c r="DAG24" s="2302" t="s">
        <v>16622</v>
      </c>
      <c r="DAH24" s="2286" t="s">
        <v>19439</v>
      </c>
      <c r="DAI24" s="2286" t="s">
        <v>19449</v>
      </c>
      <c r="DAJ24" s="2286" t="s">
        <v>19458</v>
      </c>
      <c r="DAK24" s="2286" t="s">
        <v>19461</v>
      </c>
      <c r="DAL24" s="2286" t="s">
        <v>15395</v>
      </c>
      <c r="DAM24" s="2302" t="s">
        <v>19463</v>
      </c>
      <c r="DAN24" s="2286" t="s">
        <v>19586</v>
      </c>
      <c r="DAO24" s="2286" t="s">
        <v>18343</v>
      </c>
      <c r="DAP24" s="2286" t="s">
        <v>19592</v>
      </c>
      <c r="DAQ24" s="2286" t="s">
        <v>19593</v>
      </c>
      <c r="DAR24" s="2286" t="s">
        <v>19597</v>
      </c>
      <c r="DAS24" s="2286" t="s">
        <v>18063</v>
      </c>
      <c r="DAT24" s="2302" t="s">
        <v>19604</v>
      </c>
      <c r="DAU24" s="2286" t="s">
        <v>15605</v>
      </c>
      <c r="DAV24" s="2286" t="s">
        <v>18313</v>
      </c>
      <c r="DAW24" s="2286" t="s">
        <v>15654</v>
      </c>
      <c r="DAX24" s="2286" t="s">
        <v>19617</v>
      </c>
      <c r="DAY24" s="2286" t="s">
        <v>19621</v>
      </c>
      <c r="DAZ24" s="2286" t="s">
        <v>15524</v>
      </c>
      <c r="DBA24" s="2302" t="s">
        <v>15468</v>
      </c>
      <c r="DBB24" s="2286" t="s">
        <v>19627</v>
      </c>
      <c r="DBC24" s="2286" t="s">
        <v>16622</v>
      </c>
      <c r="DBD24" s="2286" t="s">
        <v>16814</v>
      </c>
      <c r="DBE24" s="2365" t="s">
        <v>19637</v>
      </c>
      <c r="DBF24" s="2409" t="s">
        <v>16341</v>
      </c>
      <c r="DBG24" s="2286" t="s">
        <v>15978</v>
      </c>
      <c r="DBH24" s="2302" t="s">
        <v>19648</v>
      </c>
      <c r="DBI24" s="2286" t="s">
        <v>19651</v>
      </c>
      <c r="DBJ24" s="2286" t="s">
        <v>19654</v>
      </c>
      <c r="DBK24" s="2286" t="s">
        <v>15430</v>
      </c>
      <c r="DBL24" s="2286" t="s">
        <v>19593</v>
      </c>
      <c r="DBM24" s="2286" t="s">
        <v>19664</v>
      </c>
      <c r="DBN24" s="2286" t="s">
        <v>19679</v>
      </c>
      <c r="DBO24" s="2302" t="s">
        <v>19680</v>
      </c>
      <c r="DBP24" s="2286" t="s">
        <v>19684</v>
      </c>
      <c r="DBQ24" s="2286" t="s">
        <v>19686</v>
      </c>
      <c r="DBR24" s="2286" t="s">
        <v>16053</v>
      </c>
      <c r="DBS24" s="2286" t="s">
        <v>15430</v>
      </c>
      <c r="DBT24" s="2286" t="s">
        <v>19083</v>
      </c>
      <c r="DBU24" s="2286" t="s">
        <v>18848</v>
      </c>
      <c r="DBV24" s="2302" t="s">
        <v>19704</v>
      </c>
      <c r="DBW24" s="2286" t="s">
        <v>19706</v>
      </c>
      <c r="DBX24" s="2286" t="s">
        <v>15605</v>
      </c>
      <c r="DBY24" s="2286"/>
      <c r="DBZ24" s="2286" t="s">
        <v>19586</v>
      </c>
      <c r="DCA24" s="2286" t="s">
        <v>18709</v>
      </c>
      <c r="DCB24" s="2286" t="s">
        <v>19740</v>
      </c>
      <c r="DCC24" s="2302" t="s">
        <v>19746</v>
      </c>
      <c r="DCD24" s="2286" t="s">
        <v>19751</v>
      </c>
      <c r="DCE24" s="2286" t="s">
        <v>19637</v>
      </c>
      <c r="DCF24" s="2286" t="s">
        <v>19756</v>
      </c>
      <c r="DCG24" s="2286" t="s">
        <v>19764</v>
      </c>
      <c r="DCH24" s="2286" t="s">
        <v>18666</v>
      </c>
      <c r="DCI24" s="2286" t="s">
        <v>15524</v>
      </c>
      <c r="DCJ24" s="2304" t="s">
        <v>15721</v>
      </c>
      <c r="DCK24" s="2409" t="s">
        <v>18080</v>
      </c>
      <c r="DCL24" s="2286" t="s">
        <v>19782</v>
      </c>
      <c r="DCM24" s="2286" t="s">
        <v>19784</v>
      </c>
      <c r="DCN24" s="2286" t="s">
        <v>16579</v>
      </c>
      <c r="DCO24" s="2286" t="s">
        <v>19790</v>
      </c>
      <c r="DCP24" s="2286" t="s">
        <v>19408</v>
      </c>
      <c r="DCQ24" s="2302" t="s">
        <v>16141</v>
      </c>
      <c r="DCR24" s="2286" t="s">
        <v>15411</v>
      </c>
      <c r="DCS24" s="2286" t="s">
        <v>19811</v>
      </c>
      <c r="DCT24" s="2286" t="s">
        <v>19813</v>
      </c>
      <c r="DCU24" s="2286" t="s">
        <v>19817</v>
      </c>
      <c r="DCV24" s="2286" t="s">
        <v>15724</v>
      </c>
      <c r="DCW24" s="2286" t="s">
        <v>19680</v>
      </c>
      <c r="DCX24" s="2302" t="s">
        <v>19827</v>
      </c>
      <c r="DCY24" s="2302" t="s">
        <v>19837</v>
      </c>
      <c r="DCZ24" s="2286" t="s">
        <v>19840</v>
      </c>
      <c r="DDA24" s="2286" t="s">
        <v>18963</v>
      </c>
      <c r="DDB24" s="2286" t="s">
        <v>19851</v>
      </c>
      <c r="DDC24" s="2286" t="s">
        <v>15561</v>
      </c>
      <c r="DDD24" s="2286" t="s">
        <v>19856</v>
      </c>
      <c r="DDE24" s="2302" t="s">
        <v>19869</v>
      </c>
      <c r="DDF24" s="2286" t="s">
        <v>18034</v>
      </c>
      <c r="DDG24" s="2286" t="s">
        <v>18080</v>
      </c>
      <c r="DDH24" s="2286" t="s">
        <v>16450</v>
      </c>
      <c r="DDI24" s="2286" t="s">
        <v>19939</v>
      </c>
      <c r="DDJ24" s="2286" t="s">
        <v>19940</v>
      </c>
      <c r="DDK24" s="2286" t="s">
        <v>18762</v>
      </c>
      <c r="DDL24" s="2302" t="s">
        <v>19952</v>
      </c>
      <c r="DDM24" s="2286" t="s">
        <v>16252</v>
      </c>
      <c r="DDN24" s="2286" t="s">
        <v>19957</v>
      </c>
      <c r="DDO24" s="2365" t="s">
        <v>19965</v>
      </c>
      <c r="DDP24" s="2409" t="s">
        <v>19967</v>
      </c>
      <c r="DDQ24" s="2286" t="s">
        <v>19969</v>
      </c>
      <c r="DDR24" s="2286" t="s">
        <v>19977</v>
      </c>
      <c r="DDS24" s="2302" t="s">
        <v>18592</v>
      </c>
      <c r="DDT24" s="2286" t="s">
        <v>19984</v>
      </c>
      <c r="DDU24" s="2286" t="s">
        <v>19998</v>
      </c>
      <c r="DDV24" s="2286" t="s">
        <v>16110</v>
      </c>
      <c r="DDW24" s="2286" t="s">
        <v>16450</v>
      </c>
      <c r="DDX24" s="2286" t="s">
        <v>18506</v>
      </c>
      <c r="DDY24" s="2286" t="s">
        <v>19811</v>
      </c>
      <c r="DDZ24" s="2302" t="s">
        <v>18298</v>
      </c>
      <c r="DEA24" s="2286" t="s">
        <v>20028</v>
      </c>
      <c r="DEB24" s="2286" t="s">
        <v>20036</v>
      </c>
      <c r="DEC24" s="2286" t="s">
        <v>20040</v>
      </c>
      <c r="DED24" s="2286"/>
      <c r="DEE24" s="2286"/>
      <c r="DEF24" s="2286"/>
      <c r="DEG24" s="2302"/>
      <c r="DEH24" s="2286"/>
      <c r="DEI24" s="2286"/>
      <c r="DEJ24" s="2286"/>
      <c r="DEK24" s="2286"/>
      <c r="DEL24" s="2286"/>
      <c r="DEM24" s="2286"/>
      <c r="DEN24" s="2302"/>
      <c r="DEO24" s="2286"/>
      <c r="DEP24" s="2286"/>
      <c r="DEQ24" s="2286"/>
      <c r="DER24" s="2286"/>
      <c r="DES24" s="2365"/>
      <c r="DET24" s="2409"/>
      <c r="DEU24" s="2302"/>
      <c r="DEV24" s="2286"/>
      <c r="DEW24" s="2286"/>
      <c r="DEX24" s="2286"/>
      <c r="DEY24" s="2286"/>
      <c r="DEZ24" s="2286"/>
      <c r="DFA24" s="2286"/>
      <c r="DFB24" s="2302"/>
      <c r="DFC24" s="2286"/>
      <c r="DFD24" s="2286"/>
      <c r="DFE24" s="2286"/>
      <c r="DFF24" s="2286"/>
      <c r="DFG24" s="2286"/>
      <c r="DFH24" s="2286"/>
      <c r="DFI24" s="2302"/>
      <c r="DFJ24" s="2286"/>
      <c r="DFK24" s="2286"/>
      <c r="DFL24" s="2286"/>
      <c r="DFM24" s="2286"/>
      <c r="DFN24" s="2286"/>
      <c r="DFO24" s="2286"/>
      <c r="DFP24" s="2302"/>
      <c r="DFQ24" s="2286"/>
      <c r="DFR24" s="2286"/>
      <c r="DFS24" s="2286"/>
      <c r="DFT24" s="2286"/>
      <c r="DFU24" s="2286"/>
      <c r="DFV24" s="2286"/>
      <c r="DFW24" s="2302"/>
      <c r="DFX24" s="2365"/>
      <c r="DFY24" s="2408"/>
      <c r="DFZ24" s="2286"/>
      <c r="DGA24" s="2286"/>
      <c r="DGB24" s="2286"/>
      <c r="DGC24" s="2286"/>
      <c r="DGD24" s="2302"/>
      <c r="DGE24" s="2286"/>
      <c r="DGF24" s="2286"/>
      <c r="DGG24" s="2286"/>
      <c r="DGH24" s="2286"/>
      <c r="DGI24" s="2302"/>
      <c r="DGJ24" s="2286"/>
      <c r="DGK24" s="2302"/>
      <c r="DGL24" s="2286"/>
      <c r="DGM24" s="2286"/>
      <c r="DGN24" s="2405"/>
      <c r="DGO24" s="2286"/>
      <c r="DGP24" s="2286"/>
      <c r="DGQ24" s="2286"/>
      <c r="DGR24" s="2302"/>
      <c r="DGS24" s="2286"/>
      <c r="DGT24" s="2286"/>
      <c r="DGU24" s="2286"/>
      <c r="DGV24" s="2286"/>
      <c r="DGW24" s="2286"/>
      <c r="DGX24" s="2286"/>
      <c r="DGY24" s="2302"/>
      <c r="DGZ24" s="2286"/>
      <c r="DHA24" s="2286"/>
      <c r="DHB24" s="2365"/>
      <c r="DHC24" s="2409"/>
      <c r="DHD24" s="2286"/>
      <c r="DHE24" s="2286"/>
      <c r="DHF24" s="2302"/>
      <c r="DHG24" s="2286"/>
      <c r="DHH24" s="2286"/>
      <c r="DHI24" s="2286"/>
      <c r="DHJ24" s="2286"/>
      <c r="DHK24" s="2286"/>
      <c r="DHL24" s="2286"/>
      <c r="DHM24" s="2302"/>
      <c r="DHN24" s="2286"/>
      <c r="DHO24" s="2286"/>
      <c r="DHP24" s="2286"/>
      <c r="DHQ24" s="2286"/>
      <c r="DHR24" s="2286"/>
      <c r="DHS24" s="2286"/>
      <c r="DHT24" s="2302"/>
      <c r="DHU24" s="2286"/>
      <c r="DHV24" s="2286"/>
      <c r="DHW24" s="2286"/>
      <c r="DHX24" s="2286"/>
      <c r="DHY24" s="2286"/>
      <c r="DHZ24" s="2286"/>
      <c r="DIA24" s="2302"/>
      <c r="DIB24" s="2302"/>
      <c r="DIC24" s="2286"/>
      <c r="DID24" s="2286"/>
      <c r="DIE24" s="2286"/>
      <c r="DIF24" s="2286"/>
      <c r="DIG24" s="2365"/>
      <c r="DIH24" s="2408"/>
      <c r="DII24" s="2286"/>
      <c r="DIJ24" s="2286"/>
      <c r="DIK24" s="2286"/>
      <c r="DIL24" s="2286"/>
      <c r="DIM24" s="2286"/>
      <c r="DIN24" s="2286"/>
      <c r="DIO24" s="2302"/>
      <c r="DIP24" s="2286"/>
      <c r="DIQ24" s="2286"/>
      <c r="DIR24" s="2286"/>
      <c r="DIS24" s="2286"/>
      <c r="DIT24" s="2286"/>
      <c r="DIU24" s="2286"/>
      <c r="DIV24" s="2302"/>
      <c r="DIW24" s="2286"/>
      <c r="DIX24" s="2286"/>
      <c r="DIY24" s="2286"/>
      <c r="DIZ24" s="2286"/>
      <c r="DJA24" s="2286"/>
      <c r="DJB24" s="2286"/>
      <c r="DJC24" s="2302"/>
      <c r="DJD24" s="2286"/>
      <c r="DJE24" s="2286"/>
      <c r="DJF24" s="2286"/>
      <c r="DJG24" s="2286"/>
      <c r="DJH24" s="2286"/>
      <c r="DJI24" s="2286"/>
      <c r="DJJ24" s="2302"/>
      <c r="DJK24" s="2286"/>
      <c r="DJL24" s="2365"/>
      <c r="DJM24" s="2409"/>
      <c r="DJN24" s="2286"/>
      <c r="DJO24" s="2286"/>
      <c r="DJP24" s="2286"/>
      <c r="DJQ24" s="2302"/>
      <c r="DJR24" s="2286"/>
      <c r="DJS24" s="2286"/>
      <c r="DJT24" s="2286"/>
      <c r="DJU24" s="2286"/>
      <c r="DJV24" s="2286"/>
      <c r="DJW24" s="2286"/>
      <c r="DJX24" s="2302"/>
      <c r="DJY24" s="2286"/>
      <c r="DJZ24" s="2286"/>
      <c r="DKA24" s="2286"/>
      <c r="DKB24" s="2286"/>
      <c r="DKC24" s="2286"/>
      <c r="DKD24" s="2286"/>
      <c r="DKE24" s="2302"/>
      <c r="DKF24" s="2286"/>
      <c r="DKG24" s="2286"/>
      <c r="DKH24" s="2286"/>
      <c r="DKI24" s="2286"/>
      <c r="DKJ24" s="2286"/>
      <c r="DKK24" s="2286"/>
      <c r="DKL24" s="2302"/>
      <c r="DKM24" s="2286"/>
      <c r="DKN24" s="2365"/>
      <c r="DKO24" s="2409"/>
      <c r="DKP24" s="2286"/>
      <c r="DKQ24" s="2286"/>
      <c r="DKR24" s="2286"/>
      <c r="DKS24" s="2302"/>
      <c r="DKT24" s="2286"/>
      <c r="DKU24" s="2286"/>
      <c r="DKV24" s="2286"/>
      <c r="DKW24" s="2286"/>
      <c r="DKX24" s="2286"/>
      <c r="DKY24" s="2286"/>
      <c r="DKZ24" s="2302"/>
      <c r="DLA24" s="2286"/>
      <c r="DLB24" s="2286"/>
      <c r="DLC24" s="2286"/>
      <c r="DLD24" s="2286"/>
      <c r="DLE24" s="2286"/>
      <c r="DLF24" s="2286"/>
      <c r="DLG24" s="2302"/>
      <c r="DLH24" s="2286"/>
      <c r="DLI24" s="2286"/>
      <c r="DLJ24" s="2286"/>
      <c r="DLK24" s="2286"/>
      <c r="DLL24" s="2286"/>
      <c r="DLM24" s="2286"/>
      <c r="DLN24" s="2302"/>
      <c r="DLO24" s="2286"/>
      <c r="DLP24" s="2286"/>
      <c r="DLQ24" s="2286"/>
      <c r="DLR24" s="2286"/>
      <c r="DLS24" s="2365"/>
      <c r="DLT24" s="2409"/>
      <c r="DLU24" s="2302"/>
      <c r="DLV24" s="2286"/>
      <c r="DLW24" s="2286"/>
      <c r="DLX24" s="2286"/>
      <c r="DLY24" s="2286"/>
      <c r="DLZ24" s="2302"/>
      <c r="DMA24" s="2286"/>
      <c r="DMB24" s="2302"/>
      <c r="DMC24" s="2302"/>
      <c r="DMD24" s="2286"/>
      <c r="DME24" s="2286"/>
      <c r="DMF24" s="2286"/>
      <c r="DMG24" s="2286"/>
      <c r="DMH24" s="2286"/>
      <c r="DMI24" s="2302"/>
      <c r="DMJ24" s="2286"/>
      <c r="DMK24" s="2286"/>
      <c r="DML24" s="2286"/>
      <c r="DMM24" s="2286"/>
      <c r="DMN24" s="2286"/>
      <c r="DMO24" s="2286"/>
      <c r="DMP24" s="2302"/>
      <c r="DMQ24" s="2286"/>
      <c r="DMR24" s="2286"/>
      <c r="DMS24" s="2286"/>
      <c r="DMT24" s="2286"/>
      <c r="DMU24" s="2286"/>
      <c r="DMV24" s="2286"/>
      <c r="DMW24" s="2304"/>
      <c r="DMX24" s="2408"/>
      <c r="DMY24" s="2286"/>
      <c r="DMZ24" s="2286"/>
      <c r="DNA24" s="2286"/>
      <c r="DNB24" s="2286"/>
      <c r="DNC24" s="2286"/>
      <c r="DND24" s="2302"/>
      <c r="DNE24" s="2302"/>
      <c r="DNF24" s="2286"/>
      <c r="DNG24" s="2286"/>
      <c r="DNH24" s="2286"/>
      <c r="DNI24" s="2286"/>
      <c r="DNJ24" s="2286"/>
      <c r="DNK24" s="2302"/>
      <c r="DNL24" s="2286"/>
      <c r="DNM24" s="2286"/>
      <c r="DNN24" s="2286"/>
      <c r="DNO24" s="2302"/>
      <c r="DNP24" s="2286"/>
      <c r="DNQ24" s="2286"/>
      <c r="DNR24" s="2302"/>
      <c r="DNS24" s="2286"/>
      <c r="DNT24" s="2286"/>
      <c r="DNU24" s="2286"/>
      <c r="DNV24" s="2286"/>
      <c r="DNW24" s="2286"/>
      <c r="DNX24" s="2286"/>
      <c r="DNY24" s="2302"/>
      <c r="DNZ24" s="2302"/>
      <c r="DOA24" s="2286"/>
      <c r="DOB24" s="2365"/>
      <c r="DOC24" s="2409"/>
      <c r="DOD24" s="2286"/>
      <c r="DOE24" s="2286"/>
      <c r="DOF24" s="2302"/>
      <c r="DOG24" s="2286"/>
      <c r="DOH24" s="2286"/>
      <c r="DOI24" s="2286"/>
      <c r="DOJ24" s="2286"/>
      <c r="DOK24" s="2286"/>
      <c r="DOL24" s="2286"/>
      <c r="DOM24" s="2302"/>
      <c r="DON24" s="2286"/>
      <c r="DOO24" s="2286"/>
      <c r="DOP24" s="2286"/>
      <c r="DOQ24" s="2286"/>
      <c r="DOR24" s="2286"/>
      <c r="DOS24" s="2286"/>
      <c r="DOT24" s="2302"/>
      <c r="DOU24" s="2286"/>
      <c r="DOV24" s="2286"/>
      <c r="DOW24" s="2286"/>
      <c r="DOX24" s="2286"/>
      <c r="DOY24" s="2286"/>
      <c r="DOZ24" s="2286"/>
      <c r="DPA24" s="2302"/>
      <c r="DPB24" s="2286"/>
      <c r="DPC24" s="2286"/>
      <c r="DPD24" s="2286"/>
      <c r="DPE24" s="2286"/>
      <c r="DPF24" s="2365"/>
      <c r="DPG24" s="2409"/>
      <c r="DPH24" s="2302"/>
      <c r="DPI24" s="2286"/>
      <c r="DPJ24" s="2286"/>
      <c r="DPK24" s="2286"/>
      <c r="DPL24" s="2286"/>
      <c r="DPM24" s="2286"/>
      <c r="DPN24" s="2286"/>
      <c r="DPO24" s="2302"/>
      <c r="DPP24" s="2286"/>
      <c r="DPQ24" s="2286"/>
      <c r="DPR24" s="2286"/>
      <c r="DPS24" s="2286"/>
      <c r="DPT24" s="2302"/>
      <c r="DPU24" s="2286"/>
      <c r="DPV24" s="2302"/>
      <c r="DPW24" s="2286"/>
      <c r="DPX24" s="2286"/>
      <c r="DPY24" s="2286"/>
      <c r="DPZ24" s="2286"/>
      <c r="DQA24" s="2286"/>
      <c r="DQB24" s="2286"/>
      <c r="DQC24" s="2302"/>
      <c r="DQD24" s="2286"/>
      <c r="DQE24" s="2286"/>
      <c r="DQF24" s="2286"/>
      <c r="DQG24" s="2286"/>
      <c r="DQH24" s="2286"/>
      <c r="DQI24" s="2286"/>
      <c r="DQJ24" s="2302"/>
      <c r="DQK24" s="2365"/>
      <c r="DQL24" s="2409"/>
      <c r="DQM24" s="2286"/>
      <c r="DQN24" s="2286"/>
      <c r="DQO24" s="2286"/>
      <c r="DQP24" s="2286"/>
      <c r="DQQ24" s="2302"/>
      <c r="DQR24" s="2286"/>
      <c r="DQS24" s="2286"/>
      <c r="DQT24" s="2286"/>
      <c r="DQU24" s="2286"/>
      <c r="DQV24" s="2286"/>
      <c r="DQW24" s="2286"/>
      <c r="DQX24" s="2302"/>
      <c r="DQY24" s="2286"/>
      <c r="DQZ24" s="2302"/>
      <c r="DRA24" s="2286"/>
      <c r="DRB24" s="2286"/>
      <c r="DRC24" s="2286"/>
      <c r="DRD24" s="2286"/>
      <c r="DRE24" s="2302"/>
      <c r="DRF24" s="2286"/>
      <c r="DRG24" s="2286"/>
      <c r="DRH24" s="2286"/>
      <c r="DRI24" s="2286"/>
      <c r="DRJ24" s="2286"/>
      <c r="DRK24" s="2286"/>
      <c r="DRL24" s="2302"/>
      <c r="DRM24" s="2286"/>
      <c r="DRN24" s="2286"/>
      <c r="DRO24" s="2286"/>
      <c r="DRP24" s="2365"/>
      <c r="DRQ24" s="2409"/>
      <c r="DRR24" s="2286"/>
      <c r="DRS24" s="2302"/>
      <c r="DRT24" s="2286"/>
      <c r="DRU24" s="2286"/>
      <c r="DRV24" s="2286"/>
      <c r="DRW24" s="2286"/>
      <c r="DRX24" s="2286"/>
      <c r="DRY24" s="2286"/>
      <c r="DRZ24" s="2302"/>
      <c r="DSA24" s="2286"/>
      <c r="DSB24" s="2286"/>
      <c r="DSC24" s="2286"/>
      <c r="DSD24" s="2286"/>
      <c r="DSE24" s="2286"/>
      <c r="DSF24" s="2286"/>
      <c r="DSG24" s="2302"/>
      <c r="DSH24" s="2286"/>
      <c r="DSI24" s="2286"/>
      <c r="DSJ24" s="2286"/>
      <c r="DSK24" s="2286"/>
      <c r="DSL24" s="2286"/>
      <c r="DSM24" s="2286"/>
      <c r="DSN24" s="2302"/>
      <c r="DSO24" s="2286"/>
      <c r="DSP24" s="2286"/>
      <c r="DSQ24" s="2286"/>
      <c r="DSR24" s="2286"/>
      <c r="DSS24" s="2286"/>
      <c r="DST24" s="2365"/>
      <c r="DSU24" s="2408"/>
      <c r="DSV24" s="2286"/>
      <c r="DSW24" s="2286"/>
      <c r="DSX24" s="2286"/>
      <c r="DSY24" s="2286"/>
      <c r="DSZ24" s="2286"/>
      <c r="DTA24" s="2286"/>
      <c r="DTB24" s="2302"/>
      <c r="DTC24" s="2286"/>
      <c r="DTD24" s="2286"/>
      <c r="DTE24" s="2286"/>
      <c r="DTF24" s="2286"/>
      <c r="DTG24" s="2286"/>
      <c r="DTH24" s="2286"/>
      <c r="DTI24" s="2302"/>
      <c r="DTJ24" s="2286"/>
      <c r="DTK24" s="2286"/>
      <c r="DTL24" s="2286"/>
      <c r="DTM24" s="2286"/>
      <c r="DTN24" s="2286"/>
      <c r="DTO24" s="2286"/>
      <c r="DTP24" s="2302"/>
      <c r="DTQ24" s="2286"/>
      <c r="DTR24" s="2286"/>
      <c r="DTS24" s="2286"/>
      <c r="DTT24" s="2286"/>
      <c r="DTU24" s="2286"/>
      <c r="DTV24" s="2286"/>
      <c r="DTW24" s="2302"/>
      <c r="DTX24" s="2286"/>
      <c r="DTY24" s="2365"/>
      <c r="DTZ24" s="2408"/>
      <c r="DUA24" s="2286"/>
      <c r="DUB24" s="2286"/>
      <c r="DUC24" s="2286"/>
      <c r="DUD24" s="2302"/>
      <c r="DUE24" s="2286"/>
      <c r="DUF24" s="2286"/>
      <c r="DUG24" s="2286"/>
      <c r="DUH24" s="2286"/>
      <c r="DUI24" s="2286"/>
      <c r="DUJ24" s="2302"/>
      <c r="DUK24" s="2302"/>
      <c r="DUL24" s="2286"/>
      <c r="DUM24" s="2286"/>
      <c r="DUN24" s="2286"/>
      <c r="DUO24" s="2286"/>
      <c r="DUP24" s="2286"/>
      <c r="DUQ24" s="2286"/>
      <c r="DUR24" s="2302"/>
      <c r="DUS24" s="2286"/>
      <c r="DUT24" s="2286"/>
      <c r="DUU24" s="2407"/>
      <c r="DUV24" s="2286"/>
      <c r="DUW24" s="2286"/>
      <c r="DUX24" s="2286"/>
      <c r="DUY24" s="2302"/>
      <c r="DUZ24" s="2286"/>
      <c r="DVA24" s="2286"/>
      <c r="DVB24" s="2286"/>
      <c r="DVC24" s="2365"/>
      <c r="DVD24" s="2409"/>
      <c r="DVE24" s="2286"/>
      <c r="DVF24" s="2302"/>
      <c r="DVG24" s="2286"/>
      <c r="DVH24" s="2286"/>
      <c r="DVI24" s="2286"/>
      <c r="DVJ24" s="2286"/>
      <c r="DVK24" s="2286"/>
      <c r="DVL24" s="2286"/>
      <c r="DVM24" s="2302"/>
      <c r="DVN24" s="2286"/>
      <c r="DVO24" s="2286"/>
      <c r="DVP24" s="2286"/>
      <c r="DVQ24" s="2286"/>
      <c r="DVR24" s="2286"/>
      <c r="DVS24" s="2286"/>
      <c r="DVT24" s="2302"/>
      <c r="DVU24" s="2286"/>
      <c r="DVV24" s="2286"/>
      <c r="DVW24" s="2286"/>
      <c r="DVX24" s="2286"/>
      <c r="DVY24" s="2286"/>
      <c r="DVZ24" s="2286"/>
      <c r="DWA24" s="2302"/>
      <c r="DWB24" s="2302"/>
      <c r="DWC24" s="2302"/>
      <c r="DWD24" s="2286"/>
      <c r="DWE24" s="2286"/>
      <c r="DWF24" s="2286"/>
      <c r="DWG24" s="2286"/>
      <c r="DWH24" s="2304"/>
      <c r="DWI24" s="2408"/>
      <c r="DWJ24" s="2286"/>
      <c r="DWK24" s="2286"/>
      <c r="DWL24" s="2286"/>
      <c r="DWM24" s="2286"/>
      <c r="DWN24" s="2286"/>
      <c r="DWO24" s="2302"/>
      <c r="DWP24" s="2286"/>
      <c r="DWQ24" s="2286"/>
      <c r="DWR24" s="2286"/>
      <c r="DWS24" s="2286"/>
      <c r="DWT24" s="2286"/>
      <c r="DWU24" s="2286"/>
      <c r="DWV24" s="2302"/>
      <c r="DWW24" s="2286"/>
      <c r="DWX24" s="2286"/>
      <c r="DWY24" s="2286"/>
      <c r="DWZ24" s="2286"/>
      <c r="DXA24" s="2286"/>
      <c r="DXB24" s="2286"/>
      <c r="DXC24" s="2302"/>
      <c r="DXD24" s="2286"/>
      <c r="DXE24" s="2286"/>
      <c r="DXF24" s="2286"/>
      <c r="DXG24" s="2286"/>
      <c r="DXH24" s="2286"/>
      <c r="DXI24" s="2286"/>
      <c r="DXJ24" s="2302"/>
      <c r="DXK24" s="2286"/>
      <c r="DXL24" s="2286"/>
      <c r="DXM24" s="2286"/>
      <c r="DXN24" s="2286"/>
      <c r="DXO24" s="2286"/>
      <c r="DXP24" s="2286"/>
      <c r="DXQ24" s="2302"/>
      <c r="DXR24" s="2286"/>
      <c r="DXS24" s="2286"/>
      <c r="DXT24" s="2286"/>
      <c r="DXU24" s="2286"/>
      <c r="DXV24" s="2286"/>
      <c r="DXW24" s="2286"/>
      <c r="DXX24" s="2302"/>
      <c r="DXY24" s="2286"/>
      <c r="DXZ24" s="2286"/>
      <c r="DYA24" s="2286"/>
      <c r="DYB24" s="2286"/>
      <c r="DYC24" s="2286"/>
      <c r="DYD24" s="2286"/>
      <c r="DYE24" s="2302"/>
      <c r="DYF24" s="2286"/>
      <c r="DYG24" s="2286"/>
      <c r="DYH24" s="2286"/>
      <c r="DYI24" s="2286"/>
      <c r="DYJ24" s="2286"/>
      <c r="DYK24" s="2286"/>
      <c r="DYL24" s="2302"/>
      <c r="DYM24" s="2286"/>
      <c r="DYN24" s="2286"/>
      <c r="DYO24" s="2286"/>
      <c r="DYP24" s="2286"/>
      <c r="DYQ24" s="2286"/>
      <c r="DYR24" s="2286"/>
      <c r="DYS24" s="2302"/>
      <c r="DYT24" s="2286"/>
      <c r="DYU24" s="2286"/>
      <c r="DYV24" s="2286"/>
      <c r="DYW24" s="2286"/>
      <c r="DYX24" s="2286"/>
      <c r="DYY24" s="2286"/>
      <c r="DYZ24" s="2302"/>
      <c r="DZA24" s="2286"/>
      <c r="DZB24" s="2286"/>
      <c r="DZC24" s="2286"/>
      <c r="DZD24" s="2286"/>
      <c r="DZE24" s="2286"/>
      <c r="DZF24" s="2286"/>
      <c r="DZG24" s="2302"/>
      <c r="DZH24" s="2286"/>
      <c r="DZI24" s="2286"/>
      <c r="DZJ24" s="2286"/>
      <c r="DZK24" s="2286"/>
      <c r="DZL24" s="2286"/>
      <c r="DZM24" s="2286"/>
      <c r="DZN24" s="2302"/>
      <c r="DZO24" s="2286"/>
      <c r="DZP24" s="2286"/>
      <c r="DZQ24" s="2286"/>
      <c r="DZR24" s="2286"/>
      <c r="DZS24" s="2286"/>
      <c r="DZT24" s="2286"/>
      <c r="DZU24" s="2302"/>
      <c r="DZV24" s="2302"/>
      <c r="DZW24" s="2286"/>
      <c r="DZX24" s="2286"/>
      <c r="DZY24" s="2286"/>
      <c r="DZZ24" s="2286"/>
      <c r="EAA24" s="2286"/>
      <c r="EAB24" s="2302"/>
      <c r="EAC24" s="2286"/>
      <c r="EAD24" s="2286"/>
      <c r="EAE24" s="2286"/>
      <c r="EAF24" s="2286"/>
      <c r="EAG24" s="2286"/>
      <c r="EAH24" s="2286"/>
      <c r="EAI24" s="2302"/>
      <c r="EAJ24" s="2286"/>
      <c r="EAK24" s="2286"/>
      <c r="EAL24" s="2286"/>
      <c r="EAM24" s="2286"/>
      <c r="EAN24" s="2286"/>
      <c r="EAO24" s="2286"/>
      <c r="EAP24" s="2286"/>
      <c r="EAQ24" s="2286"/>
      <c r="EAR24" s="2286"/>
      <c r="EAS24" s="2286"/>
      <c r="EAT24" s="2286"/>
      <c r="EAU24" s="2286"/>
      <c r="EAV24" s="2286"/>
      <c r="EAW24" s="2302"/>
      <c r="EAX24" s="2286"/>
      <c r="EAY24" s="2286"/>
      <c r="EAZ24" s="2302"/>
      <c r="EBA24" s="2286"/>
      <c r="EBB24" s="2286"/>
      <c r="EBC24" s="2286"/>
      <c r="EBD24" s="2302"/>
      <c r="EBE24" s="2286"/>
      <c r="EBF24" s="2286"/>
      <c r="EBG24" s="2302"/>
      <c r="EBH24" s="2302"/>
      <c r="EBI24" s="2286"/>
      <c r="EBJ24" s="2286"/>
      <c r="EBK24" s="2302"/>
      <c r="EBL24" s="2286"/>
      <c r="EBM24" s="2286"/>
      <c r="EBN24" s="2286"/>
      <c r="EBO24" s="2286"/>
      <c r="EBP24" s="2286"/>
      <c r="EBQ24" s="2286"/>
      <c r="EBR24" s="2302"/>
      <c r="EBS24" s="2302"/>
      <c r="EBT24" s="2286"/>
      <c r="EBU24" s="2286"/>
      <c r="EBV24" s="2286"/>
      <c r="EBW24" s="2286"/>
      <c r="EBX24" s="2286"/>
      <c r="EBY24" s="2302"/>
      <c r="EBZ24" s="2286"/>
      <c r="ECA24" s="2286"/>
      <c r="ECB24" s="2286"/>
      <c r="ECC24" s="2286"/>
      <c r="ECD24" s="2286"/>
      <c r="ECE24" s="2286"/>
      <c r="ECF24" s="2302"/>
      <c r="ECG24" s="2286"/>
      <c r="ECH24" s="2286"/>
      <c r="ECI24" s="2286"/>
      <c r="ECJ24" s="2286"/>
      <c r="ECK24" s="2286"/>
      <c r="ECL24" s="2286"/>
      <c r="ECM24" s="2302"/>
      <c r="ECN24" s="2286"/>
      <c r="ECO24" s="2286"/>
      <c r="ECP24" s="2286"/>
      <c r="ECQ24" s="2286"/>
      <c r="ECR24" s="2286"/>
      <c r="ECS24" s="2286"/>
      <c r="ECT24" s="2302"/>
      <c r="ECU24" s="2286"/>
      <c r="ECV24" s="2286"/>
      <c r="ECW24" s="2286"/>
      <c r="ECX24" s="2286"/>
      <c r="ECY24" s="2286"/>
      <c r="ECZ24" s="2286"/>
      <c r="EDA24" s="2302"/>
      <c r="EDB24" s="2286"/>
      <c r="EDC24" s="2286"/>
      <c r="EDD24" s="2286"/>
      <c r="EDE24" s="2286"/>
      <c r="EDF24" s="2286"/>
      <c r="EDG24" s="2286"/>
      <c r="EDH24" s="2302"/>
      <c r="EDI24" s="2286"/>
      <c r="EDJ24" s="2286"/>
      <c r="EDK24" s="2286"/>
      <c r="EDL24" s="2286"/>
      <c r="EDM24" s="2286"/>
      <c r="EDN24" s="2286"/>
      <c r="EDO24" s="2302"/>
      <c r="EDP24" s="2286"/>
      <c r="EDQ24" s="2286"/>
      <c r="EDR24" s="2286"/>
      <c r="EDS24" s="2286"/>
      <c r="EDT24" s="2286"/>
      <c r="EDU24" s="2286"/>
      <c r="EDV24" s="2302"/>
      <c r="EDW24" s="2286"/>
      <c r="EDX24" s="2286"/>
      <c r="EDY24" s="2286"/>
      <c r="EDZ24" s="2286"/>
      <c r="EEA24" s="2286"/>
      <c r="EEB24" s="2286"/>
      <c r="EEC24" s="2302"/>
      <c r="EED24" s="2286"/>
      <c r="EEE24" s="2286"/>
      <c r="EEF24" s="2286"/>
      <c r="EEG24" s="2286"/>
      <c r="EEH24" s="2286"/>
      <c r="EEI24" s="2286"/>
      <c r="EEJ24" s="2302"/>
      <c r="EEK24" s="2286"/>
      <c r="EEL24" s="2286"/>
      <c r="EEM24" s="2286"/>
      <c r="EEN24" s="2286"/>
      <c r="EEO24" s="2286"/>
      <c r="EEP24" s="2286"/>
      <c r="EEQ24" s="2302"/>
      <c r="EER24" s="2286"/>
      <c r="EES24" s="2286"/>
      <c r="EET24" s="2286"/>
      <c r="EEU24" s="2286"/>
      <c r="EEV24" s="2286"/>
      <c r="EEW24" s="2286"/>
      <c r="EEX24" s="2302"/>
      <c r="EEY24" s="2286"/>
      <c r="EEZ24" s="2286"/>
      <c r="EFA24" s="2286"/>
      <c r="EFB24" s="2302"/>
      <c r="EFC24" s="2286"/>
      <c r="EFD24" s="2286"/>
      <c r="EFE24" s="2302"/>
      <c r="EFF24" s="2286"/>
      <c r="EFG24" s="2286"/>
      <c r="EFH24" s="2286"/>
      <c r="EFI24" s="2286"/>
      <c r="EFJ24" s="2286"/>
      <c r="EFK24" s="2286"/>
      <c r="EFL24" s="2302"/>
      <c r="EFM24" s="2286"/>
      <c r="EFN24" s="2286"/>
      <c r="EFO24" s="2286"/>
      <c r="EFP24" s="2286"/>
      <c r="EFQ24" s="2286"/>
      <c r="EFR24" s="2286"/>
      <c r="EFS24" s="2302"/>
      <c r="EFT24" s="2286"/>
      <c r="EFU24" s="2286"/>
      <c r="EFV24" s="2286"/>
      <c r="EFW24" s="2286"/>
      <c r="EFX24" s="2286"/>
      <c r="EFY24" s="2286"/>
      <c r="EFZ24" s="2302"/>
      <c r="EGA24" s="2286"/>
      <c r="EGB24" s="2286"/>
      <c r="EGC24" s="2286"/>
      <c r="EGD24" s="2286"/>
      <c r="EGE24" s="2286"/>
      <c r="EGF24" s="2286"/>
      <c r="EGG24" s="2302"/>
      <c r="EGH24" s="2286"/>
      <c r="EGI24" s="2286"/>
      <c r="EGJ24" s="2286"/>
      <c r="EGK24" s="2286"/>
      <c r="EGL24" s="2286"/>
      <c r="EGM24" s="2286"/>
      <c r="EGN24" s="2302"/>
      <c r="EGO24" s="2286"/>
      <c r="EGP24" s="2286"/>
      <c r="EGQ24" s="2286"/>
      <c r="EGR24" s="2286"/>
      <c r="EGS24" s="2286"/>
      <c r="EGT24" s="2286"/>
      <c r="EGU24" s="2302"/>
      <c r="EGV24" s="2286"/>
      <c r="EGW24" s="2286"/>
      <c r="EGX24" s="2286"/>
      <c r="EGY24" s="2286"/>
      <c r="EGZ24" s="2286"/>
      <c r="EHA24" s="2286"/>
      <c r="EHB24" s="2302"/>
      <c r="EHC24" s="2286"/>
      <c r="EHD24" s="2286"/>
      <c r="EHE24" s="2286"/>
      <c r="EHF24" s="2286"/>
      <c r="EHG24" s="2286"/>
      <c r="EHH24" s="2286"/>
      <c r="EHI24" s="2302"/>
      <c r="EHJ24" s="2286"/>
      <c r="EHK24" s="2286"/>
      <c r="EHL24" s="2286"/>
      <c r="EHM24" s="2286"/>
      <c r="EHN24" s="2286"/>
      <c r="EHO24" s="2286"/>
      <c r="EHP24" s="2302"/>
      <c r="EHQ24" s="2286"/>
      <c r="EHR24" s="2286"/>
      <c r="EHS24" s="2286"/>
      <c r="EHT24" s="2286"/>
      <c r="EHU24" s="2286"/>
      <c r="EHV24" s="2286"/>
      <c r="EHW24" s="2302"/>
      <c r="EHX24" s="2286"/>
      <c r="EHY24" s="2286"/>
      <c r="EHZ24" s="2286"/>
      <c r="EIA24" s="2286"/>
      <c r="EIB24" s="2302"/>
      <c r="EIC24" s="2286"/>
      <c r="EID24" s="2302"/>
      <c r="EIE24" s="2286"/>
      <c r="EIF24" s="2286"/>
      <c r="EIG24" s="2286"/>
      <c r="EIH24" s="2286"/>
      <c r="EII24" s="2286"/>
      <c r="EIJ24" s="2286"/>
      <c r="EIK24" s="2302"/>
      <c r="EIL24" s="2302"/>
      <c r="EIM24" s="2286"/>
      <c r="EIN24" s="2286"/>
      <c r="EIO24" s="2286"/>
      <c r="EIP24" s="2286"/>
      <c r="EIQ24" s="2286"/>
      <c r="EIR24" s="2302"/>
      <c r="EIS24" s="2286"/>
      <c r="EIT24" s="2286"/>
      <c r="EIU24" s="2407"/>
      <c r="EIV24" s="2286"/>
      <c r="EIW24" s="2286"/>
      <c r="EIX24" s="2286"/>
      <c r="EIY24" s="2302"/>
      <c r="EIZ24" s="2286"/>
      <c r="EJA24" s="2286"/>
      <c r="EJB24" s="2286"/>
      <c r="EJC24" s="2286"/>
      <c r="EJD24" s="2286"/>
      <c r="EJE24" s="2286"/>
      <c r="EJF24" s="2302"/>
      <c r="EJG24" s="2286"/>
      <c r="EJH24" s="2286"/>
      <c r="EJI24" s="2286"/>
      <c r="EJJ24" s="2286"/>
      <c r="EJK24" s="2286"/>
      <c r="EJL24" s="2286"/>
      <c r="EJM24" s="2302"/>
      <c r="EJN24" s="2286"/>
      <c r="EJO24" s="2286"/>
      <c r="EJP24" s="2286"/>
      <c r="EJQ24" s="2286"/>
      <c r="EJR24" s="2286"/>
      <c r="EJS24" s="2286"/>
      <c r="EJT24" s="2302"/>
      <c r="EJU24" s="2286"/>
      <c r="EJV24" s="2286"/>
      <c r="EJW24" s="2286"/>
      <c r="EJX24" s="2286"/>
      <c r="EJY24" s="2286"/>
      <c r="EJZ24" s="2286"/>
      <c r="EKA24" s="2302"/>
      <c r="EKB24" s="2286"/>
      <c r="EKC24" s="2286"/>
      <c r="EKD24" s="2302"/>
      <c r="EKE24" s="2302"/>
      <c r="EKF24" s="2286"/>
      <c r="EKG24" s="2286"/>
      <c r="EKH24" s="2302"/>
      <c r="EKI24" s="2286"/>
      <c r="EKJ24" s="2286"/>
      <c r="EKK24" s="2302"/>
      <c r="EKL24" s="2286"/>
      <c r="EKM24" s="2286"/>
      <c r="EKN24" s="2286"/>
      <c r="EKO24" s="2302"/>
      <c r="EKP24" s="2286"/>
      <c r="EKQ24" s="2286"/>
      <c r="EKR24" s="2286"/>
      <c r="EKS24" s="2286"/>
      <c r="EKT24" s="2286"/>
      <c r="EKU24" s="2286"/>
      <c r="EKV24" s="2302"/>
      <c r="EKW24" s="2286"/>
      <c r="EKX24" s="2286"/>
      <c r="EKY24" s="2286"/>
      <c r="EKZ24" s="2286"/>
      <c r="ELA24" s="2286"/>
      <c r="ELB24" s="2286"/>
      <c r="ELC24" s="2302"/>
      <c r="ELD24" s="2286"/>
      <c r="ELE24" s="2286"/>
      <c r="ELF24" s="2286"/>
      <c r="ELG24" s="2286"/>
      <c r="ELH24" s="2286"/>
      <c r="ELI24" s="2286"/>
      <c r="ELJ24" s="2302"/>
      <c r="ELK24" s="2286"/>
      <c r="ELL24" s="2286"/>
      <c r="ELM24" s="2286"/>
      <c r="ELN24" s="2286"/>
      <c r="ELO24" s="2286"/>
      <c r="ELP24" s="2286"/>
      <c r="ELQ24" s="2302"/>
      <c r="ELR24" s="2286"/>
      <c r="ELS24" s="2286"/>
      <c r="ELT24" s="2286"/>
      <c r="ELU24" s="2286"/>
      <c r="ELV24" s="2286"/>
      <c r="ELW24" s="2286"/>
      <c r="ELX24" s="2302"/>
      <c r="ELY24" s="2286"/>
      <c r="ELZ24" s="2286"/>
      <c r="EMA24" s="2286"/>
      <c r="EMB24" s="2286"/>
      <c r="EMC24" s="2286"/>
      <c r="EMD24" s="2286"/>
      <c r="EME24" s="2302"/>
      <c r="EMF24" s="2286"/>
      <c r="EMG24" s="2286"/>
      <c r="EMH24" s="2286"/>
      <c r="EMI24" s="2286"/>
      <c r="EMJ24" s="2286"/>
      <c r="EMK24" s="2286"/>
      <c r="EML24" s="2302"/>
      <c r="EMM24" s="2286"/>
      <c r="EMN24" s="2286"/>
      <c r="EMO24" s="2286"/>
      <c r="EMP24" s="2286"/>
      <c r="EMQ24" s="2286"/>
      <c r="EMR24" s="2286"/>
      <c r="EMS24" s="2302"/>
      <c r="EMT24" s="2286"/>
      <c r="EMU24" s="2286"/>
      <c r="EMV24" s="2286"/>
      <c r="EMW24" s="2286"/>
      <c r="EMX24" s="2286"/>
      <c r="EMY24" s="2286"/>
      <c r="EMZ24" s="2302"/>
      <c r="ENA24" s="2286"/>
      <c r="ENB24" s="2286"/>
      <c r="ENC24" s="2286"/>
      <c r="END24" s="2286"/>
      <c r="ENE24" s="2286"/>
      <c r="ENF24" s="2286"/>
      <c r="ENG24" s="2302"/>
      <c r="ENH24" s="2286"/>
      <c r="ENI24" s="2286"/>
      <c r="ENJ24" s="2286"/>
      <c r="ENK24" s="2286"/>
      <c r="ENL24" s="2286"/>
      <c r="ENM24" s="2286"/>
      <c r="ENN24" s="2302"/>
      <c r="ENO24" s="2286"/>
      <c r="ENP24" s="2286"/>
      <c r="ENQ24" s="2286"/>
      <c r="ENR24" s="2286"/>
      <c r="ENS24" s="2286"/>
      <c r="ENT24" s="2286"/>
      <c r="ENU24" s="2302"/>
      <c r="ENV24" s="2286"/>
      <c r="ENW24" s="2286"/>
      <c r="ENX24" s="2286"/>
      <c r="ENY24" s="2286"/>
      <c r="ENZ24" s="2286"/>
      <c r="EOA24" s="2286"/>
      <c r="EOB24" s="2302"/>
      <c r="EOC24" s="2286"/>
      <c r="EOD24" s="2286"/>
      <c r="EOE24" s="2286"/>
      <c r="EOF24" s="2286"/>
      <c r="EOG24" s="2286"/>
      <c r="EOH24" s="2286"/>
      <c r="EOI24" s="2302"/>
      <c r="EOJ24" s="2286"/>
      <c r="EOK24" s="2286"/>
      <c r="EOL24" s="2286"/>
      <c r="EOM24" s="2286"/>
      <c r="EON24" s="2286"/>
      <c r="EOO24" s="2286"/>
      <c r="EOP24" s="2302"/>
      <c r="EOQ24" s="2302"/>
      <c r="EOR24" s="2286"/>
      <c r="EOS24" s="2286"/>
      <c r="EOT24" s="2286"/>
      <c r="EOU24" s="2286"/>
      <c r="EOV24" s="2286"/>
      <c r="EOW24" s="2302"/>
      <c r="EOX24" s="2286"/>
      <c r="EOY24" s="2286"/>
      <c r="EOZ24" s="2286"/>
      <c r="EPA24" s="2302"/>
      <c r="EPB24" s="2286"/>
      <c r="EPC24" s="2286"/>
      <c r="EPD24" s="2302"/>
      <c r="EPE24" s="2286"/>
      <c r="EPF24" s="2286"/>
      <c r="EPG24" s="2286"/>
      <c r="EPH24" s="2302"/>
      <c r="EPI24" s="2286"/>
      <c r="EPJ24" s="2286"/>
      <c r="EPK24" s="2302"/>
      <c r="EPL24" s="2286"/>
      <c r="EPM24" s="2286"/>
      <c r="EPN24" s="2286"/>
      <c r="EPO24" s="2286"/>
      <c r="EPP24" s="2286"/>
      <c r="EPQ24" s="2286"/>
      <c r="EPR24" s="2302"/>
      <c r="EPS24" s="2286"/>
      <c r="EPT24" s="2286"/>
      <c r="EPU24" s="2286"/>
      <c r="EPV24" s="2286"/>
      <c r="EPW24" s="2286"/>
      <c r="EPX24" s="2286"/>
      <c r="EPY24" s="2302"/>
      <c r="EPZ24" s="2286"/>
      <c r="EQA24" s="2286"/>
      <c r="EQB24" s="2286"/>
      <c r="EQC24" s="2302"/>
      <c r="EQD24" s="2286"/>
      <c r="EQE24" s="2286"/>
      <c r="EQF24" s="2302"/>
      <c r="EQG24" s="2286"/>
      <c r="EQH24" s="2286"/>
      <c r="EQI24" s="2286"/>
      <c r="EQJ24" s="2286"/>
      <c r="EQK24" s="2286"/>
      <c r="EQL24" s="2286"/>
      <c r="EQM24" s="2302"/>
      <c r="EQN24" s="2302"/>
      <c r="EQO24" s="2286"/>
      <c r="EQP24" s="2286"/>
      <c r="EQQ24" s="2286"/>
      <c r="EQR24" s="2286"/>
      <c r="EQS24" s="2286"/>
      <c r="EQT24" s="2302"/>
      <c r="EQU24" s="2286"/>
      <c r="EQV24" s="2286"/>
      <c r="EQW24" s="2286"/>
      <c r="EQX24" s="2286"/>
      <c r="EQY24" s="2286"/>
      <c r="EQZ24" s="2286"/>
      <c r="ERA24" s="2302"/>
      <c r="ERB24" s="2286"/>
      <c r="ERC24" s="2286"/>
      <c r="ERD24" s="2286"/>
      <c r="ERE24" s="2286"/>
      <c r="ERF24" s="2286"/>
      <c r="ERG24" s="2286"/>
      <c r="ERH24" s="2302"/>
      <c r="ERI24" s="2286"/>
      <c r="ERJ24" s="2286"/>
      <c r="ERK24" s="2286"/>
      <c r="ERL24" s="2286"/>
      <c r="ERM24" s="2286"/>
      <c r="ERN24" s="2286"/>
      <c r="ERO24" s="2302"/>
      <c r="ERP24" s="2286"/>
      <c r="ERQ24" s="2286"/>
      <c r="ERR24" s="2286"/>
      <c r="ERS24" s="2286"/>
      <c r="ERT24" s="2286"/>
      <c r="ERU24" s="2286"/>
      <c r="ERV24" s="2302"/>
      <c r="ERW24" s="2302"/>
      <c r="ERX24" s="2286"/>
      <c r="ERY24" s="2286"/>
      <c r="ERZ24" s="2286"/>
      <c r="ESA24" s="2286"/>
      <c r="ESB24" s="2286"/>
      <c r="ESC24" s="2302"/>
      <c r="ESD24" s="2286"/>
      <c r="ESE24" s="2286"/>
      <c r="ESF24" s="2286"/>
      <c r="ESG24" s="2286"/>
      <c r="ESH24" s="2286"/>
      <c r="ESI24" s="2286"/>
      <c r="ESJ24" s="2302"/>
      <c r="ESK24" s="2286"/>
      <c r="ESL24" s="2286"/>
      <c r="ESM24" s="2286"/>
      <c r="ESN24" s="2286"/>
      <c r="ESO24" s="2286"/>
      <c r="ESP24" s="2286"/>
      <c r="ESQ24" s="2302"/>
      <c r="ESR24" s="2286"/>
      <c r="ESS24" s="2286"/>
      <c r="EST24" s="2286"/>
      <c r="ESU24" s="2286"/>
      <c r="ESV24" s="2286"/>
      <c r="ESW24" s="2286"/>
      <c r="ESX24" s="2302"/>
      <c r="ESY24" s="2286"/>
      <c r="ESZ24" s="2286"/>
      <c r="ETA24" s="2286"/>
      <c r="ETB24" s="2286"/>
      <c r="ETC24" s="2302"/>
      <c r="ETD24" s="2286"/>
      <c r="ETE24" s="2302"/>
      <c r="ETF24" s="2286"/>
      <c r="ETG24" s="2286"/>
      <c r="ETH24" s="2286"/>
      <c r="ETI24" s="2286"/>
      <c r="ETJ24" s="2286"/>
      <c r="ETK24" s="2286"/>
      <c r="ETL24" s="2302"/>
      <c r="ETM24" s="2286"/>
      <c r="ETN24" s="2286"/>
      <c r="ETO24" s="2286"/>
      <c r="ETP24" s="2286"/>
      <c r="ETQ24" s="2286"/>
      <c r="ETR24" s="2286"/>
      <c r="ETS24" s="2302"/>
      <c r="ETT24" s="2286"/>
      <c r="ETU24" s="2286"/>
      <c r="ETV24" s="2286"/>
      <c r="ETW24" s="2286"/>
      <c r="ETX24" s="2286"/>
      <c r="ETY24" s="2286"/>
      <c r="ETZ24" s="2302"/>
      <c r="EUA24" s="2286"/>
      <c r="EUB24" s="2286"/>
      <c r="EUC24" s="2286"/>
      <c r="EUD24" s="2286"/>
      <c r="EUE24" s="2286"/>
      <c r="EUF24" s="2286"/>
      <c r="EUG24" s="2302"/>
      <c r="EUH24" s="2286"/>
      <c r="EUI24" s="2286"/>
      <c r="EUJ24" s="2286"/>
      <c r="EUK24" s="2286"/>
      <c r="EUL24" s="2286"/>
      <c r="EUM24" s="2286"/>
      <c r="EUN24" s="2302"/>
      <c r="EUO24" s="2286"/>
      <c r="EUP24" s="2286"/>
      <c r="EUQ24" s="2286"/>
      <c r="EUR24" s="2286"/>
      <c r="EUS24" s="2286"/>
      <c r="EUT24" s="2286"/>
      <c r="EUU24" s="2302"/>
      <c r="EUV24" s="2286"/>
      <c r="EUW24" s="2286"/>
      <c r="EUX24" s="2286"/>
      <c r="EUY24" s="2286"/>
      <c r="EUZ24" s="2286"/>
      <c r="EVA24" s="2286"/>
      <c r="EVB24" s="2302"/>
      <c r="EVC24" s="2286"/>
      <c r="EVD24" s="2286"/>
      <c r="EVE24" s="2286"/>
      <c r="EVF24" s="2286"/>
      <c r="EVG24" s="2286"/>
      <c r="EVH24" s="2286"/>
      <c r="EVI24" s="2302"/>
      <c r="EVJ24" s="2286"/>
      <c r="EVK24" s="2286"/>
      <c r="EVL24" s="2286"/>
      <c r="EVM24" s="2286"/>
      <c r="EVN24" s="2286"/>
      <c r="EVO24" s="2286"/>
      <c r="EVP24" s="2302"/>
      <c r="EVQ24" s="2286"/>
      <c r="EVR24" s="2286"/>
      <c r="EVS24" s="2286"/>
      <c r="EVT24" s="2286"/>
      <c r="EVU24" s="2286"/>
      <c r="EVV24" s="2286"/>
      <c r="EVW24" s="2302"/>
      <c r="EVX24" s="2286"/>
      <c r="EVY24" s="2286"/>
      <c r="EVZ24" s="2286"/>
      <c r="EWA24" s="2286"/>
      <c r="EWB24" s="2286"/>
      <c r="EWC24" s="2302"/>
      <c r="EWD24" s="2302"/>
      <c r="EWE24" s="2286"/>
      <c r="EWF24" s="2286"/>
      <c r="EWG24" s="2286"/>
      <c r="EWH24" s="2286"/>
      <c r="EWI24" s="2286"/>
      <c r="EWJ24" s="2286"/>
      <c r="EWK24" s="2302"/>
      <c r="EWL24" s="2286"/>
      <c r="EWM24" s="2302"/>
      <c r="EWN24" s="2286"/>
      <c r="EWO24" s="2286"/>
      <c r="EWP24" s="2286"/>
      <c r="EWQ24" s="2286"/>
      <c r="EWR24" s="2302"/>
      <c r="EWS24" s="2286"/>
      <c r="EWT24" s="2286"/>
      <c r="EWU24" s="2286"/>
      <c r="EWV24" s="2286"/>
      <c r="EWW24" s="2286"/>
      <c r="EWX24" s="2286"/>
      <c r="EWY24" s="2302"/>
      <c r="EWZ24" s="2286"/>
      <c r="EXA24" s="2286"/>
      <c r="EXB24" s="2286"/>
      <c r="EXC24" s="2286"/>
      <c r="EXD24" s="2286"/>
      <c r="EXE24" s="2286"/>
      <c r="EXF24" s="2302"/>
      <c r="EXG24" s="2286"/>
      <c r="EXH24" s="2286"/>
      <c r="EXI24" s="2286"/>
      <c r="EXJ24" s="2286"/>
      <c r="EXK24" s="2286"/>
      <c r="EXL24" s="2286"/>
      <c r="EXM24" s="2302"/>
      <c r="EXN24" s="2286"/>
      <c r="EXO24" s="2286"/>
      <c r="EXP24" s="2286"/>
      <c r="EXQ24" s="2286"/>
      <c r="EXR24" s="2286"/>
      <c r="EXS24" s="2286"/>
      <c r="EXT24" s="2302"/>
      <c r="EXU24" s="2286"/>
      <c r="EXV24" s="2286"/>
      <c r="EXW24" s="2286"/>
      <c r="EXX24" s="2286"/>
      <c r="EXY24" s="2286"/>
      <c r="EXZ24" s="2286"/>
      <c r="EYA24" s="2302"/>
      <c r="EYB24" s="2286"/>
      <c r="EYC24" s="2286"/>
      <c r="EYD24" s="2286"/>
      <c r="EYE24" s="2302"/>
      <c r="EYF24" s="2302"/>
      <c r="EYG24" s="2286"/>
      <c r="EYH24" s="2302"/>
      <c r="EYI24" s="2286"/>
      <c r="EYJ24" s="2286"/>
      <c r="EYK24" s="2286"/>
      <c r="EYL24" s="2302"/>
      <c r="EYM24" s="2286"/>
      <c r="EYN24" s="2286"/>
      <c r="EYO24" s="2286"/>
      <c r="EYP24" s="2286"/>
      <c r="EYQ24" s="2286"/>
      <c r="EYR24" s="2286"/>
      <c r="EYS24" s="2286"/>
      <c r="EYT24" s="2286"/>
      <c r="EYU24" s="2286"/>
      <c r="EYV24" s="2286"/>
      <c r="EYW24" s="2286"/>
      <c r="EYX24" s="2286"/>
      <c r="EYY24" s="2286"/>
      <c r="EYZ24" s="2286"/>
      <c r="EZA24" s="2286"/>
      <c r="EZB24" s="2286"/>
      <c r="EZC24" s="2286"/>
      <c r="EZD24" s="2286"/>
      <c r="EZE24" s="2286"/>
      <c r="EZF24" s="2286"/>
      <c r="EZG24" s="2286"/>
      <c r="EZH24" s="2286"/>
      <c r="EZI24" s="2286"/>
      <c r="EZJ24" s="2286"/>
      <c r="EZK24" s="2286"/>
      <c r="EZL24" s="2286"/>
      <c r="EZM24" s="2286"/>
      <c r="EZN24" s="2286"/>
      <c r="EZO24" s="2286"/>
      <c r="EZP24" s="2286"/>
      <c r="EZQ24" s="2286"/>
      <c r="EZR24" s="2286"/>
      <c r="EZS24" s="2286"/>
      <c r="EZT24" s="2286"/>
      <c r="EZU24" s="2286"/>
      <c r="EZV24" s="2286"/>
      <c r="EZW24" s="2286"/>
      <c r="EZX24" s="2286"/>
      <c r="EZY24" s="2286"/>
      <c r="EZZ24" s="2286"/>
      <c r="FAA24" s="2286"/>
      <c r="FAB24" s="2286"/>
      <c r="FAC24" s="2286"/>
      <c r="FAD24" s="2286"/>
      <c r="FAE24" s="2286"/>
      <c r="FAF24" s="2286"/>
      <c r="FAG24" s="2286"/>
      <c r="FAH24" s="2286"/>
      <c r="FAI24" s="2286"/>
      <c r="FAJ24" s="2286"/>
      <c r="FAK24" s="2286"/>
      <c r="FAL24" s="2286"/>
      <c r="FAM24" s="2286"/>
      <c r="FAN24" s="2286"/>
      <c r="FAO24" s="2286"/>
      <c r="FAP24" s="2286"/>
      <c r="FAQ24" s="2286"/>
      <c r="FAR24" s="2286"/>
      <c r="FAS24" s="2286"/>
      <c r="FAT24" s="2286"/>
      <c r="FAU24" s="2286"/>
      <c r="FAV24" s="2286"/>
      <c r="FAW24" s="2286"/>
      <c r="FAX24" s="2286"/>
      <c r="FAY24" s="2286"/>
      <c r="FAZ24" s="2286"/>
      <c r="FBA24" s="2286"/>
      <c r="FBB24" s="2286"/>
      <c r="FBC24" s="2286"/>
      <c r="FBD24" s="2286"/>
      <c r="FBE24" s="2286"/>
      <c r="FBF24" s="2286"/>
      <c r="FBG24" s="2286"/>
      <c r="FBH24" s="2286"/>
      <c r="FBI24" s="2286"/>
      <c r="FBJ24" s="2286"/>
      <c r="FBK24" s="2286"/>
      <c r="FBL24" s="2286"/>
      <c r="FBM24" s="2286"/>
      <c r="FBN24" s="2286"/>
      <c r="FBO24" s="2286"/>
      <c r="FBP24" s="2286"/>
      <c r="FBQ24" s="2286"/>
      <c r="FBR24" s="2286"/>
      <c r="FBS24" s="2286"/>
      <c r="FBT24" s="2286"/>
      <c r="FBU24" s="2286"/>
      <c r="FBV24" s="2286"/>
      <c r="FBW24" s="2286"/>
      <c r="FBX24" s="2286"/>
      <c r="FBY24" s="2286"/>
      <c r="FBZ24" s="2286"/>
      <c r="FCA24" s="2286"/>
      <c r="FCB24" s="2286"/>
      <c r="FCC24" s="2286"/>
      <c r="FCD24" s="2286"/>
      <c r="FCE24" s="2286"/>
      <c r="FCF24" s="2286"/>
      <c r="FCG24" s="2286"/>
      <c r="FCH24" s="2286"/>
      <c r="FCI24" s="2286"/>
      <c r="FCJ24" s="2286"/>
      <c r="FCK24" s="2286"/>
      <c r="FCL24" s="2286"/>
      <c r="FCM24" s="2286"/>
      <c r="FCN24" s="2286"/>
      <c r="FCO24" s="2286"/>
      <c r="FCP24" s="2286"/>
      <c r="FCQ24" s="2286"/>
      <c r="FCR24" s="2286"/>
      <c r="FCS24" s="2286"/>
      <c r="FCT24" s="2286"/>
      <c r="FCU24" s="2286"/>
      <c r="FCV24" s="2286"/>
      <c r="FCW24" s="2286"/>
      <c r="FCX24" s="2286"/>
      <c r="FCY24" s="2286"/>
      <c r="FCZ24" s="2286"/>
      <c r="FDA24" s="2286"/>
      <c r="FDB24" s="2286"/>
      <c r="FDC24" s="2286"/>
      <c r="FDD24" s="2286"/>
      <c r="FDE24" s="2286"/>
      <c r="FDF24" s="2286"/>
      <c r="FDG24" s="2286"/>
      <c r="FDH24" s="2286"/>
      <c r="FDI24" s="2286"/>
      <c r="FDJ24" s="2286"/>
      <c r="FDK24" s="2286"/>
      <c r="FDL24" s="2286"/>
      <c r="FDM24" s="2286"/>
      <c r="FDN24" s="2286"/>
      <c r="FDO24" s="2286"/>
      <c r="FDP24" s="2286"/>
      <c r="FDQ24" s="2286"/>
      <c r="FDR24" s="2286"/>
      <c r="FDS24" s="2286"/>
      <c r="FDT24" s="2286"/>
      <c r="FDU24" s="2286"/>
      <c r="FDV24" s="2286"/>
      <c r="FDW24" s="2286"/>
      <c r="FDX24" s="2286"/>
      <c r="FDY24" s="2286"/>
      <c r="FDZ24" s="2286"/>
      <c r="FEA24" s="2286"/>
      <c r="FEB24" s="2286"/>
      <c r="FEC24" s="2286"/>
      <c r="FED24" s="2286"/>
      <c r="FEE24" s="2286"/>
      <c r="FEF24" s="2286"/>
      <c r="FEG24" s="2286"/>
      <c r="FEH24" s="2286"/>
      <c r="FEI24" s="2286"/>
      <c r="FEJ24" s="2286"/>
      <c r="FEK24" s="2286"/>
      <c r="FEL24" s="2286"/>
      <c r="FEM24" s="2286"/>
      <c r="FEN24" s="2286"/>
      <c r="FEO24" s="2286"/>
      <c r="FEP24" s="2286"/>
      <c r="FEQ24" s="2286"/>
      <c r="FER24" s="2286"/>
      <c r="FES24" s="2286"/>
      <c r="FET24" s="2286"/>
      <c r="FEU24" s="2286"/>
      <c r="FEV24" s="2286"/>
      <c r="FEW24" s="2286"/>
      <c r="FEX24" s="2286"/>
      <c r="FEY24" s="2286"/>
      <c r="FEZ24" s="2286"/>
      <c r="FFA24" s="2286"/>
      <c r="FFB24" s="2286"/>
      <c r="FFC24" s="2286"/>
      <c r="FFD24" s="2286"/>
      <c r="FFE24" s="2286"/>
      <c r="FFF24" s="2286"/>
      <c r="FFG24" s="2286"/>
      <c r="FFH24" s="2286"/>
      <c r="FFI24" s="2286"/>
      <c r="FFJ24" s="2286"/>
      <c r="FFK24" s="2286"/>
      <c r="FFL24" s="2286"/>
      <c r="FFM24" s="2286"/>
      <c r="FFN24" s="2286"/>
      <c r="FFO24" s="2286"/>
      <c r="FFP24" s="2286"/>
      <c r="FFQ24" s="2286"/>
      <c r="FFR24" s="2286"/>
      <c r="FFS24" s="2286"/>
      <c r="FFT24" s="2286"/>
      <c r="FFU24" s="2286"/>
      <c r="FFV24" s="2286"/>
      <c r="FFW24" s="2286"/>
      <c r="FFX24" s="2286"/>
      <c r="FFY24" s="2286"/>
      <c r="FFZ24" s="2286"/>
      <c r="FGA24" s="2286"/>
      <c r="FGB24" s="2286"/>
      <c r="FGC24" s="2286"/>
      <c r="FGD24" s="2286"/>
      <c r="FGE24" s="2286"/>
      <c r="FGF24" s="2286"/>
      <c r="FGG24" s="2286"/>
      <c r="FGH24" s="2286"/>
      <c r="FGI24" s="2286"/>
      <c r="FGJ24" s="2286"/>
      <c r="FGK24" s="2286"/>
      <c r="FGL24" s="2286"/>
      <c r="FGM24" s="2286"/>
      <c r="FGN24" s="2286"/>
      <c r="FGO24" s="2286"/>
      <c r="FGP24" s="2286"/>
      <c r="FGQ24" s="2286"/>
      <c r="FGR24" s="2286"/>
      <c r="FGS24" s="2286"/>
      <c r="FGT24" s="2286"/>
      <c r="FGU24" s="2286"/>
      <c r="FGV24" s="2286"/>
      <c r="FGW24" s="2286"/>
      <c r="FGX24" s="2286"/>
      <c r="FGY24" s="2286"/>
      <c r="FGZ24" s="2286"/>
      <c r="FHA24" s="2286"/>
      <c r="FHB24" s="2286"/>
      <c r="FHC24" s="2286"/>
      <c r="FHD24" s="2286"/>
      <c r="FHE24" s="2286"/>
      <c r="FHF24" s="2286"/>
      <c r="FHG24" s="2286"/>
      <c r="FHH24" s="2286"/>
      <c r="FHI24" s="2286"/>
      <c r="FHJ24" s="2286"/>
      <c r="FHK24" s="2286"/>
      <c r="FHL24" s="2286"/>
      <c r="FHM24" s="2286"/>
      <c r="FHN24" s="2286"/>
      <c r="FHO24" s="2286"/>
      <c r="FHP24" s="2286"/>
      <c r="FHQ24" s="2286"/>
      <c r="FHR24" s="2286"/>
      <c r="FHS24" s="2286"/>
      <c r="FHT24" s="2286"/>
      <c r="FHU24" s="2286"/>
      <c r="FHV24" s="2286"/>
      <c r="FHW24" s="2286"/>
      <c r="FHX24" s="2286"/>
      <c r="FHY24" s="2286"/>
      <c r="FHZ24" s="2286"/>
      <c r="FIA24" s="2286"/>
      <c r="FIB24" s="2286"/>
      <c r="FIC24" s="2286"/>
      <c r="FID24" s="2286"/>
      <c r="FIE24" s="2286"/>
      <c r="FIF24" s="2286"/>
      <c r="FIG24" s="2286"/>
      <c r="FIH24" s="2286"/>
      <c r="FII24" s="2286"/>
      <c r="FIJ24" s="2286"/>
      <c r="FIK24" s="2286"/>
      <c r="FIL24" s="2286"/>
      <c r="FIM24" s="2286"/>
      <c r="FIN24" s="2286"/>
      <c r="FIO24" s="2286"/>
      <c r="FIP24" s="2286"/>
      <c r="FIQ24" s="2286"/>
      <c r="FIR24" s="2286"/>
      <c r="FIS24" s="2286"/>
      <c r="FIT24" s="2286"/>
      <c r="FIU24" s="2286"/>
      <c r="FIV24" s="2286"/>
      <c r="FIW24" s="2286"/>
      <c r="FIX24" s="2286"/>
      <c r="FIY24" s="2286"/>
      <c r="FIZ24" s="2286"/>
      <c r="FJA24" s="2286"/>
      <c r="FJB24" s="2286"/>
      <c r="FJC24" s="2286"/>
      <c r="FJD24" s="2286"/>
      <c r="FJE24" s="2286"/>
      <c r="FJF24" s="2286"/>
      <c r="FJG24" s="2286"/>
      <c r="FJH24" s="2286"/>
      <c r="FJI24" s="2286"/>
      <c r="FJJ24" s="2286"/>
      <c r="FJK24" s="2286"/>
      <c r="FJL24" s="2286"/>
      <c r="FJM24" s="2286"/>
      <c r="FJN24" s="2286"/>
      <c r="FJO24" s="2286"/>
      <c r="FJP24" s="2286"/>
      <c r="FJQ24" s="2286"/>
      <c r="FJR24" s="2286"/>
      <c r="FJS24" s="2286"/>
      <c r="FJT24" s="2286"/>
      <c r="FJU24" s="2286"/>
      <c r="FJV24" s="2286"/>
      <c r="FJW24" s="2286"/>
      <c r="FJX24" s="2286"/>
      <c r="FJY24" s="2286"/>
      <c r="FJZ24" s="2286"/>
      <c r="FKA24" s="2286"/>
      <c r="FKB24" s="2286"/>
      <c r="FKC24" s="2286"/>
      <c r="FKD24" s="2286"/>
      <c r="FKE24" s="2286"/>
      <c r="FKF24" s="2286"/>
      <c r="FKG24" s="2286"/>
      <c r="FKH24" s="2286"/>
      <c r="FKI24" s="2286"/>
      <c r="FKJ24" s="2286"/>
      <c r="FKK24" s="2286"/>
      <c r="FKL24" s="2286"/>
      <c r="FKM24" s="2286"/>
      <c r="FKN24" s="2286"/>
      <c r="FKO24" s="2286"/>
      <c r="FKP24" s="2286"/>
      <c r="FKQ24" s="2286"/>
      <c r="FKR24" s="2286"/>
      <c r="FKS24" s="2286"/>
      <c r="FKT24" s="2286"/>
      <c r="FKU24" s="2286"/>
      <c r="FKV24" s="2286"/>
      <c r="FKW24" s="2286"/>
      <c r="FKX24" s="2286"/>
      <c r="FKY24" s="2286"/>
      <c r="FKZ24" s="2286"/>
      <c r="FLA24" s="2286"/>
      <c r="FLB24" s="2286"/>
      <c r="FLC24" s="2286"/>
      <c r="FLD24" s="2286"/>
      <c r="FLE24" s="2286"/>
      <c r="FLF24" s="2286"/>
      <c r="FLG24" s="2286"/>
      <c r="FLH24" s="2286"/>
      <c r="FLI24" s="2286"/>
      <c r="FLJ24" s="2286"/>
      <c r="FLK24" s="2286"/>
      <c r="FLL24" s="2286"/>
      <c r="FLM24" s="2286"/>
      <c r="FLN24" s="2286"/>
      <c r="FLO24" s="2286"/>
      <c r="FLP24" s="2286"/>
      <c r="FLQ24" s="2286"/>
      <c r="FLR24" s="2286"/>
      <c r="FLS24" s="2286"/>
      <c r="FLT24" s="2286"/>
      <c r="FLU24" s="2286"/>
      <c r="FLV24" s="2286"/>
      <c r="FLW24" s="2286"/>
      <c r="FLX24" s="2286"/>
      <c r="FLY24" s="2286"/>
      <c r="FLZ24" s="2286"/>
      <c r="FMA24" s="2286"/>
      <c r="FMB24" s="2286"/>
      <c r="FMC24" s="2286"/>
      <c r="FMD24" s="2286"/>
      <c r="FME24" s="2286"/>
      <c r="FMF24" s="2286"/>
      <c r="FMG24" s="2286"/>
      <c r="FMH24" s="2286"/>
      <c r="FMI24" s="2286"/>
      <c r="FMJ24" s="2286"/>
      <c r="FMK24" s="2286"/>
      <c r="FML24" s="2286"/>
      <c r="FMM24" s="2286"/>
      <c r="FMN24" s="2286"/>
      <c r="FMO24" s="2286"/>
      <c r="FMP24" s="2286"/>
      <c r="FMQ24" s="2286"/>
      <c r="FMR24" s="2286"/>
      <c r="FMS24" s="2286"/>
      <c r="FMT24" s="2286"/>
      <c r="FMU24" s="2286"/>
      <c r="FMV24" s="2286"/>
      <c r="FMW24" s="2286"/>
      <c r="FMX24" s="2286"/>
      <c r="FMY24" s="2286"/>
      <c r="FMZ24" s="2286"/>
      <c r="FNA24" s="2286"/>
      <c r="FNB24" s="2286"/>
      <c r="FNC24" s="2286"/>
      <c r="FND24" s="2286"/>
      <c r="FNE24" s="2286"/>
      <c r="FNF24" s="2286"/>
      <c r="FNG24" s="2286"/>
      <c r="FNH24" s="2286"/>
      <c r="FNI24" s="2286"/>
      <c r="FNJ24" s="2286"/>
      <c r="FNK24" s="2286"/>
      <c r="FNL24" s="2286"/>
      <c r="FNM24" s="2286"/>
      <c r="FNN24" s="2286"/>
      <c r="FNO24" s="2286"/>
      <c r="FNP24" s="2286"/>
      <c r="FNQ24" s="2286"/>
      <c r="FNR24" s="2286"/>
      <c r="FNS24" s="2286"/>
      <c r="FNT24" s="2286"/>
      <c r="FNU24" s="2286"/>
      <c r="FNV24" s="2286"/>
      <c r="FNW24" s="2286"/>
      <c r="FNX24" s="2286"/>
      <c r="FNY24" s="2286"/>
      <c r="FNZ24" s="2286"/>
      <c r="FOA24" s="2286"/>
      <c r="FOB24" s="2286"/>
      <c r="FOC24" s="2286"/>
      <c r="FOD24" s="2286"/>
      <c r="FOE24" s="2286"/>
      <c r="FOF24" s="2286"/>
      <c r="FOG24" s="2286"/>
      <c r="FOH24" s="2286"/>
      <c r="FOI24" s="2286"/>
      <c r="FOJ24" s="2286"/>
      <c r="FOK24" s="2286"/>
      <c r="FOL24" s="2286"/>
      <c r="FOM24" s="2286"/>
      <c r="FON24" s="2286"/>
      <c r="FOO24" s="2286"/>
      <c r="FOP24" s="2286"/>
      <c r="FOQ24" s="2286"/>
      <c r="FOR24" s="2286"/>
      <c r="FOS24" s="2286"/>
      <c r="FOT24" s="2286"/>
      <c r="FOU24" s="2286"/>
      <c r="FOV24" s="2286"/>
      <c r="FOW24" s="2286"/>
      <c r="FOX24" s="2286"/>
      <c r="FOY24" s="2286"/>
      <c r="FOZ24" s="2286"/>
      <c r="FPA24" s="2286"/>
      <c r="FPB24" s="2286"/>
      <c r="FPC24" s="2286"/>
      <c r="FPD24" s="2286"/>
      <c r="FPE24" s="2286"/>
      <c r="FPF24" s="2286"/>
      <c r="FPG24" s="2286"/>
      <c r="FPH24" s="2286"/>
      <c r="FPI24" s="2286"/>
      <c r="FPJ24" s="2286"/>
      <c r="FPK24" s="2286"/>
      <c r="FPL24" s="2286"/>
      <c r="FPM24" s="2286"/>
      <c r="FPN24" s="2286"/>
      <c r="FPO24" s="2286"/>
      <c r="FPP24" s="2286"/>
      <c r="FPQ24" s="2286"/>
      <c r="FPR24" s="2286"/>
      <c r="FPS24" s="2286"/>
      <c r="FPT24" s="2286"/>
      <c r="FPU24" s="2286"/>
      <c r="FPV24" s="2286"/>
      <c r="FPW24" s="2286"/>
      <c r="FPX24" s="2286"/>
      <c r="FPY24" s="2286"/>
      <c r="FPZ24" s="2286"/>
      <c r="FQA24" s="2286"/>
      <c r="FQB24" s="2286"/>
      <c r="FQC24" s="2286"/>
      <c r="FQD24" s="2286"/>
      <c r="FQE24" s="2286"/>
      <c r="FQF24" s="2286"/>
      <c r="FQG24" s="2286"/>
      <c r="FQH24" s="2286"/>
      <c r="FQI24" s="2286"/>
      <c r="FQJ24" s="2286"/>
      <c r="FQK24" s="2286"/>
      <c r="FQL24" s="2286"/>
      <c r="FQM24" s="2286"/>
      <c r="FQN24" s="2286"/>
      <c r="FQO24" s="2286"/>
      <c r="FQP24" s="2286"/>
      <c r="FQQ24" s="2286"/>
      <c r="FQR24" s="2286"/>
      <c r="FQS24" s="2286"/>
      <c r="FQT24" s="2286"/>
      <c r="FQU24" s="2286"/>
      <c r="FQV24" s="2286"/>
      <c r="FQW24" s="2286"/>
      <c r="FQX24" s="2286"/>
      <c r="FQY24" s="2286"/>
      <c r="FQZ24" s="2286"/>
      <c r="FRA24" s="2286"/>
      <c r="FRB24" s="2286"/>
      <c r="FRC24" s="2286"/>
      <c r="FRD24" s="2286"/>
      <c r="FRE24" s="2286"/>
      <c r="FRF24" s="2286"/>
      <c r="FRG24" s="2286"/>
      <c r="FRH24" s="2286"/>
      <c r="FRI24" s="2286"/>
      <c r="FRJ24" s="2286"/>
      <c r="FRK24" s="2286"/>
      <c r="FRL24" s="2286"/>
      <c r="FRM24" s="2286"/>
      <c r="FRN24" s="2286"/>
      <c r="FRO24" s="2286"/>
      <c r="FRP24" s="2286"/>
      <c r="FRQ24" s="2286"/>
      <c r="FRR24" s="2286"/>
      <c r="FRS24" s="2286"/>
      <c r="FRT24" s="2286"/>
      <c r="FRU24" s="2286"/>
      <c r="FRV24" s="2286"/>
      <c r="FRW24" s="2286"/>
      <c r="FRX24" s="2286"/>
      <c r="FRY24" s="2286"/>
      <c r="FRZ24" s="2286"/>
      <c r="FSA24" s="2286"/>
      <c r="FSB24" s="2286"/>
      <c r="FSC24" s="2286"/>
      <c r="FSD24" s="2286"/>
      <c r="FSE24" s="2286"/>
      <c r="FSF24" s="2286"/>
      <c r="FSG24" s="2286"/>
      <c r="FSH24" s="2286"/>
      <c r="FSI24" s="2286"/>
      <c r="FSJ24" s="2286"/>
      <c r="FSK24" s="2286"/>
      <c r="FSL24" s="2286"/>
      <c r="FSM24" s="2286"/>
      <c r="FSN24" s="2286"/>
      <c r="FSO24" s="2286"/>
      <c r="FSP24" s="2286"/>
      <c r="FSQ24" s="2286"/>
      <c r="FSR24" s="2286"/>
      <c r="FSS24" s="2286"/>
      <c r="FST24" s="2286"/>
      <c r="FSU24" s="2286"/>
      <c r="FSV24" s="2286"/>
      <c r="FSW24" s="2286"/>
      <c r="FSX24" s="2286"/>
      <c r="FSY24" s="2286"/>
      <c r="FSZ24" s="2286"/>
      <c r="FTA24" s="2286"/>
      <c r="FTB24" s="2286"/>
      <c r="FTC24" s="2286"/>
      <c r="FTD24" s="2286"/>
      <c r="FTE24" s="2286"/>
      <c r="FTF24" s="2286"/>
      <c r="FTG24" s="2286"/>
      <c r="FTH24" s="2286"/>
      <c r="FTI24" s="2286"/>
      <c r="FTJ24" s="2286"/>
      <c r="FTK24" s="2286"/>
      <c r="FTL24" s="2286"/>
      <c r="FTM24" s="2286"/>
      <c r="FTN24" s="2286"/>
      <c r="FTO24" s="2286"/>
      <c r="FTP24" s="2286"/>
      <c r="FTQ24" s="2286"/>
      <c r="FTR24" s="2286"/>
      <c r="FTS24" s="2286"/>
      <c r="FTT24" s="2286"/>
      <c r="FTU24" s="2286"/>
      <c r="FTV24" s="2286"/>
      <c r="FTW24" s="2286"/>
      <c r="FTX24" s="2286"/>
      <c r="FTY24" s="2286"/>
      <c r="FTZ24" s="2286"/>
      <c r="FUA24" s="2286"/>
      <c r="FUB24" s="2286"/>
      <c r="FUC24" s="2286"/>
      <c r="FUD24" s="2286"/>
      <c r="FUE24" s="2286"/>
      <c r="FUF24" s="2286"/>
      <c r="FUG24" s="2286"/>
      <c r="FUH24" s="2286"/>
      <c r="FUI24" s="2286"/>
      <c r="FUJ24" s="2286"/>
      <c r="FUK24" s="2286"/>
      <c r="FUL24" s="2286"/>
      <c r="FUM24" s="2286"/>
      <c r="FUN24" s="2286"/>
      <c r="FUO24" s="2286"/>
      <c r="FUP24" s="2286"/>
      <c r="FUQ24" s="2286"/>
      <c r="FUR24" s="2286"/>
      <c r="FUS24" s="2286"/>
      <c r="FUT24" s="2286"/>
      <c r="FUU24" s="2286"/>
      <c r="FUV24" s="2286"/>
      <c r="FUW24" s="2286"/>
      <c r="FUX24" s="2286"/>
      <c r="FUY24" s="2286"/>
      <c r="FUZ24" s="2286"/>
      <c r="FVA24" s="2286"/>
      <c r="FVB24" s="2286"/>
      <c r="FVC24" s="2286"/>
      <c r="FVD24" s="2286"/>
      <c r="FVE24" s="2286"/>
      <c r="FVF24" s="2286"/>
      <c r="FVG24" s="2286"/>
      <c r="FVH24" s="2286"/>
      <c r="FVI24" s="2286"/>
      <c r="FVJ24" s="2286"/>
      <c r="FVK24" s="2286"/>
      <c r="FVL24" s="2286"/>
      <c r="FVM24" s="2286"/>
      <c r="FVN24" s="2286"/>
      <c r="FVO24" s="2286"/>
      <c r="FVP24" s="2286"/>
      <c r="FVQ24" s="2286"/>
      <c r="FVR24" s="2286"/>
      <c r="FVS24" s="2286"/>
      <c r="FVT24" s="2286"/>
      <c r="FVU24" s="2286"/>
      <c r="FVV24" s="2286"/>
      <c r="FVW24" s="2286"/>
      <c r="FVX24" s="2286"/>
      <c r="FVY24" s="2286"/>
      <c r="FVZ24" s="2286"/>
      <c r="FWA24" s="2286"/>
      <c r="FWB24" s="2286"/>
      <c r="FWC24" s="2286"/>
      <c r="FWD24" s="2286"/>
      <c r="FWE24" s="2286"/>
      <c r="FWF24" s="2286"/>
      <c r="FWG24" s="2286"/>
      <c r="FWH24" s="2286"/>
      <c r="FWI24" s="2286"/>
      <c r="FWJ24" s="2286"/>
      <c r="FWK24" s="2286"/>
      <c r="FWL24" s="2286"/>
      <c r="FWM24" s="2286"/>
      <c r="FWN24" s="2286"/>
      <c r="FWO24" s="2286"/>
      <c r="FWP24" s="2286"/>
      <c r="FWQ24" s="2286"/>
      <c r="FWR24" s="2286"/>
      <c r="FWS24" s="2286"/>
      <c r="FWT24" s="2286"/>
      <c r="FWU24" s="2286"/>
      <c r="FWV24" s="2286"/>
      <c r="FWW24" s="2286"/>
      <c r="FWX24" s="2286"/>
      <c r="FWY24" s="2286"/>
      <c r="FWZ24" s="2286"/>
      <c r="FXA24" s="2286"/>
      <c r="FXB24" s="2286"/>
      <c r="FXC24" s="2286"/>
      <c r="FXD24" s="2286"/>
      <c r="FXE24" s="2286"/>
      <c r="FXF24" s="2286"/>
      <c r="FXG24" s="2286"/>
      <c r="FXH24" s="2286"/>
      <c r="FXI24" s="2286"/>
      <c r="FXJ24" s="2286"/>
      <c r="FXK24" s="2286"/>
      <c r="FXL24" s="2286"/>
      <c r="FXM24" s="2286"/>
      <c r="FXN24" s="2286"/>
      <c r="FXO24" s="2286"/>
      <c r="FXP24" s="2286"/>
      <c r="FXQ24" s="2286"/>
      <c r="FXR24" s="2286"/>
      <c r="FXS24" s="2286"/>
      <c r="FXT24" s="2286"/>
      <c r="FXU24" s="2286"/>
      <c r="FXV24" s="2286"/>
      <c r="FXW24" s="2286"/>
      <c r="FXX24" s="2286"/>
      <c r="FXY24" s="2286"/>
      <c r="FXZ24" s="2286"/>
      <c r="FYA24" s="2286"/>
      <c r="FYB24" s="2286"/>
      <c r="FYC24" s="2286"/>
      <c r="FYD24" s="2286"/>
      <c r="FYE24" s="2286"/>
      <c r="FYF24" s="2286"/>
      <c r="FYG24" s="2286"/>
      <c r="FYH24" s="2286"/>
      <c r="FYI24" s="2286"/>
      <c r="FYJ24" s="2286"/>
      <c r="FYK24" s="2286"/>
      <c r="FYL24" s="2286"/>
      <c r="FYM24" s="2286"/>
      <c r="FYN24" s="2286"/>
      <c r="FYO24" s="2286"/>
      <c r="FYP24" s="2286"/>
      <c r="FYQ24" s="2286"/>
      <c r="FYR24" s="2286"/>
      <c r="FYS24" s="2286"/>
      <c r="FYT24" s="2286"/>
      <c r="FYU24" s="2286"/>
      <c r="FYV24" s="2286"/>
      <c r="FYW24" s="2286"/>
      <c r="FYX24" s="2286"/>
      <c r="FYY24" s="2286"/>
      <c r="FYZ24" s="2286"/>
      <c r="FZA24" s="2286"/>
      <c r="FZB24" s="2286"/>
      <c r="FZC24" s="2286"/>
      <c r="FZD24" s="2286"/>
      <c r="FZE24" s="2286"/>
      <c r="FZF24" s="2286"/>
      <c r="FZG24" s="2286"/>
      <c r="FZH24" s="2286"/>
      <c r="FZI24" s="2286"/>
      <c r="FZJ24" s="2286"/>
      <c r="FZK24" s="2286"/>
      <c r="FZL24" s="2286"/>
      <c r="FZM24" s="2286"/>
      <c r="FZN24" s="2286"/>
      <c r="FZO24" s="2286"/>
      <c r="FZP24" s="2286"/>
      <c r="FZQ24" s="2286"/>
      <c r="FZR24" s="2286"/>
      <c r="FZS24" s="2286"/>
      <c r="FZT24" s="2286"/>
      <c r="FZU24" s="2286"/>
      <c r="FZV24" s="2286"/>
      <c r="FZW24" s="2286"/>
      <c r="FZX24" s="2286"/>
      <c r="FZY24" s="2286"/>
      <c r="FZZ24" s="2286"/>
      <c r="GAA24" s="2286"/>
      <c r="GAB24" s="2286"/>
      <c r="GAC24" s="2286"/>
      <c r="GAD24" s="2286"/>
      <c r="GAE24" s="2286"/>
      <c r="GAF24" s="2286"/>
      <c r="GAG24" s="2286"/>
      <c r="GAH24" s="2286"/>
      <c r="GAI24" s="2286"/>
      <c r="GAJ24" s="2286"/>
      <c r="GAK24" s="2286"/>
      <c r="GAL24" s="2286"/>
      <c r="GAM24" s="2286"/>
      <c r="GAN24" s="2286"/>
      <c r="GAO24" s="2286"/>
      <c r="GAP24" s="2286"/>
      <c r="GAQ24" s="2286"/>
      <c r="GAR24" s="2286"/>
      <c r="GAS24" s="2286"/>
      <c r="GAT24" s="2286"/>
      <c r="GAU24" s="2286"/>
      <c r="GAV24" s="2286"/>
      <c r="GAW24" s="2286"/>
      <c r="GAX24" s="2286"/>
      <c r="GAY24" s="2286"/>
      <c r="GAZ24" s="2286"/>
      <c r="GBA24" s="2286"/>
      <c r="GBB24" s="2286"/>
      <c r="GBC24" s="2286"/>
      <c r="GBD24" s="2286"/>
      <c r="GBE24" s="2286"/>
      <c r="GBF24" s="2286"/>
      <c r="GBG24" s="2286"/>
      <c r="GBH24" s="2286"/>
      <c r="GBI24" s="2286"/>
      <c r="GBJ24" s="2286"/>
      <c r="GBK24" s="2286"/>
      <c r="GBL24" s="2286"/>
      <c r="GBM24" s="2286"/>
      <c r="GBN24" s="2286"/>
      <c r="GBO24" s="2286"/>
      <c r="GBP24" s="2286"/>
      <c r="GBQ24" s="2286"/>
      <c r="GBR24" s="2286"/>
      <c r="GBS24" s="2286"/>
      <c r="GBT24" s="2286"/>
      <c r="GBU24" s="2286"/>
      <c r="GBV24" s="2286"/>
      <c r="GBW24" s="2286"/>
      <c r="GBX24" s="2286"/>
      <c r="GBY24" s="2286"/>
      <c r="GBZ24" s="2286"/>
      <c r="GCA24" s="2286"/>
      <c r="GCB24" s="2286"/>
      <c r="GCC24" s="2286"/>
      <c r="GCD24" s="2286"/>
      <c r="GCE24" s="2286"/>
      <c r="GCF24" s="2286"/>
      <c r="GCG24" s="2286"/>
      <c r="GCH24" s="2286"/>
      <c r="GCI24" s="2286"/>
      <c r="GCJ24" s="2286"/>
      <c r="GCK24" s="2286"/>
      <c r="GCL24" s="2286"/>
      <c r="GCM24" s="2286"/>
      <c r="GCN24" s="2286"/>
      <c r="GCO24" s="2286"/>
      <c r="GCP24" s="2286"/>
      <c r="GCQ24" s="2286"/>
      <c r="GCR24" s="2286"/>
      <c r="GCS24" s="2286"/>
      <c r="GCT24" s="2286"/>
      <c r="GCU24" s="2286"/>
      <c r="GCV24" s="2286"/>
      <c r="GCW24" s="2286"/>
      <c r="GCX24" s="2286"/>
      <c r="GCY24" s="2286"/>
      <c r="GCZ24" s="2286"/>
      <c r="GDA24" s="2286"/>
      <c r="GDB24" s="2286"/>
      <c r="GDC24" s="2286"/>
      <c r="GDD24" s="2286"/>
      <c r="GDE24" s="2286"/>
      <c r="GDF24" s="2286"/>
      <c r="GDG24" s="2286"/>
      <c r="GDH24" s="2286"/>
      <c r="GDI24" s="2286"/>
      <c r="GDJ24" s="2286"/>
      <c r="GDK24" s="2286"/>
      <c r="GDL24" s="2286"/>
      <c r="GDM24" s="2286"/>
      <c r="GDN24" s="2286"/>
      <c r="GDO24" s="2286"/>
      <c r="GDP24" s="2286"/>
      <c r="GDQ24" s="2286"/>
      <c r="GDR24" s="2286"/>
      <c r="GDS24" s="2286"/>
      <c r="GDT24" s="2286"/>
      <c r="GDU24" s="2286"/>
      <c r="GDV24" s="2286"/>
      <c r="GDW24" s="2286"/>
      <c r="GDX24" s="2286"/>
      <c r="GDY24" s="2286"/>
      <c r="GDZ24" s="2286"/>
      <c r="GEA24" s="2286"/>
      <c r="GEB24" s="2286"/>
      <c r="GEC24" s="2286"/>
      <c r="GED24" s="2286"/>
      <c r="GEE24" s="2286"/>
      <c r="GEF24" s="2286"/>
      <c r="GEG24" s="2286"/>
      <c r="GEH24" s="2286"/>
      <c r="GEI24" s="2286"/>
      <c r="GEJ24" s="2286"/>
      <c r="GEK24" s="2286"/>
      <c r="GEL24" s="2286"/>
      <c r="GEM24" s="2286"/>
      <c r="GEN24" s="2286"/>
      <c r="GEO24" s="2286"/>
      <c r="GEP24" s="2286"/>
      <c r="GEQ24" s="2286"/>
      <c r="GER24" s="2286"/>
      <c r="GES24" s="2286"/>
      <c r="GET24" s="2286"/>
      <c r="GEU24" s="2286"/>
      <c r="GEV24" s="2286"/>
      <c r="GEW24" s="2286"/>
      <c r="GEX24" s="2286"/>
      <c r="GEY24" s="2286"/>
      <c r="GEZ24" s="2286"/>
      <c r="GFA24" s="2286"/>
      <c r="GFB24" s="2286"/>
      <c r="GFC24" s="2286"/>
      <c r="GFD24" s="2286"/>
      <c r="GFE24" s="2286"/>
      <c r="GFF24" s="2286"/>
      <c r="GFG24" s="2286"/>
      <c r="GFH24" s="2286"/>
      <c r="GFI24" s="2286"/>
      <c r="GFJ24" s="2286"/>
      <c r="GFK24" s="2286"/>
      <c r="GFL24" s="2286"/>
      <c r="GFM24" s="2286"/>
      <c r="GFN24" s="2286"/>
      <c r="GFO24" s="2286"/>
      <c r="GFP24" s="2286"/>
      <c r="GFQ24" s="2286"/>
      <c r="GFR24" s="2286"/>
      <c r="GFS24" s="2286"/>
      <c r="GFT24" s="2286"/>
      <c r="GFU24" s="2286"/>
      <c r="GFV24" s="2286"/>
      <c r="GFW24" s="2286"/>
      <c r="GFX24" s="2286"/>
      <c r="GFY24" s="2286"/>
      <c r="GFZ24" s="2286"/>
      <c r="GGA24" s="2286"/>
      <c r="GGB24" s="2286"/>
      <c r="GGC24" s="2286"/>
      <c r="GGD24" s="2286"/>
      <c r="GGE24" s="2286"/>
      <c r="GGF24" s="2286"/>
      <c r="GGG24" s="2286"/>
      <c r="GGH24" s="2286"/>
      <c r="GGI24" s="2286"/>
      <c r="GGJ24" s="2286"/>
      <c r="GGK24" s="2286"/>
      <c r="GGL24" s="2286"/>
      <c r="GGM24" s="2286"/>
      <c r="GGN24" s="2286"/>
      <c r="GGO24" s="2286"/>
      <c r="GGP24" s="2286"/>
      <c r="GGQ24" s="2286"/>
      <c r="GGR24" s="2286"/>
      <c r="GGS24" s="2286"/>
      <c r="GGT24" s="2286"/>
      <c r="GGU24" s="2286"/>
      <c r="GGV24" s="2286"/>
      <c r="GGW24" s="2286"/>
      <c r="GGX24" s="2286"/>
      <c r="GGY24" s="2286"/>
      <c r="GGZ24" s="2286"/>
      <c r="GHA24" s="2286"/>
      <c r="GHB24" s="2286"/>
      <c r="GHC24" s="2286"/>
      <c r="GHD24" s="2286"/>
      <c r="GHE24" s="2286"/>
      <c r="GHF24" s="2286"/>
      <c r="GHG24" s="2286"/>
      <c r="GHH24" s="2286"/>
      <c r="GHI24" s="2286"/>
      <c r="GHJ24" s="2286"/>
      <c r="GHK24" s="2286"/>
      <c r="GHL24" s="2286"/>
      <c r="GHM24" s="2286"/>
      <c r="GHN24" s="2286"/>
      <c r="GHO24" s="2286"/>
      <c r="GHP24" s="2286"/>
      <c r="GHQ24" s="2286"/>
      <c r="GHR24" s="2286"/>
      <c r="GHS24" s="2286"/>
      <c r="GHT24" s="2286"/>
      <c r="GHU24" s="2286"/>
      <c r="GHV24" s="2286"/>
      <c r="GHW24" s="2286"/>
      <c r="GHX24" s="2286"/>
      <c r="GHY24" s="2286"/>
      <c r="GHZ24" s="2286"/>
      <c r="GIA24" s="2286"/>
      <c r="GIB24" s="2286"/>
      <c r="GIC24" s="2286"/>
      <c r="GID24" s="2286"/>
      <c r="GIE24" s="2286"/>
      <c r="GIF24" s="2286"/>
      <c r="GIG24" s="2286"/>
      <c r="GIH24" s="2286"/>
      <c r="GII24" s="2286"/>
      <c r="GIJ24" s="2286"/>
      <c r="GIK24" s="2286"/>
      <c r="GIL24" s="2286"/>
      <c r="GIM24" s="2286"/>
      <c r="GIN24" s="2286"/>
      <c r="GIO24" s="2286"/>
      <c r="GIP24" s="2286"/>
      <c r="GIQ24" s="2286"/>
      <c r="GIR24" s="2286"/>
      <c r="GIS24" s="2286"/>
      <c r="GIT24" s="2286"/>
      <c r="GIU24" s="2286"/>
      <c r="GIV24" s="2286"/>
      <c r="GIW24" s="2286"/>
      <c r="GIX24" s="2286"/>
      <c r="GIY24" s="2286"/>
      <c r="GIZ24" s="2286"/>
      <c r="GJA24" s="2286"/>
      <c r="GJB24" s="2286"/>
      <c r="GJC24" s="2286"/>
      <c r="GJD24" s="2286"/>
      <c r="GJE24" s="2286"/>
      <c r="GJF24" s="2286"/>
      <c r="GJG24" s="2286"/>
      <c r="GJH24" s="2286"/>
      <c r="GJI24" s="2286"/>
      <c r="GJJ24" s="2286"/>
      <c r="GJK24" s="2286"/>
      <c r="GJL24" s="2286"/>
      <c r="GJM24" s="2286"/>
      <c r="GJN24" s="2286"/>
      <c r="GJO24" s="2286"/>
      <c r="GJP24" s="2286"/>
      <c r="GJQ24" s="2286"/>
      <c r="GJR24" s="2286"/>
      <c r="GJS24" s="2286"/>
      <c r="GJT24" s="2286"/>
      <c r="GJU24" s="2286"/>
      <c r="GJV24" s="2286"/>
      <c r="GJW24" s="2286"/>
      <c r="GJX24" s="2286"/>
      <c r="GJY24" s="2286"/>
      <c r="GJZ24" s="2286"/>
      <c r="GKA24" s="2286"/>
      <c r="GKB24" s="2286"/>
      <c r="GKC24" s="2286"/>
      <c r="GKD24" s="2286"/>
      <c r="GKE24" s="2286"/>
      <c r="GKF24" s="2286"/>
      <c r="GKG24" s="2286"/>
      <c r="GKH24" s="2286"/>
      <c r="GKI24" s="2286"/>
      <c r="GKJ24" s="2286"/>
      <c r="GKK24" s="2286"/>
      <c r="GKL24" s="2286"/>
      <c r="GKM24" s="2286"/>
      <c r="GKN24" s="2286"/>
      <c r="GKO24" s="2286"/>
      <c r="GKP24" s="2286"/>
      <c r="GKQ24" s="2286"/>
      <c r="GKR24" s="2286"/>
      <c r="GKS24" s="2286"/>
      <c r="GKT24" s="2286"/>
      <c r="GKU24" s="2286"/>
      <c r="GKV24" s="2286"/>
      <c r="GKW24" s="2286"/>
      <c r="GKX24" s="2286"/>
      <c r="GKY24" s="2286"/>
      <c r="GKZ24" s="2286"/>
      <c r="GLA24" s="2286"/>
      <c r="GLB24" s="2286"/>
      <c r="GLC24" s="2286"/>
      <c r="GLD24" s="2286"/>
      <c r="GLE24" s="2286"/>
      <c r="GLF24" s="2286"/>
      <c r="GLG24" s="2286"/>
      <c r="GLH24" s="2286"/>
      <c r="GLI24" s="2286"/>
      <c r="GLJ24" s="2286"/>
      <c r="GLK24" s="2286"/>
      <c r="GLL24" s="2286"/>
      <c r="GLM24" s="2286"/>
      <c r="GLN24" s="2286"/>
      <c r="GLO24" s="2286"/>
      <c r="GLP24" s="2286"/>
      <c r="GLQ24" s="2286"/>
      <c r="GLR24" s="2286"/>
      <c r="GLS24" s="2286"/>
      <c r="GLT24" s="2286"/>
      <c r="GLU24" s="2286"/>
      <c r="GLV24" s="2286"/>
      <c r="GLW24" s="2286"/>
      <c r="GLX24" s="2286"/>
      <c r="GLY24" s="2286"/>
      <c r="GLZ24" s="2286"/>
      <c r="GMA24" s="2286"/>
      <c r="GMB24" s="2286"/>
      <c r="GMC24" s="2286"/>
      <c r="GMD24" s="2286"/>
      <c r="GME24" s="2286"/>
      <c r="GMF24" s="2286"/>
      <c r="GMG24" s="2286"/>
      <c r="GMH24" s="2286"/>
      <c r="GMI24" s="2286"/>
      <c r="GMJ24" s="2286"/>
      <c r="GMK24" s="2286"/>
      <c r="GML24" s="2286"/>
      <c r="GMM24" s="2286"/>
      <c r="GMN24" s="2286"/>
      <c r="GMO24" s="2286"/>
      <c r="GMP24" s="2286"/>
      <c r="GMQ24" s="2286"/>
      <c r="GMR24" s="2286"/>
      <c r="GMS24" s="2286"/>
      <c r="GMT24" s="2286"/>
      <c r="GMU24" s="2286"/>
      <c r="GMV24" s="2286"/>
      <c r="GMW24" s="2286"/>
      <c r="GMX24" s="2286"/>
      <c r="GMY24" s="2286"/>
      <c r="GMZ24" s="2286"/>
      <c r="GNA24" s="2286"/>
      <c r="GNB24" s="2286"/>
      <c r="GNC24" s="2286"/>
      <c r="GND24" s="2286"/>
      <c r="GNE24" s="2286"/>
      <c r="GNF24" s="2286"/>
      <c r="GNG24" s="2286"/>
      <c r="GNH24" s="2286"/>
      <c r="GNI24" s="2286"/>
      <c r="GNJ24" s="2286"/>
      <c r="GNK24" s="2286"/>
      <c r="GNL24" s="2286"/>
      <c r="GNM24" s="2286"/>
      <c r="GNN24" s="2286"/>
      <c r="GNO24" s="2286"/>
      <c r="GNP24" s="2286"/>
      <c r="GNQ24" s="2286"/>
      <c r="GNR24" s="2286"/>
      <c r="GNS24" s="2286"/>
      <c r="GNT24" s="2286"/>
      <c r="GNU24" s="2286"/>
      <c r="GNV24" s="2286"/>
      <c r="GNW24" s="2286"/>
      <c r="GNX24" s="2286"/>
      <c r="GNY24" s="2286"/>
      <c r="GNZ24" s="2286"/>
      <c r="GOA24" s="2286"/>
      <c r="GOB24" s="2286"/>
      <c r="GOC24" s="2286"/>
      <c r="GOD24" s="2286"/>
      <c r="GOE24" s="2286"/>
      <c r="GOF24" s="2286"/>
      <c r="GOG24" s="2286"/>
      <c r="GOH24" s="2286"/>
      <c r="GOI24" s="2286"/>
      <c r="GOJ24" s="2286"/>
      <c r="GOK24" s="2286"/>
      <c r="GOL24" s="2286"/>
      <c r="GOM24" s="2286"/>
      <c r="GON24" s="2286"/>
      <c r="GOO24" s="2286"/>
      <c r="GOP24" s="2286"/>
      <c r="GOQ24" s="2286"/>
      <c r="GOR24" s="2286"/>
      <c r="GOS24" s="2286"/>
      <c r="GOT24" s="2286"/>
      <c r="GOU24" s="2286"/>
      <c r="GOV24" s="2286"/>
      <c r="GOW24" s="2286"/>
      <c r="GOX24" s="2286"/>
      <c r="GOY24" s="2286"/>
      <c r="GOZ24" s="2286"/>
      <c r="GPA24" s="2286"/>
      <c r="GPB24" s="2286"/>
      <c r="GPC24" s="2286"/>
      <c r="GPD24" s="2286"/>
      <c r="GPE24" s="2286"/>
      <c r="GPF24" s="2286"/>
      <c r="GPG24" s="2286"/>
      <c r="GPH24" s="2286"/>
      <c r="GPI24" s="2286"/>
      <c r="GPJ24" s="2286"/>
      <c r="GPK24" s="2286"/>
      <c r="GPL24" s="2286"/>
      <c r="GPM24" s="2286"/>
      <c r="GPN24" s="2286"/>
      <c r="GPO24" s="2286"/>
      <c r="GPP24" s="2286"/>
      <c r="GPQ24" s="2286"/>
      <c r="GPR24" s="2286"/>
      <c r="GPS24" s="2286"/>
      <c r="GPT24" s="2286"/>
      <c r="GPU24" s="2286"/>
      <c r="GPV24" s="2286"/>
      <c r="GPW24" s="2286"/>
      <c r="GPX24" s="2286"/>
      <c r="GPY24" s="2286"/>
      <c r="GPZ24" s="2286"/>
      <c r="GQA24" s="2286"/>
      <c r="GQB24" s="2286"/>
      <c r="GQC24" s="2286"/>
      <c r="GQD24" s="2286"/>
      <c r="GQE24" s="2286"/>
      <c r="GQF24" s="2286"/>
      <c r="GQG24" s="2286"/>
      <c r="GQH24" s="2286"/>
      <c r="GQI24" s="2286"/>
      <c r="GQJ24" s="2286"/>
      <c r="GQK24" s="2286"/>
      <c r="GQL24" s="2286"/>
      <c r="GQM24" s="2286"/>
      <c r="GQN24" s="2286"/>
      <c r="GQO24" s="2286"/>
      <c r="GQP24" s="2286"/>
      <c r="GQQ24" s="2286"/>
      <c r="GQR24" s="2286"/>
      <c r="GQS24" s="2286"/>
      <c r="GQT24" s="2286"/>
      <c r="GQU24" s="2286"/>
      <c r="GQV24" s="2286"/>
      <c r="GQW24" s="2286"/>
      <c r="GQX24" s="2286"/>
      <c r="GQY24" s="2286"/>
      <c r="GQZ24" s="2286"/>
      <c r="GRA24" s="2286"/>
      <c r="GRB24" s="2286"/>
      <c r="GRC24" s="2286"/>
      <c r="GRD24" s="2286"/>
      <c r="GRE24" s="2286"/>
      <c r="GRF24" s="2286"/>
      <c r="GRG24" s="2286"/>
      <c r="GRH24" s="2286"/>
      <c r="GRI24" s="2286"/>
      <c r="GRJ24" s="2286"/>
      <c r="GRK24" s="2286"/>
      <c r="GRL24" s="2286"/>
      <c r="GRM24" s="2286"/>
      <c r="GRN24" s="2286"/>
      <c r="GRO24" s="2286"/>
      <c r="GRP24" s="2286"/>
      <c r="GRQ24" s="2286"/>
      <c r="GRR24" s="2286"/>
      <c r="GRS24" s="2286"/>
      <c r="GRT24" s="2286"/>
      <c r="GRU24" s="2286"/>
      <c r="GRV24" s="2286"/>
      <c r="GRW24" s="2286"/>
      <c r="GRX24" s="2286"/>
      <c r="GRY24" s="2286"/>
      <c r="GRZ24" s="2286"/>
      <c r="GSA24" s="2286"/>
      <c r="GSB24" s="2286"/>
      <c r="GSC24" s="2286"/>
      <c r="GSD24" s="2286"/>
      <c r="GSE24" s="2286"/>
      <c r="GSF24" s="2286"/>
      <c r="GSG24" s="2286"/>
      <c r="GSH24" s="2286"/>
      <c r="GSI24" s="2286"/>
      <c r="GSJ24" s="2286"/>
      <c r="GSK24" s="2286"/>
      <c r="GSL24" s="2286"/>
      <c r="GSM24" s="2286"/>
      <c r="GSN24" s="2286"/>
      <c r="GSO24" s="2286"/>
      <c r="GSP24" s="2286"/>
      <c r="GSQ24" s="2286"/>
      <c r="GSR24" s="2286"/>
      <c r="GSS24" s="2286"/>
      <c r="GST24" s="2286"/>
      <c r="GSU24" s="2286"/>
      <c r="GSV24" s="2286"/>
      <c r="GSW24" s="2286"/>
      <c r="GSX24" s="2286"/>
      <c r="GSY24" s="2286"/>
      <c r="GSZ24" s="2286"/>
      <c r="GTA24" s="2286"/>
      <c r="GTB24" s="2286"/>
      <c r="GTC24" s="2286"/>
      <c r="GTD24" s="2286"/>
      <c r="GTE24" s="2286"/>
      <c r="GTF24" s="2286"/>
      <c r="GTG24" s="2286"/>
      <c r="GTH24" s="2286"/>
      <c r="GTI24" s="2286"/>
      <c r="GTJ24" s="2286"/>
      <c r="GTK24" s="2286"/>
      <c r="GTL24" s="2286"/>
      <c r="GTM24" s="2286"/>
      <c r="GTN24" s="2286"/>
      <c r="GTO24" s="2286"/>
      <c r="GTP24" s="2286"/>
      <c r="GTQ24" s="2286"/>
      <c r="GTR24" s="2286"/>
      <c r="GTS24" s="2286"/>
      <c r="GTT24" s="2286"/>
      <c r="GTU24" s="2286"/>
      <c r="GTV24" s="2286"/>
      <c r="GTW24" s="2286"/>
      <c r="GTX24" s="2286"/>
      <c r="GTY24" s="2286"/>
      <c r="GTZ24" s="2286"/>
      <c r="GUA24" s="2286"/>
      <c r="GUB24" s="2286"/>
      <c r="GUC24" s="2286"/>
      <c r="GUD24" s="2286"/>
      <c r="GUE24" s="2286"/>
      <c r="GUF24" s="2286"/>
      <c r="GUG24" s="2286"/>
      <c r="GUH24" s="2286"/>
      <c r="GUI24" s="2286"/>
      <c r="GUJ24" s="2286"/>
      <c r="GUK24" s="2286"/>
      <c r="GUL24" s="2286"/>
      <c r="GUM24" s="2286"/>
      <c r="GUN24" s="2286"/>
      <c r="GUO24" s="2286"/>
      <c r="GUP24" s="2286"/>
      <c r="GUQ24" s="2286"/>
      <c r="GUR24" s="2286"/>
      <c r="GUS24" s="2286"/>
      <c r="GUT24" s="2286"/>
      <c r="GUU24" s="2286"/>
      <c r="GUV24" s="2286"/>
      <c r="GUW24" s="2286"/>
      <c r="GUX24" s="2286"/>
      <c r="GUY24" s="2286"/>
      <c r="GUZ24" s="2286"/>
      <c r="GVA24" s="2286"/>
      <c r="GVB24" s="2286"/>
      <c r="GVC24" s="2286"/>
      <c r="GVD24" s="2286"/>
      <c r="GVE24" s="2286"/>
      <c r="GVF24" s="2286"/>
      <c r="GVG24" s="2286"/>
      <c r="GVH24" s="2286"/>
      <c r="GVI24" s="2286"/>
      <c r="GVJ24" s="2286"/>
      <c r="GVK24" s="2286"/>
      <c r="GVL24" s="2286"/>
      <c r="GVM24" s="2286"/>
      <c r="GVN24" s="2286"/>
      <c r="GVO24" s="2286"/>
      <c r="GVP24" s="2286"/>
      <c r="GVQ24" s="2286"/>
      <c r="GVR24" s="2286"/>
      <c r="GVS24" s="2286"/>
      <c r="GVT24" s="2286"/>
      <c r="GVU24" s="2286"/>
      <c r="GVV24" s="2286"/>
      <c r="GVW24" s="2286"/>
      <c r="GVX24" s="2286"/>
      <c r="GVY24" s="2286"/>
      <c r="GVZ24" s="2286"/>
      <c r="GWA24" s="2286"/>
      <c r="GWB24" s="2286"/>
      <c r="GWC24" s="2286"/>
      <c r="GWD24" s="2286"/>
      <c r="GWE24" s="2286"/>
      <c r="GWF24" s="2286"/>
      <c r="GWG24" s="2286"/>
      <c r="GWH24" s="2286"/>
      <c r="GWI24" s="2286"/>
      <c r="GWJ24" s="2286"/>
      <c r="GWK24" s="2286"/>
      <c r="GWL24" s="2286"/>
      <c r="GWM24" s="2286"/>
      <c r="GWN24" s="2286"/>
      <c r="GWO24" s="2286"/>
      <c r="GWP24" s="2286"/>
      <c r="GWQ24" s="2286"/>
      <c r="GWR24" s="2286"/>
      <c r="GWS24" s="2286"/>
      <c r="GWT24" s="2286"/>
      <c r="GWU24" s="2286"/>
      <c r="GWV24" s="2286"/>
      <c r="GWW24" s="2286"/>
      <c r="GWX24" s="2286"/>
      <c r="GWY24" s="2286"/>
      <c r="GWZ24" s="2286"/>
      <c r="GXA24" s="2286"/>
      <c r="GXB24" s="2286"/>
      <c r="GXC24" s="2286"/>
      <c r="GXD24" s="2286"/>
      <c r="GXE24" s="2286"/>
      <c r="GXF24" s="2286"/>
      <c r="GXG24" s="2286"/>
      <c r="GXH24" s="2286"/>
      <c r="GXI24" s="2286"/>
      <c r="GXJ24" s="2286"/>
      <c r="GXK24" s="2286"/>
      <c r="GXL24" s="2286"/>
      <c r="GXM24" s="2286"/>
      <c r="GXN24" s="2286"/>
      <c r="GXO24" s="2286"/>
      <c r="GXP24" s="2286"/>
      <c r="GXQ24" s="2286"/>
      <c r="GXR24" s="2286"/>
      <c r="GXS24" s="2286"/>
      <c r="GXT24" s="2286"/>
      <c r="GXU24" s="2286"/>
      <c r="GXV24" s="2286"/>
      <c r="GXW24" s="2286"/>
      <c r="GXX24" s="2286"/>
      <c r="GXY24" s="2286"/>
      <c r="GXZ24" s="2286"/>
      <c r="GYA24" s="2286"/>
      <c r="GYB24" s="2286"/>
      <c r="GYC24" s="2286"/>
      <c r="GYD24" s="2286"/>
      <c r="GYE24" s="2286"/>
      <c r="GYF24" s="2286"/>
      <c r="GYG24" s="2286"/>
      <c r="GYH24" s="2286"/>
      <c r="GYI24" s="2286"/>
      <c r="GYJ24" s="2286"/>
      <c r="GYK24" s="2286"/>
      <c r="GYL24" s="2286"/>
      <c r="GYM24" s="2286"/>
      <c r="GYN24" s="2286"/>
      <c r="GYO24" s="2286"/>
      <c r="GYP24" s="2286"/>
      <c r="GYQ24" s="2286"/>
      <c r="GYR24" s="2286"/>
      <c r="GYS24" s="2286"/>
      <c r="GYT24" s="2286"/>
      <c r="GYU24" s="2286"/>
      <c r="GYV24" s="2286"/>
      <c r="GYW24" s="2286"/>
      <c r="GYX24" s="2286"/>
      <c r="GYY24" s="2286"/>
      <c r="GYZ24" s="2286"/>
      <c r="GZA24" s="2286"/>
      <c r="GZB24" s="2286"/>
      <c r="GZC24" s="2286"/>
      <c r="GZD24" s="2286"/>
      <c r="GZE24" s="2286"/>
      <c r="GZF24" s="2286"/>
      <c r="GZG24" s="2286"/>
      <c r="GZH24" s="2286"/>
      <c r="GZI24" s="2286"/>
      <c r="GZJ24" s="2286"/>
      <c r="GZK24" s="2286"/>
      <c r="GZL24" s="2286"/>
      <c r="GZM24" s="2286"/>
      <c r="GZN24" s="2286"/>
      <c r="GZO24" s="2286"/>
      <c r="GZP24" s="2286"/>
      <c r="GZQ24" s="2286"/>
      <c r="GZR24" s="2286"/>
      <c r="GZS24" s="2286"/>
      <c r="GZT24" s="2286"/>
      <c r="GZU24" s="2286"/>
      <c r="GZV24" s="2286"/>
      <c r="GZW24" s="2286"/>
      <c r="GZX24" s="2286"/>
      <c r="GZY24" s="2286"/>
      <c r="GZZ24" s="2286"/>
      <c r="HAA24" s="2286"/>
      <c r="HAB24" s="2286"/>
      <c r="HAC24" s="2286"/>
      <c r="HAD24" s="2286"/>
      <c r="HAE24" s="2286"/>
      <c r="HAF24" s="2286"/>
      <c r="HAG24" s="2286"/>
      <c r="HAH24" s="2286"/>
      <c r="HAI24" s="2286"/>
      <c r="HAJ24" s="2286"/>
      <c r="HAK24" s="2286"/>
      <c r="HAL24" s="2286"/>
      <c r="HAM24" s="2286"/>
      <c r="HAN24" s="2286"/>
      <c r="HAO24" s="2286"/>
      <c r="HAP24" s="2286"/>
      <c r="HAQ24" s="2286"/>
      <c r="HAR24" s="2286"/>
      <c r="HAS24" s="2286"/>
      <c r="HAT24" s="2286"/>
      <c r="HAU24" s="2286"/>
      <c r="HAV24" s="2286"/>
      <c r="HAW24" s="2286"/>
      <c r="HAX24" s="2286"/>
      <c r="HAY24" s="2286"/>
      <c r="HAZ24" s="2286"/>
      <c r="HBA24" s="2286"/>
      <c r="HBB24" s="2286"/>
      <c r="HBC24" s="2286"/>
      <c r="HBD24" s="2286"/>
      <c r="HBE24" s="2286"/>
      <c r="HBF24" s="2286"/>
      <c r="HBG24" s="2286"/>
      <c r="HBH24" s="2286"/>
      <c r="HBI24" s="2286"/>
      <c r="HBJ24" s="2286"/>
      <c r="HBK24" s="2286"/>
      <c r="HBL24" s="2286"/>
      <c r="HBM24" s="2286"/>
      <c r="HBN24" s="2286"/>
      <c r="HBO24" s="2286"/>
      <c r="HBP24" s="2286"/>
      <c r="HBQ24" s="2286"/>
      <c r="HBR24" s="2286"/>
      <c r="HBS24" s="2286"/>
      <c r="HBT24" s="2286"/>
      <c r="HBU24" s="2286"/>
      <c r="HBV24" s="2286"/>
      <c r="HBW24" s="2286"/>
      <c r="HBX24" s="2286"/>
      <c r="HBY24" s="2286"/>
      <c r="HBZ24" s="2286"/>
      <c r="HCA24" s="2286"/>
      <c r="HCB24" s="2286"/>
      <c r="HCC24" s="2286"/>
      <c r="HCD24" s="2286"/>
      <c r="HCE24" s="2286"/>
      <c r="HCF24" s="2286"/>
      <c r="HCG24" s="2286"/>
      <c r="HCH24" s="2286"/>
      <c r="HCI24" s="2286"/>
      <c r="HCJ24" s="2286"/>
      <c r="HCK24" s="2286"/>
      <c r="HCL24" s="2286"/>
      <c r="HCM24" s="2286"/>
      <c r="HCN24" s="2286"/>
      <c r="HCO24" s="2286"/>
      <c r="HCP24" s="2286"/>
      <c r="HCQ24" s="2286"/>
      <c r="HCR24" s="2286"/>
      <c r="HCS24" s="2286"/>
      <c r="HCT24" s="2286"/>
      <c r="HCU24" s="2286"/>
      <c r="HCV24" s="2286"/>
      <c r="HCW24" s="2286"/>
      <c r="HCX24" s="2286"/>
      <c r="HCY24" s="2286"/>
      <c r="HCZ24" s="2286"/>
      <c r="HDA24" s="2286"/>
      <c r="HDB24" s="2286"/>
      <c r="HDC24" s="2286"/>
      <c r="HDD24" s="2286"/>
      <c r="HDE24" s="2286"/>
      <c r="HDF24" s="2286"/>
      <c r="HDG24" s="2286"/>
      <c r="HDH24" s="2286"/>
      <c r="HDI24" s="2286"/>
      <c r="HDJ24" s="2286"/>
      <c r="HDK24" s="2286"/>
      <c r="HDL24" s="2286"/>
      <c r="HDM24" s="2286"/>
      <c r="HDN24" s="2286"/>
      <c r="HDO24" s="2286"/>
      <c r="HDP24" s="2286"/>
      <c r="HDQ24" s="2286"/>
      <c r="HDR24" s="2286"/>
      <c r="HDS24" s="2286"/>
      <c r="HDT24" s="2286"/>
      <c r="HDU24" s="2286"/>
      <c r="HDV24" s="2286"/>
      <c r="HDW24" s="2286"/>
      <c r="HDX24" s="2286"/>
      <c r="HDY24" s="2286"/>
      <c r="HDZ24" s="2286"/>
      <c r="HEA24" s="2286"/>
      <c r="HEB24" s="2286"/>
      <c r="HEC24" s="2286"/>
      <c r="HED24" s="2286"/>
      <c r="HEE24" s="2286"/>
      <c r="HEF24" s="2286"/>
      <c r="HEG24" s="2286"/>
      <c r="HEH24" s="2286"/>
      <c r="HEI24" s="2286"/>
      <c r="HEJ24" s="2286"/>
      <c r="HEK24" s="2286"/>
      <c r="HEL24" s="2286"/>
      <c r="HEM24" s="2286"/>
      <c r="HEN24" s="2286"/>
      <c r="HEO24" s="2286"/>
      <c r="HEP24" s="2286"/>
      <c r="HEQ24" s="2286"/>
      <c r="HER24" s="2286"/>
      <c r="HES24" s="2286"/>
      <c r="HET24" s="2286"/>
      <c r="HEU24" s="2286"/>
      <c r="HEV24" s="2286"/>
      <c r="HEW24" s="2286"/>
      <c r="HEX24" s="2286"/>
      <c r="HEY24" s="2286"/>
      <c r="HEZ24" s="2286"/>
      <c r="HFA24" s="2286"/>
      <c r="HFB24" s="2286"/>
      <c r="HFC24" s="2286"/>
      <c r="HFD24" s="2286"/>
      <c r="HFE24" s="2286"/>
      <c r="HFF24" s="2286"/>
      <c r="HFG24" s="2286"/>
      <c r="HFH24" s="2286"/>
      <c r="HFI24" s="2286"/>
      <c r="HFJ24" s="2286"/>
      <c r="HFK24" s="2286"/>
      <c r="HFL24" s="2286"/>
      <c r="HFM24" s="2286"/>
      <c r="HFN24" s="2286"/>
      <c r="HFO24" s="2286"/>
      <c r="HFP24" s="2286"/>
      <c r="HFQ24" s="2286"/>
      <c r="HFR24" s="2286"/>
      <c r="HFS24" s="2286"/>
      <c r="HFT24" s="2286"/>
      <c r="HFU24" s="2286"/>
      <c r="HFV24" s="2286"/>
      <c r="HFW24" s="2286"/>
      <c r="HFX24" s="2286"/>
      <c r="HFY24" s="2286"/>
      <c r="HFZ24" s="2286"/>
      <c r="HGA24" s="2286"/>
      <c r="HGB24" s="2286"/>
      <c r="HGC24" s="2286"/>
      <c r="HGD24" s="2286"/>
      <c r="HGE24" s="2286"/>
      <c r="HGF24" s="2286"/>
      <c r="HGG24" s="2286"/>
      <c r="HGH24" s="2286"/>
      <c r="HGI24" s="2286"/>
      <c r="HGJ24" s="2286"/>
      <c r="HGK24" s="2286"/>
      <c r="HGL24" s="2286"/>
      <c r="HGM24" s="2286"/>
      <c r="HGN24" s="2286"/>
      <c r="HGO24" s="2286"/>
      <c r="HGP24" s="2286"/>
      <c r="HGQ24" s="2286"/>
      <c r="HGR24" s="2286"/>
      <c r="HGS24" s="2286"/>
      <c r="HGT24" s="2286"/>
      <c r="HGU24" s="2286"/>
      <c r="HGV24" s="2286"/>
      <c r="HGW24" s="2286"/>
      <c r="HGX24" s="2286"/>
      <c r="HGY24" s="2286"/>
      <c r="HGZ24" s="2286"/>
      <c r="HHA24" s="2286"/>
      <c r="HHB24" s="2286"/>
      <c r="HHC24" s="2286"/>
      <c r="HHD24" s="2286"/>
      <c r="HHE24" s="2286"/>
      <c r="HHF24" s="2286"/>
      <c r="HHG24" s="2286"/>
      <c r="HHH24" s="2286"/>
      <c r="HHI24" s="2286"/>
      <c r="HHJ24" s="2286"/>
      <c r="HHK24" s="2286"/>
      <c r="HHL24" s="2286"/>
      <c r="HHM24" s="2286"/>
      <c r="HHN24" s="2286"/>
      <c r="HHO24" s="2286"/>
      <c r="HHP24" s="2286"/>
      <c r="HHQ24" s="2286"/>
      <c r="HHR24" s="2286"/>
      <c r="HHS24" s="2286"/>
      <c r="HHT24" s="2286"/>
      <c r="HHU24" s="2286"/>
      <c r="HHV24" s="2286"/>
      <c r="HHW24" s="2286"/>
      <c r="HHX24" s="2286"/>
      <c r="HHY24" s="2286"/>
      <c r="HHZ24" s="2286"/>
      <c r="HIA24" s="2286"/>
      <c r="HIB24" s="2286"/>
      <c r="HIC24" s="2286"/>
      <c r="HID24" s="2286"/>
      <c r="HIE24" s="2286"/>
      <c r="HIF24" s="2286"/>
      <c r="HIG24" s="2286"/>
      <c r="HIH24" s="2286"/>
      <c r="HII24" s="2286"/>
      <c r="HIJ24" s="2286"/>
      <c r="HIK24" s="2286"/>
      <c r="HIL24" s="2286"/>
      <c r="HIM24" s="2286"/>
      <c r="HIN24" s="2286"/>
      <c r="HIO24" s="2286"/>
      <c r="HIP24" s="2286"/>
      <c r="HIQ24" s="2286"/>
      <c r="HIR24" s="2286"/>
      <c r="HIS24" s="2286"/>
      <c r="HIT24" s="2286"/>
      <c r="HIU24" s="2286"/>
      <c r="HIV24" s="2286"/>
      <c r="HIW24" s="2286"/>
      <c r="HIX24" s="2286"/>
      <c r="HIY24" s="2286"/>
      <c r="HIZ24" s="2286"/>
      <c r="HJA24" s="2286"/>
      <c r="HJB24" s="2286"/>
      <c r="HJC24" s="2286"/>
      <c r="HJD24" s="2286"/>
      <c r="HJE24" s="2286"/>
      <c r="HJF24" s="2286"/>
      <c r="HJG24" s="2286"/>
      <c r="HJH24" s="2286"/>
      <c r="HJI24" s="2286"/>
      <c r="HJJ24" s="2286"/>
      <c r="HJK24" s="2286"/>
      <c r="HJL24" s="2286"/>
      <c r="HJM24" s="2286"/>
      <c r="HJN24" s="2286"/>
      <c r="HJO24" s="2286"/>
      <c r="HJP24" s="2286"/>
      <c r="HJQ24" s="2286"/>
      <c r="HJR24" s="2286"/>
      <c r="HJS24" s="2286"/>
      <c r="HJT24" s="2286"/>
      <c r="HJU24" s="2286"/>
      <c r="HJV24" s="2286"/>
      <c r="HJW24" s="2286"/>
      <c r="HJX24" s="2286"/>
      <c r="HJY24" s="2286"/>
      <c r="HJZ24" s="2286"/>
      <c r="HKA24" s="2286"/>
      <c r="HKB24" s="2286"/>
      <c r="HKC24" s="2286"/>
      <c r="HKD24" s="2286"/>
      <c r="HKE24" s="2286"/>
      <c r="HKF24" s="2286"/>
      <c r="HKG24" s="2286"/>
      <c r="HKH24" s="2286"/>
      <c r="HKI24" s="2286"/>
      <c r="HKJ24" s="2286"/>
      <c r="HKK24" s="2286"/>
      <c r="HKL24" s="2286"/>
      <c r="HKM24" s="2286"/>
      <c r="HKN24" s="2286"/>
      <c r="HKO24" s="2286"/>
      <c r="HKP24" s="2286"/>
      <c r="HKQ24" s="2286"/>
      <c r="HKR24" s="2286"/>
      <c r="HKS24" s="2286"/>
      <c r="HKT24" s="2286"/>
      <c r="HKU24" s="2286"/>
      <c r="HKV24" s="2286"/>
      <c r="HKW24" s="2286"/>
      <c r="HKX24" s="2286"/>
      <c r="HKY24" s="2286"/>
      <c r="HKZ24" s="2286"/>
      <c r="HLA24" s="2286"/>
      <c r="HLB24" s="2286"/>
      <c r="HLC24" s="2286"/>
      <c r="HLD24" s="2286"/>
      <c r="HLE24" s="2286"/>
      <c r="HLF24" s="2286"/>
      <c r="HLG24" s="2286"/>
      <c r="HLH24" s="2286"/>
      <c r="HLI24" s="2286"/>
      <c r="HLJ24" s="2286"/>
      <c r="HLK24" s="2286"/>
      <c r="HLL24" s="2286"/>
      <c r="HLM24" s="2286"/>
      <c r="HLN24" s="2286"/>
      <c r="HLO24" s="2286"/>
      <c r="HLP24" s="2286"/>
      <c r="HLQ24" s="2286"/>
      <c r="HLR24" s="2286"/>
      <c r="HLS24" s="2286"/>
      <c r="HLT24" s="2286"/>
      <c r="HLU24" s="2286"/>
      <c r="HLV24" s="2286"/>
      <c r="HLW24" s="2286"/>
      <c r="HLX24" s="2286"/>
      <c r="HLY24" s="2286"/>
      <c r="HLZ24" s="2286"/>
      <c r="HMA24" s="2286"/>
      <c r="HMB24" s="2286"/>
      <c r="HMC24" s="2286"/>
      <c r="HMD24" s="2286"/>
      <c r="HME24" s="2286"/>
      <c r="HMF24" s="2286"/>
      <c r="HMG24" s="2286"/>
      <c r="HMH24" s="2286"/>
      <c r="HMI24" s="2286"/>
      <c r="HMJ24" s="2286"/>
      <c r="HMK24" s="2286"/>
      <c r="HML24" s="2286"/>
      <c r="HMM24" s="2286"/>
      <c r="HMN24" s="2286"/>
      <c r="HMO24" s="2286"/>
      <c r="HMP24" s="2286"/>
      <c r="HMQ24" s="2286"/>
      <c r="HMR24" s="2286"/>
      <c r="HMS24" s="2286"/>
      <c r="HMT24" s="2286"/>
      <c r="HMU24" s="2286"/>
      <c r="HMV24" s="2286"/>
      <c r="HMW24" s="2286"/>
      <c r="HMX24" s="2286"/>
      <c r="HMY24" s="2286"/>
      <c r="HMZ24" s="2286"/>
      <c r="HNA24" s="2286"/>
      <c r="HNB24" s="2286"/>
      <c r="HNC24" s="2286"/>
      <c r="HND24" s="2286"/>
      <c r="HNE24" s="2286"/>
      <c r="HNF24" s="2286"/>
      <c r="HNG24" s="2286"/>
      <c r="HNH24" s="2286"/>
      <c r="HNI24" s="2286"/>
      <c r="HNJ24" s="2286"/>
      <c r="HNK24" s="2286"/>
      <c r="HNL24" s="2286"/>
      <c r="HNM24" s="2286"/>
      <c r="HNN24" s="2286"/>
      <c r="HNO24" s="2286"/>
      <c r="HNP24" s="2286"/>
      <c r="HNQ24" s="2286"/>
      <c r="HNR24" s="2286"/>
      <c r="HNS24" s="2286"/>
      <c r="HNT24" s="2286"/>
      <c r="HNU24" s="2286"/>
      <c r="HNV24" s="2286"/>
      <c r="HNW24" s="2286"/>
      <c r="HNX24" s="2286"/>
      <c r="HNY24" s="2286"/>
      <c r="HNZ24" s="2286"/>
      <c r="HOA24" s="2286"/>
      <c r="HOB24" s="2286"/>
      <c r="HOC24" s="2286"/>
      <c r="HOD24" s="2286"/>
      <c r="HOE24" s="2286"/>
      <c r="HOF24" s="2286"/>
      <c r="HOG24" s="2286"/>
      <c r="HOH24" s="2286"/>
      <c r="HOI24" s="2286"/>
      <c r="HOJ24" s="2286"/>
      <c r="HOK24" s="2286"/>
      <c r="HOL24" s="2286"/>
      <c r="HOM24" s="2286"/>
      <c r="HON24" s="2286"/>
      <c r="HOO24" s="2286"/>
      <c r="HOP24" s="2286"/>
      <c r="HOQ24" s="2286"/>
      <c r="HOR24" s="2286"/>
      <c r="HOS24" s="2286"/>
      <c r="HOT24" s="2286"/>
      <c r="HOU24" s="2286"/>
      <c r="HOV24" s="2286"/>
      <c r="HOW24" s="2286"/>
      <c r="HOX24" s="2286"/>
      <c r="HOY24" s="2286"/>
      <c r="HOZ24" s="2286"/>
      <c r="HPA24" s="2286"/>
      <c r="HPB24" s="2286"/>
      <c r="HPC24" s="2286"/>
      <c r="HPD24" s="2286"/>
      <c r="HPE24" s="2286"/>
      <c r="HPF24" s="2286"/>
      <c r="HPG24" s="2286"/>
      <c r="HPH24" s="2286"/>
      <c r="HPI24" s="2286"/>
      <c r="HPJ24" s="2286"/>
      <c r="HPK24" s="2286"/>
      <c r="HPL24" s="2286"/>
      <c r="HPM24" s="2286"/>
      <c r="HPN24" s="2286"/>
      <c r="HPO24" s="2286"/>
      <c r="HPP24" s="2286"/>
      <c r="HPQ24" s="2286"/>
      <c r="HPR24" s="2286"/>
      <c r="HPS24" s="2286"/>
      <c r="HPT24" s="2286"/>
      <c r="HPU24" s="2286"/>
      <c r="HPV24" s="2286"/>
      <c r="HPW24" s="2286"/>
      <c r="HPX24" s="2286"/>
      <c r="HPY24" s="2286"/>
      <c r="HPZ24" s="2286"/>
      <c r="HQA24" s="2286"/>
      <c r="HQB24" s="2286"/>
      <c r="HQC24" s="2286"/>
      <c r="HQD24" s="2286"/>
      <c r="HQE24" s="2286"/>
      <c r="HQF24" s="2286"/>
      <c r="HQG24" s="2286"/>
      <c r="HQH24" s="2286"/>
      <c r="HQI24" s="2286"/>
      <c r="HQJ24" s="2286"/>
      <c r="HQK24" s="2286"/>
      <c r="HQL24" s="2286"/>
      <c r="HQM24" s="2286"/>
      <c r="HQN24" s="2286"/>
      <c r="HQO24" s="2286"/>
      <c r="HQP24" s="2286"/>
      <c r="HQQ24" s="2286"/>
      <c r="HQR24" s="2286"/>
      <c r="HQS24" s="2286"/>
      <c r="HQT24" s="2286"/>
      <c r="HQU24" s="2286"/>
      <c r="HQV24" s="2286"/>
      <c r="HQW24" s="2286"/>
      <c r="HQX24" s="2286"/>
      <c r="HQY24" s="2286"/>
      <c r="HQZ24" s="2286"/>
      <c r="HRA24" s="2286"/>
      <c r="HRB24" s="2286"/>
      <c r="HRC24" s="2286"/>
      <c r="HRD24" s="2286"/>
      <c r="HRE24" s="2286"/>
      <c r="HRF24" s="2286"/>
      <c r="HRG24" s="2286"/>
      <c r="HRH24" s="2286"/>
      <c r="HRI24" s="2286"/>
      <c r="HRJ24" s="2286"/>
      <c r="HRK24" s="2286"/>
      <c r="HRL24" s="2286"/>
      <c r="HRM24" s="2286"/>
      <c r="HRN24" s="2286"/>
      <c r="HRO24" s="2286"/>
      <c r="HRP24" s="2286"/>
      <c r="HRQ24" s="2286"/>
      <c r="HRR24" s="2286"/>
      <c r="HRS24" s="2286"/>
      <c r="HRT24" s="2286"/>
      <c r="HRU24" s="2286"/>
      <c r="HRV24" s="2286"/>
      <c r="HRW24" s="2286"/>
      <c r="HRX24" s="2286"/>
      <c r="HRY24" s="2286"/>
      <c r="HRZ24" s="2286"/>
      <c r="HSA24" s="2286"/>
      <c r="HSB24" s="2286"/>
      <c r="HSC24" s="2286"/>
      <c r="HSD24" s="2286"/>
      <c r="HSE24" s="2286"/>
      <c r="HSF24" s="2286"/>
      <c r="HSG24" s="2286"/>
      <c r="HSH24" s="2286"/>
      <c r="HSI24" s="2286"/>
      <c r="HSJ24" s="2286"/>
      <c r="HSK24" s="2286"/>
      <c r="HSL24" s="2286"/>
      <c r="HSM24" s="2286"/>
      <c r="HSN24" s="2286"/>
      <c r="HSO24" s="2286"/>
      <c r="HSP24" s="2286"/>
      <c r="HSQ24" s="2286"/>
      <c r="HSR24" s="2286"/>
      <c r="HSS24" s="2286"/>
      <c r="HST24" s="2286"/>
      <c r="HSU24" s="2286"/>
      <c r="HSV24" s="2286"/>
      <c r="HSW24" s="2286"/>
      <c r="HSX24" s="2286"/>
      <c r="HSY24" s="2286"/>
      <c r="HSZ24" s="2286"/>
      <c r="HTA24" s="2286"/>
      <c r="HTB24" s="2286"/>
      <c r="HTC24" s="2286"/>
      <c r="HTD24" s="2286"/>
      <c r="HTE24" s="2286"/>
      <c r="HTF24" s="2286"/>
      <c r="HTG24" s="2286"/>
      <c r="HTH24" s="2286"/>
      <c r="HTI24" s="2286"/>
      <c r="HTJ24" s="2286"/>
      <c r="HTK24" s="2286"/>
      <c r="HTL24" s="2286"/>
      <c r="HTM24" s="2286"/>
      <c r="HTN24" s="2286"/>
      <c r="HTO24" s="2286"/>
      <c r="HTP24" s="2286"/>
      <c r="HTQ24" s="2286"/>
      <c r="HTR24" s="2286"/>
      <c r="HTS24" s="2286"/>
      <c r="HTT24" s="2286"/>
      <c r="HTU24" s="2286"/>
      <c r="HTV24" s="2286"/>
      <c r="HTW24" s="2286"/>
      <c r="HTX24" s="2286"/>
      <c r="HTY24" s="2286"/>
      <c r="HTZ24" s="2286"/>
      <c r="HUA24" s="2286"/>
      <c r="HUB24" s="2286"/>
      <c r="HUC24" s="2286"/>
      <c r="HUD24" s="2286"/>
      <c r="HUE24" s="2286"/>
      <c r="HUF24" s="2286"/>
      <c r="HUG24" s="2286"/>
      <c r="HUH24" s="2286"/>
      <c r="HUI24" s="2286"/>
      <c r="HUJ24" s="2286"/>
      <c r="HUK24" s="2286"/>
      <c r="HUL24" s="2286"/>
      <c r="HUM24" s="2286"/>
      <c r="HUN24" s="2286"/>
      <c r="HUO24" s="2286"/>
      <c r="HUP24" s="2286"/>
      <c r="HUQ24" s="2286"/>
      <c r="HUR24" s="2286"/>
      <c r="HUS24" s="2286"/>
      <c r="HUT24" s="2286"/>
      <c r="HUU24" s="2286"/>
      <c r="HUV24" s="2286"/>
      <c r="HUW24" s="2286"/>
      <c r="HUX24" s="2286"/>
      <c r="HUY24" s="2286"/>
      <c r="HUZ24" s="2286"/>
      <c r="HVA24" s="2286"/>
      <c r="HVB24" s="2286"/>
      <c r="HVC24" s="2286"/>
      <c r="HVD24" s="2286"/>
      <c r="HVE24" s="2286"/>
      <c r="HVF24" s="2286"/>
      <c r="HVG24" s="2286"/>
      <c r="HVH24" s="2286"/>
      <c r="HVI24" s="2286"/>
      <c r="HVJ24" s="2286"/>
      <c r="HVK24" s="2286"/>
      <c r="HVL24" s="2286"/>
      <c r="HVM24" s="2286"/>
      <c r="HVN24" s="2286"/>
      <c r="HVO24" s="2286"/>
      <c r="HVP24" s="2286"/>
      <c r="HVQ24" s="2286"/>
      <c r="HVR24" s="2286"/>
      <c r="HVS24" s="2286"/>
      <c r="HVT24" s="2286"/>
      <c r="HVU24" s="2286"/>
      <c r="HVV24" s="2286"/>
      <c r="HVW24" s="2286"/>
      <c r="HVX24" s="2286"/>
      <c r="HVY24" s="2286"/>
      <c r="HVZ24" s="2286"/>
      <c r="HWA24" s="2286"/>
      <c r="HWB24" s="2286"/>
      <c r="HWC24" s="2286"/>
      <c r="HWD24" s="2286"/>
      <c r="HWE24" s="2286"/>
      <c r="HWF24" s="2286"/>
      <c r="HWG24" s="2286"/>
      <c r="HWH24" s="2286"/>
      <c r="HWI24" s="2286"/>
      <c r="HWJ24" s="2286"/>
      <c r="HWK24" s="2286"/>
      <c r="HWL24" s="2286"/>
      <c r="HWM24" s="2286"/>
      <c r="HWN24" s="2286"/>
      <c r="HWO24" s="2286"/>
      <c r="HWP24" s="2286"/>
      <c r="HWQ24" s="2286"/>
      <c r="HWR24" s="2286"/>
      <c r="HWS24" s="2286"/>
      <c r="HWT24" s="2286"/>
      <c r="HWU24" s="2286"/>
      <c r="HWV24" s="2286"/>
      <c r="HWW24" s="2286"/>
      <c r="HWX24" s="2286"/>
      <c r="HWY24" s="2286"/>
      <c r="HWZ24" s="2286"/>
      <c r="HXA24" s="2286"/>
      <c r="HXB24" s="2286"/>
      <c r="HXC24" s="2286"/>
      <c r="HXD24" s="2286"/>
      <c r="HXE24" s="2286"/>
      <c r="HXF24" s="2286"/>
      <c r="HXG24" s="2286"/>
      <c r="HXH24" s="2286"/>
      <c r="HXI24" s="2286"/>
      <c r="HXJ24" s="2286"/>
      <c r="HXK24" s="2286"/>
      <c r="HXL24" s="2286"/>
      <c r="HXM24" s="2286"/>
      <c r="HXN24" s="2286"/>
      <c r="HXO24" s="2286"/>
      <c r="HXP24" s="2286"/>
      <c r="HXQ24" s="2286"/>
      <c r="HXR24" s="2286"/>
      <c r="HXS24" s="2286"/>
      <c r="HXT24" s="2286"/>
      <c r="HXU24" s="2286"/>
      <c r="HXV24" s="2286"/>
      <c r="HXW24" s="2286"/>
      <c r="HXX24" s="2286"/>
      <c r="HXY24" s="2286"/>
      <c r="HXZ24" s="2286"/>
      <c r="HYA24" s="2286"/>
      <c r="HYB24" s="2286"/>
      <c r="HYC24" s="2286"/>
      <c r="HYD24" s="2286"/>
      <c r="HYE24" s="2286"/>
      <c r="HYF24" s="2286"/>
      <c r="HYG24" s="2286"/>
      <c r="HYH24" s="2286"/>
      <c r="HYI24" s="2286"/>
      <c r="HYJ24" s="2286"/>
      <c r="HYK24" s="2286"/>
      <c r="HYL24" s="2286"/>
      <c r="HYM24" s="2286"/>
      <c r="HYN24" s="2286"/>
      <c r="HYO24" s="2286"/>
      <c r="HYP24" s="2286"/>
      <c r="HYQ24" s="2286"/>
      <c r="HYR24" s="2286"/>
      <c r="HYS24" s="2286"/>
      <c r="HYT24" s="2286"/>
      <c r="HYU24" s="2286"/>
      <c r="HYV24" s="2286"/>
      <c r="HYW24" s="2286"/>
      <c r="HYX24" s="2286"/>
      <c r="HYY24" s="2286"/>
      <c r="HYZ24" s="2286"/>
      <c r="HZA24" s="2286"/>
      <c r="HZB24" s="2286"/>
      <c r="HZC24" s="2286"/>
      <c r="HZD24" s="2286"/>
      <c r="HZE24" s="2286"/>
      <c r="HZF24" s="2286"/>
      <c r="HZG24" s="2286"/>
      <c r="HZH24" s="2286"/>
      <c r="HZI24" s="2286"/>
      <c r="HZJ24" s="2286"/>
      <c r="HZK24" s="2286"/>
      <c r="HZL24" s="2286"/>
      <c r="HZM24" s="2286"/>
      <c r="HZN24" s="2286"/>
      <c r="HZO24" s="2286"/>
      <c r="HZP24" s="2286"/>
      <c r="HZQ24" s="2286"/>
      <c r="HZR24" s="2286"/>
      <c r="HZS24" s="2286"/>
      <c r="HZT24" s="2286"/>
      <c r="HZU24" s="2286"/>
      <c r="HZV24" s="2286"/>
      <c r="HZW24" s="2286"/>
      <c r="HZX24" s="2286"/>
      <c r="HZY24" s="2286"/>
      <c r="HZZ24" s="2286"/>
      <c r="IAA24" s="2286"/>
      <c r="IAB24" s="2286"/>
      <c r="IAC24" s="2286"/>
      <c r="IAD24" s="2286"/>
      <c r="IAE24" s="2286"/>
      <c r="IAF24" s="2286"/>
      <c r="IAG24" s="2286"/>
      <c r="IAH24" s="2286"/>
      <c r="IAI24" s="2286"/>
      <c r="IAJ24" s="2286"/>
      <c r="IAK24" s="2286"/>
      <c r="IAL24" s="2286"/>
      <c r="IAM24" s="2286"/>
      <c r="IAN24" s="2286"/>
      <c r="IAO24" s="2286"/>
      <c r="IAP24" s="2286"/>
      <c r="IAQ24" s="2286"/>
      <c r="IAR24" s="2286"/>
      <c r="IAS24" s="2286"/>
      <c r="IAT24" s="2286"/>
      <c r="IAU24" s="2286"/>
      <c r="IAV24" s="2286"/>
      <c r="IAW24" s="2286"/>
      <c r="IAX24" s="2286"/>
      <c r="IAY24" s="2286"/>
      <c r="IAZ24" s="2286"/>
      <c r="IBA24" s="2286"/>
      <c r="IBB24" s="2286"/>
      <c r="IBC24" s="2286"/>
      <c r="IBD24" s="2286"/>
      <c r="IBE24" s="2286"/>
      <c r="IBF24" s="2286"/>
      <c r="IBG24" s="2286"/>
      <c r="IBH24" s="2286"/>
      <c r="IBI24" s="2286"/>
      <c r="IBJ24" s="2286"/>
      <c r="IBK24" s="2286"/>
      <c r="IBL24" s="2286"/>
      <c r="IBM24" s="2286"/>
      <c r="IBN24" s="2286"/>
      <c r="IBO24" s="2286"/>
      <c r="IBP24" s="2286"/>
      <c r="IBQ24" s="2286"/>
      <c r="IBR24" s="2286"/>
      <c r="IBS24" s="2286"/>
      <c r="IBT24" s="2286"/>
      <c r="IBU24" s="2286"/>
      <c r="IBV24" s="2286"/>
      <c r="IBW24" s="2286"/>
      <c r="IBX24" s="2286"/>
      <c r="IBY24" s="2286"/>
      <c r="IBZ24" s="2286"/>
      <c r="ICA24" s="2286"/>
      <c r="ICB24" s="2286"/>
      <c r="ICC24" s="2286"/>
      <c r="ICD24" s="2286"/>
      <c r="ICE24" s="2286"/>
      <c r="ICF24" s="2286"/>
      <c r="ICG24" s="2286"/>
      <c r="ICH24" s="2286"/>
      <c r="ICI24" s="2286"/>
      <c r="ICJ24" s="2286"/>
      <c r="ICK24" s="2286"/>
      <c r="ICL24" s="2286"/>
      <c r="ICM24" s="2286"/>
      <c r="ICN24" s="2286"/>
      <c r="ICO24" s="2286"/>
      <c r="ICP24" s="2286"/>
      <c r="ICQ24" s="2286"/>
      <c r="ICR24" s="2286"/>
      <c r="ICS24" s="2286"/>
      <c r="ICT24" s="2286"/>
      <c r="ICU24" s="2286"/>
      <c r="ICV24" s="2286"/>
      <c r="ICW24" s="2286"/>
      <c r="ICX24" s="2286"/>
      <c r="ICY24" s="2286"/>
      <c r="ICZ24" s="2286"/>
      <c r="IDA24" s="2286"/>
      <c r="IDB24" s="2286"/>
      <c r="IDC24" s="2286"/>
      <c r="IDD24" s="2286"/>
      <c r="IDE24" s="2286"/>
      <c r="IDF24" s="2286"/>
      <c r="IDG24" s="2286"/>
      <c r="IDH24" s="2286"/>
      <c r="IDI24" s="2286"/>
      <c r="IDJ24" s="2286"/>
      <c r="IDK24" s="2286"/>
      <c r="IDL24" s="2286"/>
      <c r="IDM24" s="2286"/>
      <c r="IDN24" s="2286"/>
      <c r="IDO24" s="2286"/>
      <c r="IDP24" s="2286"/>
      <c r="IDQ24" s="2286"/>
      <c r="IDR24" s="2286"/>
      <c r="IDS24" s="2286"/>
      <c r="IDT24" s="2286"/>
      <c r="IDU24" s="2286"/>
      <c r="IDV24" s="2286"/>
      <c r="IDW24" s="2286"/>
      <c r="IDX24" s="2286"/>
      <c r="IDY24" s="2286"/>
      <c r="IDZ24" s="2286"/>
      <c r="IEA24" s="2286"/>
      <c r="IEB24" s="2286"/>
      <c r="IEC24" s="2286"/>
      <c r="IED24" s="2286"/>
      <c r="IEE24" s="2286"/>
      <c r="IEF24" s="2286"/>
      <c r="IEG24" s="2286"/>
      <c r="IEH24" s="2286"/>
      <c r="IEI24" s="2286"/>
      <c r="IEJ24" s="2286"/>
      <c r="IEK24" s="2286"/>
      <c r="IEL24" s="2286"/>
      <c r="IEM24" s="2286"/>
      <c r="IEN24" s="2286"/>
      <c r="IEO24" s="2286"/>
      <c r="IEP24" s="2286"/>
      <c r="IEQ24" s="2286"/>
      <c r="IER24" s="2286"/>
      <c r="IES24" s="2286"/>
      <c r="IET24" s="2286"/>
      <c r="IEU24" s="2286"/>
      <c r="IEV24" s="2286"/>
      <c r="IEW24" s="2286"/>
      <c r="IEX24" s="2286"/>
      <c r="IEY24" s="2286"/>
      <c r="IEZ24" s="2286"/>
      <c r="IFA24" s="2286"/>
      <c r="IFB24" s="2286"/>
      <c r="IFC24" s="2286"/>
      <c r="IFD24" s="2286"/>
      <c r="IFE24" s="2286"/>
      <c r="IFF24" s="2286"/>
      <c r="IFG24" s="2286"/>
      <c r="IFH24" s="2286"/>
      <c r="IFI24" s="2286"/>
      <c r="IFJ24" s="2286"/>
      <c r="IFK24" s="2286"/>
      <c r="IFL24" s="2286"/>
      <c r="IFM24" s="2286"/>
      <c r="IFN24" s="2286"/>
      <c r="IFO24" s="2286"/>
      <c r="IFP24" s="2286"/>
      <c r="IFQ24" s="2286"/>
      <c r="IFR24" s="2286"/>
      <c r="IFS24" s="2286"/>
      <c r="IFT24" s="2286"/>
      <c r="IFU24" s="2286"/>
      <c r="IFV24" s="2286"/>
      <c r="IFW24" s="2286"/>
      <c r="IFX24" s="2286"/>
      <c r="IFY24" s="2286"/>
      <c r="IFZ24" s="2286"/>
      <c r="IGA24" s="2286"/>
      <c r="IGB24" s="2286"/>
      <c r="IGC24" s="2286"/>
      <c r="IGD24" s="2286"/>
      <c r="IGE24" s="2286"/>
      <c r="IGF24" s="2286"/>
      <c r="IGG24" s="2286"/>
      <c r="IGH24" s="2286"/>
      <c r="IGI24" s="2286"/>
      <c r="IGJ24" s="2286"/>
      <c r="IGK24" s="2286"/>
      <c r="IGL24" s="2286"/>
      <c r="IGM24" s="2286"/>
      <c r="IGN24" s="2286"/>
      <c r="IGO24" s="2286"/>
      <c r="IGP24" s="2286"/>
      <c r="IGQ24" s="2286"/>
      <c r="IGR24" s="2286"/>
      <c r="IGS24" s="2286"/>
      <c r="IGT24" s="2286"/>
      <c r="IGU24" s="2286"/>
      <c r="IGV24" s="2286"/>
      <c r="IGW24" s="2286"/>
      <c r="IGX24" s="2286"/>
      <c r="IGY24" s="2286"/>
      <c r="IGZ24" s="2286"/>
      <c r="IHA24" s="2286"/>
      <c r="IHB24" s="2286"/>
      <c r="IHC24" s="2286"/>
      <c r="IHD24" s="2286"/>
      <c r="IHE24" s="2286"/>
      <c r="IHF24" s="2286"/>
      <c r="IHG24" s="2286"/>
      <c r="IHH24" s="2286"/>
      <c r="IHI24" s="2286"/>
      <c r="IHJ24" s="2286"/>
      <c r="IHK24" s="2286"/>
      <c r="IHL24" s="2286"/>
      <c r="IHM24" s="2286"/>
      <c r="IHN24" s="2286"/>
      <c r="IHO24" s="2286"/>
      <c r="IHP24" s="2286"/>
      <c r="IHQ24" s="2286"/>
      <c r="IHR24" s="2286"/>
      <c r="IHS24" s="2286"/>
      <c r="IHT24" s="2286"/>
      <c r="IHU24" s="2286"/>
      <c r="IHV24" s="2286"/>
      <c r="IHW24" s="2286"/>
      <c r="IHX24" s="2286"/>
      <c r="IHY24" s="2286"/>
      <c r="IHZ24" s="2286"/>
      <c r="IIA24" s="2286"/>
      <c r="IIB24" s="2286"/>
      <c r="IIC24" s="2286"/>
      <c r="IID24" s="2286"/>
      <c r="IIE24" s="2286"/>
      <c r="IIF24" s="2286"/>
      <c r="IIG24" s="2286"/>
      <c r="IIH24" s="2286"/>
      <c r="III24" s="2286"/>
      <c r="IIJ24" s="2286"/>
      <c r="IIK24" s="2286"/>
      <c r="IIL24" s="2286"/>
      <c r="IIM24" s="2286"/>
      <c r="IIN24" s="2286"/>
      <c r="IIO24" s="2286"/>
      <c r="IIP24" s="2286"/>
      <c r="IIQ24" s="2286"/>
      <c r="IIR24" s="2286"/>
      <c r="IIS24" s="2286"/>
      <c r="IIT24" s="2286"/>
      <c r="IIU24" s="2286"/>
      <c r="IIV24" s="2286"/>
      <c r="IIW24" s="2286"/>
      <c r="IIX24" s="2286"/>
      <c r="IIY24" s="2286"/>
      <c r="IIZ24" s="2286"/>
      <c r="IJA24" s="2286"/>
      <c r="IJB24" s="2286"/>
      <c r="IJC24" s="2286"/>
      <c r="IJD24" s="2286"/>
      <c r="IJE24" s="2286"/>
      <c r="IJF24" s="2286"/>
      <c r="IJG24" s="2286"/>
      <c r="IJH24" s="2286"/>
      <c r="IJI24" s="2286"/>
      <c r="IJJ24" s="2286"/>
      <c r="IJK24" s="2286"/>
      <c r="IJL24" s="2286"/>
      <c r="IJM24" s="2286"/>
      <c r="IJN24" s="2286"/>
      <c r="IJO24" s="2286"/>
      <c r="IJP24" s="2286"/>
      <c r="IJQ24" s="2286"/>
      <c r="IJR24" s="2286"/>
      <c r="IJS24" s="2286"/>
      <c r="IJT24" s="2286"/>
      <c r="IJU24" s="2286"/>
      <c r="IJV24" s="2286"/>
      <c r="IJW24" s="2286"/>
      <c r="IJX24" s="2286"/>
      <c r="IJY24" s="2286"/>
      <c r="IJZ24" s="2286"/>
      <c r="IKA24" s="2286"/>
      <c r="IKB24" s="2286"/>
      <c r="IKC24" s="2286"/>
      <c r="IKD24" s="2286"/>
      <c r="IKE24" s="2286"/>
      <c r="IKF24" s="2286"/>
      <c r="IKG24" s="2286"/>
      <c r="IKH24" s="2286"/>
      <c r="IKI24" s="2286"/>
      <c r="IKJ24" s="2286"/>
      <c r="IKK24" s="2286"/>
      <c r="IKL24" s="2286"/>
      <c r="IKM24" s="2286"/>
      <c r="IKN24" s="2286"/>
      <c r="IKO24" s="2286"/>
      <c r="IKP24" s="2286"/>
      <c r="IKQ24" s="2286"/>
      <c r="IKR24" s="2286"/>
      <c r="IKS24" s="2286"/>
      <c r="IKT24" s="2286"/>
      <c r="IKU24" s="2286"/>
      <c r="IKV24" s="2286"/>
      <c r="IKW24" s="2286"/>
      <c r="IKX24" s="2286"/>
      <c r="IKY24" s="2286"/>
      <c r="IKZ24" s="2286"/>
      <c r="ILA24" s="2286"/>
      <c r="ILB24" s="2286"/>
      <c r="ILC24" s="2286"/>
      <c r="ILD24" s="2286"/>
      <c r="ILE24" s="2286"/>
      <c r="ILF24" s="2286"/>
      <c r="ILG24" s="2286"/>
      <c r="ILH24" s="2286"/>
      <c r="ILI24" s="2286"/>
      <c r="ILJ24" s="2286"/>
      <c r="ILK24" s="2286"/>
      <c r="ILL24" s="2286"/>
      <c r="ILM24" s="2286"/>
      <c r="ILN24" s="2286"/>
      <c r="ILO24" s="2286"/>
      <c r="ILP24" s="2286"/>
      <c r="ILQ24" s="2286"/>
      <c r="ILR24" s="2286"/>
      <c r="ILS24" s="2286"/>
      <c r="ILT24" s="2286"/>
      <c r="ILU24" s="2286"/>
      <c r="ILV24" s="2286"/>
      <c r="ILW24" s="2286"/>
      <c r="ILX24" s="2286"/>
      <c r="ILY24" s="2286"/>
      <c r="ILZ24" s="2286"/>
      <c r="IMA24" s="2286"/>
      <c r="IMB24" s="2286"/>
      <c r="IMC24" s="2286"/>
      <c r="IMD24" s="2286"/>
      <c r="IME24" s="2286"/>
      <c r="IMF24" s="2286"/>
      <c r="IMG24" s="2286"/>
      <c r="IMH24" s="2286"/>
      <c r="IMI24" s="2286"/>
      <c r="IMJ24" s="2286"/>
      <c r="IMK24" s="2286"/>
      <c r="IML24" s="2286"/>
      <c r="IMM24" s="2286"/>
      <c r="IMN24" s="2286"/>
      <c r="IMO24" s="2286"/>
      <c r="IMP24" s="2286"/>
      <c r="IMQ24" s="2286"/>
      <c r="IMR24" s="2286"/>
      <c r="IMS24" s="2286"/>
      <c r="IMT24" s="2286"/>
      <c r="IMU24" s="2286"/>
      <c r="IMV24" s="2286"/>
      <c r="IMW24" s="2286"/>
      <c r="IMX24" s="2286"/>
      <c r="IMY24" s="2286"/>
      <c r="IMZ24" s="2286"/>
      <c r="INA24" s="2286"/>
      <c r="INB24" s="2286"/>
      <c r="INC24" s="2286"/>
      <c r="IND24" s="2286"/>
      <c r="INE24" s="2286"/>
      <c r="INF24" s="2286"/>
      <c r="ING24" s="2286"/>
      <c r="INH24" s="2286"/>
      <c r="INI24" s="2286"/>
      <c r="INJ24" s="2286"/>
      <c r="INK24" s="2286"/>
      <c r="INL24" s="2286"/>
      <c r="INM24" s="2286"/>
      <c r="INN24" s="2286"/>
      <c r="INO24" s="2286"/>
      <c r="INP24" s="2286"/>
      <c r="INQ24" s="2286"/>
      <c r="INR24" s="2286"/>
      <c r="INS24" s="2286"/>
      <c r="INT24" s="2286"/>
      <c r="INU24" s="2286"/>
      <c r="INV24" s="2286"/>
      <c r="INW24" s="2286"/>
      <c r="INX24" s="2286"/>
      <c r="INY24" s="2286"/>
      <c r="INZ24" s="2286"/>
      <c r="IOA24" s="2286"/>
      <c r="IOB24" s="2286"/>
      <c r="IOC24" s="2286"/>
      <c r="IOD24" s="2286"/>
      <c r="IOE24" s="2286"/>
      <c r="IOF24" s="2286"/>
      <c r="IOG24" s="2286"/>
      <c r="IOH24" s="2286"/>
      <c r="IOI24" s="2286"/>
      <c r="IOJ24" s="2286"/>
      <c r="IOK24" s="2286"/>
      <c r="IOL24" s="2286"/>
      <c r="IOM24" s="2286"/>
      <c r="ION24" s="2286"/>
      <c r="IOO24" s="2286"/>
      <c r="IOP24" s="2286"/>
      <c r="IOQ24" s="2286"/>
      <c r="IOR24" s="2286"/>
      <c r="IOS24" s="2286"/>
      <c r="IOT24" s="2286"/>
      <c r="IOU24" s="2286"/>
      <c r="IOV24" s="2286"/>
      <c r="IOW24" s="2286"/>
      <c r="IOX24" s="2286"/>
      <c r="IOY24" s="2286"/>
      <c r="IOZ24" s="2286"/>
      <c r="IPA24" s="2286"/>
      <c r="IPB24" s="2286"/>
      <c r="IPC24" s="2286"/>
      <c r="IPD24" s="2286"/>
      <c r="IPE24" s="2286"/>
      <c r="IPF24" s="2286"/>
      <c r="IPG24" s="2286"/>
      <c r="IPH24" s="2286"/>
      <c r="IPI24" s="2286"/>
      <c r="IPJ24" s="2286"/>
      <c r="IPK24" s="2286"/>
      <c r="IPL24" s="2286"/>
      <c r="IPM24" s="2286"/>
      <c r="IPN24" s="2286"/>
      <c r="IPO24" s="2286"/>
      <c r="IPP24" s="2286"/>
      <c r="IPQ24" s="2286"/>
      <c r="IPR24" s="2286"/>
      <c r="IPS24" s="2286"/>
      <c r="IPT24" s="2286"/>
      <c r="IPU24" s="2286"/>
      <c r="IPV24" s="2286"/>
      <c r="IPW24" s="2286"/>
      <c r="IPX24" s="2286"/>
      <c r="IPY24" s="2286"/>
      <c r="IPZ24" s="2286"/>
      <c r="IQA24" s="2286"/>
      <c r="IQB24" s="2286"/>
      <c r="IQC24" s="2286"/>
      <c r="IQD24" s="2286"/>
      <c r="IQE24" s="2286"/>
      <c r="IQF24" s="2286"/>
      <c r="IQG24" s="2286"/>
      <c r="IQH24" s="2286"/>
      <c r="IQI24" s="2286"/>
      <c r="IQJ24" s="2286"/>
      <c r="IQK24" s="2286"/>
      <c r="IQL24" s="2286"/>
      <c r="IQM24" s="2286"/>
      <c r="IQN24" s="2286"/>
      <c r="IQO24" s="2286"/>
      <c r="IQP24" s="2286"/>
      <c r="IQQ24" s="2286"/>
      <c r="IQR24" s="2286"/>
      <c r="IQS24" s="2286"/>
      <c r="IQT24" s="2286"/>
      <c r="IQU24" s="2286"/>
      <c r="IQV24" s="2286"/>
      <c r="IQW24" s="2286"/>
      <c r="IQX24" s="2286"/>
      <c r="IQY24" s="2286"/>
      <c r="IQZ24" s="2286"/>
      <c r="IRA24" s="2286"/>
      <c r="IRB24" s="2286"/>
      <c r="IRC24" s="2286"/>
      <c r="IRD24" s="2286"/>
      <c r="IRE24" s="2286"/>
      <c r="IRF24" s="2286"/>
      <c r="IRG24" s="2286"/>
      <c r="IRH24" s="2286"/>
      <c r="IRI24" s="2286"/>
      <c r="IRJ24" s="2286"/>
      <c r="IRK24" s="2286"/>
      <c r="IRL24" s="2286"/>
      <c r="IRM24" s="2286"/>
      <c r="IRN24" s="2286"/>
      <c r="IRO24" s="2286"/>
      <c r="IRP24" s="2286"/>
      <c r="IRQ24" s="2286"/>
      <c r="IRR24" s="2286"/>
      <c r="IRS24" s="2286"/>
      <c r="IRT24" s="2286"/>
      <c r="IRU24" s="2286"/>
      <c r="IRV24" s="2286"/>
      <c r="IRW24" s="2286"/>
      <c r="IRX24" s="2286"/>
      <c r="IRY24" s="2286"/>
      <c r="IRZ24" s="2286"/>
      <c r="ISA24" s="2286"/>
      <c r="ISB24" s="2286"/>
      <c r="ISC24" s="2286"/>
      <c r="ISD24" s="2286"/>
      <c r="ISE24" s="2286"/>
      <c r="ISF24" s="2286"/>
      <c r="ISG24" s="2286"/>
      <c r="ISH24" s="2286"/>
      <c r="ISI24" s="2286"/>
      <c r="ISJ24" s="2286"/>
      <c r="ISK24" s="2286"/>
      <c r="ISL24" s="2286"/>
      <c r="ISM24" s="2286"/>
      <c r="ISN24" s="2286"/>
      <c r="ISO24" s="2286"/>
      <c r="ISP24" s="2286"/>
      <c r="ISQ24" s="2286"/>
      <c r="ISR24" s="2286"/>
      <c r="ISS24" s="2286"/>
      <c r="IST24" s="2286"/>
      <c r="ISU24" s="2286"/>
      <c r="ISV24" s="2286"/>
      <c r="ISW24" s="2286"/>
      <c r="ISX24" s="2286"/>
      <c r="ISY24" s="2286"/>
      <c r="ISZ24" s="2286"/>
      <c r="ITA24" s="2286"/>
      <c r="ITB24" s="2286"/>
      <c r="ITC24" s="2286"/>
      <c r="ITD24" s="2286"/>
      <c r="ITE24" s="2286"/>
      <c r="ITF24" s="2286"/>
      <c r="ITG24" s="2286"/>
      <c r="ITH24" s="2286"/>
      <c r="ITI24" s="2286"/>
      <c r="ITJ24" s="2286"/>
      <c r="ITK24" s="2286"/>
      <c r="ITL24" s="2286"/>
      <c r="ITM24" s="2286"/>
      <c r="ITN24" s="2286"/>
      <c r="ITO24" s="2286"/>
      <c r="ITP24" s="2286"/>
      <c r="ITQ24" s="2286"/>
      <c r="ITR24" s="2286"/>
      <c r="ITS24" s="2286"/>
      <c r="ITT24" s="2286"/>
      <c r="ITU24" s="2286"/>
      <c r="ITV24" s="2286"/>
      <c r="ITW24" s="2286"/>
      <c r="ITX24" s="2286"/>
      <c r="ITY24" s="2286"/>
      <c r="ITZ24" s="2286"/>
      <c r="IUA24" s="2286"/>
      <c r="IUB24" s="2286"/>
      <c r="IUC24" s="2286"/>
      <c r="IUD24" s="2286"/>
      <c r="IUE24" s="2286"/>
      <c r="IUF24" s="2286"/>
      <c r="IUG24" s="2286"/>
      <c r="IUH24" s="2286"/>
      <c r="IUI24" s="2286"/>
      <c r="IUJ24" s="2286"/>
      <c r="IUK24" s="2286"/>
      <c r="IUL24" s="2286"/>
      <c r="IUM24" s="2286"/>
      <c r="IUN24" s="2286"/>
      <c r="IUO24" s="2286"/>
      <c r="IUP24" s="2286"/>
      <c r="IUQ24" s="2286"/>
      <c r="IUR24" s="2286"/>
      <c r="IUS24" s="2286"/>
      <c r="IUT24" s="2286"/>
      <c r="IUU24" s="2286"/>
      <c r="IUV24" s="2286"/>
      <c r="IUW24" s="2286"/>
      <c r="IUX24" s="2286"/>
      <c r="IUY24" s="2286"/>
      <c r="IUZ24" s="2286"/>
      <c r="IVA24" s="2286"/>
      <c r="IVB24" s="2286"/>
      <c r="IVC24" s="2286"/>
      <c r="IVD24" s="2286"/>
      <c r="IVE24" s="2286"/>
      <c r="IVF24" s="2286"/>
      <c r="IVG24" s="2286"/>
      <c r="IVH24" s="2286"/>
      <c r="IVI24" s="2286"/>
      <c r="IVJ24" s="2286"/>
      <c r="IVK24" s="2286"/>
      <c r="IVL24" s="2286"/>
      <c r="IVM24" s="2286"/>
      <c r="IVN24" s="2286"/>
      <c r="IVO24" s="2286"/>
      <c r="IVP24" s="2286"/>
      <c r="IVQ24" s="2286"/>
      <c r="IVR24" s="2286"/>
      <c r="IVS24" s="2286"/>
      <c r="IVT24" s="2286"/>
      <c r="IVU24" s="2286"/>
      <c r="IVV24" s="2286"/>
      <c r="IVW24" s="2286"/>
      <c r="IVX24" s="2286"/>
      <c r="IVY24" s="2286"/>
      <c r="IVZ24" s="2286"/>
      <c r="IWA24" s="2286"/>
      <c r="IWB24" s="2286"/>
      <c r="IWC24" s="2286"/>
      <c r="IWD24" s="2286"/>
      <c r="IWE24" s="2286"/>
      <c r="IWF24" s="2286"/>
      <c r="IWG24" s="2286"/>
      <c r="IWH24" s="2286"/>
      <c r="IWI24" s="2286"/>
      <c r="IWJ24" s="2286"/>
      <c r="IWK24" s="2286"/>
      <c r="IWL24" s="2286"/>
      <c r="IWM24" s="2286"/>
      <c r="IWN24" s="2286"/>
      <c r="IWO24" s="2286"/>
      <c r="IWP24" s="2286"/>
      <c r="IWQ24" s="2286"/>
      <c r="IWR24" s="2286"/>
      <c r="IWS24" s="2286"/>
      <c r="IWT24" s="2286"/>
      <c r="IWU24" s="2286"/>
      <c r="IWV24" s="2286"/>
      <c r="IWW24" s="2286"/>
      <c r="IWX24" s="2286"/>
      <c r="IWY24" s="2286"/>
      <c r="IWZ24" s="2286"/>
      <c r="IXA24" s="2286"/>
      <c r="IXB24" s="2286"/>
      <c r="IXC24" s="2286"/>
      <c r="IXD24" s="2286"/>
      <c r="IXE24" s="2286"/>
      <c r="IXF24" s="2286"/>
      <c r="IXG24" s="2286"/>
      <c r="IXH24" s="2286"/>
      <c r="IXI24" s="2286"/>
      <c r="IXJ24" s="2286"/>
      <c r="IXK24" s="2286"/>
      <c r="IXL24" s="2286"/>
      <c r="IXM24" s="2286"/>
      <c r="IXN24" s="2286"/>
      <c r="IXO24" s="2286"/>
      <c r="IXP24" s="2286"/>
      <c r="IXQ24" s="2286"/>
      <c r="IXR24" s="2286"/>
      <c r="IXS24" s="2286"/>
      <c r="IXT24" s="2286"/>
      <c r="IXU24" s="2286"/>
      <c r="IXV24" s="2286"/>
      <c r="IXW24" s="2286"/>
      <c r="IXX24" s="2286"/>
      <c r="IXY24" s="2286"/>
      <c r="IXZ24" s="2286"/>
      <c r="IYA24" s="2286"/>
      <c r="IYB24" s="2286"/>
      <c r="IYC24" s="2286"/>
      <c r="IYD24" s="2286"/>
      <c r="IYE24" s="2286"/>
      <c r="IYF24" s="2286"/>
      <c r="IYG24" s="2286"/>
      <c r="IYH24" s="2286"/>
      <c r="IYI24" s="2286"/>
      <c r="IYJ24" s="2286"/>
      <c r="IYK24" s="2286"/>
      <c r="IYL24" s="2286"/>
      <c r="IYM24" s="2286"/>
      <c r="IYN24" s="2286"/>
      <c r="IYO24" s="2286"/>
      <c r="IYP24" s="2286"/>
      <c r="IYQ24" s="2286"/>
      <c r="IYR24" s="2286"/>
      <c r="IYS24" s="2286"/>
      <c r="IYT24" s="2286"/>
      <c r="IYU24" s="2286"/>
      <c r="IYV24" s="2286"/>
      <c r="IYW24" s="2286"/>
      <c r="IYX24" s="2286"/>
      <c r="IYY24" s="2286"/>
      <c r="IYZ24" s="2286"/>
      <c r="IZA24" s="2286"/>
      <c r="IZB24" s="2286"/>
      <c r="IZC24" s="2286"/>
      <c r="IZD24" s="2286"/>
      <c r="IZE24" s="2286"/>
      <c r="IZF24" s="2286"/>
      <c r="IZG24" s="2286"/>
      <c r="IZH24" s="2286"/>
      <c r="IZI24" s="2286"/>
      <c r="IZJ24" s="2286"/>
      <c r="IZK24" s="2286"/>
      <c r="IZL24" s="2286"/>
      <c r="IZM24" s="2286"/>
      <c r="IZN24" s="2286"/>
      <c r="IZO24" s="2286"/>
      <c r="IZP24" s="2286"/>
      <c r="IZQ24" s="2286"/>
      <c r="IZR24" s="2286"/>
      <c r="IZS24" s="2286"/>
      <c r="IZT24" s="2286"/>
      <c r="IZU24" s="2286"/>
      <c r="IZV24" s="2286"/>
      <c r="IZW24" s="2286"/>
      <c r="IZX24" s="2286"/>
      <c r="IZY24" s="2286"/>
      <c r="IZZ24" s="2286"/>
      <c r="JAA24" s="2286"/>
      <c r="JAB24" s="2286"/>
      <c r="JAC24" s="2286"/>
      <c r="JAD24" s="2286"/>
      <c r="JAE24" s="2286"/>
      <c r="JAF24" s="2286"/>
      <c r="JAG24" s="2286"/>
      <c r="JAH24" s="2286"/>
      <c r="JAI24" s="2286"/>
      <c r="JAJ24" s="2286"/>
      <c r="JAK24" s="2286"/>
      <c r="JAL24" s="2286"/>
      <c r="JAM24" s="2286"/>
      <c r="JAN24" s="2286"/>
      <c r="JAO24" s="2286"/>
      <c r="JAP24" s="2286"/>
      <c r="JAQ24" s="2286"/>
      <c r="JAR24" s="2286"/>
      <c r="JAS24" s="2286"/>
      <c r="JAT24" s="2286"/>
      <c r="JAU24" s="2286"/>
      <c r="JAV24" s="2286"/>
      <c r="JAW24" s="2286"/>
      <c r="JAX24" s="2286"/>
      <c r="JAY24" s="2286"/>
      <c r="JAZ24" s="2286"/>
      <c r="JBA24" s="2286"/>
      <c r="JBB24" s="2286"/>
      <c r="JBC24" s="2286"/>
      <c r="JBD24" s="2286"/>
      <c r="JBE24" s="2286"/>
      <c r="JBF24" s="2286"/>
      <c r="JBG24" s="2286"/>
      <c r="JBH24" s="2286"/>
      <c r="JBI24" s="2286"/>
      <c r="JBJ24" s="2286"/>
      <c r="JBK24" s="2286"/>
      <c r="JBL24" s="2286"/>
      <c r="JBM24" s="2286"/>
      <c r="JBN24" s="2286"/>
      <c r="JBO24" s="2286"/>
      <c r="JBP24" s="2286"/>
      <c r="JBQ24" s="2286"/>
      <c r="JBR24" s="2286"/>
      <c r="JBS24" s="2286"/>
      <c r="JBT24" s="2286"/>
      <c r="JBU24" s="2286"/>
      <c r="JBV24" s="2286"/>
      <c r="JBW24" s="2286"/>
      <c r="JBX24" s="2286"/>
      <c r="JBY24" s="2286"/>
      <c r="JBZ24" s="2286"/>
      <c r="JCA24" s="2286"/>
      <c r="JCB24" s="2286"/>
      <c r="JCC24" s="2286"/>
      <c r="JCD24" s="2286"/>
      <c r="JCE24" s="2286"/>
      <c r="JCF24" s="2286"/>
      <c r="JCG24" s="2286"/>
      <c r="JCH24" s="2286"/>
      <c r="JCI24" s="2286"/>
      <c r="JCJ24" s="2286"/>
      <c r="JCK24" s="2286"/>
      <c r="JCL24" s="2286"/>
      <c r="JCM24" s="2286"/>
      <c r="JCN24" s="2286"/>
      <c r="JCO24" s="2286"/>
      <c r="JCP24" s="2286"/>
      <c r="JCQ24" s="2286"/>
      <c r="JCR24" s="2286"/>
      <c r="JCS24" s="2286"/>
      <c r="JCT24" s="2286"/>
      <c r="JCU24" s="2286"/>
      <c r="JCV24" s="2286"/>
      <c r="JCW24" s="2286"/>
      <c r="JCX24" s="2286"/>
      <c r="JCY24" s="2286"/>
      <c r="JCZ24" s="2286"/>
      <c r="JDA24" s="2286"/>
      <c r="JDB24" s="2286"/>
      <c r="JDC24" s="2286"/>
      <c r="JDD24" s="2286"/>
      <c r="JDE24" s="2286"/>
      <c r="JDF24" s="2286"/>
      <c r="JDG24" s="2286"/>
      <c r="JDH24" s="2286"/>
      <c r="JDI24" s="2286"/>
      <c r="JDJ24" s="2286"/>
      <c r="JDK24" s="2286"/>
      <c r="JDL24" s="2286"/>
      <c r="JDM24" s="2286"/>
      <c r="JDN24" s="2286"/>
      <c r="JDO24" s="2286"/>
      <c r="JDP24" s="2286"/>
      <c r="JDQ24" s="2286"/>
      <c r="JDR24" s="2286"/>
      <c r="JDS24" s="2286"/>
      <c r="JDT24" s="2286"/>
      <c r="JDU24" s="2286"/>
      <c r="JDV24" s="2286"/>
      <c r="JDW24" s="2286"/>
      <c r="JDX24" s="2286"/>
      <c r="JDY24" s="2286"/>
      <c r="JDZ24" s="2286"/>
      <c r="JEA24" s="2286"/>
      <c r="JEB24" s="2286"/>
      <c r="JEC24" s="2286"/>
      <c r="JED24" s="2286"/>
      <c r="JEE24" s="2286"/>
      <c r="JEF24" s="2286"/>
      <c r="JEG24" s="2286"/>
      <c r="JEH24" s="2286"/>
      <c r="JEI24" s="2286"/>
      <c r="JEJ24" s="2286"/>
      <c r="JEK24" s="2286"/>
      <c r="JEL24" s="2286"/>
      <c r="JEM24" s="2286"/>
      <c r="JEN24" s="2286"/>
      <c r="JEO24" s="2286"/>
      <c r="JEP24" s="2286"/>
      <c r="JEQ24" s="2286"/>
      <c r="JER24" s="2286"/>
      <c r="JES24" s="2286"/>
      <c r="JET24" s="2286"/>
      <c r="JEU24" s="2286"/>
      <c r="JEV24" s="2286"/>
      <c r="JEW24" s="2286"/>
      <c r="JEX24" s="2286"/>
      <c r="JEY24" s="2286"/>
      <c r="JEZ24" s="2286"/>
      <c r="JFA24" s="2286"/>
      <c r="JFB24" s="2286"/>
      <c r="JFC24" s="2286"/>
      <c r="JFD24" s="2286"/>
      <c r="JFE24" s="2286"/>
      <c r="JFF24" s="2286"/>
      <c r="JFG24" s="2286"/>
      <c r="JFH24" s="2286"/>
      <c r="JFI24" s="2286"/>
      <c r="JFJ24" s="2286"/>
      <c r="JFK24" s="2286"/>
      <c r="JFL24" s="2286"/>
      <c r="JFM24" s="2286"/>
      <c r="JFN24" s="2286"/>
      <c r="JFO24" s="2286"/>
      <c r="JFP24" s="2286"/>
      <c r="JFQ24" s="2286"/>
      <c r="JFR24" s="2286"/>
      <c r="JFS24" s="2286"/>
      <c r="JFT24" s="2286"/>
      <c r="JFU24" s="2286"/>
      <c r="JFV24" s="2286"/>
      <c r="JFW24" s="2286"/>
      <c r="JFX24" s="2286"/>
      <c r="JFY24" s="2286"/>
      <c r="JFZ24" s="2286"/>
      <c r="JGA24" s="2286"/>
      <c r="JGB24" s="2286"/>
      <c r="JGC24" s="2286"/>
      <c r="JGD24" s="2286"/>
      <c r="JGE24" s="2286"/>
      <c r="JGF24" s="2286"/>
      <c r="JGG24" s="2286"/>
      <c r="JGH24" s="2286"/>
      <c r="JGI24" s="2286"/>
      <c r="JGJ24" s="2286"/>
      <c r="JGK24" s="2286"/>
      <c r="JGL24" s="2286"/>
      <c r="JGM24" s="2286"/>
      <c r="JGN24" s="2286"/>
      <c r="JGO24" s="2286"/>
      <c r="JGP24" s="2286"/>
      <c r="JGQ24" s="2286"/>
      <c r="JGR24" s="2286"/>
      <c r="JGS24" s="2286"/>
      <c r="JGT24" s="2286"/>
      <c r="JGU24" s="2286"/>
      <c r="JGV24" s="2286"/>
      <c r="JGW24" s="2286"/>
      <c r="JGX24" s="2286"/>
      <c r="JGY24" s="2286"/>
      <c r="JGZ24" s="2286"/>
      <c r="JHA24" s="2286"/>
      <c r="JHB24" s="2286"/>
      <c r="JHC24" s="2286"/>
      <c r="JHD24" s="2286"/>
      <c r="JHE24" s="2286"/>
      <c r="JHF24" s="2286"/>
      <c r="JHG24" s="2286"/>
      <c r="JHH24" s="2286"/>
      <c r="JHI24" s="2286"/>
      <c r="JHJ24" s="2286"/>
      <c r="JHK24" s="2286"/>
      <c r="JHL24" s="2286"/>
      <c r="JHM24" s="2286"/>
      <c r="JHN24" s="2286"/>
      <c r="JHO24" s="2286"/>
      <c r="JHP24" s="2286"/>
      <c r="JHQ24" s="2286"/>
      <c r="JHR24" s="2286"/>
      <c r="JHS24" s="2286"/>
      <c r="JHT24" s="2286"/>
      <c r="JHU24" s="2286"/>
      <c r="JHV24" s="2286"/>
      <c r="JHW24" s="2286"/>
      <c r="JHX24" s="2286"/>
      <c r="JHY24" s="2286"/>
      <c r="JHZ24" s="2286"/>
      <c r="JIA24" s="2286"/>
      <c r="JIB24" s="2286"/>
      <c r="JIC24" s="2286"/>
      <c r="JID24" s="2286"/>
      <c r="JIE24" s="2286"/>
      <c r="JIF24" s="2286"/>
      <c r="JIG24" s="2286"/>
      <c r="JIH24" s="2286"/>
      <c r="JII24" s="2286"/>
      <c r="JIJ24" s="2286"/>
      <c r="JIK24" s="2286"/>
      <c r="JIL24" s="2286"/>
      <c r="JIM24" s="2286"/>
      <c r="JIN24" s="2286"/>
      <c r="JIO24" s="2286"/>
      <c r="JIP24" s="2286"/>
      <c r="JIQ24" s="2286"/>
      <c r="JIR24" s="2286"/>
      <c r="JIS24" s="2286"/>
      <c r="JIT24" s="2286"/>
      <c r="JIU24" s="2286"/>
      <c r="JIV24" s="2286"/>
      <c r="JIW24" s="2286"/>
      <c r="JIX24" s="2286"/>
      <c r="JIY24" s="2286"/>
      <c r="JIZ24" s="2286"/>
      <c r="JJA24" s="2286"/>
      <c r="JJB24" s="2286"/>
      <c r="JJC24" s="2286"/>
      <c r="JJD24" s="2286"/>
      <c r="JJE24" s="2286"/>
      <c r="JJF24" s="2286"/>
      <c r="JJG24" s="2286"/>
      <c r="JJH24" s="2286"/>
      <c r="JJI24" s="2286"/>
      <c r="JJJ24" s="2286"/>
      <c r="JJK24" s="2286"/>
      <c r="JJL24" s="2286"/>
      <c r="JJM24" s="2286"/>
      <c r="JJN24" s="2286"/>
      <c r="JJO24" s="2286"/>
      <c r="JJP24" s="2286"/>
      <c r="JJQ24" s="2286"/>
      <c r="JJR24" s="2286"/>
      <c r="JJS24" s="2286"/>
      <c r="JJT24" s="2286"/>
      <c r="JJU24" s="2286"/>
      <c r="JJV24" s="2286"/>
      <c r="JJW24" s="2286"/>
      <c r="JJX24" s="2286"/>
      <c r="JJY24" s="2286"/>
      <c r="JJZ24" s="2286"/>
      <c r="JKA24" s="2286"/>
      <c r="JKB24" s="2286"/>
      <c r="JKC24" s="2286"/>
      <c r="JKD24" s="2286"/>
      <c r="JKE24" s="2286"/>
      <c r="JKF24" s="2286"/>
      <c r="JKG24" s="2286"/>
      <c r="JKH24" s="2286"/>
      <c r="JKI24" s="2286"/>
      <c r="JKJ24" s="2286"/>
      <c r="JKK24" s="2286"/>
      <c r="JKL24" s="2286"/>
      <c r="JKM24" s="2286"/>
      <c r="JKN24" s="2286"/>
      <c r="JKO24" s="2286"/>
      <c r="JKP24" s="2286"/>
      <c r="JKQ24" s="2286"/>
      <c r="JKR24" s="2286"/>
      <c r="JKS24" s="2286"/>
      <c r="JKT24" s="2286"/>
      <c r="JKU24" s="2286"/>
      <c r="JKV24" s="2286"/>
      <c r="JKW24" s="2286"/>
      <c r="JKX24" s="2286"/>
      <c r="JKY24" s="2286"/>
      <c r="JKZ24" s="2286"/>
      <c r="JLA24" s="2286"/>
      <c r="JLB24" s="2286"/>
      <c r="JLC24" s="2286"/>
      <c r="JLD24" s="2286"/>
      <c r="JLE24" s="2286"/>
      <c r="JLF24" s="2286"/>
      <c r="JLG24" s="2286"/>
      <c r="JLH24" s="2286"/>
      <c r="JLI24" s="2286"/>
      <c r="JLJ24" s="2286"/>
      <c r="JLK24" s="2286"/>
      <c r="JLL24" s="2286"/>
      <c r="JLM24" s="2286"/>
      <c r="JLN24" s="2286"/>
      <c r="JLO24" s="2286"/>
      <c r="JLP24" s="2286"/>
      <c r="JLQ24" s="2286"/>
      <c r="JLR24" s="2286"/>
      <c r="JLS24" s="2286"/>
      <c r="JLT24" s="2286"/>
      <c r="JLU24" s="2286"/>
      <c r="JLV24" s="2286"/>
      <c r="JLW24" s="2286"/>
      <c r="JLX24" s="2286"/>
      <c r="JLY24" s="2286"/>
      <c r="JLZ24" s="2286"/>
      <c r="JMA24" s="2286"/>
      <c r="JMB24" s="2286"/>
      <c r="JMC24" s="2286"/>
      <c r="JMD24" s="2286"/>
      <c r="JME24" s="2286"/>
      <c r="JMF24" s="2286"/>
      <c r="JMG24" s="2286"/>
      <c r="JMH24" s="2286"/>
      <c r="JMI24" s="2286"/>
      <c r="JMJ24" s="2286"/>
      <c r="JMK24" s="2286"/>
      <c r="JML24" s="2286"/>
      <c r="JMM24" s="2286"/>
      <c r="JMN24" s="2286"/>
      <c r="JMO24" s="2286"/>
      <c r="JMP24" s="2286"/>
      <c r="JMQ24" s="2286"/>
      <c r="JMR24" s="2286"/>
      <c r="JMS24" s="2286"/>
      <c r="JMT24" s="2286"/>
      <c r="JMU24" s="2286"/>
      <c r="JMV24" s="2286"/>
      <c r="JMW24" s="2286"/>
      <c r="JMX24" s="2286"/>
      <c r="JMY24" s="2286"/>
      <c r="JMZ24" s="2286"/>
      <c r="JNA24" s="2286"/>
      <c r="JNB24" s="2286"/>
      <c r="JNC24" s="2286"/>
      <c r="JND24" s="2286"/>
      <c r="JNE24" s="2286"/>
      <c r="JNF24" s="2286"/>
      <c r="JNG24" s="2286"/>
      <c r="JNH24" s="2286"/>
      <c r="JNI24" s="2286"/>
      <c r="JNJ24" s="2286"/>
      <c r="JNK24" s="2286"/>
      <c r="JNL24" s="2286"/>
      <c r="JNM24" s="2286"/>
      <c r="JNN24" s="2286"/>
      <c r="JNO24" s="2286"/>
      <c r="JNP24" s="2286"/>
      <c r="JNQ24" s="2286"/>
      <c r="JNR24" s="2286"/>
      <c r="JNS24" s="2286"/>
      <c r="JNT24" s="2286"/>
      <c r="JNU24" s="2286"/>
      <c r="JNV24" s="2286"/>
      <c r="JNW24" s="2286"/>
      <c r="JNX24" s="2286"/>
      <c r="JNY24" s="2286"/>
      <c r="JNZ24" s="2286"/>
      <c r="JOA24" s="2286"/>
      <c r="JOB24" s="2286"/>
      <c r="JOC24" s="2286"/>
      <c r="JOD24" s="2286"/>
      <c r="JOE24" s="2286"/>
      <c r="JOF24" s="2286"/>
      <c r="JOG24" s="2286"/>
      <c r="JOH24" s="2286"/>
      <c r="JOI24" s="2286"/>
      <c r="JOJ24" s="2286"/>
      <c r="JOK24" s="2286"/>
      <c r="JOL24" s="2286"/>
      <c r="JOM24" s="2286"/>
      <c r="JON24" s="2286"/>
      <c r="JOO24" s="2286"/>
      <c r="JOP24" s="2286"/>
      <c r="JOQ24" s="2286"/>
      <c r="JOR24" s="2286"/>
      <c r="JOS24" s="2286"/>
      <c r="JOT24" s="2286"/>
      <c r="JOU24" s="2286"/>
      <c r="JOV24" s="2286"/>
      <c r="JOW24" s="2286"/>
      <c r="JOX24" s="2286"/>
      <c r="JOY24" s="2286"/>
      <c r="JOZ24" s="2286"/>
      <c r="JPA24" s="2286"/>
      <c r="JPB24" s="2286"/>
      <c r="JPC24" s="2286"/>
      <c r="JPD24" s="2286"/>
      <c r="JPE24" s="2286"/>
      <c r="JPF24" s="2286"/>
      <c r="JPG24" s="2286"/>
      <c r="JPH24" s="2286"/>
      <c r="JPI24" s="2286"/>
      <c r="JPJ24" s="2286"/>
      <c r="JPK24" s="2286"/>
      <c r="JPL24" s="2286"/>
      <c r="JPM24" s="2286"/>
      <c r="JPN24" s="2286"/>
      <c r="JPO24" s="2286"/>
      <c r="JPP24" s="2286"/>
      <c r="JPQ24" s="2286"/>
      <c r="JPR24" s="2286"/>
      <c r="JPS24" s="2286"/>
      <c r="JPT24" s="2286"/>
      <c r="JPU24" s="2286"/>
      <c r="JPV24" s="2286"/>
      <c r="JPW24" s="2286"/>
      <c r="JPX24" s="2286"/>
      <c r="JPY24" s="2286"/>
      <c r="JPZ24" s="2286"/>
      <c r="JQA24" s="2286"/>
      <c r="JQB24" s="2286"/>
      <c r="JQC24" s="2286"/>
      <c r="JQD24" s="2286"/>
      <c r="JQE24" s="2286"/>
      <c r="JQF24" s="2286"/>
      <c r="JQG24" s="2286"/>
      <c r="JQH24" s="2286"/>
      <c r="JQI24" s="2286"/>
      <c r="JQJ24" s="2286"/>
      <c r="JQK24" s="2286"/>
      <c r="JQL24" s="2286"/>
      <c r="JQM24" s="2286"/>
      <c r="JQN24" s="2286"/>
      <c r="JQO24" s="2286"/>
      <c r="JQP24" s="2286"/>
      <c r="JQQ24" s="2286"/>
      <c r="JQR24" s="2286"/>
      <c r="JQS24" s="2286"/>
      <c r="JQT24" s="2286"/>
      <c r="JQU24" s="2286"/>
      <c r="JQV24" s="2286"/>
      <c r="JQW24" s="2286"/>
      <c r="JQX24" s="2286"/>
      <c r="JQY24" s="2286"/>
      <c r="JQZ24" s="2286"/>
      <c r="JRA24" s="2286"/>
      <c r="JRB24" s="2286"/>
      <c r="JRC24" s="2286"/>
      <c r="JRD24" s="2286"/>
      <c r="JRE24" s="2286"/>
      <c r="JRF24" s="2286"/>
      <c r="JRG24" s="2286"/>
      <c r="JRH24" s="2286"/>
      <c r="JRI24" s="2286"/>
      <c r="JRJ24" s="2286"/>
      <c r="JRK24" s="2286"/>
      <c r="JRL24" s="2286"/>
      <c r="JRM24" s="2286"/>
      <c r="JRN24" s="2286"/>
      <c r="JRO24" s="2286"/>
      <c r="JRP24" s="2286"/>
      <c r="JRQ24" s="2286"/>
      <c r="JRR24" s="2286"/>
      <c r="JRS24" s="2286"/>
      <c r="JRT24" s="2286"/>
      <c r="JRU24" s="2286"/>
      <c r="JRV24" s="2286"/>
      <c r="JRW24" s="2286"/>
      <c r="JRX24" s="2286"/>
      <c r="JRY24" s="2286"/>
      <c r="JRZ24" s="2286"/>
      <c r="JSA24" s="2286"/>
      <c r="JSB24" s="2286"/>
      <c r="JSC24" s="2286"/>
      <c r="JSD24" s="2286"/>
      <c r="JSE24" s="2286"/>
      <c r="JSF24" s="2286"/>
      <c r="JSG24" s="2286"/>
      <c r="JSH24" s="2286"/>
      <c r="JSI24" s="2286"/>
      <c r="JSJ24" s="2286"/>
      <c r="JSK24" s="2286"/>
      <c r="JSL24" s="2286"/>
      <c r="JSM24" s="2286"/>
      <c r="JSN24" s="2286"/>
      <c r="JSO24" s="2286"/>
      <c r="JSP24" s="2286"/>
      <c r="JSQ24" s="2286"/>
      <c r="JSR24" s="2286"/>
      <c r="JSS24" s="2286"/>
      <c r="JST24" s="2286"/>
      <c r="JSU24" s="2286"/>
      <c r="JSV24" s="2286"/>
      <c r="JSW24" s="2286"/>
      <c r="JSX24" s="2286"/>
      <c r="JSY24" s="2286"/>
      <c r="JSZ24" s="2286"/>
      <c r="JTA24" s="2286"/>
      <c r="JTB24" s="2286"/>
      <c r="JTC24" s="2286"/>
      <c r="JTD24" s="2286"/>
      <c r="JTE24" s="2286"/>
      <c r="JTF24" s="2286"/>
      <c r="JTG24" s="2286"/>
      <c r="JTH24" s="2286"/>
      <c r="JTI24" s="2286"/>
      <c r="JTJ24" s="2286"/>
      <c r="JTK24" s="2286"/>
      <c r="JTL24" s="2286"/>
      <c r="JTM24" s="2286"/>
      <c r="JTN24" s="2286"/>
      <c r="JTO24" s="2286"/>
      <c r="JTP24" s="2286"/>
      <c r="JTQ24" s="2286"/>
      <c r="JTR24" s="2286"/>
      <c r="JTS24" s="2286"/>
      <c r="JTT24" s="2286"/>
      <c r="JTU24" s="2286"/>
      <c r="JTV24" s="2286"/>
      <c r="JTW24" s="2286"/>
      <c r="JTX24" s="2286"/>
      <c r="JTY24" s="2286"/>
      <c r="JTZ24" s="2286"/>
      <c r="JUA24" s="2286"/>
      <c r="JUB24" s="2286"/>
      <c r="JUC24" s="2286"/>
      <c r="JUD24" s="2286"/>
      <c r="JUE24" s="2286"/>
      <c r="JUF24" s="2286"/>
      <c r="JUG24" s="2286"/>
      <c r="JUH24" s="2286"/>
      <c r="JUI24" s="2286"/>
      <c r="JUJ24" s="2286"/>
      <c r="JUK24" s="2286"/>
      <c r="JUL24" s="2286"/>
      <c r="JUM24" s="2286"/>
      <c r="JUN24" s="2286"/>
      <c r="JUO24" s="2286"/>
      <c r="JUP24" s="2286"/>
      <c r="JUQ24" s="2286"/>
      <c r="JUR24" s="2286"/>
      <c r="JUS24" s="2286"/>
      <c r="JUT24" s="2286"/>
      <c r="JUU24" s="2286"/>
      <c r="JUV24" s="2286"/>
      <c r="JUW24" s="2286"/>
      <c r="JUX24" s="2286"/>
      <c r="JUY24" s="2286"/>
      <c r="JUZ24" s="2286"/>
      <c r="JVA24" s="2286"/>
      <c r="JVB24" s="2286"/>
      <c r="JVC24" s="2286"/>
      <c r="JVD24" s="2286"/>
      <c r="JVE24" s="2286"/>
      <c r="JVF24" s="2286"/>
      <c r="JVG24" s="2286"/>
      <c r="JVH24" s="2286"/>
      <c r="JVI24" s="2286"/>
      <c r="JVJ24" s="2286"/>
      <c r="JVK24" s="2286"/>
      <c r="JVL24" s="2286"/>
      <c r="JVM24" s="2286"/>
      <c r="JVN24" s="2286"/>
      <c r="JVO24" s="2286"/>
      <c r="JVP24" s="2286"/>
      <c r="JVQ24" s="2286"/>
      <c r="JVR24" s="2286"/>
      <c r="JVS24" s="2286"/>
      <c r="JVT24" s="2286"/>
      <c r="JVU24" s="2286"/>
      <c r="JVV24" s="2286"/>
      <c r="JVW24" s="2286"/>
      <c r="JVX24" s="2286"/>
      <c r="JVY24" s="2286"/>
      <c r="JVZ24" s="2286"/>
      <c r="JWA24" s="2286"/>
      <c r="JWB24" s="2286"/>
      <c r="JWC24" s="2286"/>
      <c r="JWD24" s="2286"/>
      <c r="JWE24" s="2286"/>
      <c r="JWF24" s="2286"/>
      <c r="JWG24" s="2286"/>
      <c r="JWH24" s="2286"/>
      <c r="JWI24" s="2286"/>
      <c r="JWJ24" s="2286"/>
      <c r="JWK24" s="2286"/>
      <c r="JWL24" s="2286"/>
      <c r="JWM24" s="2286"/>
      <c r="JWN24" s="2286"/>
      <c r="JWO24" s="2286"/>
      <c r="JWP24" s="2286"/>
      <c r="JWQ24" s="2286"/>
      <c r="JWR24" s="2286"/>
      <c r="JWS24" s="2286"/>
      <c r="JWT24" s="2286"/>
      <c r="JWU24" s="2286"/>
      <c r="JWV24" s="2286"/>
      <c r="JWW24" s="2286"/>
      <c r="JWX24" s="2286"/>
      <c r="JWY24" s="2286"/>
      <c r="JWZ24" s="2286"/>
      <c r="JXA24" s="2286"/>
      <c r="JXB24" s="2286"/>
      <c r="JXC24" s="2286"/>
      <c r="JXD24" s="2286"/>
      <c r="JXE24" s="2286"/>
      <c r="JXF24" s="2286"/>
      <c r="JXG24" s="2286"/>
      <c r="JXH24" s="2286"/>
      <c r="JXI24" s="2286"/>
      <c r="JXJ24" s="2286"/>
      <c r="JXK24" s="2286"/>
      <c r="JXL24" s="2286"/>
      <c r="JXM24" s="2286"/>
      <c r="JXN24" s="2286"/>
      <c r="JXO24" s="2286"/>
      <c r="JXP24" s="2286"/>
      <c r="JXQ24" s="2286"/>
      <c r="JXR24" s="2286"/>
      <c r="JXS24" s="2286"/>
      <c r="JXT24" s="2286"/>
      <c r="JXU24" s="2286"/>
      <c r="JXV24" s="2286"/>
      <c r="JXW24" s="2286"/>
      <c r="JXX24" s="2286"/>
      <c r="JXY24" s="2286"/>
      <c r="JXZ24" s="2286"/>
      <c r="JYA24" s="2286"/>
      <c r="JYB24" s="2286"/>
      <c r="JYC24" s="2286"/>
      <c r="JYD24" s="2286"/>
      <c r="JYE24" s="2286"/>
      <c r="JYF24" s="2286"/>
      <c r="JYG24" s="2286"/>
      <c r="JYH24" s="2286"/>
      <c r="JYI24" s="2286"/>
      <c r="JYJ24" s="2286"/>
      <c r="JYK24" s="2286"/>
      <c r="JYL24" s="2286"/>
      <c r="JYM24" s="2286"/>
      <c r="JYN24" s="2286"/>
      <c r="JYO24" s="2286"/>
      <c r="JYP24" s="2286"/>
      <c r="JYQ24" s="2286"/>
      <c r="JYR24" s="2286"/>
      <c r="JYS24" s="2286"/>
      <c r="JYT24" s="2286"/>
      <c r="JYU24" s="2286"/>
      <c r="JYV24" s="2286"/>
      <c r="JYW24" s="2286"/>
      <c r="JYX24" s="2286"/>
      <c r="JYY24" s="2286"/>
      <c r="JYZ24" s="2286"/>
      <c r="JZA24" s="2286"/>
      <c r="JZB24" s="2286"/>
      <c r="JZC24" s="2286"/>
      <c r="JZD24" s="2286"/>
      <c r="JZE24" s="2286"/>
      <c r="JZF24" s="2286"/>
      <c r="JZG24" s="2286"/>
      <c r="JZH24" s="2286"/>
      <c r="JZI24" s="2286"/>
      <c r="JZJ24" s="2286"/>
      <c r="JZK24" s="2286"/>
      <c r="JZL24" s="2286"/>
      <c r="JZM24" s="2286"/>
      <c r="JZN24" s="2286"/>
      <c r="JZO24" s="2286"/>
      <c r="JZP24" s="2286"/>
      <c r="JZQ24" s="2286"/>
      <c r="JZR24" s="2286"/>
      <c r="JZS24" s="2286"/>
      <c r="JZT24" s="2286"/>
      <c r="JZU24" s="2286"/>
      <c r="JZV24" s="2286"/>
      <c r="JZW24" s="2286"/>
      <c r="JZX24" s="2286"/>
      <c r="JZY24" s="2286"/>
      <c r="JZZ24" s="2286"/>
      <c r="KAA24" s="2286"/>
      <c r="KAB24" s="2286"/>
      <c r="KAC24" s="2286"/>
      <c r="KAD24" s="2286"/>
      <c r="KAE24" s="2286"/>
      <c r="KAF24" s="2286"/>
      <c r="KAG24" s="2286"/>
      <c r="KAH24" s="2286"/>
      <c r="KAI24" s="2286"/>
      <c r="KAJ24" s="2286"/>
      <c r="KAK24" s="2286"/>
      <c r="KAL24" s="2286"/>
      <c r="KAM24" s="2286"/>
      <c r="KAN24" s="2286"/>
      <c r="KAO24" s="2286"/>
      <c r="KAP24" s="2286"/>
      <c r="KAQ24" s="2286"/>
      <c r="KAR24" s="2286"/>
      <c r="KAS24" s="2286"/>
      <c r="KAT24" s="2286"/>
      <c r="KAU24" s="2286"/>
      <c r="KAV24" s="2286"/>
      <c r="KAW24" s="2286"/>
      <c r="KAX24" s="2286"/>
      <c r="KAY24" s="2286"/>
      <c r="KAZ24" s="2286"/>
      <c r="KBA24" s="2286"/>
      <c r="KBB24" s="2286"/>
      <c r="KBC24" s="2286"/>
      <c r="KBD24" s="2286"/>
      <c r="KBE24" s="2286"/>
      <c r="KBF24" s="2286"/>
      <c r="KBG24" s="2286"/>
      <c r="KBH24" s="2286"/>
      <c r="KBI24" s="2286"/>
      <c r="KBJ24" s="2286"/>
      <c r="KBK24" s="2286"/>
      <c r="KBL24" s="2286"/>
      <c r="KBM24" s="2286"/>
      <c r="KBN24" s="2286"/>
      <c r="KBO24" s="2286"/>
      <c r="KBP24" s="2286"/>
      <c r="KBQ24" s="2286"/>
      <c r="KBR24" s="2286"/>
      <c r="KBS24" s="2286"/>
      <c r="KBT24" s="2286"/>
      <c r="KBU24" s="2286"/>
      <c r="KBV24" s="2286"/>
      <c r="KBW24" s="2286"/>
      <c r="KBX24" s="2286"/>
      <c r="KBY24" s="2286"/>
      <c r="KBZ24" s="2286"/>
      <c r="KCA24" s="2286"/>
      <c r="KCB24" s="2286"/>
      <c r="KCC24" s="2286"/>
      <c r="KCD24" s="2286"/>
      <c r="KCE24" s="2286"/>
      <c r="KCF24" s="2286"/>
      <c r="KCG24" s="2286"/>
      <c r="KCH24" s="2286"/>
      <c r="KCI24" s="2286"/>
      <c r="KCJ24" s="2286"/>
      <c r="KCK24" s="2286"/>
      <c r="KCL24" s="2286"/>
      <c r="KCM24" s="2286"/>
      <c r="KCN24" s="2286"/>
      <c r="KCO24" s="2286"/>
      <c r="KCP24" s="2286"/>
      <c r="KCQ24" s="2286"/>
      <c r="KCR24" s="2286"/>
      <c r="KCS24" s="2286"/>
      <c r="KCT24" s="2286"/>
      <c r="KCU24" s="2286"/>
      <c r="KCV24" s="2286"/>
      <c r="KCW24" s="2286"/>
      <c r="KCX24" s="2286"/>
      <c r="KCY24" s="2286"/>
      <c r="KCZ24" s="2286"/>
      <c r="KDA24" s="2286"/>
      <c r="KDB24" s="2286"/>
      <c r="KDC24" s="2286"/>
      <c r="KDD24" s="2286"/>
      <c r="KDE24" s="2286"/>
      <c r="KDF24" s="2286"/>
      <c r="KDG24" s="2286"/>
      <c r="KDH24" s="2286"/>
      <c r="KDI24" s="2286"/>
      <c r="KDJ24" s="2286"/>
      <c r="KDK24" s="2286"/>
      <c r="KDL24" s="2286"/>
      <c r="KDM24" s="2286"/>
      <c r="KDN24" s="2286"/>
      <c r="KDO24" s="2286"/>
      <c r="KDP24" s="2286"/>
      <c r="KDQ24" s="2286"/>
      <c r="KDR24" s="2286"/>
      <c r="KDS24" s="2286"/>
      <c r="KDT24" s="2286"/>
      <c r="KDU24" s="2286"/>
      <c r="KDV24" s="2286"/>
      <c r="KDW24" s="2286"/>
      <c r="KDX24" s="2286"/>
      <c r="KDY24" s="2286"/>
      <c r="KDZ24" s="2286"/>
      <c r="KEA24" s="2286"/>
      <c r="KEB24" s="2286"/>
      <c r="KEC24" s="2286"/>
      <c r="KED24" s="2286"/>
      <c r="KEE24" s="2286"/>
      <c r="KEF24" s="2286"/>
      <c r="KEG24" s="2286"/>
      <c r="KEH24" s="2286"/>
      <c r="KEI24" s="2286"/>
      <c r="KEJ24" s="2286"/>
      <c r="KEK24" s="2286"/>
      <c r="KEL24" s="2286"/>
      <c r="KEM24" s="2286"/>
      <c r="KEN24" s="2286"/>
      <c r="KEO24" s="2286"/>
      <c r="KEP24" s="2286"/>
      <c r="KEQ24" s="2286"/>
      <c r="KER24" s="2286"/>
      <c r="KES24" s="2286"/>
      <c r="KET24" s="2286"/>
      <c r="KEU24" s="2286"/>
      <c r="KEV24" s="2286"/>
      <c r="KEW24" s="2286"/>
      <c r="KEX24" s="2286"/>
      <c r="KEY24" s="2286"/>
      <c r="KEZ24" s="2286"/>
      <c r="KFA24" s="2286"/>
      <c r="KFB24" s="2286"/>
      <c r="KFC24" s="2286"/>
      <c r="KFD24" s="2286"/>
      <c r="KFE24" s="2286"/>
      <c r="KFF24" s="2286"/>
      <c r="KFG24" s="2286"/>
      <c r="KFH24" s="2286"/>
      <c r="KFI24" s="2286"/>
      <c r="KFJ24" s="2286"/>
      <c r="KFK24" s="2286"/>
      <c r="KFL24" s="2286"/>
      <c r="KFM24" s="2286"/>
      <c r="KFN24" s="2286"/>
      <c r="KFO24" s="2286"/>
      <c r="KFP24" s="2286"/>
      <c r="KFQ24" s="2286"/>
      <c r="KFR24" s="2286"/>
      <c r="KFS24" s="2286"/>
      <c r="KFT24" s="2286"/>
      <c r="KFU24" s="2286"/>
      <c r="KFV24" s="2286"/>
      <c r="KFW24" s="2286"/>
      <c r="KFX24" s="2286"/>
      <c r="KFY24" s="2286"/>
      <c r="KFZ24" s="2286"/>
      <c r="KGA24" s="2286"/>
      <c r="KGB24" s="2286"/>
      <c r="KGC24" s="2286"/>
      <c r="KGD24" s="2286"/>
      <c r="KGE24" s="2286"/>
      <c r="KGF24" s="2286"/>
      <c r="KGG24" s="2286"/>
      <c r="KGH24" s="2286"/>
      <c r="KGI24" s="2286"/>
      <c r="KGJ24" s="2286"/>
      <c r="KGK24" s="2286"/>
      <c r="KGL24" s="2286"/>
      <c r="KGM24" s="2286"/>
      <c r="KGN24" s="2286"/>
      <c r="KGO24" s="2286"/>
      <c r="KGP24" s="2286"/>
      <c r="KGQ24" s="2286"/>
      <c r="KGR24" s="2286"/>
      <c r="KGS24" s="2286"/>
      <c r="KGT24" s="2286"/>
      <c r="KGU24" s="2286"/>
      <c r="KGV24" s="2286"/>
      <c r="KGW24" s="2286"/>
      <c r="KGX24" s="2286"/>
      <c r="KGY24" s="2286"/>
      <c r="KGZ24" s="2286"/>
      <c r="KHA24" s="2286"/>
      <c r="KHB24" s="2286"/>
      <c r="KHC24" s="2286"/>
      <c r="KHD24" s="2286"/>
      <c r="KHE24" s="2286"/>
      <c r="KHF24" s="2286"/>
      <c r="KHG24" s="2286"/>
      <c r="KHH24" s="2286"/>
      <c r="KHI24" s="2286"/>
      <c r="KHJ24" s="2286"/>
      <c r="KHK24" s="2286"/>
      <c r="KHL24" s="2286"/>
      <c r="KHM24" s="2286"/>
      <c r="KHN24" s="2286"/>
      <c r="KHO24" s="2286"/>
      <c r="KHP24" s="2286"/>
      <c r="KHQ24" s="2286"/>
      <c r="KHR24" s="2286"/>
      <c r="KHS24" s="2286"/>
      <c r="KHT24" s="2286"/>
      <c r="KHU24" s="2286"/>
      <c r="KHV24" s="2286"/>
      <c r="KHW24" s="2286"/>
      <c r="KHX24" s="2286"/>
      <c r="KHY24" s="2286"/>
      <c r="KHZ24" s="2286"/>
      <c r="KIA24" s="2286"/>
      <c r="KIB24" s="2286"/>
      <c r="KIC24" s="2286"/>
      <c r="KID24" s="2286"/>
      <c r="KIE24" s="2286"/>
      <c r="KIF24" s="2286"/>
      <c r="KIG24" s="2286"/>
      <c r="KIH24" s="2286"/>
      <c r="KII24" s="2286"/>
      <c r="KIJ24" s="2286"/>
      <c r="KIK24" s="2286"/>
      <c r="KIL24" s="2286"/>
      <c r="KIM24" s="2286"/>
      <c r="KIN24" s="2286"/>
      <c r="KIO24" s="2286"/>
      <c r="KIP24" s="2286"/>
      <c r="KIQ24" s="2286"/>
      <c r="KIR24" s="2286"/>
      <c r="KIS24" s="2286"/>
      <c r="KIT24" s="2286"/>
      <c r="KIU24" s="2286"/>
      <c r="KIV24" s="2286"/>
      <c r="KIW24" s="2286"/>
      <c r="KIX24" s="2286"/>
      <c r="KIY24" s="2286"/>
      <c r="KIZ24" s="2286"/>
      <c r="KJA24" s="2286"/>
      <c r="KJB24" s="2286"/>
      <c r="KJC24" s="2286"/>
      <c r="KJD24" s="2286"/>
      <c r="KJE24" s="2286"/>
      <c r="KJF24" s="2286"/>
      <c r="KJG24" s="2286"/>
      <c r="KJH24" s="2286"/>
      <c r="KJI24" s="2286"/>
      <c r="KJJ24" s="2286"/>
      <c r="KJK24" s="2286"/>
      <c r="KJL24" s="2286"/>
      <c r="KJM24" s="2286"/>
      <c r="KJN24" s="2286"/>
      <c r="KJO24" s="2286"/>
      <c r="KJP24" s="2286"/>
      <c r="KJQ24" s="2286"/>
      <c r="KJR24" s="2286"/>
      <c r="KJS24" s="2286"/>
      <c r="KJT24" s="2286"/>
      <c r="KJU24" s="2286"/>
      <c r="KJV24" s="2286"/>
      <c r="KJW24" s="2286"/>
      <c r="KJX24" s="2286"/>
      <c r="KJY24" s="2286"/>
      <c r="KJZ24" s="2286"/>
      <c r="KKA24" s="2286"/>
      <c r="KKB24" s="2286"/>
      <c r="KKC24" s="2286"/>
      <c r="KKD24" s="2286"/>
      <c r="KKE24" s="2286"/>
      <c r="KKF24" s="2286"/>
      <c r="KKG24" s="2286"/>
      <c r="KKH24" s="2286"/>
      <c r="KKI24" s="2286"/>
      <c r="KKJ24" s="2286"/>
      <c r="KKK24" s="2286"/>
      <c r="KKL24" s="2286"/>
      <c r="KKM24" s="2286"/>
      <c r="KKN24" s="2286"/>
      <c r="KKO24" s="2286"/>
      <c r="KKP24" s="2286"/>
      <c r="KKQ24" s="2286"/>
      <c r="KKR24" s="2286"/>
    </row>
    <row r="25" spans="1:7740" s="2243" customFormat="1" ht="34" customHeight="1" thickBot="1">
      <c r="A25" s="2242" t="s">
        <v>14961</v>
      </c>
      <c r="IZ25" s="2244"/>
      <c r="BCZ25" s="2243" t="s">
        <v>13216</v>
      </c>
      <c r="BDA25" s="2243" t="s">
        <v>5565</v>
      </c>
      <c r="BDB25" s="2243" t="s">
        <v>11200</v>
      </c>
      <c r="BDC25" s="2243" t="s">
        <v>5565</v>
      </c>
      <c r="BDD25" s="2243" t="s">
        <v>11200</v>
      </c>
      <c r="BDE25" s="2243" t="s">
        <v>5565</v>
      </c>
      <c r="BDF25" s="2243" t="s">
        <v>5565</v>
      </c>
      <c r="BDG25" s="2243" t="s">
        <v>11200</v>
      </c>
      <c r="BDH25" s="2243" t="s">
        <v>5565</v>
      </c>
      <c r="BDI25" s="2243" t="s">
        <v>11200</v>
      </c>
      <c r="BDJ25" s="2243" t="s">
        <v>5565</v>
      </c>
      <c r="BDK25" s="2243" t="s">
        <v>11200</v>
      </c>
      <c r="BDL25" s="2243" t="s">
        <v>5565</v>
      </c>
      <c r="BDM25" s="2243" t="s">
        <v>5565</v>
      </c>
      <c r="BDN25" s="2243" t="s">
        <v>11200</v>
      </c>
      <c r="BDO25" s="2243" t="s">
        <v>5565</v>
      </c>
      <c r="BDP25" s="2243" t="s">
        <v>11200</v>
      </c>
      <c r="BDQ25" s="2243" t="s">
        <v>5565</v>
      </c>
      <c r="BDR25" s="2243" t="s">
        <v>11200</v>
      </c>
      <c r="BDS25" s="2243" t="s">
        <v>5565</v>
      </c>
      <c r="BDT25" s="2243" t="s">
        <v>5565</v>
      </c>
      <c r="BDU25" s="2243" t="s">
        <v>11200</v>
      </c>
      <c r="BDV25" s="2243" t="s">
        <v>5565</v>
      </c>
      <c r="BDW25" s="2243" t="s">
        <v>11200</v>
      </c>
      <c r="BDX25" s="2243" t="s">
        <v>5565</v>
      </c>
      <c r="BDY25" s="2243" t="s">
        <v>11200</v>
      </c>
      <c r="BDZ25" s="2243" t="s">
        <v>5565</v>
      </c>
      <c r="BEA25" s="2243" t="s">
        <v>11200</v>
      </c>
      <c r="BEC25" s="2243" t="s">
        <v>5565</v>
      </c>
      <c r="BED25" s="2243" t="s">
        <v>11200</v>
      </c>
      <c r="BEE25" s="2243" t="s">
        <v>5565</v>
      </c>
      <c r="BEF25" s="2243" t="s">
        <v>11200</v>
      </c>
      <c r="BEG25" s="2243" t="s">
        <v>5565</v>
      </c>
      <c r="BEH25" s="2243" t="s">
        <v>5565</v>
      </c>
      <c r="BEI25" s="2243" t="s">
        <v>11200</v>
      </c>
      <c r="BEJ25" s="2243" t="s">
        <v>5565</v>
      </c>
      <c r="BEK25" s="2243" t="s">
        <v>11200</v>
      </c>
      <c r="BEL25" s="2243" t="s">
        <v>5565</v>
      </c>
      <c r="BEM25" s="2243" t="s">
        <v>11200</v>
      </c>
      <c r="BEO25" s="2243" t="s">
        <v>11201</v>
      </c>
      <c r="BEP25" s="2243" t="s">
        <v>5565</v>
      </c>
      <c r="BEQ25" s="2243" t="s">
        <v>5565</v>
      </c>
      <c r="BER25" s="2243" t="s">
        <v>11200</v>
      </c>
      <c r="BES25" s="2243" t="s">
        <v>5565</v>
      </c>
      <c r="BET25" s="2243" t="s">
        <v>11200</v>
      </c>
      <c r="BEU25" s="2243" t="s">
        <v>5565</v>
      </c>
      <c r="BEV25" s="2243" t="s">
        <v>11200</v>
      </c>
      <c r="BEW25" s="2243" t="s">
        <v>5565</v>
      </c>
      <c r="BEX25" s="2243" t="s">
        <v>5565</v>
      </c>
      <c r="BEY25" s="2243" t="s">
        <v>11200</v>
      </c>
      <c r="BEZ25" s="2243" t="s">
        <v>5565</v>
      </c>
      <c r="BFA25" s="2243" t="s">
        <v>11200</v>
      </c>
      <c r="BFB25" s="2243" t="s">
        <v>5565</v>
      </c>
      <c r="BFC25" s="2243" t="s">
        <v>5565</v>
      </c>
      <c r="BFD25" s="2243" t="s">
        <v>11200</v>
      </c>
      <c r="BFE25" s="2243" t="s">
        <v>5565</v>
      </c>
      <c r="BFF25" s="2243" t="s">
        <v>11200</v>
      </c>
      <c r="BFG25" s="2243" t="s">
        <v>5565</v>
      </c>
      <c r="BFH25" s="2243" t="s">
        <v>11246</v>
      </c>
      <c r="BFI25" s="2243" t="s">
        <v>5565</v>
      </c>
      <c r="BFJ25" s="2243" t="s">
        <v>5565</v>
      </c>
      <c r="BFK25" s="2243" t="s">
        <v>11250</v>
      </c>
      <c r="BFL25" s="2243" t="s">
        <v>5565</v>
      </c>
      <c r="BFM25" s="2243" t="s">
        <v>11200</v>
      </c>
      <c r="BFN25" s="2243" t="s">
        <v>5565</v>
      </c>
      <c r="BFO25" s="2243" t="s">
        <v>11200</v>
      </c>
      <c r="BFP25" s="2243" t="s">
        <v>5565</v>
      </c>
      <c r="BFQ25" s="2243" t="s">
        <v>11200</v>
      </c>
      <c r="BFR25" s="2243" t="s">
        <v>5565</v>
      </c>
      <c r="BFS25" s="2243" t="s">
        <v>5565</v>
      </c>
      <c r="BFT25" s="2243" t="s">
        <v>11200</v>
      </c>
      <c r="BFU25" s="2243" t="s">
        <v>5565</v>
      </c>
      <c r="BFV25" s="2243" t="s">
        <v>11200</v>
      </c>
      <c r="BFW25" s="2243" t="s">
        <v>5565</v>
      </c>
      <c r="BFX25" s="2243" t="s">
        <v>5565</v>
      </c>
      <c r="BFY25" s="2243" t="s">
        <v>11200</v>
      </c>
      <c r="BFZ25" s="2243" t="s">
        <v>5565</v>
      </c>
      <c r="BGA25" s="2243" t="s">
        <v>11200</v>
      </c>
      <c r="BGB25" s="2243" t="s">
        <v>5565</v>
      </c>
      <c r="BGC25" s="2243" t="s">
        <v>11200</v>
      </c>
      <c r="BGD25" s="2243" t="s">
        <v>5565</v>
      </c>
      <c r="BGE25" s="2243" t="s">
        <v>5565</v>
      </c>
      <c r="BGF25" s="2243" t="s">
        <v>11426</v>
      </c>
      <c r="BGG25" s="2243" t="s">
        <v>5565</v>
      </c>
      <c r="BGH25" s="2243" t="s">
        <v>11200</v>
      </c>
      <c r="BGI25" s="2243" t="s">
        <v>5565</v>
      </c>
      <c r="BGJ25" s="2243" t="s">
        <v>11200</v>
      </c>
      <c r="BGK25" s="2243" t="s">
        <v>5565</v>
      </c>
      <c r="BGL25" s="2243" t="s">
        <v>5565</v>
      </c>
      <c r="BGM25" s="2243" t="s">
        <v>11200</v>
      </c>
      <c r="BGN25" s="2243" t="s">
        <v>5565</v>
      </c>
      <c r="BGO25" s="2243" t="s">
        <v>11200</v>
      </c>
      <c r="BGP25" s="2243" t="s">
        <v>5565</v>
      </c>
      <c r="BGQ25" s="2243" t="s">
        <v>11200</v>
      </c>
      <c r="BGR25" s="2243" t="s">
        <v>5565</v>
      </c>
      <c r="BGS25" s="2243" t="s">
        <v>5565</v>
      </c>
      <c r="BGT25" s="2243" t="s">
        <v>11200</v>
      </c>
      <c r="BGU25" s="2243" t="s">
        <v>5565</v>
      </c>
      <c r="BGV25" s="2243" t="s">
        <v>11512</v>
      </c>
      <c r="BGW25" s="2243" t="s">
        <v>5565</v>
      </c>
      <c r="BGX25" s="2243" t="s">
        <v>11200</v>
      </c>
      <c r="BGY25" s="2243" t="s">
        <v>5565</v>
      </c>
      <c r="BGZ25" s="2243" t="s">
        <v>11570</v>
      </c>
      <c r="BHA25" s="2243" t="s">
        <v>11200</v>
      </c>
      <c r="BHB25" s="2243" t="s">
        <v>5565</v>
      </c>
      <c r="BHC25" s="2243" t="s">
        <v>11200</v>
      </c>
      <c r="BHD25" s="2243" t="s">
        <v>5565</v>
      </c>
      <c r="BHE25" s="2243" t="s">
        <v>11200</v>
      </c>
      <c r="BHF25" s="2243" t="s">
        <v>5565</v>
      </c>
      <c r="BHG25" s="2243" t="s">
        <v>5565</v>
      </c>
      <c r="BHH25" s="2243" t="s">
        <v>11200</v>
      </c>
      <c r="BHI25" s="2243" t="s">
        <v>5565</v>
      </c>
      <c r="BHJ25" s="2243" t="s">
        <v>11200</v>
      </c>
      <c r="BHK25" s="2243" t="s">
        <v>5565</v>
      </c>
      <c r="BHL25" s="2243" t="s">
        <v>11200</v>
      </c>
      <c r="BHM25" s="2243" t="s">
        <v>5565</v>
      </c>
      <c r="BHN25" s="2243" t="s">
        <v>5565</v>
      </c>
      <c r="BHO25" s="2243" t="s">
        <v>11758</v>
      </c>
      <c r="BHP25" s="2243" t="s">
        <v>11658</v>
      </c>
      <c r="BHQ25" s="2243" t="s">
        <v>11658</v>
      </c>
      <c r="BHR25" s="2243" t="s">
        <v>5565</v>
      </c>
      <c r="BHS25" s="2243" t="s">
        <v>11658</v>
      </c>
      <c r="BHT25" s="2243" t="s">
        <v>5565</v>
      </c>
      <c r="BHU25" s="2243" t="s">
        <v>5565</v>
      </c>
      <c r="BHV25" s="2243" t="s">
        <v>11759</v>
      </c>
      <c r="BHW25" s="2243" t="s">
        <v>5565</v>
      </c>
      <c r="BHX25" s="2243" t="s">
        <v>11651</v>
      </c>
      <c r="BHY25" s="2243" t="s">
        <v>5565</v>
      </c>
      <c r="BHZ25" s="2243" t="s">
        <v>11651</v>
      </c>
      <c r="BIA25" s="2243" t="s">
        <v>5565</v>
      </c>
      <c r="BIB25" s="2243" t="s">
        <v>11651</v>
      </c>
      <c r="BIC25" s="2243" t="s">
        <v>11758</v>
      </c>
      <c r="BID25" s="2243" t="s">
        <v>5565</v>
      </c>
      <c r="BIE25" s="2243" t="s">
        <v>11651</v>
      </c>
      <c r="BIF25" s="2243" t="s">
        <v>5565</v>
      </c>
      <c r="BIG25" s="2243" t="s">
        <v>11651</v>
      </c>
      <c r="BIH25" s="2243" t="s">
        <v>5565</v>
      </c>
      <c r="BII25" s="2243" t="s">
        <v>5565</v>
      </c>
      <c r="BIJ25" s="2243" t="s">
        <v>11651</v>
      </c>
      <c r="BIK25" s="2243" t="s">
        <v>5565</v>
      </c>
      <c r="BIL25" s="2243" t="s">
        <v>11758</v>
      </c>
      <c r="BIM25" s="2243" t="s">
        <v>5565</v>
      </c>
      <c r="BIN25" s="2243" t="s">
        <v>11651</v>
      </c>
      <c r="BIO25" s="2243" t="s">
        <v>5565</v>
      </c>
      <c r="BIP25" s="2243" t="s">
        <v>5565</v>
      </c>
      <c r="BIQ25" s="2243" t="s">
        <v>11651</v>
      </c>
      <c r="BIR25" s="2243" t="s">
        <v>5565</v>
      </c>
      <c r="BIS25" s="2243" t="s">
        <v>11651</v>
      </c>
      <c r="BIT25" s="2243" t="s">
        <v>5565</v>
      </c>
      <c r="BIU25" s="2243" t="s">
        <v>11651</v>
      </c>
      <c r="BIV25" s="2243" t="s">
        <v>5565</v>
      </c>
      <c r="BIW25" s="2243" t="s">
        <v>11927</v>
      </c>
      <c r="BIX25" s="2243" t="s">
        <v>11651</v>
      </c>
      <c r="BIY25" s="2243" t="s">
        <v>5565</v>
      </c>
      <c r="BIZ25" s="2243" t="s">
        <v>11651</v>
      </c>
      <c r="BJA25" s="2243" t="s">
        <v>5565</v>
      </c>
      <c r="BJB25" s="2243" t="s">
        <v>11651</v>
      </c>
      <c r="BJC25" s="2243" t="s">
        <v>5565</v>
      </c>
      <c r="BJD25" s="2243" t="s">
        <v>5565</v>
      </c>
      <c r="BJE25" s="2243" t="s">
        <v>11651</v>
      </c>
      <c r="BJF25" s="2243" t="s">
        <v>5565</v>
      </c>
      <c r="BJG25" s="2243" t="s">
        <v>11651</v>
      </c>
      <c r="BJH25" s="2243" t="s">
        <v>5565</v>
      </c>
      <c r="BJI25" s="2243" t="s">
        <v>11651</v>
      </c>
      <c r="BJJ25" s="2243" t="s">
        <v>5565</v>
      </c>
      <c r="BJK25" s="2243" t="s">
        <v>11758</v>
      </c>
      <c r="BJL25" s="2243" t="s">
        <v>5565</v>
      </c>
      <c r="BJM25" s="2243" t="s">
        <v>5565</v>
      </c>
      <c r="BJN25" s="2243" t="s">
        <v>11651</v>
      </c>
      <c r="BJO25" s="2243" t="s">
        <v>5565</v>
      </c>
      <c r="BJP25" s="2243" t="s">
        <v>12031</v>
      </c>
      <c r="BJQ25" s="2243" t="s">
        <v>5565</v>
      </c>
      <c r="BJR25" s="2243" t="s">
        <v>5565</v>
      </c>
      <c r="BJS25" s="2243" t="s">
        <v>11651</v>
      </c>
      <c r="BJT25" s="2243" t="s">
        <v>5565</v>
      </c>
      <c r="BJU25" s="2243" t="s">
        <v>11651</v>
      </c>
      <c r="BJV25" s="2243" t="s">
        <v>5565</v>
      </c>
      <c r="BJW25" s="2243" t="s">
        <v>11651</v>
      </c>
      <c r="BJX25" s="2243" t="s">
        <v>5565</v>
      </c>
      <c r="BJY25" s="2243" t="s">
        <v>5565</v>
      </c>
      <c r="BJZ25" s="2243" t="s">
        <v>11651</v>
      </c>
      <c r="BKA25" s="2243" t="s">
        <v>5565</v>
      </c>
      <c r="BKB25" s="2243" t="s">
        <v>11651</v>
      </c>
      <c r="BKC25" s="2243" t="s">
        <v>5565</v>
      </c>
      <c r="BKD25" s="2243" t="s">
        <v>11758</v>
      </c>
      <c r="BKE25" s="2243" t="s">
        <v>5565</v>
      </c>
      <c r="BKF25" s="2243" t="s">
        <v>5565</v>
      </c>
      <c r="BKG25" s="2243" t="s">
        <v>11651</v>
      </c>
      <c r="BKH25" s="2243" t="s">
        <v>5565</v>
      </c>
      <c r="BKI25" s="2243" t="s">
        <v>11651</v>
      </c>
      <c r="BKJ25" s="2243" t="s">
        <v>5565</v>
      </c>
      <c r="BKK25" s="2243" t="s">
        <v>11651</v>
      </c>
      <c r="BKL25" s="2243" t="s">
        <v>5565</v>
      </c>
      <c r="BKM25" s="2243" t="s">
        <v>5565</v>
      </c>
      <c r="BKN25" s="2243" t="s">
        <v>11651</v>
      </c>
      <c r="BKO25" s="2243" t="s">
        <v>12162</v>
      </c>
      <c r="BKP25" s="2243" t="s">
        <v>5565</v>
      </c>
      <c r="BKQ25" s="2243" t="s">
        <v>11651</v>
      </c>
      <c r="BKR25" s="2243" t="s">
        <v>5565</v>
      </c>
      <c r="BKS25" s="2243" t="s">
        <v>11651</v>
      </c>
      <c r="BKT25" s="2243" t="s">
        <v>5565</v>
      </c>
      <c r="BKU25" s="2243" t="s">
        <v>11651</v>
      </c>
      <c r="BKV25" s="2243" t="s">
        <v>5565</v>
      </c>
      <c r="BKW25" s="2243" t="s">
        <v>11651</v>
      </c>
      <c r="BKX25" s="2243" t="s">
        <v>5565</v>
      </c>
      <c r="BKY25" s="2243" t="s">
        <v>11651</v>
      </c>
      <c r="BKZ25" s="2243" t="s">
        <v>5565</v>
      </c>
      <c r="BLA25" s="2243" t="s">
        <v>12235</v>
      </c>
      <c r="BLB25" s="2243" t="s">
        <v>12236</v>
      </c>
      <c r="BLC25" s="2243" t="s">
        <v>12238</v>
      </c>
      <c r="BLE25" s="2243" t="s">
        <v>5565</v>
      </c>
      <c r="BLF25" s="2243" t="s">
        <v>12245</v>
      </c>
      <c r="BLG25" s="2243" t="s">
        <v>5565</v>
      </c>
      <c r="BLH25" s="2243" t="s">
        <v>5565</v>
      </c>
      <c r="BLI25" s="2243" t="s">
        <v>11651</v>
      </c>
      <c r="BLJ25" s="2243" t="s">
        <v>5565</v>
      </c>
      <c r="BLK25" s="2243" t="s">
        <v>11651</v>
      </c>
      <c r="BLL25" s="2243" t="s">
        <v>5565</v>
      </c>
      <c r="BLM25" s="2243" t="s">
        <v>11651</v>
      </c>
      <c r="BLN25" s="2243" t="s">
        <v>5565</v>
      </c>
      <c r="BLO25" s="2243" t="s">
        <v>5565</v>
      </c>
      <c r="BLP25" s="2243" t="s">
        <v>11758</v>
      </c>
      <c r="BLQ25" s="2243" t="s">
        <v>5565</v>
      </c>
      <c r="BLR25" s="2243" t="s">
        <v>11651</v>
      </c>
      <c r="BLS25" s="2243" t="s">
        <v>5565</v>
      </c>
      <c r="BLT25" s="2243" t="s">
        <v>11651</v>
      </c>
      <c r="BLU25" s="2243" t="s">
        <v>5565</v>
      </c>
      <c r="BLV25" s="2243" t="s">
        <v>5565</v>
      </c>
      <c r="BLW25" s="2243" t="s">
        <v>12528</v>
      </c>
      <c r="BLX25" s="2243" t="s">
        <v>12546</v>
      </c>
      <c r="BLY25" s="2243" t="s">
        <v>12550</v>
      </c>
      <c r="BLZ25" s="2243" t="s">
        <v>5608</v>
      </c>
      <c r="BMA25" s="2243" t="s">
        <v>12557</v>
      </c>
      <c r="BMC25" s="2243" t="s">
        <v>11200</v>
      </c>
      <c r="BMD25" s="2243" t="s">
        <v>5565</v>
      </c>
      <c r="BME25" s="2243" t="s">
        <v>5565</v>
      </c>
      <c r="BMF25" s="2243" t="s">
        <v>11200</v>
      </c>
      <c r="BMG25" s="2243" t="s">
        <v>12590</v>
      </c>
      <c r="BMH25" s="2243" t="s">
        <v>12245</v>
      </c>
      <c r="BMI25" s="2243" t="s">
        <v>5565</v>
      </c>
      <c r="BMJ25" s="2243" t="s">
        <v>11651</v>
      </c>
      <c r="BMK25" s="2243" t="s">
        <v>5565</v>
      </c>
      <c r="BML25" s="2243" t="s">
        <v>5565</v>
      </c>
      <c r="BMM25" s="2243" t="s">
        <v>11651</v>
      </c>
      <c r="BMN25" s="2243" t="s">
        <v>11651</v>
      </c>
      <c r="BMO25" s="2243" t="s">
        <v>11200</v>
      </c>
      <c r="BMP25" s="2243" t="s">
        <v>11200</v>
      </c>
      <c r="BMQ25" s="2243" t="s">
        <v>12709</v>
      </c>
      <c r="BMR25" s="2243" t="s">
        <v>12722</v>
      </c>
      <c r="BMS25" s="2243" t="s">
        <v>12720</v>
      </c>
      <c r="BMT25" s="2243" t="s">
        <v>12749</v>
      </c>
      <c r="BMU25" s="2243" t="s">
        <v>12727</v>
      </c>
      <c r="BMV25" s="2243" t="s">
        <v>5565</v>
      </c>
      <c r="BMW25" s="2243" t="s">
        <v>12747</v>
      </c>
      <c r="BMX25" s="2243" t="s">
        <v>5565</v>
      </c>
      <c r="BMY25" s="2243" t="s">
        <v>12748</v>
      </c>
      <c r="BNA25" s="2243" t="s">
        <v>5565</v>
      </c>
      <c r="BNB25" s="2243" t="s">
        <v>11200</v>
      </c>
      <c r="BNC25" s="2243" t="s">
        <v>5565</v>
      </c>
      <c r="BND25" s="2243" t="s">
        <v>11651</v>
      </c>
      <c r="BNE25" s="2243" t="s">
        <v>11651</v>
      </c>
      <c r="BNF25" s="2243" t="s">
        <v>5565</v>
      </c>
      <c r="BNG25" s="2243" t="s">
        <v>11651</v>
      </c>
      <c r="BNH25" s="2243" t="s">
        <v>5565</v>
      </c>
      <c r="BNI25" s="2243" t="s">
        <v>11651</v>
      </c>
      <c r="BNJ25" s="2243" t="s">
        <v>5565</v>
      </c>
      <c r="BNK25" s="2243" t="s">
        <v>5565</v>
      </c>
      <c r="BNL25" s="2243" t="s">
        <v>11758</v>
      </c>
      <c r="BNM25" s="2243" t="s">
        <v>5565</v>
      </c>
      <c r="BNN25" s="2243" t="s">
        <v>5565</v>
      </c>
      <c r="BNO25" s="2243" t="s">
        <v>11651</v>
      </c>
      <c r="BNP25" s="2243" t="s">
        <v>11651</v>
      </c>
      <c r="BNQ25" s="2243" t="s">
        <v>5565</v>
      </c>
      <c r="BNR25" s="2243" t="s">
        <v>11651</v>
      </c>
      <c r="BNS25" s="2243" t="s">
        <v>12853</v>
      </c>
      <c r="BNU25" s="2243" t="s">
        <v>5565</v>
      </c>
      <c r="BNV25" s="2243" t="s">
        <v>11200</v>
      </c>
      <c r="BNW25" s="2243" t="s">
        <v>5565</v>
      </c>
      <c r="BNX25" s="2243" t="s">
        <v>5565</v>
      </c>
      <c r="BNY25" s="2243" t="s">
        <v>11200</v>
      </c>
      <c r="BNZ25" s="2243" t="s">
        <v>5565</v>
      </c>
      <c r="BOA25" s="2243" t="s">
        <v>12885</v>
      </c>
      <c r="BOC25" s="2243" t="s">
        <v>5565</v>
      </c>
      <c r="BOD25" s="2243" t="s">
        <v>11200</v>
      </c>
      <c r="BOE25" s="2243" t="s">
        <v>5565</v>
      </c>
      <c r="BOF25" s="2243" t="s">
        <v>5565</v>
      </c>
      <c r="BOG25" s="2243" t="s">
        <v>11200</v>
      </c>
      <c r="BOH25" s="2243" t="s">
        <v>5565</v>
      </c>
      <c r="BOI25" s="2243" t="s">
        <v>11200</v>
      </c>
      <c r="BOJ25" s="2243" t="s">
        <v>5565</v>
      </c>
      <c r="BOK25" s="2243" t="s">
        <v>11200</v>
      </c>
      <c r="BOL25" s="2243" t="s">
        <v>5565</v>
      </c>
      <c r="BOM25" s="2243" t="s">
        <v>12909</v>
      </c>
      <c r="BOO25" s="2243" t="s">
        <v>5565</v>
      </c>
      <c r="BOP25" s="2243" t="s">
        <v>11200</v>
      </c>
      <c r="BOQ25" s="2243" t="s">
        <v>5565</v>
      </c>
      <c r="BOR25" s="2243" t="s">
        <v>5565</v>
      </c>
      <c r="BOS25" s="2243" t="s">
        <v>11200</v>
      </c>
      <c r="BOT25" s="2243" t="s">
        <v>5565</v>
      </c>
      <c r="BOU25" s="2243" t="s">
        <v>5565</v>
      </c>
      <c r="BOV25" s="2243" t="s">
        <v>11200</v>
      </c>
      <c r="BOW25" s="2243" t="s">
        <v>5565</v>
      </c>
      <c r="BOX25" s="2243" t="s">
        <v>11200</v>
      </c>
      <c r="BOY25" s="2243" t="s">
        <v>5565</v>
      </c>
      <c r="BOZ25" s="2243" t="s">
        <v>5565</v>
      </c>
      <c r="BPA25" s="2243" t="s">
        <v>11200</v>
      </c>
      <c r="BPB25" s="2243" t="s">
        <v>5565</v>
      </c>
      <c r="BPC25" s="2243" t="s">
        <v>5565</v>
      </c>
      <c r="BPD25" s="2243" t="s">
        <v>12557</v>
      </c>
      <c r="BPE25" s="2243" t="s">
        <v>5565</v>
      </c>
      <c r="BPF25" s="2243" t="s">
        <v>11200</v>
      </c>
      <c r="BPG25" s="2243" t="s">
        <v>5565</v>
      </c>
      <c r="BPH25" s="2243" t="s">
        <v>5565</v>
      </c>
      <c r="BPI25" s="2243" t="s">
        <v>11200</v>
      </c>
      <c r="BPJ25" s="2243" t="s">
        <v>5565</v>
      </c>
      <c r="BPK25" s="2243" t="s">
        <v>12245</v>
      </c>
      <c r="BPM25" s="2243" t="s">
        <v>13032</v>
      </c>
      <c r="BPO25" s="2243" t="s">
        <v>11200</v>
      </c>
      <c r="BPP25" s="2243" t="s">
        <v>5565</v>
      </c>
      <c r="BPQ25" s="2243" t="s">
        <v>11200</v>
      </c>
      <c r="BPR25" s="2243" t="s">
        <v>5565</v>
      </c>
      <c r="BPS25" s="2243" t="s">
        <v>5565</v>
      </c>
      <c r="BPT25" s="2243" t="s">
        <v>11200</v>
      </c>
      <c r="BPU25" s="2243" t="s">
        <v>5565</v>
      </c>
      <c r="BPV25" s="2243" t="s">
        <v>5565</v>
      </c>
      <c r="BPW25" s="2243" t="s">
        <v>11200</v>
      </c>
      <c r="BPX25" s="2243" t="s">
        <v>5565</v>
      </c>
      <c r="BPY25" s="2243" t="s">
        <v>5565</v>
      </c>
      <c r="BPZ25" s="2243" t="s">
        <v>11200</v>
      </c>
      <c r="BQA25" s="2243" t="s">
        <v>11200</v>
      </c>
      <c r="BQB25" s="2243" t="s">
        <v>5565</v>
      </c>
      <c r="BQC25" s="2243" t="s">
        <v>11426</v>
      </c>
      <c r="BQE25" s="2243" t="s">
        <v>5565</v>
      </c>
      <c r="BQF25" s="2243" t="s">
        <v>5565</v>
      </c>
      <c r="BQG25" s="2243" t="s">
        <v>11200</v>
      </c>
      <c r="BQH25" s="2243" t="s">
        <v>5565</v>
      </c>
      <c r="BQI25" s="2243" t="s">
        <v>5565</v>
      </c>
      <c r="BQJ25" s="2243" t="s">
        <v>13140</v>
      </c>
      <c r="BQK25" s="2245" t="s">
        <v>5565</v>
      </c>
      <c r="BQL25" s="2243" t="s">
        <v>5565</v>
      </c>
      <c r="BQM25" s="2243" t="s">
        <v>11200</v>
      </c>
      <c r="BQN25" s="2243" t="s">
        <v>5565</v>
      </c>
      <c r="BQO25" s="2243" t="s">
        <v>5565</v>
      </c>
      <c r="BQP25" s="2243" t="s">
        <v>13177</v>
      </c>
      <c r="BQQ25" s="2243" t="s">
        <v>5565</v>
      </c>
      <c r="BQR25" s="2243" t="s">
        <v>5565</v>
      </c>
      <c r="BQS25" s="2243" t="s">
        <v>11200</v>
      </c>
      <c r="BQT25" s="2243" t="s">
        <v>5565</v>
      </c>
      <c r="BQU25" s="2243" t="s">
        <v>5565</v>
      </c>
      <c r="BQV25" s="2243" t="s">
        <v>11200</v>
      </c>
      <c r="BQW25" s="2243" t="s">
        <v>5565</v>
      </c>
      <c r="BQX25" s="2243" t="s">
        <v>13215</v>
      </c>
      <c r="BQY25" s="2243" t="s">
        <v>5565</v>
      </c>
      <c r="BQZ25" s="2243" t="s">
        <v>5565</v>
      </c>
      <c r="BRA25" s="2243" t="s">
        <v>11200</v>
      </c>
      <c r="BRB25" s="2243" t="s">
        <v>5565</v>
      </c>
      <c r="BRC25" s="2243" t="s">
        <v>5565</v>
      </c>
      <c r="BRD25" s="2243" t="s">
        <v>11200</v>
      </c>
      <c r="BRE25" s="2243" t="s">
        <v>5565</v>
      </c>
      <c r="BRF25" s="2243" t="s">
        <v>5565</v>
      </c>
      <c r="BRG25" s="2243" t="s">
        <v>11200</v>
      </c>
      <c r="BRH25" s="2243" t="s">
        <v>5565</v>
      </c>
      <c r="BRI25" s="2243" t="s">
        <v>5565</v>
      </c>
      <c r="BRJ25" s="2243" t="s">
        <v>13263</v>
      </c>
      <c r="BRK25" s="2243" t="s">
        <v>5565</v>
      </c>
      <c r="BRL25" s="2243" t="s">
        <v>5565</v>
      </c>
      <c r="BRM25" s="2243" t="s">
        <v>11200</v>
      </c>
      <c r="BRN25" s="2243" t="s">
        <v>5565</v>
      </c>
      <c r="BRO25" s="2243" t="s">
        <v>5565</v>
      </c>
      <c r="BRP25" s="2243" t="s">
        <v>11200</v>
      </c>
      <c r="BRQ25" s="2243" t="s">
        <v>13301</v>
      </c>
      <c r="BRS25" s="2243" t="s">
        <v>5565</v>
      </c>
      <c r="BRT25" s="2243" t="s">
        <v>5565</v>
      </c>
      <c r="BRU25" s="2243" t="s">
        <v>11200</v>
      </c>
      <c r="BRV25" s="2243" t="s">
        <v>11200</v>
      </c>
      <c r="BRW25" s="2243" t="s">
        <v>5565</v>
      </c>
      <c r="BRX25" s="2243" t="s">
        <v>11200</v>
      </c>
      <c r="BRY25" s="2243" t="s">
        <v>5565</v>
      </c>
      <c r="BRZ25" s="2243" t="s">
        <v>5565</v>
      </c>
      <c r="BSA25" s="2243" t="s">
        <v>11200</v>
      </c>
      <c r="BSB25" s="2243" t="s">
        <v>5565</v>
      </c>
      <c r="BSC25" s="2246" t="s">
        <v>5565</v>
      </c>
      <c r="BSD25" s="2243" t="s">
        <v>12245</v>
      </c>
      <c r="BSE25" s="2243" t="s">
        <v>5565</v>
      </c>
      <c r="BSF25" s="2243" t="s">
        <v>5565</v>
      </c>
      <c r="BSG25" s="2243" t="s">
        <v>11200</v>
      </c>
      <c r="BSH25" s="2243" t="s">
        <v>13301</v>
      </c>
      <c r="BSJ25" s="2243" t="s">
        <v>5565</v>
      </c>
      <c r="BSK25" s="2243" t="s">
        <v>5565</v>
      </c>
      <c r="BSL25" s="2243" t="s">
        <v>11200</v>
      </c>
      <c r="BSM25" s="2243" t="s">
        <v>5565</v>
      </c>
      <c r="BSN25" s="2243" t="s">
        <v>5565</v>
      </c>
      <c r="BSO25" s="2243" t="s">
        <v>11200</v>
      </c>
      <c r="BSP25" s="2243" t="s">
        <v>5565</v>
      </c>
      <c r="BSQ25" s="2243" t="s">
        <v>5565</v>
      </c>
      <c r="BSR25" s="2243" t="s">
        <v>11200</v>
      </c>
      <c r="BSS25" s="2243" t="s">
        <v>5565</v>
      </c>
      <c r="BST25" s="2243" t="s">
        <v>5565</v>
      </c>
      <c r="BSU25" s="2243" t="s">
        <v>11200</v>
      </c>
      <c r="BSV25" s="2243" t="s">
        <v>5565</v>
      </c>
      <c r="BSW25" s="2243" t="s">
        <v>5565</v>
      </c>
      <c r="BSX25" s="2243" t="s">
        <v>11200</v>
      </c>
      <c r="BSY25" s="2243" t="s">
        <v>5565</v>
      </c>
      <c r="BSZ25" s="2243" t="s">
        <v>5565</v>
      </c>
      <c r="BTA25" s="2243" t="s">
        <v>11200</v>
      </c>
      <c r="BTB25" s="2243" t="s">
        <v>5565</v>
      </c>
      <c r="BTC25" s="2243" t="s">
        <v>5565</v>
      </c>
      <c r="BTD25" s="2243" t="s">
        <v>12245</v>
      </c>
      <c r="BTE25" s="2243" t="s">
        <v>5565</v>
      </c>
      <c r="BTF25" s="2243" t="s">
        <v>5565</v>
      </c>
      <c r="BTG25" s="2243" t="s">
        <v>11200</v>
      </c>
      <c r="BTH25" s="2243" t="s">
        <v>5565</v>
      </c>
      <c r="BTI25" s="2243" t="s">
        <v>5565</v>
      </c>
      <c r="BTJ25" s="2243" t="s">
        <v>11200</v>
      </c>
      <c r="BTK25" s="2243" t="s">
        <v>5565</v>
      </c>
      <c r="BTL25" s="2243" t="s">
        <v>5565</v>
      </c>
      <c r="BTM25" s="2243" t="s">
        <v>11200</v>
      </c>
      <c r="BTN25" s="2243" t="s">
        <v>5565</v>
      </c>
      <c r="BTO25" s="2243" t="s">
        <v>5565</v>
      </c>
      <c r="BTP25" s="2243" t="s">
        <v>11200</v>
      </c>
      <c r="BTQ25" s="2243" t="s">
        <v>5565</v>
      </c>
      <c r="BTR25" s="2243" t="s">
        <v>13588</v>
      </c>
      <c r="BTS25" s="2243" t="s">
        <v>11200</v>
      </c>
      <c r="BTT25" s="2243" t="s">
        <v>5565</v>
      </c>
      <c r="BTU25" s="2243" t="s">
        <v>5565</v>
      </c>
      <c r="BTV25" s="2243" t="s">
        <v>11200</v>
      </c>
      <c r="BTW25" s="2243" t="s">
        <v>5565</v>
      </c>
      <c r="BTX25" s="2243" t="s">
        <v>5565</v>
      </c>
      <c r="BTY25" s="2243" t="s">
        <v>11200</v>
      </c>
      <c r="BTZ25" s="2243" t="s">
        <v>5565</v>
      </c>
      <c r="BUA25" s="2243" t="s">
        <v>5565</v>
      </c>
      <c r="BUB25" s="2243" t="s">
        <v>11200</v>
      </c>
      <c r="BUC25" s="2243" t="s">
        <v>5565</v>
      </c>
      <c r="BUD25" s="2243" t="s">
        <v>5565</v>
      </c>
      <c r="BUE25" s="2243" t="s">
        <v>11200</v>
      </c>
      <c r="BUF25" s="2243" t="s">
        <v>5565</v>
      </c>
      <c r="BUG25" s="2243" t="s">
        <v>11200</v>
      </c>
      <c r="BUH25" s="2243" t="s">
        <v>11200</v>
      </c>
      <c r="BUI25" s="2243" t="s">
        <v>5565</v>
      </c>
      <c r="BUJ25" s="2243" t="s">
        <v>5565</v>
      </c>
      <c r="BUK25" s="2243" t="s">
        <v>11200</v>
      </c>
      <c r="BUL25" s="2243" t="s">
        <v>5565</v>
      </c>
      <c r="BUM25" s="2243" t="s">
        <v>5565</v>
      </c>
      <c r="BUN25" s="2243" t="s">
        <v>12245</v>
      </c>
      <c r="BUO25" s="2243" t="s">
        <v>5565</v>
      </c>
      <c r="BUP25" s="2243" t="s">
        <v>5565</v>
      </c>
      <c r="BUQ25" s="2243" t="s">
        <v>11200</v>
      </c>
      <c r="BUR25" s="2243" t="s">
        <v>5565</v>
      </c>
      <c r="BUS25" s="2243" t="s">
        <v>5565</v>
      </c>
      <c r="BUT25" s="2243" t="s">
        <v>11200</v>
      </c>
      <c r="BUU25" s="2243" t="s">
        <v>5565</v>
      </c>
      <c r="BUV25" s="2243" t="s">
        <v>5565</v>
      </c>
      <c r="BUW25" s="2243" t="s">
        <v>11200</v>
      </c>
      <c r="BUX25" s="2243" t="s">
        <v>5565</v>
      </c>
      <c r="BUY25" s="2243" t="s">
        <v>11200</v>
      </c>
      <c r="BUZ25" s="2243" t="s">
        <v>5565</v>
      </c>
      <c r="BVA25" s="2243" t="s">
        <v>5565</v>
      </c>
      <c r="BVB25" s="2243" t="s">
        <v>11200</v>
      </c>
      <c r="BVC25" s="2243" t="s">
        <v>5565</v>
      </c>
      <c r="BVD25" s="2243" t="s">
        <v>11200</v>
      </c>
      <c r="BVE25" s="2243" t="s">
        <v>5565</v>
      </c>
      <c r="BVF25" s="2243" t="s">
        <v>5565</v>
      </c>
      <c r="BVG25" s="2243" t="s">
        <v>11200</v>
      </c>
      <c r="BVH25" s="2243" t="s">
        <v>5565</v>
      </c>
      <c r="BVI25" s="2243" t="s">
        <v>11200</v>
      </c>
      <c r="BVJ25" s="2243" t="s">
        <v>5565</v>
      </c>
      <c r="BVK25" s="2243" t="s">
        <v>5565</v>
      </c>
      <c r="BVL25" s="2243" t="s">
        <v>11200</v>
      </c>
      <c r="BVM25" s="2243" t="s">
        <v>5565</v>
      </c>
      <c r="BVN25" s="2243" t="s">
        <v>5565</v>
      </c>
      <c r="BVO25" s="2243" t="s">
        <v>11200</v>
      </c>
      <c r="BVP25" s="2243" t="s">
        <v>5565</v>
      </c>
      <c r="BVQ25" s="2243" t="s">
        <v>5565</v>
      </c>
      <c r="BVR25" s="2243" t="s">
        <v>11200</v>
      </c>
      <c r="BVS25" s="2243" t="s">
        <v>5565</v>
      </c>
      <c r="BVT25" s="2243" t="s">
        <v>5565</v>
      </c>
      <c r="BVU25" s="2243" t="s">
        <v>11200</v>
      </c>
      <c r="BVV25" s="2243" t="s">
        <v>5565</v>
      </c>
      <c r="BVW25" s="2243" t="s">
        <v>11200</v>
      </c>
      <c r="BVX25" s="2243" t="s">
        <v>5565</v>
      </c>
      <c r="BVY25" s="2243" t="s">
        <v>11200</v>
      </c>
      <c r="BVZ25" s="2243" t="s">
        <v>11200</v>
      </c>
      <c r="BWA25" s="2243" t="s">
        <v>5565</v>
      </c>
      <c r="BWB25" s="2243" t="s">
        <v>5565</v>
      </c>
      <c r="BWC25" s="2243" t="s">
        <v>11200</v>
      </c>
      <c r="BWD25" s="2243" t="s">
        <v>5565</v>
      </c>
      <c r="BWE25" s="2243" t="s">
        <v>11200</v>
      </c>
      <c r="BWF25" s="2243" t="s">
        <v>5565</v>
      </c>
      <c r="BWG25" s="2243" t="s">
        <v>5565</v>
      </c>
      <c r="BWH25" s="2243" t="s">
        <v>11200</v>
      </c>
      <c r="BWI25" s="2243" t="s">
        <v>5565</v>
      </c>
      <c r="BWJ25" s="2243" t="s">
        <v>5565</v>
      </c>
      <c r="BWK25" s="2243" t="s">
        <v>11200</v>
      </c>
      <c r="BWL25" s="2243" t="s">
        <v>5565</v>
      </c>
      <c r="BWM25" s="2243" t="s">
        <v>11200</v>
      </c>
      <c r="BWN25" s="2243" t="s">
        <v>5565</v>
      </c>
      <c r="BWO25" s="2243" t="s">
        <v>11200</v>
      </c>
      <c r="BWP25" s="2243" t="s">
        <v>5565</v>
      </c>
      <c r="BWQ25" s="2243" t="s">
        <v>11200</v>
      </c>
      <c r="BWR25" s="2243" t="s">
        <v>5565</v>
      </c>
      <c r="BWS25" s="2243" t="s">
        <v>5565</v>
      </c>
      <c r="BWT25" s="2243" t="s">
        <v>11200</v>
      </c>
      <c r="BWU25" s="2243" t="s">
        <v>5565</v>
      </c>
      <c r="BWV25" s="2243" t="s">
        <v>11200</v>
      </c>
      <c r="BWW25" s="2243" t="s">
        <v>5565</v>
      </c>
      <c r="BWX25" s="2243" t="s">
        <v>5565</v>
      </c>
      <c r="BWY25" s="2243" t="s">
        <v>11200</v>
      </c>
      <c r="BWZ25" s="2243" t="s">
        <v>5565</v>
      </c>
      <c r="BXA25" s="2243" t="s">
        <v>13891</v>
      </c>
      <c r="BXB25" s="2243" t="s">
        <v>11200</v>
      </c>
      <c r="BXC25" s="2243" t="s">
        <v>5565</v>
      </c>
      <c r="BXD25" s="2243" t="s">
        <v>11200</v>
      </c>
      <c r="BXE25" s="2243" t="s">
        <v>5565</v>
      </c>
      <c r="BXF25" s="2243" t="s">
        <v>5565</v>
      </c>
      <c r="BXG25" s="2243" t="s">
        <v>11200</v>
      </c>
      <c r="BXH25" s="2243" t="s">
        <v>5565</v>
      </c>
      <c r="BXI25" s="2243" t="s">
        <v>5565</v>
      </c>
      <c r="BXJ25" s="2243" t="s">
        <v>11200</v>
      </c>
      <c r="BXK25" s="2243" t="s">
        <v>5565</v>
      </c>
      <c r="BXL25" s="2243" t="s">
        <v>5565</v>
      </c>
      <c r="BXM25" s="2243" t="s">
        <v>11200</v>
      </c>
      <c r="BXN25" s="2243" t="s">
        <v>5565</v>
      </c>
      <c r="BXO25" s="2243" t="s">
        <v>5565</v>
      </c>
      <c r="BXP25" s="2243" t="s">
        <v>11200</v>
      </c>
      <c r="BXQ25" s="2243" t="s">
        <v>5565</v>
      </c>
      <c r="BXR25" s="2243" t="s">
        <v>5565</v>
      </c>
      <c r="BXS25" s="2243" t="s">
        <v>11200</v>
      </c>
      <c r="BXT25" s="2243" t="s">
        <v>5565</v>
      </c>
      <c r="BXU25" s="2243" t="s">
        <v>5565</v>
      </c>
      <c r="BXV25" s="2243" t="s">
        <v>11200</v>
      </c>
      <c r="BXW25" s="2243" t="s">
        <v>5565</v>
      </c>
      <c r="BXX25" s="2243" t="s">
        <v>11200</v>
      </c>
      <c r="BXY25" s="2243" t="s">
        <v>5565</v>
      </c>
      <c r="BXZ25" s="2243" t="s">
        <v>13891</v>
      </c>
      <c r="BYA25" s="2243" t="s">
        <v>11200</v>
      </c>
      <c r="BYB25" s="2243" t="s">
        <v>5565</v>
      </c>
      <c r="BYC25" s="2243" t="s">
        <v>11200</v>
      </c>
      <c r="BYD25" s="2243" t="s">
        <v>5565</v>
      </c>
      <c r="BYE25" s="2243" t="s">
        <v>5565</v>
      </c>
      <c r="BYF25" s="2243" t="s">
        <v>11200</v>
      </c>
      <c r="BYG25" s="2243" t="s">
        <v>5565</v>
      </c>
      <c r="BYH25" s="2243" t="s">
        <v>5565</v>
      </c>
      <c r="BYI25" s="2243" t="s">
        <v>11200</v>
      </c>
      <c r="BYJ25" s="2243" t="s">
        <v>5565</v>
      </c>
      <c r="BYK25" s="2243" t="s">
        <v>12546</v>
      </c>
      <c r="BYL25" s="2243" t="s">
        <v>11200</v>
      </c>
      <c r="BYM25" s="2243" t="s">
        <v>5565</v>
      </c>
      <c r="BYN25" s="2243" t="s">
        <v>5565</v>
      </c>
      <c r="BYO25" s="2243" t="s">
        <v>11200</v>
      </c>
      <c r="BYP25" s="2243" t="s">
        <v>5565</v>
      </c>
      <c r="BYQ25" s="2243" t="s">
        <v>5565</v>
      </c>
      <c r="BYR25" s="2243" t="s">
        <v>11200</v>
      </c>
      <c r="BYS25" s="2243" t="s">
        <v>5565</v>
      </c>
      <c r="BYT25" s="2243" t="s">
        <v>11651</v>
      </c>
      <c r="BYU25" s="2243" t="s">
        <v>14053</v>
      </c>
      <c r="BYV25" s="2243" t="s">
        <v>5565</v>
      </c>
      <c r="BYW25" s="2243" t="s">
        <v>5565</v>
      </c>
      <c r="BYX25" s="2243" t="s">
        <v>5565</v>
      </c>
      <c r="BYY25" s="2243" t="s">
        <v>5565</v>
      </c>
      <c r="BYZ25" s="2243" t="s">
        <v>14053</v>
      </c>
      <c r="BZA25" s="2243" t="s">
        <v>5565</v>
      </c>
      <c r="BZB25" s="2243" t="s">
        <v>5565</v>
      </c>
      <c r="BZC25" s="2243" t="s">
        <v>11200</v>
      </c>
      <c r="BZD25" s="2243" t="s">
        <v>11200</v>
      </c>
      <c r="BZE25" s="2243" t="s">
        <v>5565</v>
      </c>
      <c r="BZF25" s="2243" t="s">
        <v>11200</v>
      </c>
      <c r="BZG25" s="2243" t="s">
        <v>5565</v>
      </c>
      <c r="BZH25" s="2243" t="s">
        <v>11200</v>
      </c>
      <c r="BZI25" s="2243" t="s">
        <v>5565</v>
      </c>
      <c r="BZJ25" s="2243" t="s">
        <v>11200</v>
      </c>
      <c r="BZK25" s="2243" t="s">
        <v>5565</v>
      </c>
      <c r="BZL25" s="2243" t="s">
        <v>11200</v>
      </c>
      <c r="BZM25" s="2243" t="s">
        <v>5565</v>
      </c>
      <c r="BZN25" s="2243" t="s">
        <v>11200</v>
      </c>
      <c r="BZO25" s="2243" t="s">
        <v>11200</v>
      </c>
      <c r="BZP25" s="2243" t="s">
        <v>5565</v>
      </c>
      <c r="BZQ25" s="2243" t="s">
        <v>11200</v>
      </c>
      <c r="BZR25" s="2243" t="s">
        <v>12557</v>
      </c>
      <c r="BZS25" s="2242" t="s">
        <v>10229</v>
      </c>
      <c r="BZT25" s="2243" t="s">
        <v>11200</v>
      </c>
      <c r="BZU25" s="2243" t="s">
        <v>5565</v>
      </c>
      <c r="BZV25" s="2243" t="s">
        <v>11200</v>
      </c>
      <c r="BZW25" s="2243" t="s">
        <v>5565</v>
      </c>
      <c r="BZX25" s="2243" t="s">
        <v>11200</v>
      </c>
      <c r="BZY25" s="2243" t="s">
        <v>5565</v>
      </c>
      <c r="BZZ25" s="2243" t="s">
        <v>11200</v>
      </c>
      <c r="CAA25" s="2243" t="s">
        <v>5565</v>
      </c>
      <c r="CAB25" s="2243" t="s">
        <v>11200</v>
      </c>
      <c r="CAC25" s="2243" t="s">
        <v>5565</v>
      </c>
      <c r="CAD25" s="2243" t="s">
        <v>11200</v>
      </c>
      <c r="CAE25" s="2243" t="s">
        <v>5565</v>
      </c>
      <c r="CAF25" s="2243" t="s">
        <v>11200</v>
      </c>
      <c r="CAG25" s="2243" t="s">
        <v>5565</v>
      </c>
      <c r="CAH25" s="2246" t="s">
        <v>12546</v>
      </c>
      <c r="CAI25" s="2243" t="s">
        <v>11200</v>
      </c>
      <c r="CAJ25" s="2243" t="s">
        <v>5565</v>
      </c>
      <c r="CAK25" s="2243" t="s">
        <v>11200</v>
      </c>
      <c r="CAL25" s="2243" t="s">
        <v>5565</v>
      </c>
      <c r="CAM25" s="2243" t="s">
        <v>11200</v>
      </c>
      <c r="CAN25" s="2243" t="s">
        <v>5565</v>
      </c>
      <c r="CAO25" s="2243" t="s">
        <v>11200</v>
      </c>
      <c r="CAP25" s="2243" t="s">
        <v>5565</v>
      </c>
      <c r="CAQ25" s="2243" t="s">
        <v>11200</v>
      </c>
      <c r="CAR25" s="2243" t="s">
        <v>5565</v>
      </c>
      <c r="CAS25" s="2243" t="s">
        <v>11200</v>
      </c>
      <c r="CAT25" s="2243" t="s">
        <v>5565</v>
      </c>
      <c r="CAU25" s="2243" t="s">
        <v>11200</v>
      </c>
      <c r="CAV25" s="2243" t="s">
        <v>5565</v>
      </c>
      <c r="CAW25" s="2243" t="s">
        <v>11200</v>
      </c>
      <c r="CAX25" s="2243" t="s">
        <v>5565</v>
      </c>
      <c r="CAY25" s="2243" t="s">
        <v>11200</v>
      </c>
      <c r="CAZ25" s="2243" t="s">
        <v>12546</v>
      </c>
      <c r="CBA25" s="2243" t="s">
        <v>11200</v>
      </c>
      <c r="CBB25" s="2243" t="s">
        <v>5565</v>
      </c>
      <c r="CBC25" s="2243" t="s">
        <v>11200</v>
      </c>
      <c r="CBD25" s="2243" t="s">
        <v>5565</v>
      </c>
      <c r="CBE25" s="2243" t="s">
        <v>11200</v>
      </c>
      <c r="CBF25" s="2243" t="s">
        <v>5565</v>
      </c>
      <c r="CBG25" s="2243" t="s">
        <v>11200</v>
      </c>
      <c r="CBH25" s="2243" t="s">
        <v>5565</v>
      </c>
      <c r="CBI25" s="2243" t="s">
        <v>14367</v>
      </c>
      <c r="CBJ25" s="2243" t="s">
        <v>5565</v>
      </c>
      <c r="CBK25" s="2243" t="s">
        <v>11200</v>
      </c>
      <c r="CBL25" s="2243" t="s">
        <v>5565</v>
      </c>
      <c r="CBM25" s="2243" t="s">
        <v>11200</v>
      </c>
      <c r="CBN25" s="2243" t="s">
        <v>14393</v>
      </c>
      <c r="CBO25" s="2243" t="s">
        <v>14394</v>
      </c>
      <c r="CBP25" s="2243" t="s">
        <v>11200</v>
      </c>
      <c r="CBQ25" s="2243" t="s">
        <v>5565</v>
      </c>
      <c r="CBR25" s="2243" t="s">
        <v>14406</v>
      </c>
      <c r="CBS25" s="2243" t="s">
        <v>14410</v>
      </c>
      <c r="CBT25" s="2243" t="s">
        <v>14414</v>
      </c>
      <c r="CBU25" s="2243" t="s">
        <v>5565</v>
      </c>
      <c r="CBV25" s="2243" t="s">
        <v>11200</v>
      </c>
      <c r="CBW25" s="2243" t="s">
        <v>5565</v>
      </c>
      <c r="CBX25" s="2243" t="s">
        <v>11200</v>
      </c>
      <c r="CBY25" s="2243" t="s">
        <v>5565</v>
      </c>
      <c r="CBZ25" s="2243" t="s">
        <v>11200</v>
      </c>
      <c r="CCA25" s="2243" t="s">
        <v>5565</v>
      </c>
      <c r="CCB25" s="2243" t="s">
        <v>14455</v>
      </c>
      <c r="CCC25" s="2243" t="s">
        <v>5565</v>
      </c>
      <c r="CCD25" s="2243" t="s">
        <v>14455</v>
      </c>
      <c r="CCE25" s="2243" t="s">
        <v>5565</v>
      </c>
      <c r="CCF25" s="2243" t="s">
        <v>14480</v>
      </c>
      <c r="CCG25" s="2243" t="s">
        <v>14393</v>
      </c>
      <c r="CCH25" s="2243" t="s">
        <v>14480</v>
      </c>
      <c r="CCI25" s="2243" t="s">
        <v>5565</v>
      </c>
      <c r="CCJ25" s="2243" t="s">
        <v>14484</v>
      </c>
      <c r="CCK25" s="2243" t="s">
        <v>5565</v>
      </c>
      <c r="CCL25" s="2243" t="s">
        <v>14484</v>
      </c>
      <c r="CCM25" s="2243" t="s">
        <v>5565</v>
      </c>
      <c r="CCN25" s="2243" t="s">
        <v>14484</v>
      </c>
      <c r="CCO25" s="2243" t="s">
        <v>5565</v>
      </c>
      <c r="CCP25" s="2243" t="s">
        <v>14484</v>
      </c>
      <c r="CCQ25" s="2243" t="s">
        <v>5565</v>
      </c>
      <c r="CCR25" s="2243" t="s">
        <v>14484</v>
      </c>
      <c r="CCS25" s="2243" t="s">
        <v>5565</v>
      </c>
      <c r="CCT25" s="2243" t="s">
        <v>14534</v>
      </c>
      <c r="CCU25" s="2243" t="s">
        <v>5565</v>
      </c>
      <c r="CCV25" s="2243" t="s">
        <v>5565</v>
      </c>
      <c r="CCW25" s="2243" t="s">
        <v>14534</v>
      </c>
      <c r="CCX25" s="2243" t="s">
        <v>5565</v>
      </c>
      <c r="CCY25" s="2243" t="s">
        <v>14534</v>
      </c>
      <c r="CCZ25" s="2243" t="s">
        <v>5565</v>
      </c>
      <c r="CDA25" s="2243" t="s">
        <v>14534</v>
      </c>
      <c r="CDB25" s="2243" t="s">
        <v>5565</v>
      </c>
      <c r="CDC25" s="2243" t="s">
        <v>14534</v>
      </c>
      <c r="CDD25" s="2243" t="s">
        <v>5565</v>
      </c>
      <c r="CDE25" s="2243" t="s">
        <v>14534</v>
      </c>
      <c r="CDF25" s="2243" t="s">
        <v>5565</v>
      </c>
      <c r="CDG25" s="2243" t="s">
        <v>14534</v>
      </c>
      <c r="CDH25" s="2243" t="s">
        <v>5565</v>
      </c>
      <c r="CDI25" s="2243" t="s">
        <v>14534</v>
      </c>
      <c r="CDJ25" s="2243" t="s">
        <v>5565</v>
      </c>
      <c r="CDK25" s="2243" t="s">
        <v>14534</v>
      </c>
      <c r="CDL25" s="2243" t="s">
        <v>5565</v>
      </c>
      <c r="CDM25" s="2243" t="s">
        <v>14534</v>
      </c>
      <c r="CDN25" s="2243" t="s">
        <v>5565</v>
      </c>
      <c r="CDO25" s="2243" t="s">
        <v>11200</v>
      </c>
      <c r="CDP25" s="2243" t="s">
        <v>5565</v>
      </c>
      <c r="CDQ25" s="2243" t="s">
        <v>14632</v>
      </c>
      <c r="CDR25" s="2243" t="s">
        <v>5565</v>
      </c>
      <c r="CDS25" s="2243" t="s">
        <v>11200</v>
      </c>
      <c r="CDT25" s="2243" t="s">
        <v>14534</v>
      </c>
      <c r="CDU25" s="2243" t="s">
        <v>12546</v>
      </c>
      <c r="CDV25" s="2243" t="s">
        <v>14534</v>
      </c>
      <c r="CDW25" s="2243" t="s">
        <v>5565</v>
      </c>
      <c r="CDX25" s="2243" t="s">
        <v>14534</v>
      </c>
      <c r="CDY25" s="2243" t="s">
        <v>5565</v>
      </c>
      <c r="CDZ25" s="2243" t="s">
        <v>14534</v>
      </c>
      <c r="CEA25" s="2243" t="s">
        <v>5565</v>
      </c>
      <c r="CEB25" s="2243" t="s">
        <v>14534</v>
      </c>
      <c r="CEC25" s="2243" t="s">
        <v>5565</v>
      </c>
      <c r="CED25" s="2243" t="s">
        <v>14534</v>
      </c>
      <c r="CEE25" s="2243" t="s">
        <v>5565</v>
      </c>
      <c r="CEF25" s="2243" t="s">
        <v>14534</v>
      </c>
      <c r="CEG25" s="2243" t="s">
        <v>5565</v>
      </c>
      <c r="CEH25" s="2243" t="s">
        <v>14534</v>
      </c>
      <c r="CEI25" s="2243" t="s">
        <v>5565</v>
      </c>
      <c r="CEJ25" s="2243" t="s">
        <v>14534</v>
      </c>
      <c r="CEK25" s="2243" t="s">
        <v>5565</v>
      </c>
      <c r="CEL25" s="2243" t="s">
        <v>14721</v>
      </c>
      <c r="CEM25" s="2243" t="s">
        <v>5565</v>
      </c>
      <c r="CEN25" s="2243" t="s">
        <v>14534</v>
      </c>
      <c r="CEO25" s="2243" t="s">
        <v>5565</v>
      </c>
      <c r="CEP25" s="2243" t="s">
        <v>14534</v>
      </c>
      <c r="CEQ25" s="2243" t="s">
        <v>5565</v>
      </c>
      <c r="CER25" s="2243" t="s">
        <v>14721</v>
      </c>
      <c r="CES25" s="2243" t="s">
        <v>5565</v>
      </c>
      <c r="CET25" s="2243" t="s">
        <v>14534</v>
      </c>
      <c r="CEU25" s="2243" t="s">
        <v>5565</v>
      </c>
      <c r="CEV25" s="2243" t="s">
        <v>14534</v>
      </c>
      <c r="CEW25" s="2243" t="s">
        <v>5565</v>
      </c>
      <c r="CEX25" s="2243" t="s">
        <v>14534</v>
      </c>
      <c r="CEY25" s="2243" t="s">
        <v>12546</v>
      </c>
      <c r="CEZ25" s="2243" t="s">
        <v>14534</v>
      </c>
      <c r="CFA25" s="2243" t="s">
        <v>5565</v>
      </c>
      <c r="CFB25" s="2243" t="s">
        <v>14534</v>
      </c>
      <c r="CFC25" s="2243" t="s">
        <v>5565</v>
      </c>
      <c r="CFD25" s="2243" t="s">
        <v>14534</v>
      </c>
      <c r="CFE25" s="2243" t="s">
        <v>5565</v>
      </c>
      <c r="CFF25" s="2243" t="s">
        <v>14534</v>
      </c>
      <c r="CFG25" s="2243" t="s">
        <v>5565</v>
      </c>
      <c r="CFH25" s="2243" t="s">
        <v>14534</v>
      </c>
      <c r="CFI25" s="2243" t="s">
        <v>5565</v>
      </c>
      <c r="CFJ25" s="2243" t="s">
        <v>14534</v>
      </c>
      <c r="CFK25" s="2243" t="s">
        <v>5565</v>
      </c>
      <c r="CFL25" s="2243" t="s">
        <v>14534</v>
      </c>
      <c r="CFM25" s="2243" t="s">
        <v>5565</v>
      </c>
      <c r="CFN25" s="2243" t="s">
        <v>14534</v>
      </c>
      <c r="CFO25" s="2243" t="s">
        <v>5565</v>
      </c>
      <c r="CFP25" s="2243" t="s">
        <v>14534</v>
      </c>
      <c r="CFQ25" s="2243" t="s">
        <v>5565</v>
      </c>
      <c r="CFR25" s="2243" t="s">
        <v>14534</v>
      </c>
      <c r="CFS25" s="2243" t="s">
        <v>5565</v>
      </c>
      <c r="CFT25" s="2243" t="s">
        <v>14534</v>
      </c>
      <c r="CFU25" s="2243" t="s">
        <v>5565</v>
      </c>
      <c r="CFV25" s="2243" t="s">
        <v>14534</v>
      </c>
      <c r="CFW25" s="2243" t="s">
        <v>5565</v>
      </c>
      <c r="CFX25" s="2243" t="s">
        <v>14534</v>
      </c>
      <c r="CFY25" s="2243" t="s">
        <v>5565</v>
      </c>
      <c r="CFZ25" s="2243" t="s">
        <v>14534</v>
      </c>
      <c r="CGA25" s="2243" t="s">
        <v>5565</v>
      </c>
      <c r="CGB25" s="2243" t="s">
        <v>14534</v>
      </c>
      <c r="CGC25" s="2243" t="s">
        <v>5565</v>
      </c>
      <c r="CGD25" s="2243" t="s">
        <v>14534</v>
      </c>
      <c r="CGE25" s="2246" t="s">
        <v>5565</v>
      </c>
      <c r="CGF25" s="2243" t="s">
        <v>14534</v>
      </c>
      <c r="CGG25" s="2243" t="s">
        <v>5565</v>
      </c>
      <c r="CGH25" s="2243" t="s">
        <v>14534</v>
      </c>
      <c r="CGI25" s="2243" t="s">
        <v>5565</v>
      </c>
      <c r="CGJ25" s="2243" t="s">
        <v>14534</v>
      </c>
      <c r="CGK25" s="2243" t="s">
        <v>5565</v>
      </c>
      <c r="CGL25" s="2243" t="s">
        <v>14534</v>
      </c>
      <c r="CGM25" s="2243" t="s">
        <v>5565</v>
      </c>
      <c r="CGN25" s="2243" t="s">
        <v>14534</v>
      </c>
      <c r="CGO25" s="2243" t="s">
        <v>5565</v>
      </c>
      <c r="CGP25" s="2243" t="s">
        <v>14534</v>
      </c>
      <c r="CGQ25" s="2243" t="s">
        <v>5565</v>
      </c>
      <c r="CGR25" s="2243" t="s">
        <v>14534</v>
      </c>
      <c r="CGS25" s="2243" t="s">
        <v>5565</v>
      </c>
      <c r="CGT25" s="2243" t="s">
        <v>14534</v>
      </c>
      <c r="CGU25" s="2243" t="s">
        <v>5565</v>
      </c>
      <c r="CGV25" s="2243" t="s">
        <v>14534</v>
      </c>
      <c r="CGW25" s="2243" t="s">
        <v>5565</v>
      </c>
      <c r="CGX25" s="2243" t="s">
        <v>14534</v>
      </c>
      <c r="CGY25" s="2243">
        <v>1</v>
      </c>
      <c r="CGZ25" s="2243" t="s">
        <v>14534</v>
      </c>
      <c r="CHA25" s="2243">
        <v>2</v>
      </c>
      <c r="CHB25" s="2243" t="s">
        <v>14534</v>
      </c>
      <c r="CHC25" s="2243">
        <v>3</v>
      </c>
      <c r="CHD25" s="2243" t="s">
        <v>14534</v>
      </c>
      <c r="CHE25" s="2243">
        <v>4</v>
      </c>
      <c r="CHF25" s="2243" t="s">
        <v>14534</v>
      </c>
      <c r="CHG25" s="2243">
        <v>5</v>
      </c>
      <c r="CHH25" s="2243" t="s">
        <v>14534</v>
      </c>
      <c r="CHI25" s="2243">
        <v>6</v>
      </c>
      <c r="CHJ25" s="2243" t="s">
        <v>14534</v>
      </c>
      <c r="CHK25" s="2247">
        <v>7</v>
      </c>
      <c r="CHL25" s="2243" t="s">
        <v>14534</v>
      </c>
      <c r="CHM25" s="2243">
        <v>8</v>
      </c>
      <c r="CHN25" s="2243" t="s">
        <v>14534</v>
      </c>
      <c r="CHO25" s="2243">
        <v>9</v>
      </c>
      <c r="CHP25" s="2243" t="s">
        <v>14534</v>
      </c>
      <c r="CHQ25" s="2243">
        <v>10</v>
      </c>
      <c r="CHR25" s="2243" t="s">
        <v>14534</v>
      </c>
      <c r="CHS25" s="2243">
        <v>11</v>
      </c>
      <c r="CHT25" s="2243" t="s">
        <v>14534</v>
      </c>
      <c r="CHU25" s="2243">
        <v>12</v>
      </c>
      <c r="CHV25" s="2243" t="s">
        <v>14534</v>
      </c>
      <c r="CHW25" s="2243">
        <v>13</v>
      </c>
      <c r="CHX25" s="2243" t="s">
        <v>14534</v>
      </c>
      <c r="CHY25" s="2243">
        <v>14</v>
      </c>
      <c r="CHZ25" s="2243" t="s">
        <v>14534</v>
      </c>
      <c r="CIA25" s="2243" t="s">
        <v>5565</v>
      </c>
      <c r="CIB25" s="2243" t="s">
        <v>14534</v>
      </c>
      <c r="CIC25" s="2243" t="s">
        <v>5565</v>
      </c>
      <c r="CID25" s="2243" t="s">
        <v>14534</v>
      </c>
      <c r="CIE25" s="2243" t="s">
        <v>5565</v>
      </c>
      <c r="CIF25" s="2243" t="s">
        <v>14534</v>
      </c>
      <c r="CIG25" s="2243" t="s">
        <v>5565</v>
      </c>
      <c r="CIH25" s="2243" t="s">
        <v>14534</v>
      </c>
      <c r="CII25" s="2243" t="s">
        <v>5565</v>
      </c>
      <c r="CIJ25" s="2243" t="s">
        <v>14534</v>
      </c>
      <c r="CIK25" s="2243" t="s">
        <v>5565</v>
      </c>
      <c r="CIL25" s="2243" t="s">
        <v>14534</v>
      </c>
      <c r="CIM25" s="2243" t="s">
        <v>5565</v>
      </c>
      <c r="CIN25" s="2243" t="s">
        <v>14534</v>
      </c>
      <c r="CIO25" s="2243" t="s">
        <v>5565</v>
      </c>
      <c r="CIP25" s="2243" t="s">
        <v>14534</v>
      </c>
      <c r="CIQ25" s="2243" t="s">
        <v>5565</v>
      </c>
      <c r="CIR25" s="2243" t="s">
        <v>14534</v>
      </c>
      <c r="CIS25" s="2243" t="s">
        <v>5565</v>
      </c>
      <c r="CIT25" s="2243" t="s">
        <v>14534</v>
      </c>
      <c r="CIU25" s="2243" t="s">
        <v>5565</v>
      </c>
      <c r="CIV25" s="2243" t="s">
        <v>14534</v>
      </c>
      <c r="CIW25" s="2243" t="s">
        <v>5565</v>
      </c>
      <c r="CIX25" s="2243" t="s">
        <v>14534</v>
      </c>
      <c r="CIY25" s="2243" t="s">
        <v>5565</v>
      </c>
      <c r="CIZ25" s="2243" t="s">
        <v>14534</v>
      </c>
      <c r="CJA25" s="2243" t="s">
        <v>5565</v>
      </c>
      <c r="CJB25" s="2243" t="s">
        <v>14534</v>
      </c>
      <c r="CJC25" s="2243" t="s">
        <v>5565</v>
      </c>
      <c r="CJD25" s="2243" t="s">
        <v>15482</v>
      </c>
      <c r="CJE25" s="2243" t="s">
        <v>14534</v>
      </c>
      <c r="CJF25" s="2243" t="s">
        <v>14534</v>
      </c>
      <c r="CJG25" s="2243" t="s">
        <v>14534</v>
      </c>
      <c r="CJH25" s="2243" t="s">
        <v>5565</v>
      </c>
      <c r="CJI25" s="2243" t="s">
        <v>14534</v>
      </c>
      <c r="CJJ25" s="2243" t="s">
        <v>5565</v>
      </c>
      <c r="CJK25" s="2243" t="s">
        <v>14534</v>
      </c>
      <c r="CJL25" s="2243" t="s">
        <v>5565</v>
      </c>
      <c r="CJM25" s="2243" t="s">
        <v>14534</v>
      </c>
      <c r="CJN25" s="2243" t="s">
        <v>5565</v>
      </c>
      <c r="CJO25" s="2243" t="s">
        <v>14534</v>
      </c>
      <c r="CJP25" s="2243" t="s">
        <v>5565</v>
      </c>
      <c r="CJQ25" s="2243" t="s">
        <v>14534</v>
      </c>
      <c r="CJR25" s="2243" t="s">
        <v>5565</v>
      </c>
      <c r="CJS25" s="2243" t="s">
        <v>14534</v>
      </c>
      <c r="CJT25" s="2243" t="s">
        <v>5565</v>
      </c>
      <c r="CJU25" s="2243" t="s">
        <v>14534</v>
      </c>
      <c r="CJV25" s="2243" t="s">
        <v>5565</v>
      </c>
      <c r="CJW25" s="2243" t="s">
        <v>14534</v>
      </c>
      <c r="CJX25" s="2243" t="s">
        <v>5565</v>
      </c>
      <c r="CJY25" s="2243" t="s">
        <v>14534</v>
      </c>
      <c r="CJZ25" s="2243" t="s">
        <v>5565</v>
      </c>
      <c r="CKA25" s="2243" t="s">
        <v>14534</v>
      </c>
      <c r="CKB25" s="2243" t="s">
        <v>5565</v>
      </c>
      <c r="CKC25" s="2243" t="s">
        <v>14534</v>
      </c>
      <c r="CKD25" s="2243" t="s">
        <v>5565</v>
      </c>
      <c r="CKE25" s="2243" t="s">
        <v>14534</v>
      </c>
      <c r="CKF25" s="2243" t="s">
        <v>5565</v>
      </c>
      <c r="CKG25" s="2243" t="s">
        <v>14534</v>
      </c>
      <c r="CKH25" s="2243" t="s">
        <v>5565</v>
      </c>
      <c r="CKI25" s="2243" t="s">
        <v>14534</v>
      </c>
      <c r="CKJ25" s="2243" t="s">
        <v>5565</v>
      </c>
      <c r="CKK25" s="2321" t="s">
        <v>14534</v>
      </c>
      <c r="CKL25" s="2322" t="s">
        <v>5565</v>
      </c>
      <c r="CKM25" s="2322" t="s">
        <v>14534</v>
      </c>
      <c r="CKN25" s="2322" t="s">
        <v>5565</v>
      </c>
      <c r="CKO25" s="2322" t="s">
        <v>14534</v>
      </c>
      <c r="CKP25" s="2322" t="s">
        <v>5565</v>
      </c>
      <c r="CKQ25" s="2322" t="s">
        <v>14534</v>
      </c>
      <c r="CKR25" s="2322" t="s">
        <v>5565</v>
      </c>
      <c r="CKS25" s="2322" t="s">
        <v>14534</v>
      </c>
      <c r="CKT25" s="2243" t="s">
        <v>5565</v>
      </c>
      <c r="CKU25" s="2322" t="s">
        <v>14534</v>
      </c>
      <c r="CKV25" s="2247" t="s">
        <v>5565</v>
      </c>
      <c r="CKW25" s="2322" t="s">
        <v>14534</v>
      </c>
      <c r="CKX25" s="2243" t="s">
        <v>5565</v>
      </c>
      <c r="CKY25" s="2322" t="s">
        <v>14534</v>
      </c>
      <c r="CKZ25" s="2243" t="s">
        <v>5565</v>
      </c>
      <c r="CLA25" s="2322" t="s">
        <v>14534</v>
      </c>
      <c r="CLB25" s="2243" t="s">
        <v>5565</v>
      </c>
      <c r="CLC25" s="2322" t="s">
        <v>14534</v>
      </c>
      <c r="CLD25" s="2247" t="s">
        <v>5565</v>
      </c>
      <c r="CLE25" s="2322" t="s">
        <v>14534</v>
      </c>
      <c r="CLF25" s="2243" t="s">
        <v>5565</v>
      </c>
      <c r="CLG25" s="2322" t="s">
        <v>14534</v>
      </c>
      <c r="CLH25" s="2243" t="s">
        <v>5565</v>
      </c>
      <c r="CLI25" s="2322" t="s">
        <v>14534</v>
      </c>
      <c r="CLJ25" s="2243" t="s">
        <v>5565</v>
      </c>
      <c r="CLK25" s="2322" t="s">
        <v>14534</v>
      </c>
      <c r="CLL25" s="2247" t="s">
        <v>5565</v>
      </c>
      <c r="CLM25" s="2322" t="s">
        <v>14534</v>
      </c>
      <c r="CLN25" s="2243" t="s">
        <v>5565</v>
      </c>
      <c r="CLO25" s="2322" t="s">
        <v>14534</v>
      </c>
      <c r="CLP25" s="2243" t="s">
        <v>5565</v>
      </c>
      <c r="CLQ25" s="2322" t="s">
        <v>14534</v>
      </c>
      <c r="CLR25" s="2243" t="s">
        <v>5565</v>
      </c>
      <c r="CLS25" s="2322" t="s">
        <v>14534</v>
      </c>
      <c r="CLT25" s="2247" t="s">
        <v>5565</v>
      </c>
      <c r="CLU25" s="2322" t="s">
        <v>14534</v>
      </c>
      <c r="CLV25" s="2243" t="s">
        <v>5565</v>
      </c>
      <c r="CLW25" s="2322" t="s">
        <v>14534</v>
      </c>
      <c r="CLX25" s="2243" t="s">
        <v>5565</v>
      </c>
      <c r="CLY25" s="2322" t="s">
        <v>14534</v>
      </c>
      <c r="CLZ25" s="2246" t="s">
        <v>5565</v>
      </c>
      <c r="CMA25" s="2322" t="s">
        <v>14534</v>
      </c>
      <c r="CMB25" s="2243" t="s">
        <v>5565</v>
      </c>
      <c r="CMC25" s="2322" t="s">
        <v>14534</v>
      </c>
      <c r="CMD25" s="2243" t="s">
        <v>5565</v>
      </c>
      <c r="CME25" s="2322" t="s">
        <v>14534</v>
      </c>
      <c r="CMF25" s="2243" t="s">
        <v>5565</v>
      </c>
      <c r="CMG25" s="2322" t="s">
        <v>14534</v>
      </c>
      <c r="CMH25" s="2243" t="s">
        <v>5565</v>
      </c>
      <c r="CMI25" s="2322" t="s">
        <v>14534</v>
      </c>
      <c r="CMJ25" s="2243" t="s">
        <v>5565</v>
      </c>
      <c r="CMK25" s="2322" t="s">
        <v>14534</v>
      </c>
      <c r="CML25" s="2243" t="s">
        <v>5565</v>
      </c>
      <c r="CMM25" s="2322" t="s">
        <v>14534</v>
      </c>
      <c r="CMN25" s="2246" t="s">
        <v>5565</v>
      </c>
      <c r="CMO25" s="2322" t="s">
        <v>14534</v>
      </c>
      <c r="CMP25" s="2471" t="s">
        <v>14534</v>
      </c>
      <c r="CMQ25" s="2322" t="s">
        <v>14534</v>
      </c>
      <c r="CMR25" s="2471" t="s">
        <v>14534</v>
      </c>
      <c r="CMS25" s="2322" t="s">
        <v>14534</v>
      </c>
      <c r="CMT25" s="2473" t="s">
        <v>5565</v>
      </c>
      <c r="CMU25" s="2322" t="s">
        <v>14534</v>
      </c>
      <c r="CMV25" s="2473" t="s">
        <v>5565</v>
      </c>
      <c r="CMW25" s="2322" t="s">
        <v>14534</v>
      </c>
      <c r="CMX25" s="2473" t="s">
        <v>5565</v>
      </c>
      <c r="CMY25" s="2322" t="s">
        <v>14534</v>
      </c>
      <c r="CMZ25" s="2471" t="s">
        <v>14534</v>
      </c>
      <c r="CNA25" s="2322" t="s">
        <v>14534</v>
      </c>
      <c r="CNB25" s="2473" t="s">
        <v>5565</v>
      </c>
      <c r="CNC25" s="2322" t="s">
        <v>14534</v>
      </c>
      <c r="CND25" s="2473" t="s">
        <v>5565</v>
      </c>
      <c r="CNE25" s="2322" t="s">
        <v>14534</v>
      </c>
      <c r="CNF25" s="2473" t="s">
        <v>5565</v>
      </c>
      <c r="CNG25" s="2322" t="s">
        <v>14534</v>
      </c>
      <c r="CNH25" s="2473" t="s">
        <v>5565</v>
      </c>
      <c r="CNI25" s="2322" t="s">
        <v>14534</v>
      </c>
      <c r="CNJ25" s="2471" t="s">
        <v>14534</v>
      </c>
      <c r="CNK25" s="2322" t="s">
        <v>14534</v>
      </c>
      <c r="CNL25" s="2243" t="s">
        <v>5565</v>
      </c>
      <c r="CNM25" s="2322" t="s">
        <v>14534</v>
      </c>
      <c r="CNN25" s="2471" t="s">
        <v>14534</v>
      </c>
      <c r="CNO25" s="2322" t="s">
        <v>14534</v>
      </c>
      <c r="CNP25" s="2246" t="s">
        <v>5565</v>
      </c>
      <c r="CNQ25" s="2322" t="s">
        <v>14534</v>
      </c>
      <c r="CNR25" s="2243" t="s">
        <v>5565</v>
      </c>
      <c r="CNS25" s="2322" t="s">
        <v>14534</v>
      </c>
      <c r="CNT25" s="2243" t="s">
        <v>5565</v>
      </c>
      <c r="CNU25" s="2322" t="s">
        <v>14534</v>
      </c>
      <c r="CNV25" s="2471" t="s">
        <v>14534</v>
      </c>
      <c r="CNW25" s="2322" t="s">
        <v>14534</v>
      </c>
      <c r="CNX25" s="2471" t="s">
        <v>14534</v>
      </c>
      <c r="CNY25" s="2322" t="s">
        <v>14534</v>
      </c>
      <c r="CNZ25" s="2471" t="s">
        <v>14534</v>
      </c>
      <c r="COA25" s="2322" t="s">
        <v>14534</v>
      </c>
      <c r="COB25" s="2243" t="s">
        <v>5565</v>
      </c>
      <c r="COC25" s="2322" t="s">
        <v>14534</v>
      </c>
      <c r="COD25" s="2246" t="s">
        <v>5565</v>
      </c>
      <c r="COE25" s="2322" t="s">
        <v>14534</v>
      </c>
      <c r="COF25" s="2243" t="s">
        <v>5565</v>
      </c>
      <c r="COG25" s="2322" t="s">
        <v>14534</v>
      </c>
      <c r="COH25" s="2243" t="s">
        <v>5565</v>
      </c>
      <c r="COI25" s="2322" t="s">
        <v>14534</v>
      </c>
      <c r="COJ25" s="2243" t="s">
        <v>5565</v>
      </c>
      <c r="COK25" s="2322" t="s">
        <v>14534</v>
      </c>
      <c r="COL25" s="2243" t="s">
        <v>5565</v>
      </c>
      <c r="COM25" s="2322" t="s">
        <v>14534</v>
      </c>
      <c r="CON25" s="2243" t="s">
        <v>5565</v>
      </c>
      <c r="COO25" s="2322" t="s">
        <v>14534</v>
      </c>
      <c r="COP25" s="2243" t="s">
        <v>5565</v>
      </c>
      <c r="COQ25" s="2322" t="s">
        <v>14534</v>
      </c>
      <c r="COR25" s="2246" t="s">
        <v>5565</v>
      </c>
      <c r="COS25" s="2322" t="s">
        <v>14534</v>
      </c>
      <c r="COT25" s="2243" t="s">
        <v>5565</v>
      </c>
      <c r="COU25" s="2322" t="s">
        <v>14534</v>
      </c>
      <c r="COV25" s="2243" t="s">
        <v>5565</v>
      </c>
      <c r="COW25" s="2322" t="s">
        <v>14534</v>
      </c>
      <c r="COX25" s="2243" t="s">
        <v>5565</v>
      </c>
      <c r="COY25" s="2322" t="s">
        <v>14534</v>
      </c>
      <c r="COZ25" s="2243" t="s">
        <v>5565</v>
      </c>
      <c r="CPA25" s="2322" t="s">
        <v>14534</v>
      </c>
      <c r="CPB25" s="2243" t="s">
        <v>5565</v>
      </c>
      <c r="CPC25" s="2322" t="s">
        <v>14534</v>
      </c>
      <c r="CPD25" s="2243" t="s">
        <v>5565</v>
      </c>
      <c r="CPE25" s="2322" t="s">
        <v>14534</v>
      </c>
      <c r="CPF25" s="2246" t="s">
        <v>5565</v>
      </c>
      <c r="CPG25" s="2322" t="s">
        <v>14534</v>
      </c>
      <c r="CPH25" s="2243" t="s">
        <v>5565</v>
      </c>
      <c r="CPI25" s="2322" t="s">
        <v>14534</v>
      </c>
      <c r="CPJ25" s="2243" t="s">
        <v>5565</v>
      </c>
      <c r="CPK25" s="2322" t="s">
        <v>14534</v>
      </c>
      <c r="CPL25" s="2243" t="s">
        <v>5565</v>
      </c>
      <c r="CPM25" s="2322" t="s">
        <v>14534</v>
      </c>
      <c r="CPN25" s="2243" t="s">
        <v>5565</v>
      </c>
      <c r="CPO25" s="2322" t="s">
        <v>14534</v>
      </c>
      <c r="CPP25" s="2243" t="s">
        <v>5565</v>
      </c>
      <c r="CPQ25" s="2322" t="s">
        <v>14534</v>
      </c>
      <c r="CPR25" s="2243" t="s">
        <v>5565</v>
      </c>
      <c r="CPS25" s="2322" t="s">
        <v>14534</v>
      </c>
      <c r="CPT25" s="2246" t="s">
        <v>5565</v>
      </c>
      <c r="CPU25" s="2322" t="s">
        <v>14534</v>
      </c>
      <c r="CPV25" s="2243" t="s">
        <v>5565</v>
      </c>
      <c r="CPW25" s="2322" t="s">
        <v>14534</v>
      </c>
      <c r="CPX25" s="2243" t="s">
        <v>5565</v>
      </c>
      <c r="CPY25" s="2322" t="s">
        <v>14534</v>
      </c>
      <c r="CPZ25" s="2243" t="s">
        <v>5565</v>
      </c>
      <c r="CQA25" s="2322" t="s">
        <v>14534</v>
      </c>
      <c r="CQB25" s="2243" t="s">
        <v>5565</v>
      </c>
      <c r="CQC25" s="2322" t="s">
        <v>14534</v>
      </c>
      <c r="CQD25" s="2243" t="s">
        <v>5565</v>
      </c>
      <c r="CQE25" s="2322" t="s">
        <v>14534</v>
      </c>
      <c r="CQF25" s="2243" t="s">
        <v>5565</v>
      </c>
      <c r="CQG25" s="2322" t="s">
        <v>14534</v>
      </c>
      <c r="CQH25" s="2246" t="s">
        <v>5565</v>
      </c>
      <c r="CQI25" s="2322" t="s">
        <v>14534</v>
      </c>
      <c r="CQJ25" s="2243" t="s">
        <v>5565</v>
      </c>
      <c r="CQK25" s="2322" t="s">
        <v>14534</v>
      </c>
      <c r="CQL25" s="2243" t="s">
        <v>5565</v>
      </c>
      <c r="CQM25" s="2322" t="s">
        <v>14534</v>
      </c>
      <c r="CQN25" s="2243" t="s">
        <v>5565</v>
      </c>
      <c r="CQO25" s="2322" t="s">
        <v>14534</v>
      </c>
      <c r="CQP25" s="2243" t="s">
        <v>5565</v>
      </c>
      <c r="CQQ25" s="2322" t="s">
        <v>14534</v>
      </c>
      <c r="CQR25" s="2243" t="s">
        <v>5565</v>
      </c>
      <c r="CQS25" s="2322" t="s">
        <v>14534</v>
      </c>
      <c r="CQT25" s="2243" t="s">
        <v>5565</v>
      </c>
      <c r="CQU25" s="2322" t="s">
        <v>14534</v>
      </c>
      <c r="CQV25" s="2246" t="s">
        <v>5565</v>
      </c>
      <c r="CQW25" s="2322" t="s">
        <v>14534</v>
      </c>
      <c r="CQX25" s="2243" t="s">
        <v>5565</v>
      </c>
      <c r="CQY25" s="2322" t="s">
        <v>14534</v>
      </c>
      <c r="CQZ25" s="2243" t="s">
        <v>5565</v>
      </c>
      <c r="CRA25" s="2322" t="s">
        <v>14534</v>
      </c>
      <c r="CRB25" s="2243" t="s">
        <v>5565</v>
      </c>
      <c r="CRC25" s="2322" t="s">
        <v>14534</v>
      </c>
      <c r="CRD25" s="2243" t="s">
        <v>5565</v>
      </c>
      <c r="CRE25" s="2322" t="s">
        <v>14534</v>
      </c>
      <c r="CRF25" s="2243" t="s">
        <v>5565</v>
      </c>
      <c r="CRG25" s="2322" t="s">
        <v>14534</v>
      </c>
      <c r="CRH25" s="2243" t="s">
        <v>5565</v>
      </c>
      <c r="CRI25" s="2322" t="s">
        <v>14534</v>
      </c>
      <c r="CRJ25" s="2246" t="s">
        <v>5565</v>
      </c>
      <c r="CRK25" s="2322" t="s">
        <v>14534</v>
      </c>
      <c r="CRL25" s="2243" t="s">
        <v>5565</v>
      </c>
      <c r="CRM25" s="2322" t="s">
        <v>14534</v>
      </c>
      <c r="CRN25" s="2243" t="s">
        <v>5565</v>
      </c>
      <c r="CRO25" s="2322" t="s">
        <v>14534</v>
      </c>
      <c r="CRP25" s="2243" t="s">
        <v>5565</v>
      </c>
      <c r="CRQ25" s="2322" t="s">
        <v>14534</v>
      </c>
      <c r="CRR25" s="2243" t="s">
        <v>5565</v>
      </c>
      <c r="CRS25" s="2322" t="s">
        <v>14534</v>
      </c>
      <c r="CRT25" s="2243" t="s">
        <v>5565</v>
      </c>
      <c r="CRU25" s="2322" t="s">
        <v>14534</v>
      </c>
      <c r="CRV25" s="2243" t="s">
        <v>5565</v>
      </c>
      <c r="CRW25" s="2322" t="s">
        <v>14534</v>
      </c>
      <c r="CRX25" s="2246" t="s">
        <v>5565</v>
      </c>
      <c r="CRY25" s="2322" t="s">
        <v>14534</v>
      </c>
      <c r="CRZ25" s="2243" t="s">
        <v>5565</v>
      </c>
      <c r="CSA25" s="2322" t="s">
        <v>14534</v>
      </c>
      <c r="CSB25" s="2243" t="s">
        <v>5565</v>
      </c>
      <c r="CSC25" s="2322" t="s">
        <v>14534</v>
      </c>
      <c r="CSD25" s="2243" t="s">
        <v>5565</v>
      </c>
      <c r="CSE25" s="2322" t="s">
        <v>14534</v>
      </c>
      <c r="CSF25" s="2243" t="s">
        <v>5565</v>
      </c>
      <c r="CSG25" s="2322" t="s">
        <v>14534</v>
      </c>
      <c r="CSH25" s="2243" t="s">
        <v>5565</v>
      </c>
      <c r="CSI25" s="2322" t="s">
        <v>14534</v>
      </c>
      <c r="CSJ25" s="2243" t="s">
        <v>5565</v>
      </c>
      <c r="CSK25" s="2322" t="s">
        <v>14534</v>
      </c>
      <c r="CSL25" s="2246" t="s">
        <v>5565</v>
      </c>
      <c r="CSM25" s="2322" t="s">
        <v>14534</v>
      </c>
      <c r="CSN25" s="2243" t="s">
        <v>5565</v>
      </c>
      <c r="CSO25" s="2322" t="s">
        <v>14534</v>
      </c>
      <c r="CSP25" s="2243" t="s">
        <v>5565</v>
      </c>
      <c r="CSQ25" s="2322" t="s">
        <v>14534</v>
      </c>
      <c r="CSR25" s="2243" t="s">
        <v>5565</v>
      </c>
      <c r="CSS25" s="2322" t="s">
        <v>14534</v>
      </c>
      <c r="CST25" s="2243" t="s">
        <v>5565</v>
      </c>
      <c r="CSU25" s="2322" t="s">
        <v>14534</v>
      </c>
      <c r="CSV25" s="2243" t="s">
        <v>5565</v>
      </c>
      <c r="CSW25" s="2322" t="s">
        <v>14534</v>
      </c>
      <c r="CSX25" s="2243" t="s">
        <v>5565</v>
      </c>
      <c r="CSY25" s="2322" t="s">
        <v>14534</v>
      </c>
      <c r="CSZ25" s="2246" t="s">
        <v>5565</v>
      </c>
      <c r="CTA25" s="2322" t="s">
        <v>14534</v>
      </c>
      <c r="CTB25" s="2243" t="s">
        <v>5565</v>
      </c>
      <c r="CTC25" s="2322" t="s">
        <v>14534</v>
      </c>
      <c r="CTD25" s="2243" t="s">
        <v>5565</v>
      </c>
      <c r="CTE25" s="2322" t="s">
        <v>14534</v>
      </c>
      <c r="CTF25" s="2243" t="s">
        <v>5565</v>
      </c>
      <c r="CTG25" s="2322" t="s">
        <v>14534</v>
      </c>
      <c r="CTH25" s="2243" t="s">
        <v>5565</v>
      </c>
      <c r="CTI25" s="2322" t="s">
        <v>14534</v>
      </c>
      <c r="CTJ25" s="2243" t="s">
        <v>5565</v>
      </c>
      <c r="CTK25" s="2322" t="s">
        <v>14534</v>
      </c>
      <c r="CTL25" s="2243" t="s">
        <v>5565</v>
      </c>
      <c r="CTM25" s="2322" t="s">
        <v>14534</v>
      </c>
      <c r="CTN25" s="2243" t="s">
        <v>5565</v>
      </c>
      <c r="CTO25" s="2322" t="s">
        <v>14534</v>
      </c>
      <c r="CTP25" s="2243" t="s">
        <v>5565</v>
      </c>
      <c r="CTQ25" s="2322" t="s">
        <v>14534</v>
      </c>
      <c r="CTR25" s="2243" t="s">
        <v>5565</v>
      </c>
      <c r="CTS25" s="2322" t="s">
        <v>14534</v>
      </c>
      <c r="CTT25" s="2243" t="s">
        <v>5565</v>
      </c>
      <c r="CTU25" s="2322" t="s">
        <v>14534</v>
      </c>
      <c r="CTV25" s="2243" t="s">
        <v>5565</v>
      </c>
      <c r="CTW25" s="2322" t="s">
        <v>14534</v>
      </c>
      <c r="CTX25" s="2243" t="s">
        <v>5565</v>
      </c>
      <c r="CTY25" s="2322" t="s">
        <v>14534</v>
      </c>
      <c r="CTZ25" s="2243" t="s">
        <v>5565</v>
      </c>
      <c r="CUA25" s="2322" t="s">
        <v>14534</v>
      </c>
      <c r="CUB25" s="2246" t="s">
        <v>5565</v>
      </c>
      <c r="CUC25" s="2322" t="s">
        <v>14534</v>
      </c>
      <c r="CUD25" s="2243" t="s">
        <v>5565</v>
      </c>
      <c r="CUE25" s="2322" t="s">
        <v>14534</v>
      </c>
      <c r="CUF25" s="2243" t="s">
        <v>5565</v>
      </c>
      <c r="CUG25" s="2322" t="s">
        <v>14534</v>
      </c>
      <c r="CUH25" s="2243" t="s">
        <v>5565</v>
      </c>
      <c r="CUI25" s="2322" t="s">
        <v>14534</v>
      </c>
      <c r="CUJ25" s="2243" t="s">
        <v>5565</v>
      </c>
      <c r="CUK25" s="2322" t="s">
        <v>14534</v>
      </c>
      <c r="CUL25" s="2243" t="s">
        <v>5565</v>
      </c>
      <c r="CUM25" s="2322" t="s">
        <v>14534</v>
      </c>
      <c r="CUN25" s="2243" t="s">
        <v>5565</v>
      </c>
      <c r="CUO25" s="2322" t="s">
        <v>14534</v>
      </c>
      <c r="CUP25" s="2243" t="s">
        <v>5565</v>
      </c>
      <c r="CUQ25" s="2322" t="s">
        <v>14534</v>
      </c>
      <c r="CUR25" s="2243" t="s">
        <v>5565</v>
      </c>
      <c r="CUS25" s="2322" t="s">
        <v>14534</v>
      </c>
      <c r="CUT25" s="2243" t="s">
        <v>5565</v>
      </c>
      <c r="CUU25" s="2322" t="s">
        <v>14534</v>
      </c>
      <c r="CUV25" s="2243" t="s">
        <v>5565</v>
      </c>
      <c r="CUW25" s="2322" t="s">
        <v>14534</v>
      </c>
      <c r="CUX25" s="2243" t="s">
        <v>5565</v>
      </c>
      <c r="CUY25" s="2322" t="s">
        <v>14534</v>
      </c>
      <c r="CUZ25" s="2243" t="s">
        <v>5565</v>
      </c>
      <c r="CVA25" s="2322" t="s">
        <v>14534</v>
      </c>
      <c r="CVB25" s="2243" t="s">
        <v>5565</v>
      </c>
      <c r="CVC25" s="2322" t="s">
        <v>14534</v>
      </c>
      <c r="CVD25" s="2246" t="s">
        <v>5565</v>
      </c>
      <c r="CVE25" s="2322" t="s">
        <v>14534</v>
      </c>
      <c r="CVF25" s="2243" t="s">
        <v>5565</v>
      </c>
      <c r="CVG25" s="2322" t="s">
        <v>14534</v>
      </c>
      <c r="CVH25" s="2243" t="s">
        <v>5565</v>
      </c>
      <c r="CVI25" s="2322" t="s">
        <v>14534</v>
      </c>
      <c r="CVJ25" s="2243" t="s">
        <v>5565</v>
      </c>
      <c r="CVK25" s="2322" t="s">
        <v>14534</v>
      </c>
      <c r="CVL25" s="2243" t="s">
        <v>5565</v>
      </c>
      <c r="CVM25" s="2322" t="s">
        <v>14534</v>
      </c>
      <c r="CVN25" s="2243" t="s">
        <v>5565</v>
      </c>
      <c r="CVO25" s="2322" t="s">
        <v>14534</v>
      </c>
      <c r="CVP25" s="2243" t="s">
        <v>5565</v>
      </c>
      <c r="CVQ25" s="2322" t="s">
        <v>14534</v>
      </c>
      <c r="CVR25" s="2243" t="s">
        <v>5565</v>
      </c>
      <c r="CVS25" s="2322" t="s">
        <v>14534</v>
      </c>
      <c r="CVT25" s="2243" t="s">
        <v>5565</v>
      </c>
      <c r="CVU25" s="2322" t="s">
        <v>14534</v>
      </c>
      <c r="CVV25" s="2243" t="s">
        <v>5565</v>
      </c>
      <c r="CVW25" s="2322" t="s">
        <v>14534</v>
      </c>
      <c r="CVX25" s="2243" t="s">
        <v>5565</v>
      </c>
      <c r="CVY25" s="2322" t="s">
        <v>14534</v>
      </c>
      <c r="CVZ25" s="2243" t="s">
        <v>5565</v>
      </c>
      <c r="CWA25" s="2322" t="s">
        <v>14534</v>
      </c>
      <c r="CWB25" s="2243" t="s">
        <v>5565</v>
      </c>
      <c r="CWC25" s="2322" t="s">
        <v>14534</v>
      </c>
      <c r="CWD25" s="2243" t="s">
        <v>5565</v>
      </c>
      <c r="CWE25" s="2322" t="s">
        <v>14534</v>
      </c>
      <c r="CWF25" s="2243" t="s">
        <v>5565</v>
      </c>
      <c r="CWG25" s="2322" t="s">
        <v>14534</v>
      </c>
      <c r="CWH25" s="2243" t="s">
        <v>5565</v>
      </c>
      <c r="CWI25" s="2322" t="s">
        <v>14534</v>
      </c>
      <c r="CWJ25" s="2243" t="s">
        <v>5565</v>
      </c>
      <c r="CWK25" s="2322" t="s">
        <v>14534</v>
      </c>
      <c r="CWL25" s="2243" t="s">
        <v>5565</v>
      </c>
      <c r="CWM25" s="2322" t="s">
        <v>14534</v>
      </c>
      <c r="CWN25" s="2243" t="s">
        <v>5565</v>
      </c>
      <c r="CWO25" s="2322" t="s">
        <v>14534</v>
      </c>
      <c r="CWP25" s="2243" t="s">
        <v>5565</v>
      </c>
      <c r="CWQ25" s="2322" t="s">
        <v>14534</v>
      </c>
      <c r="CWR25" s="2243" t="s">
        <v>5565</v>
      </c>
      <c r="CWS25" s="2322" t="s">
        <v>14534</v>
      </c>
      <c r="CWT25" s="2246" t="s">
        <v>5565</v>
      </c>
      <c r="CWU25" s="2322" t="s">
        <v>14534</v>
      </c>
      <c r="CWV25" s="2243" t="s">
        <v>5565</v>
      </c>
      <c r="CWW25" s="2322" t="s">
        <v>14534</v>
      </c>
      <c r="CWX25" s="2243" t="s">
        <v>5565</v>
      </c>
      <c r="CWY25" s="2322" t="s">
        <v>14534</v>
      </c>
      <c r="CWZ25" s="2243" t="s">
        <v>5565</v>
      </c>
      <c r="CXA25" s="2322" t="s">
        <v>14534</v>
      </c>
      <c r="CXB25" s="2243" t="s">
        <v>5565</v>
      </c>
      <c r="CXC25" s="2322"/>
      <c r="CXD25" s="2322" t="s">
        <v>14534</v>
      </c>
      <c r="CXE25" s="2243" t="s">
        <v>5565</v>
      </c>
      <c r="CXF25" s="2322" t="s">
        <v>14534</v>
      </c>
      <c r="CXG25" s="2243" t="s">
        <v>5565</v>
      </c>
      <c r="CXH25" s="2322" t="s">
        <v>14534</v>
      </c>
      <c r="CXI25" s="2243" t="s">
        <v>5565</v>
      </c>
      <c r="CXJ25" s="2322" t="s">
        <v>14534</v>
      </c>
      <c r="CXK25" s="2243" t="s">
        <v>5565</v>
      </c>
      <c r="CXL25" s="2322" t="s">
        <v>14534</v>
      </c>
      <c r="CXM25" s="2243" t="s">
        <v>5565</v>
      </c>
      <c r="CXN25" s="2322" t="s">
        <v>14534</v>
      </c>
      <c r="CXO25" s="2243" t="s">
        <v>5565</v>
      </c>
      <c r="CXP25" s="2322" t="s">
        <v>14534</v>
      </c>
      <c r="CXQ25" s="2243" t="s">
        <v>5565</v>
      </c>
      <c r="CXR25" s="2322" t="s">
        <v>14534</v>
      </c>
      <c r="CXS25" s="2243" t="s">
        <v>5565</v>
      </c>
      <c r="CXT25" s="2322" t="s">
        <v>14534</v>
      </c>
      <c r="CXU25" s="2243" t="s">
        <v>5565</v>
      </c>
      <c r="CXV25" s="2322" t="s">
        <v>14534</v>
      </c>
      <c r="CXW25" s="2243" t="s">
        <v>5565</v>
      </c>
      <c r="CXX25" s="2322" t="s">
        <v>14534</v>
      </c>
      <c r="CXY25" s="2243" t="s">
        <v>5565</v>
      </c>
      <c r="CXZ25" s="2322" t="s">
        <v>14534</v>
      </c>
      <c r="CYA25" s="2243" t="s">
        <v>5565</v>
      </c>
      <c r="CYB25" s="2322" t="s">
        <v>14534</v>
      </c>
      <c r="CYC25" s="2243" t="s">
        <v>5565</v>
      </c>
      <c r="CYD25" s="2322" t="s">
        <v>14534</v>
      </c>
      <c r="CYE25" s="2243" t="s">
        <v>5565</v>
      </c>
      <c r="CYF25" s="2322" t="s">
        <v>14534</v>
      </c>
      <c r="CYG25" s="2243" t="s">
        <v>5565</v>
      </c>
      <c r="CYH25" s="2322" t="s">
        <v>14534</v>
      </c>
      <c r="CYI25" s="2243" t="s">
        <v>5565</v>
      </c>
      <c r="CYJ25" s="2322" t="s">
        <v>14534</v>
      </c>
      <c r="CYK25" s="2919" t="s">
        <v>14534</v>
      </c>
      <c r="CYL25" s="2322" t="s">
        <v>14534</v>
      </c>
      <c r="CYM25" s="2919" t="s">
        <v>14534</v>
      </c>
      <c r="CYN25" s="2322" t="s">
        <v>14534</v>
      </c>
      <c r="CYO25" s="2919" t="s">
        <v>14534</v>
      </c>
      <c r="CYP25" s="2322" t="s">
        <v>14534</v>
      </c>
      <c r="CYQ25" s="2919" t="s">
        <v>14534</v>
      </c>
      <c r="CYR25" s="2322" t="s">
        <v>14534</v>
      </c>
      <c r="CYS25" s="2919" t="s">
        <v>19228</v>
      </c>
      <c r="CYT25" s="2322" t="s">
        <v>14534</v>
      </c>
      <c r="CYU25" s="2919" t="s">
        <v>14534</v>
      </c>
      <c r="CYV25" s="2322" t="s">
        <v>14534</v>
      </c>
      <c r="CYW25" s="2473" t="s">
        <v>5565</v>
      </c>
      <c r="CYX25" s="2322" t="s">
        <v>14534</v>
      </c>
      <c r="CYY25" s="2919" t="s">
        <v>14534</v>
      </c>
      <c r="CYZ25" s="2322" t="s">
        <v>14534</v>
      </c>
      <c r="CZA25" s="2919" t="s">
        <v>14534</v>
      </c>
      <c r="CZB25" s="2322" t="s">
        <v>14534</v>
      </c>
      <c r="CZC25" s="2473" t="s">
        <v>5565</v>
      </c>
      <c r="CZD25" s="2322" t="s">
        <v>14534</v>
      </c>
      <c r="CZE25" s="2919" t="s">
        <v>14534</v>
      </c>
      <c r="CZF25" s="2322" t="s">
        <v>5565</v>
      </c>
      <c r="CZG25" s="2473" t="s">
        <v>19315</v>
      </c>
      <c r="CZH25" s="2473" t="s">
        <v>5565</v>
      </c>
      <c r="CZI25" s="2322" t="s">
        <v>14534</v>
      </c>
      <c r="CZJ25" s="2473" t="s">
        <v>5565</v>
      </c>
      <c r="CZK25" s="2322" t="s">
        <v>14534</v>
      </c>
      <c r="CZL25" s="2919" t="s">
        <v>19342</v>
      </c>
      <c r="CZM25" s="2243" t="s">
        <v>5565</v>
      </c>
      <c r="CZN25" s="2322" t="s">
        <v>14534</v>
      </c>
      <c r="CZO25" s="2243" t="s">
        <v>5565</v>
      </c>
      <c r="CZP25" s="2322" t="s">
        <v>14534</v>
      </c>
      <c r="CZQ25" s="2243" t="s">
        <v>5565</v>
      </c>
      <c r="CZR25" s="2322" t="s">
        <v>14534</v>
      </c>
      <c r="CZS25" s="2243" t="s">
        <v>5565</v>
      </c>
      <c r="CZT25" s="2322" t="s">
        <v>14534</v>
      </c>
      <c r="CZU25" s="2243" t="s">
        <v>5565</v>
      </c>
      <c r="CZV25" s="2322" t="s">
        <v>14534</v>
      </c>
      <c r="CZW25" s="2243" t="s">
        <v>5565</v>
      </c>
      <c r="CZX25" s="2322" t="s">
        <v>14534</v>
      </c>
      <c r="CZY25" s="2243" t="s">
        <v>5565</v>
      </c>
      <c r="CZZ25" s="2322" t="s">
        <v>14534</v>
      </c>
      <c r="DAA25" s="2243" t="s">
        <v>5565</v>
      </c>
      <c r="DAB25" s="2322" t="s">
        <v>14534</v>
      </c>
      <c r="DAC25" s="2243" t="s">
        <v>5565</v>
      </c>
      <c r="DAD25" s="2322" t="s">
        <v>14534</v>
      </c>
      <c r="DAE25" s="2243" t="s">
        <v>5565</v>
      </c>
      <c r="DAF25" s="2322" t="s">
        <v>14534</v>
      </c>
      <c r="DAG25" s="2243" t="s">
        <v>5565</v>
      </c>
      <c r="DAH25" s="2322" t="s">
        <v>14534</v>
      </c>
      <c r="DAI25" s="2243" t="s">
        <v>5565</v>
      </c>
      <c r="DAJ25" s="2322" t="s">
        <v>14534</v>
      </c>
      <c r="DAK25" s="2243" t="s">
        <v>5565</v>
      </c>
      <c r="DAL25" s="2322" t="s">
        <v>14534</v>
      </c>
      <c r="DAM25" s="2243" t="s">
        <v>5565</v>
      </c>
      <c r="DAN25" s="2322" t="s">
        <v>14534</v>
      </c>
      <c r="DAO25" s="2243" t="s">
        <v>5565</v>
      </c>
      <c r="DAP25" s="2322" t="s">
        <v>14534</v>
      </c>
      <c r="DAQ25" s="2243" t="s">
        <v>5565</v>
      </c>
      <c r="DAR25" s="2322" t="s">
        <v>14534</v>
      </c>
      <c r="DAS25" s="2243" t="s">
        <v>5565</v>
      </c>
      <c r="DAT25" s="2322" t="s">
        <v>14534</v>
      </c>
      <c r="DAU25" s="2243" t="s">
        <v>5565</v>
      </c>
      <c r="DAV25" s="2322" t="s">
        <v>14534</v>
      </c>
      <c r="DAW25" s="2243" t="s">
        <v>5565</v>
      </c>
      <c r="DAX25" s="2322" t="s">
        <v>14534</v>
      </c>
      <c r="DAY25" s="2243" t="s">
        <v>5565</v>
      </c>
      <c r="DAZ25" s="2322" t="s">
        <v>14534</v>
      </c>
      <c r="DBA25" s="2243" t="s">
        <v>5565</v>
      </c>
      <c r="DBB25" s="2322" t="s">
        <v>14534</v>
      </c>
      <c r="DBC25" s="2243" t="s">
        <v>5565</v>
      </c>
      <c r="DBD25" s="2322" t="s">
        <v>14534</v>
      </c>
      <c r="DBE25" s="2243" t="s">
        <v>5565</v>
      </c>
      <c r="DBF25" s="2322" t="s">
        <v>14534</v>
      </c>
      <c r="DBG25" s="2243" t="s">
        <v>5565</v>
      </c>
      <c r="DBH25" s="2322" t="s">
        <v>14534</v>
      </c>
      <c r="DBI25" s="2243" t="s">
        <v>5565</v>
      </c>
      <c r="DBJ25" s="2322" t="s">
        <v>14534</v>
      </c>
      <c r="DBK25" s="2243" t="s">
        <v>5565</v>
      </c>
      <c r="DBL25" s="2322" t="s">
        <v>14534</v>
      </c>
      <c r="DBM25" s="2243" t="s">
        <v>5565</v>
      </c>
      <c r="DBN25" s="2322" t="s">
        <v>14534</v>
      </c>
      <c r="DBO25" s="2243" t="s">
        <v>5565</v>
      </c>
      <c r="DBP25" s="2322" t="s">
        <v>14534</v>
      </c>
      <c r="DBQ25" s="2243" t="s">
        <v>5565</v>
      </c>
      <c r="DBR25" s="2322" t="s">
        <v>14534</v>
      </c>
      <c r="DBS25" s="2243" t="s">
        <v>5565</v>
      </c>
      <c r="DBT25" s="2322" t="s">
        <v>14534</v>
      </c>
      <c r="DBU25" s="2243" t="s">
        <v>5565</v>
      </c>
      <c r="DBV25" s="2322" t="s">
        <v>14534</v>
      </c>
      <c r="DBW25" s="2243" t="s">
        <v>5565</v>
      </c>
      <c r="DBX25" s="2322" t="s">
        <v>14534</v>
      </c>
      <c r="DBY25" s="2243" t="s">
        <v>5565</v>
      </c>
      <c r="DBZ25" s="2322" t="s">
        <v>14534</v>
      </c>
      <c r="DCA25" s="2243" t="s">
        <v>5565</v>
      </c>
      <c r="DCB25" s="2322" t="s">
        <v>14534</v>
      </c>
      <c r="DCC25" s="2243" t="s">
        <v>5565</v>
      </c>
      <c r="DCD25" s="2322" t="s">
        <v>14534</v>
      </c>
      <c r="DCE25" s="2243" t="s">
        <v>5565</v>
      </c>
      <c r="DCF25" s="2322" t="s">
        <v>14534</v>
      </c>
      <c r="DCG25" s="2243" t="s">
        <v>5565</v>
      </c>
      <c r="DCH25" s="2322" t="s">
        <v>14534</v>
      </c>
      <c r="DCI25" s="2243" t="s">
        <v>5565</v>
      </c>
      <c r="DCJ25" s="2322" t="s">
        <v>14534</v>
      </c>
      <c r="DCK25" s="2243" t="s">
        <v>5565</v>
      </c>
      <c r="DCL25" s="2322" t="s">
        <v>14534</v>
      </c>
      <c r="DCM25" s="2243" t="s">
        <v>5565</v>
      </c>
      <c r="DCN25" s="2322" t="s">
        <v>14534</v>
      </c>
      <c r="DCO25" s="2243" t="s">
        <v>5565</v>
      </c>
      <c r="DCP25" s="2322" t="s">
        <v>14534</v>
      </c>
      <c r="DCQ25" s="2243" t="s">
        <v>5565</v>
      </c>
      <c r="DCR25" s="2322" t="s">
        <v>14534</v>
      </c>
      <c r="DCS25" s="2243" t="s">
        <v>5565</v>
      </c>
      <c r="DCT25" s="2322" t="s">
        <v>14534</v>
      </c>
      <c r="DCU25" s="2243" t="s">
        <v>5565</v>
      </c>
      <c r="DCV25" s="2322" t="s">
        <v>14534</v>
      </c>
      <c r="DCW25" s="2243" t="s">
        <v>5565</v>
      </c>
      <c r="DCX25" s="2322" t="s">
        <v>14534</v>
      </c>
      <c r="DCY25" s="2243" t="s">
        <v>5565</v>
      </c>
      <c r="DCZ25" s="2322" t="s">
        <v>14534</v>
      </c>
      <c r="DDA25" s="2243" t="s">
        <v>5565</v>
      </c>
      <c r="DDB25" s="2322" t="s">
        <v>14534</v>
      </c>
      <c r="DDC25" s="2243" t="s">
        <v>5565</v>
      </c>
      <c r="DDD25" s="2322" t="s">
        <v>14534</v>
      </c>
      <c r="DDE25" s="2243" t="s">
        <v>5565</v>
      </c>
      <c r="DDF25" s="2322" t="s">
        <v>14534</v>
      </c>
      <c r="DDG25" s="2243" t="s">
        <v>5565</v>
      </c>
      <c r="DDH25" s="2322" t="s">
        <v>14534</v>
      </c>
      <c r="DDI25" s="2243" t="s">
        <v>5565</v>
      </c>
      <c r="DDJ25" s="2322" t="s">
        <v>14534</v>
      </c>
      <c r="DDK25" s="2243" t="s">
        <v>5565</v>
      </c>
      <c r="DDL25" s="2322" t="s">
        <v>14534</v>
      </c>
      <c r="DDM25" s="2243" t="s">
        <v>5565</v>
      </c>
      <c r="DDN25" s="2322" t="s">
        <v>14534</v>
      </c>
      <c r="DDO25" s="2243" t="s">
        <v>5565</v>
      </c>
      <c r="DDP25" s="2322" t="s">
        <v>14534</v>
      </c>
      <c r="DDQ25" s="2243" t="s">
        <v>5565</v>
      </c>
      <c r="DDR25" s="2322" t="s">
        <v>14534</v>
      </c>
      <c r="DDS25" s="2243" t="s">
        <v>5565</v>
      </c>
      <c r="DDT25" s="2322" t="s">
        <v>14534</v>
      </c>
      <c r="DDU25" s="2243" t="s">
        <v>5565</v>
      </c>
      <c r="DDV25" s="2322" t="s">
        <v>14534</v>
      </c>
      <c r="DDW25" s="2243" t="s">
        <v>5565</v>
      </c>
      <c r="DDX25" s="2322" t="s">
        <v>14534</v>
      </c>
      <c r="DDY25" s="2243" t="s">
        <v>5565</v>
      </c>
      <c r="DDZ25" s="2322" t="s">
        <v>14534</v>
      </c>
      <c r="DEA25" s="2243" t="s">
        <v>5565</v>
      </c>
      <c r="DEB25" s="2322" t="s">
        <v>14534</v>
      </c>
      <c r="DEC25" s="2243" t="s">
        <v>5565</v>
      </c>
      <c r="DED25" s="2322" t="s">
        <v>14534</v>
      </c>
      <c r="DEE25" s="2243" t="s">
        <v>5565</v>
      </c>
      <c r="DEF25" s="2322" t="s">
        <v>14534</v>
      </c>
      <c r="DEG25" s="2243" t="s">
        <v>5565</v>
      </c>
      <c r="DEH25" s="2322" t="s">
        <v>14534</v>
      </c>
      <c r="DEI25" s="2243" t="s">
        <v>5565</v>
      </c>
      <c r="DEJ25" s="2322" t="s">
        <v>14534</v>
      </c>
      <c r="DEK25" s="2243" t="s">
        <v>5565</v>
      </c>
      <c r="DEL25" s="2322" t="s">
        <v>14534</v>
      </c>
      <c r="DEM25" s="2243" t="s">
        <v>5565</v>
      </c>
      <c r="DEN25" s="2322" t="s">
        <v>14534</v>
      </c>
      <c r="DEO25" s="2243" t="s">
        <v>5565</v>
      </c>
      <c r="DEP25" s="2322" t="s">
        <v>14534</v>
      </c>
      <c r="DEQ25" s="2243" t="s">
        <v>5565</v>
      </c>
      <c r="DER25" s="2322" t="s">
        <v>14534</v>
      </c>
      <c r="DES25" s="2243" t="s">
        <v>5565</v>
      </c>
      <c r="DET25" s="2322" t="s">
        <v>14534</v>
      </c>
      <c r="DEU25" s="2243" t="s">
        <v>5565</v>
      </c>
      <c r="DEV25" s="2322" t="s">
        <v>14534</v>
      </c>
      <c r="DEW25" s="2243" t="s">
        <v>5565</v>
      </c>
      <c r="DEX25" s="2322" t="s">
        <v>14534</v>
      </c>
      <c r="DEY25" s="2243" t="s">
        <v>5565</v>
      </c>
      <c r="DEZ25" s="2322" t="s">
        <v>14534</v>
      </c>
      <c r="DFA25" s="2243" t="s">
        <v>5565</v>
      </c>
      <c r="DFB25" s="2322" t="s">
        <v>14534</v>
      </c>
      <c r="DFC25" s="2243" t="s">
        <v>5565</v>
      </c>
      <c r="DFD25" s="2322" t="s">
        <v>14534</v>
      </c>
      <c r="DFE25" s="2243" t="s">
        <v>5565</v>
      </c>
      <c r="DFF25" s="2322" t="s">
        <v>14534</v>
      </c>
      <c r="DFG25" s="2243" t="s">
        <v>5565</v>
      </c>
      <c r="DFH25" s="2322" t="s">
        <v>14534</v>
      </c>
      <c r="DFI25" s="2243" t="s">
        <v>5565</v>
      </c>
      <c r="DFJ25" s="2322" t="s">
        <v>14534</v>
      </c>
      <c r="DFK25" s="2243" t="s">
        <v>5565</v>
      </c>
      <c r="DFL25" s="2322" t="s">
        <v>14534</v>
      </c>
      <c r="DFM25" s="2243" t="s">
        <v>5565</v>
      </c>
      <c r="DFN25" s="2322" t="s">
        <v>14534</v>
      </c>
      <c r="DFO25" s="2243" t="s">
        <v>5565</v>
      </c>
      <c r="DFP25" s="2322" t="s">
        <v>14534</v>
      </c>
      <c r="DFQ25" s="2243" t="s">
        <v>5565</v>
      </c>
      <c r="DFR25" s="2322" t="s">
        <v>14534</v>
      </c>
      <c r="DFS25" s="2243" t="s">
        <v>5565</v>
      </c>
      <c r="DFT25" s="2322" t="s">
        <v>14534</v>
      </c>
      <c r="DFU25" s="2243" t="s">
        <v>5565</v>
      </c>
      <c r="DFV25" s="2322" t="s">
        <v>14534</v>
      </c>
      <c r="DFW25" s="2243" t="s">
        <v>5565</v>
      </c>
      <c r="DFX25" s="2322" t="s">
        <v>14534</v>
      </c>
      <c r="DFY25" s="2243" t="s">
        <v>5565</v>
      </c>
      <c r="DFZ25" s="2322" t="s">
        <v>14534</v>
      </c>
      <c r="DGA25" s="2243" t="s">
        <v>5565</v>
      </c>
      <c r="DGB25" s="2322" t="s">
        <v>14534</v>
      </c>
      <c r="DGC25" s="2243" t="s">
        <v>5565</v>
      </c>
      <c r="DGD25" s="2322" t="s">
        <v>14534</v>
      </c>
      <c r="DGE25" s="2243" t="s">
        <v>5565</v>
      </c>
      <c r="DGF25" s="2322" t="s">
        <v>14534</v>
      </c>
      <c r="DGG25" s="2243" t="s">
        <v>5565</v>
      </c>
      <c r="DGH25" s="2322" t="s">
        <v>14534</v>
      </c>
      <c r="DGI25" s="2243" t="s">
        <v>5565</v>
      </c>
      <c r="DGJ25" s="2322" t="s">
        <v>14534</v>
      </c>
      <c r="DGK25" s="2243" t="s">
        <v>5565</v>
      </c>
      <c r="DGL25" s="2322" t="s">
        <v>14534</v>
      </c>
      <c r="DGM25" s="2243" t="s">
        <v>5565</v>
      </c>
      <c r="DGN25" s="2322" t="s">
        <v>14534</v>
      </c>
      <c r="DGO25" s="2243" t="s">
        <v>5565</v>
      </c>
      <c r="DGP25" s="2322" t="s">
        <v>14534</v>
      </c>
      <c r="DGQ25" s="2243" t="s">
        <v>5565</v>
      </c>
      <c r="DGR25" s="2322" t="s">
        <v>14534</v>
      </c>
      <c r="DGS25" s="2243" t="s">
        <v>5565</v>
      </c>
      <c r="DGT25" s="2322" t="s">
        <v>14534</v>
      </c>
      <c r="DGU25" s="2243" t="s">
        <v>5565</v>
      </c>
      <c r="DGV25" s="2322" t="s">
        <v>14534</v>
      </c>
      <c r="DGW25" s="2243" t="s">
        <v>5565</v>
      </c>
      <c r="DGX25" s="2322" t="s">
        <v>14534</v>
      </c>
      <c r="DGY25" s="2243" t="s">
        <v>5565</v>
      </c>
      <c r="DGZ25" s="2322" t="s">
        <v>14534</v>
      </c>
      <c r="DHA25" s="2243" t="s">
        <v>5565</v>
      </c>
      <c r="DHB25" s="2322" t="s">
        <v>14534</v>
      </c>
      <c r="DHC25" s="2243" t="s">
        <v>5565</v>
      </c>
      <c r="DHD25" s="2322" t="s">
        <v>14534</v>
      </c>
      <c r="DHE25" s="2243" t="s">
        <v>5565</v>
      </c>
      <c r="DHF25" s="2322" t="s">
        <v>14534</v>
      </c>
      <c r="DHG25" s="2243" t="s">
        <v>5565</v>
      </c>
      <c r="DHH25" s="2322" t="s">
        <v>14534</v>
      </c>
      <c r="DHI25" s="2243" t="s">
        <v>5565</v>
      </c>
      <c r="DHJ25" s="2322" t="s">
        <v>14534</v>
      </c>
      <c r="DHK25" s="2243" t="s">
        <v>5565</v>
      </c>
      <c r="DHL25" s="2322" t="s">
        <v>14534</v>
      </c>
      <c r="DHM25" s="2243" t="s">
        <v>5565</v>
      </c>
      <c r="DHN25" s="2322" t="s">
        <v>14534</v>
      </c>
      <c r="DHO25" s="2243" t="s">
        <v>5565</v>
      </c>
      <c r="DHP25" s="2322" t="s">
        <v>14534</v>
      </c>
      <c r="DHQ25" s="2243" t="s">
        <v>5565</v>
      </c>
      <c r="DHR25" s="2322" t="s">
        <v>14534</v>
      </c>
      <c r="DHS25" s="2243" t="s">
        <v>5565</v>
      </c>
      <c r="DHT25" s="2322" t="s">
        <v>14534</v>
      </c>
      <c r="DHU25" s="2243" t="s">
        <v>5565</v>
      </c>
      <c r="DHV25" s="2322" t="s">
        <v>14534</v>
      </c>
      <c r="DHW25" s="2243" t="s">
        <v>5565</v>
      </c>
      <c r="DHX25" s="2322" t="s">
        <v>14534</v>
      </c>
      <c r="DHY25" s="2243" t="s">
        <v>5565</v>
      </c>
      <c r="DHZ25" s="2322" t="s">
        <v>14534</v>
      </c>
      <c r="DIA25" s="2243" t="s">
        <v>5565</v>
      </c>
      <c r="DIB25" s="2322" t="s">
        <v>14534</v>
      </c>
      <c r="DIC25" s="2243" t="s">
        <v>5565</v>
      </c>
      <c r="DID25" s="2322" t="s">
        <v>14534</v>
      </c>
      <c r="DIE25" s="2243" t="s">
        <v>5565</v>
      </c>
      <c r="DIF25" s="2322" t="s">
        <v>14534</v>
      </c>
      <c r="DIG25" s="2243" t="s">
        <v>5565</v>
      </c>
      <c r="DIH25" s="2322" t="s">
        <v>14534</v>
      </c>
      <c r="DII25" s="2243" t="s">
        <v>5565</v>
      </c>
      <c r="DIJ25" s="2322" t="s">
        <v>14534</v>
      </c>
      <c r="DIK25" s="2243" t="s">
        <v>5565</v>
      </c>
      <c r="DIL25" s="2322" t="s">
        <v>14534</v>
      </c>
      <c r="DIM25" s="2243" t="s">
        <v>5565</v>
      </c>
      <c r="DIN25" s="2322" t="s">
        <v>14534</v>
      </c>
      <c r="DIO25" s="2243" t="s">
        <v>5565</v>
      </c>
      <c r="DIP25" s="2322" t="s">
        <v>14534</v>
      </c>
      <c r="DIQ25" s="2243" t="s">
        <v>5565</v>
      </c>
      <c r="DIR25" s="2322" t="s">
        <v>14534</v>
      </c>
      <c r="DIS25" s="2243" t="s">
        <v>5565</v>
      </c>
      <c r="DIT25" s="2322" t="s">
        <v>14534</v>
      </c>
      <c r="DIU25" s="2243" t="s">
        <v>5565</v>
      </c>
      <c r="DIV25" s="2322" t="s">
        <v>14534</v>
      </c>
      <c r="DIW25" s="2243" t="s">
        <v>5565</v>
      </c>
      <c r="DIX25" s="2322" t="s">
        <v>14534</v>
      </c>
      <c r="DIY25" s="2243" t="s">
        <v>5565</v>
      </c>
      <c r="DIZ25" s="2322" t="s">
        <v>14534</v>
      </c>
      <c r="DJA25" s="2243" t="s">
        <v>5565</v>
      </c>
      <c r="DJB25" s="2322" t="s">
        <v>14534</v>
      </c>
      <c r="DJC25" s="2243" t="s">
        <v>5565</v>
      </c>
      <c r="DJD25" s="2322" t="s">
        <v>14534</v>
      </c>
      <c r="DJE25" s="2243" t="s">
        <v>5565</v>
      </c>
      <c r="DJF25" s="2322" t="s">
        <v>14534</v>
      </c>
      <c r="DJG25" s="2243" t="s">
        <v>5565</v>
      </c>
      <c r="DJH25" s="2322" t="s">
        <v>14534</v>
      </c>
      <c r="DJI25" s="2243" t="s">
        <v>5565</v>
      </c>
      <c r="DJJ25" s="2322" t="s">
        <v>14534</v>
      </c>
      <c r="DJK25" s="2243" t="s">
        <v>5565</v>
      </c>
      <c r="DJL25" s="2322" t="s">
        <v>14534</v>
      </c>
      <c r="DJM25" s="2243" t="s">
        <v>5565</v>
      </c>
      <c r="DJN25" s="2322" t="s">
        <v>14534</v>
      </c>
      <c r="DJO25" s="2243" t="s">
        <v>5565</v>
      </c>
      <c r="DJP25" s="2322" t="s">
        <v>14534</v>
      </c>
      <c r="DJQ25" s="2243" t="s">
        <v>5565</v>
      </c>
      <c r="DJR25" s="2322" t="s">
        <v>14534</v>
      </c>
      <c r="DJS25" s="2243" t="s">
        <v>5565</v>
      </c>
      <c r="DJT25" s="2322" t="s">
        <v>14534</v>
      </c>
      <c r="DJU25" s="2243" t="s">
        <v>5565</v>
      </c>
      <c r="DJV25" s="2322" t="s">
        <v>14534</v>
      </c>
      <c r="DJW25" s="2243" t="s">
        <v>5565</v>
      </c>
      <c r="DJX25" s="2322" t="s">
        <v>14534</v>
      </c>
      <c r="DJY25" s="2243" t="s">
        <v>5565</v>
      </c>
      <c r="DJZ25" s="2322" t="s">
        <v>14534</v>
      </c>
      <c r="DKA25" s="2243" t="s">
        <v>5565</v>
      </c>
      <c r="DKB25" s="2322" t="s">
        <v>14534</v>
      </c>
      <c r="DKC25" s="2243" t="s">
        <v>5565</v>
      </c>
      <c r="DKD25" s="2322" t="s">
        <v>14534</v>
      </c>
      <c r="DKE25" s="2243" t="s">
        <v>5565</v>
      </c>
      <c r="DKF25" s="2322" t="s">
        <v>14534</v>
      </c>
      <c r="DKG25" s="2243" t="s">
        <v>5565</v>
      </c>
      <c r="DKH25" s="2322" t="s">
        <v>14534</v>
      </c>
      <c r="DKI25" s="2243" t="s">
        <v>5565</v>
      </c>
      <c r="DKJ25" s="2322" t="s">
        <v>14534</v>
      </c>
      <c r="DKK25" s="2243" t="s">
        <v>5565</v>
      </c>
      <c r="DKL25" s="2322" t="s">
        <v>14534</v>
      </c>
      <c r="DKM25" s="2243" t="s">
        <v>5565</v>
      </c>
      <c r="DKN25" s="2322" t="s">
        <v>14534</v>
      </c>
      <c r="DKO25" s="2243" t="s">
        <v>5565</v>
      </c>
      <c r="DKP25" s="2322" t="s">
        <v>14534</v>
      </c>
      <c r="DKQ25" s="2243" t="s">
        <v>5565</v>
      </c>
      <c r="DKR25" s="2322" t="s">
        <v>14534</v>
      </c>
      <c r="DLS25" s="2246"/>
      <c r="DLT25" s="2247"/>
      <c r="DMW25" s="2246"/>
      <c r="DMX25" s="2247"/>
      <c r="DOB25" s="2246"/>
      <c r="DOC25" s="2247"/>
      <c r="DPF25" s="2246"/>
      <c r="DPG25" s="2247"/>
      <c r="DQK25" s="2246"/>
      <c r="DQL25" s="2247"/>
      <c r="DRP25" s="2246"/>
      <c r="DRQ25" s="2247"/>
      <c r="DST25" s="2246"/>
      <c r="DSU25" s="2247"/>
      <c r="DTY25" s="2246"/>
      <c r="DTZ25" s="2247"/>
      <c r="DVC25" s="2246"/>
      <c r="DVD25" s="2247"/>
      <c r="DWH25" s="2246"/>
      <c r="DWI25" s="2247"/>
    </row>
    <row r="26" spans="1:7740" s="1603" customFormat="1" ht="34" customHeight="1" thickBot="1">
      <c r="A26" s="3228" t="s">
        <v>11987</v>
      </c>
      <c r="B26" s="1602"/>
      <c r="IZ26" s="1604"/>
      <c r="JF26" s="1605"/>
      <c r="JQ26" s="1605"/>
      <c r="JU26" s="1606"/>
      <c r="JV26" s="1606"/>
      <c r="JW26" s="1606"/>
      <c r="JX26" s="1606"/>
      <c r="JY26" s="1606"/>
      <c r="JZ26" s="1606"/>
      <c r="KA26" s="1606"/>
      <c r="KB26" s="1606"/>
      <c r="MY26" s="1607"/>
      <c r="NF26" s="1607"/>
      <c r="NM26" s="1607"/>
      <c r="NR26" s="1607"/>
      <c r="NS26" s="1607"/>
      <c r="NT26" s="1607"/>
      <c r="NY26" s="1607"/>
      <c r="OA26" s="1607"/>
      <c r="OD26" s="1608"/>
      <c r="OH26" s="1607"/>
      <c r="OO26" s="1607"/>
      <c r="OV26" s="1607"/>
      <c r="PC26" s="1607"/>
      <c r="PJ26" s="1607"/>
      <c r="PK26" s="1608"/>
      <c r="PM26" s="1608"/>
      <c r="PQ26" s="1607"/>
      <c r="PX26" s="1607"/>
      <c r="QE26" s="1607"/>
      <c r="QL26" s="1607"/>
      <c r="QQ26" s="1606"/>
      <c r="QS26" s="1607"/>
      <c r="QZ26" s="1607"/>
      <c r="RE26" s="1607"/>
      <c r="RG26" s="1607"/>
      <c r="RH26" s="1607"/>
      <c r="RN26" s="1607"/>
      <c r="RU26" s="1607"/>
      <c r="SB26" s="1607"/>
      <c r="SI26" s="1607"/>
      <c r="SP26" s="1607"/>
      <c r="ST26" s="1607"/>
      <c r="SW26" s="1607"/>
      <c r="SY26" s="1609"/>
      <c r="SZ26" s="1609"/>
      <c r="TD26" s="1607"/>
      <c r="TE26" s="1607"/>
      <c r="TK26" s="1607"/>
      <c r="TO26" s="1608"/>
      <c r="TR26" s="1607"/>
      <c r="TY26" s="1607"/>
      <c r="UF26" s="1607"/>
      <c r="UM26" s="1607"/>
      <c r="UT26" s="1607"/>
      <c r="UU26" s="1610"/>
      <c r="UW26" s="1609"/>
      <c r="VA26" s="1607"/>
      <c r="VH26" s="1607"/>
      <c r="VL26" s="1607"/>
      <c r="VO26" s="1607"/>
      <c r="VV26" s="1607"/>
      <c r="WC26" s="1607"/>
      <c r="WJ26" s="1607"/>
      <c r="WQ26" s="1607"/>
      <c r="WR26" s="1607"/>
      <c r="WX26" s="1607"/>
      <c r="XE26" s="1607"/>
      <c r="XL26" s="1607"/>
      <c r="XS26" s="1607"/>
      <c r="XZ26" s="1607"/>
      <c r="YG26" s="1607"/>
      <c r="YN26" s="1607"/>
      <c r="YO26" s="1608"/>
      <c r="YU26" s="1607"/>
      <c r="ZB26" s="1607"/>
      <c r="ZI26" s="1607"/>
      <c r="ZP26" s="1607"/>
      <c r="ZQ26" s="1608"/>
      <c r="ZR26" s="1607"/>
      <c r="ZW26" s="1607"/>
      <c r="AAB26" s="1607"/>
      <c r="AAD26" s="1607"/>
      <c r="AAG26" s="1608"/>
      <c r="AAK26" s="1607"/>
      <c r="AAR26" s="1607"/>
      <c r="AAY26" s="1607"/>
      <c r="ABF26" s="1607"/>
      <c r="ABM26" s="1607"/>
      <c r="ABT26" s="1607"/>
      <c r="ABU26" s="1607"/>
      <c r="ACA26" s="1607"/>
      <c r="ACH26" s="1607"/>
      <c r="ACO26" s="1607"/>
      <c r="ACV26" s="1607"/>
      <c r="ADC26" s="1607"/>
      <c r="ADJ26" s="1607"/>
      <c r="ADQ26" s="1607"/>
      <c r="ADX26" s="1607"/>
      <c r="AEE26" s="1607"/>
      <c r="AEF26" s="1608"/>
      <c r="AEL26" s="1607"/>
      <c r="AES26" s="1607"/>
      <c r="AEZ26" s="1607"/>
      <c r="AFG26" s="1607"/>
      <c r="AFN26" s="1607"/>
      <c r="AFU26" s="1607"/>
      <c r="AFZ26" s="1607"/>
      <c r="AGB26" s="1607"/>
      <c r="AGC26" s="1607"/>
      <c r="AGI26" s="1607"/>
      <c r="AGP26" s="1607"/>
      <c r="AGQ26" s="1607"/>
      <c r="AGW26" s="1607"/>
      <c r="AGX26" s="1607"/>
      <c r="AHD26" s="1607"/>
      <c r="AHK26" s="1607"/>
      <c r="AHO26" s="1607"/>
      <c r="AHP26" s="1608"/>
      <c r="AHR26" s="1607"/>
      <c r="AHY26" s="1607"/>
      <c r="AHZ26" s="1607"/>
      <c r="AIF26" s="1607"/>
      <c r="AIM26" s="1607"/>
      <c r="AIN26" s="1608"/>
      <c r="AIT26" s="1607"/>
      <c r="AJA26" s="1607"/>
      <c r="AJH26" s="1607"/>
      <c r="AJM26" s="1607"/>
      <c r="AJO26" s="1607"/>
      <c r="AJV26" s="1607"/>
      <c r="AKC26" s="1607"/>
      <c r="AKJ26" s="1607"/>
      <c r="AKQ26" s="1607"/>
      <c r="AKS26" s="1607"/>
      <c r="AKX26" s="1607"/>
      <c r="ALE26" s="1607"/>
      <c r="ALJ26" s="1611"/>
      <c r="ALL26" s="1607"/>
      <c r="ALS26" s="1607"/>
      <c r="ALZ26" s="1607"/>
      <c r="AMG26" s="1607"/>
      <c r="AMN26" s="1607"/>
      <c r="AMP26" s="1608"/>
      <c r="AMU26" s="1607"/>
      <c r="ANB26" s="1607"/>
      <c r="ANI26" s="1607"/>
      <c r="ANP26" s="1607"/>
      <c r="ANR26" s="1608"/>
      <c r="ANS26" s="1607"/>
      <c r="ANW26" s="1607"/>
      <c r="AOC26" s="1607"/>
      <c r="AOD26" s="1607"/>
      <c r="AOK26" s="1607"/>
      <c r="AON26" s="1608"/>
      <c r="AOR26" s="1607"/>
      <c r="AOY26" s="1607"/>
      <c r="APF26" s="1607"/>
      <c r="APM26" s="1607"/>
      <c r="APN26" s="1609"/>
      <c r="APO26" s="1609"/>
      <c r="APP26" s="1609"/>
      <c r="APT26" s="1612"/>
      <c r="APU26" s="1612"/>
      <c r="APV26" s="1612"/>
      <c r="APZ26" s="1609"/>
      <c r="AQA26" s="1612"/>
      <c r="AQB26" s="1613"/>
      <c r="AQF26" s="1609"/>
      <c r="AQG26" s="1611"/>
      <c r="AQH26" s="1613"/>
      <c r="AQL26" s="1609"/>
      <c r="AQM26" s="1609"/>
      <c r="AQN26" s="1609"/>
      <c r="AQO26" s="1614"/>
      <c r="AQR26" s="1609"/>
      <c r="AQS26" s="1609"/>
      <c r="AQU26" s="1609"/>
      <c r="AQV26" s="1613"/>
      <c r="AQW26" s="1609"/>
      <c r="ARA26" s="1609"/>
      <c r="ARB26" s="1609"/>
      <c r="ARC26" s="1613"/>
      <c r="ARG26" s="1609"/>
      <c r="ARH26" s="1609"/>
      <c r="ARI26" s="1609"/>
      <c r="ARJ26" s="1614"/>
      <c r="ARQ26" s="1614"/>
      <c r="ARX26" s="1614"/>
      <c r="ASE26" s="1614"/>
      <c r="ASL26" s="1614"/>
      <c r="ASS26" s="1614"/>
      <c r="ASZ26" s="1614"/>
      <c r="ATG26" s="1614"/>
      <c r="ATL26" s="1614"/>
      <c r="ATN26" s="1614"/>
      <c r="ATO26" s="1614"/>
      <c r="ATU26" s="1614"/>
      <c r="AUB26" s="1614"/>
      <c r="AUI26" s="1614"/>
      <c r="AUP26" s="1614"/>
      <c r="AUR26" s="1614"/>
      <c r="AUW26" s="1614"/>
      <c r="AUY26" s="1614"/>
      <c r="AVA26" s="1614"/>
      <c r="AVD26" s="1614"/>
      <c r="AVK26" s="1614"/>
      <c r="AVL26" s="1614"/>
      <c r="AVR26" s="1614"/>
      <c r="AVY26" s="1614"/>
      <c r="AWF26" s="1614"/>
      <c r="AWK26" s="1608"/>
      <c r="AWM26" s="1614"/>
      <c r="AWO26" s="1608"/>
      <c r="AWT26" s="1614"/>
      <c r="AXA26" s="1614"/>
      <c r="AXH26" s="1614"/>
      <c r="AXN26" s="1614"/>
      <c r="AXO26" s="1614"/>
      <c r="AXV26" s="1614"/>
      <c r="AYC26" s="1614"/>
      <c r="AYJ26" s="1614"/>
      <c r="AYQ26" s="1614"/>
      <c r="AYT26" s="1614"/>
      <c r="AYX26" s="1614"/>
      <c r="AZE26" s="1614"/>
      <c r="AZL26" s="1614"/>
      <c r="AZS26" s="1614"/>
      <c r="AZZ26" s="1614"/>
      <c r="BAG26" s="1614"/>
      <c r="BAN26" s="1614"/>
      <c r="BAQ26" s="1608"/>
      <c r="BAU26" s="1614"/>
      <c r="BBB26" s="1614"/>
      <c r="BBI26" s="1614"/>
      <c r="BBP26" s="1614"/>
      <c r="BBS26" s="1608"/>
      <c r="BBT26" s="1614"/>
      <c r="BBW26" s="1614"/>
      <c r="BCD26" s="1614"/>
      <c r="BCK26" s="1614"/>
      <c r="BCL26" s="1606"/>
      <c r="BCN26" s="1608"/>
      <c r="BCR26" s="1614"/>
      <c r="BCY26" s="1614"/>
      <c r="BDF26" s="1614"/>
      <c r="BDM26" s="1614"/>
      <c r="BDT26" s="1614"/>
      <c r="BDV26" s="1614"/>
      <c r="BDW26" s="1614"/>
      <c r="BEA26" s="1614"/>
      <c r="BEB26" s="1610"/>
      <c r="BEC26" s="1615"/>
      <c r="BEG26" s="1616"/>
      <c r="BEH26" s="1617"/>
      <c r="BEI26" s="1618"/>
      <c r="BEJ26" s="1616"/>
      <c r="BEK26" s="1619"/>
      <c r="BEL26" s="1616"/>
      <c r="BEM26" s="1616"/>
      <c r="BEN26" s="1620"/>
      <c r="BEO26" s="1621"/>
      <c r="BEP26" s="1616"/>
      <c r="BEQ26" s="1616"/>
      <c r="BER26" s="1616"/>
      <c r="BES26" s="1620"/>
      <c r="BET26" s="1616"/>
      <c r="BEU26" s="1616"/>
      <c r="BEV26" s="1614"/>
      <c r="BEW26" s="1616"/>
      <c r="BEX26" s="1616"/>
      <c r="BEY26" s="1620"/>
      <c r="BEZ26" s="1616"/>
      <c r="BFA26" s="1616"/>
      <c r="BFB26" s="1620"/>
      <c r="BFC26" s="1614"/>
      <c r="BFD26" s="1616"/>
      <c r="BFE26" s="1616"/>
      <c r="BFG26" s="1616"/>
      <c r="BFH26" s="1620"/>
      <c r="BFJ26" s="1614"/>
      <c r="BFK26" s="1620"/>
      <c r="BFM26" s="1616"/>
      <c r="BFN26" s="1622"/>
      <c r="BFO26" s="1623" t="s">
        <v>11260</v>
      </c>
      <c r="BFP26" s="1624" t="s">
        <v>6845</v>
      </c>
      <c r="BFQ26" s="1624" t="s">
        <v>6845</v>
      </c>
      <c r="BFR26" s="1624" t="s">
        <v>6845</v>
      </c>
      <c r="BFS26" s="1624" t="s">
        <v>6845</v>
      </c>
      <c r="BFT26" s="1625" t="s">
        <v>11348</v>
      </c>
      <c r="BFU26" s="1624" t="s">
        <v>6845</v>
      </c>
      <c r="BFV26" s="1624" t="s">
        <v>6845</v>
      </c>
      <c r="BFW26" s="1624" t="s">
        <v>6845</v>
      </c>
      <c r="BFX26" s="1624" t="s">
        <v>6845</v>
      </c>
      <c r="BFY26" s="1624" t="s">
        <v>6845</v>
      </c>
      <c r="BFZ26" s="1624" t="s">
        <v>6845</v>
      </c>
      <c r="BGA26" s="1624" t="s">
        <v>6845</v>
      </c>
      <c r="BGB26" s="1624" t="s">
        <v>6845</v>
      </c>
      <c r="BGC26" s="1624" t="s">
        <v>6845</v>
      </c>
      <c r="BGE26" s="1614"/>
      <c r="BGG26" s="1626" t="s">
        <v>11429</v>
      </c>
      <c r="BGH26" s="1626" t="s">
        <v>6845</v>
      </c>
      <c r="BGI26" s="1626" t="s">
        <v>6845</v>
      </c>
      <c r="BGJ26" s="1626" t="s">
        <v>6845</v>
      </c>
      <c r="BGK26" s="1626" t="s">
        <v>6845</v>
      </c>
      <c r="BGL26" s="1626" t="s">
        <v>6845</v>
      </c>
      <c r="BGM26" s="1626" t="s">
        <v>6845</v>
      </c>
      <c r="BGN26" s="1626" t="s">
        <v>6845</v>
      </c>
      <c r="BGO26" s="1626" t="s">
        <v>6845</v>
      </c>
      <c r="BGP26" s="1626" t="s">
        <v>6845</v>
      </c>
      <c r="BGQ26" s="1626" t="s">
        <v>6845</v>
      </c>
      <c r="BGR26" s="1626" t="s">
        <v>6845</v>
      </c>
      <c r="BGS26" s="1626" t="s">
        <v>6845</v>
      </c>
      <c r="BGT26" s="1626" t="s">
        <v>6845</v>
      </c>
      <c r="BGU26" s="1626"/>
      <c r="BGV26" s="1626" t="s">
        <v>6845</v>
      </c>
      <c r="BGW26" s="1626" t="s">
        <v>6845</v>
      </c>
      <c r="BGX26" s="1626" t="s">
        <v>6845</v>
      </c>
      <c r="BGY26" s="1626" t="s">
        <v>6845</v>
      </c>
      <c r="BGZ26" s="1626" t="s">
        <v>6845</v>
      </c>
      <c r="BHA26" s="1626"/>
      <c r="BHB26" s="1626" t="s">
        <v>6845</v>
      </c>
      <c r="BHC26" s="1626"/>
      <c r="BHD26" s="1626" t="s">
        <v>6845</v>
      </c>
      <c r="BHE26" s="1626"/>
      <c r="BHF26" s="1626" t="s">
        <v>6845</v>
      </c>
      <c r="BHG26" s="1626" t="s">
        <v>6845</v>
      </c>
      <c r="BHH26" s="1626"/>
      <c r="BHI26" s="1626" t="s">
        <v>6845</v>
      </c>
      <c r="BHJ26" s="1626" t="s">
        <v>6845</v>
      </c>
      <c r="BHK26" s="1626" t="s">
        <v>6845</v>
      </c>
      <c r="BHL26" s="1626" t="s">
        <v>6845</v>
      </c>
      <c r="BHM26" s="1626" t="s">
        <v>6845</v>
      </c>
      <c r="BHN26" s="1626"/>
      <c r="BHO26" s="1626" t="s">
        <v>6845</v>
      </c>
      <c r="BHP26" s="1626"/>
      <c r="BHQ26" s="1626" t="s">
        <v>6845</v>
      </c>
      <c r="BHR26" s="1626" t="s">
        <v>6845</v>
      </c>
      <c r="BHS26" s="1626" t="s">
        <v>6845</v>
      </c>
      <c r="BHT26" s="1606"/>
      <c r="BHU26" s="1614"/>
      <c r="BHV26" s="1606"/>
      <c r="BHW26" s="1606"/>
      <c r="BHX26" s="1606"/>
      <c r="BHY26" s="1606"/>
      <c r="BHZ26" s="1606"/>
      <c r="BIA26" s="1606"/>
      <c r="BIB26" s="1614"/>
      <c r="BIC26" s="1606"/>
      <c r="BID26" s="1606"/>
      <c r="BIE26" s="1606"/>
      <c r="BIF26" s="1606"/>
      <c r="BIG26" s="1614"/>
      <c r="BIH26" s="1606"/>
      <c r="BII26" s="1614"/>
      <c r="BIJ26" s="1614"/>
      <c r="BIK26" s="1606"/>
      <c r="BIL26" s="1606"/>
      <c r="BIM26" s="1627"/>
      <c r="BIN26" s="1628"/>
      <c r="BIO26" s="1628"/>
      <c r="BIP26" s="1628"/>
      <c r="BIQ26" s="3240" t="s">
        <v>12702</v>
      </c>
      <c r="BIR26" s="3240"/>
      <c r="BIS26" s="3240"/>
      <c r="BIT26" s="3240"/>
      <c r="BIU26" s="3240"/>
      <c r="BIV26" s="3240"/>
      <c r="BIW26" s="3240"/>
      <c r="BIX26" s="3240"/>
      <c r="BIY26" s="3240"/>
      <c r="BIZ26" s="3240"/>
      <c r="BJA26" s="3240"/>
      <c r="BJB26" s="3240"/>
      <c r="BJC26" s="3241"/>
      <c r="BJD26" s="1614"/>
      <c r="BJE26" s="1606"/>
      <c r="BJF26" s="1606"/>
      <c r="BJG26" s="1606"/>
      <c r="BJH26" s="1629" t="s">
        <v>12065</v>
      </c>
      <c r="BJI26" s="1630" t="s">
        <v>6845</v>
      </c>
      <c r="BJJ26" s="1630" t="s">
        <v>6845</v>
      </c>
      <c r="BJK26" s="1630" t="s">
        <v>6845</v>
      </c>
      <c r="BJL26" s="1630" t="s">
        <v>6845</v>
      </c>
      <c r="BJM26" s="1630" t="s">
        <v>6845</v>
      </c>
      <c r="BJN26" s="1630" t="s">
        <v>6845</v>
      </c>
      <c r="BJO26" s="1630" t="s">
        <v>6845</v>
      </c>
      <c r="BJP26" s="1630" t="s">
        <v>6845</v>
      </c>
      <c r="BJQ26" s="1630" t="s">
        <v>6845</v>
      </c>
      <c r="BJR26" s="1630" t="s">
        <v>6845</v>
      </c>
      <c r="BJS26" s="1630" t="s">
        <v>6845</v>
      </c>
      <c r="BJT26" s="1630" t="s">
        <v>6845</v>
      </c>
      <c r="BJU26" s="1630" t="s">
        <v>6845</v>
      </c>
      <c r="BJV26" s="1630" t="s">
        <v>6845</v>
      </c>
      <c r="BJW26" s="1630" t="s">
        <v>6845</v>
      </c>
      <c r="BJX26" s="1630" t="s">
        <v>6845</v>
      </c>
      <c r="BJY26" s="1630" t="s">
        <v>6845</v>
      </c>
      <c r="BJZ26" s="1630" t="s">
        <v>6845</v>
      </c>
      <c r="BKA26" s="1630" t="s">
        <v>6845</v>
      </c>
      <c r="BKB26" s="1630"/>
      <c r="BKC26" s="1630" t="s">
        <v>6845</v>
      </c>
      <c r="BKD26" s="1630" t="s">
        <v>6845</v>
      </c>
      <c r="BKE26" s="1630" t="s">
        <v>6845</v>
      </c>
      <c r="BKF26" s="1630" t="s">
        <v>6845</v>
      </c>
      <c r="BKG26" s="1630" t="s">
        <v>6845</v>
      </c>
      <c r="BKH26" s="1630" t="s">
        <v>6845</v>
      </c>
      <c r="BKI26" s="1630" t="s">
        <v>6845</v>
      </c>
      <c r="BKJ26" s="1630" t="s">
        <v>6845</v>
      </c>
      <c r="BKK26" s="1630" t="s">
        <v>6845</v>
      </c>
      <c r="BKL26" s="1630" t="s">
        <v>6845</v>
      </c>
      <c r="BKM26" s="1630" t="s">
        <v>6845</v>
      </c>
      <c r="BKN26" s="1630" t="s">
        <v>6845</v>
      </c>
      <c r="BKO26" s="1630" t="s">
        <v>6845</v>
      </c>
      <c r="BKP26" s="1630" t="s">
        <v>6845</v>
      </c>
      <c r="BKQ26" s="1630" t="s">
        <v>6845</v>
      </c>
      <c r="BKR26" s="1630" t="s">
        <v>6845</v>
      </c>
      <c r="BKS26" s="1630" t="s">
        <v>6845</v>
      </c>
      <c r="BKT26" s="1630" t="s">
        <v>6845</v>
      </c>
      <c r="BKU26" s="1630" t="s">
        <v>6845</v>
      </c>
      <c r="BKV26" s="1630" t="s">
        <v>6845</v>
      </c>
      <c r="BKW26" s="1630" t="s">
        <v>6845</v>
      </c>
      <c r="BLA26" s="1631" t="s">
        <v>19051</v>
      </c>
      <c r="BLB26" s="1630" t="s">
        <v>6845</v>
      </c>
      <c r="BLC26" s="1630" t="s">
        <v>6845</v>
      </c>
      <c r="BLD26" s="1630" t="s">
        <v>6845</v>
      </c>
      <c r="BLE26" s="1630" t="s">
        <v>6845</v>
      </c>
      <c r="BLF26" s="1630" t="s">
        <v>6845</v>
      </c>
      <c r="BLG26" s="1630" t="s">
        <v>6845</v>
      </c>
      <c r="BLH26" s="1630" t="s">
        <v>6845</v>
      </c>
      <c r="BLI26" s="1630" t="s">
        <v>6845</v>
      </c>
      <c r="BLJ26" s="1630" t="s">
        <v>6845</v>
      </c>
      <c r="BLK26" s="1630" t="s">
        <v>6845</v>
      </c>
      <c r="BLL26" s="1630" t="s">
        <v>6845</v>
      </c>
      <c r="BLM26" s="1630" t="s">
        <v>6845</v>
      </c>
      <c r="BLN26" s="1630" t="s">
        <v>6845</v>
      </c>
      <c r="BLO26" s="1614"/>
      <c r="BLV26" s="1614"/>
      <c r="BMA26" s="1627"/>
      <c r="BMB26" s="1628"/>
      <c r="BMC26" s="1628"/>
      <c r="BMD26" s="1628"/>
      <c r="BME26" s="1628"/>
      <c r="BMF26" s="1628"/>
      <c r="BMG26" s="1628"/>
      <c r="BMH26" s="1628"/>
      <c r="BMI26" s="1628"/>
      <c r="BMJ26" s="1628"/>
      <c r="BMK26" s="1628"/>
      <c r="BML26" s="1628"/>
      <c r="BMM26" s="1628"/>
      <c r="BMN26" s="1628"/>
      <c r="BMO26" s="1628"/>
      <c r="BMP26" s="1628"/>
      <c r="BMQ26" s="1628"/>
      <c r="BMR26" s="3240" t="s">
        <v>12702</v>
      </c>
      <c r="BMS26" s="3240"/>
      <c r="BMT26" s="3240"/>
      <c r="BMU26" s="3240"/>
      <c r="BMV26" s="3240"/>
      <c r="BMW26" s="3240"/>
      <c r="BMX26" s="3240"/>
      <c r="BMY26" s="3240"/>
      <c r="BMZ26" s="3240"/>
      <c r="BNA26" s="3240"/>
      <c r="BNB26" s="3240"/>
      <c r="BNC26" s="3240"/>
      <c r="BND26" s="3241"/>
      <c r="BNE26" s="1614"/>
      <c r="BNL26" s="1614"/>
      <c r="BNS26" s="1614"/>
      <c r="BNZ26" s="1614"/>
      <c r="BOG26" s="1614"/>
      <c r="BOK26" s="1603" t="s">
        <v>13123</v>
      </c>
      <c r="BOL26" s="1603" t="s">
        <v>13123</v>
      </c>
      <c r="BOM26" s="1603" t="s">
        <v>13123</v>
      </c>
      <c r="BON26" s="1603" t="s">
        <v>13123</v>
      </c>
      <c r="BOO26" s="1603" t="s">
        <v>13123</v>
      </c>
      <c r="BOP26" s="1603" t="s">
        <v>13123</v>
      </c>
      <c r="BOQ26" s="1603" t="s">
        <v>13123</v>
      </c>
      <c r="BOR26" s="1603" t="s">
        <v>13123</v>
      </c>
      <c r="BOS26" s="1603" t="s">
        <v>13123</v>
      </c>
      <c r="BOT26" s="1603" t="s">
        <v>13123</v>
      </c>
      <c r="BOU26" s="1603" t="s">
        <v>13123</v>
      </c>
      <c r="BOV26" s="1603" t="s">
        <v>13123</v>
      </c>
      <c r="BOW26" s="1603" t="s">
        <v>13123</v>
      </c>
      <c r="BOX26" s="1603" t="s">
        <v>13123</v>
      </c>
      <c r="BOY26" s="1603" t="s">
        <v>13123</v>
      </c>
      <c r="BOZ26" s="1603" t="s">
        <v>13123</v>
      </c>
      <c r="BPA26" s="1603" t="s">
        <v>13123</v>
      </c>
      <c r="BPB26" s="1603" t="s">
        <v>13123</v>
      </c>
      <c r="BPC26" s="1603" t="s">
        <v>13123</v>
      </c>
      <c r="BPD26" s="1603" t="s">
        <v>13123</v>
      </c>
      <c r="BPE26" s="1603" t="s">
        <v>13123</v>
      </c>
      <c r="BPF26" s="1603" t="s">
        <v>13123</v>
      </c>
      <c r="BPG26" s="1603" t="s">
        <v>13123</v>
      </c>
      <c r="BPH26" s="1603" t="s">
        <v>13123</v>
      </c>
      <c r="BPI26" s="1603" t="s">
        <v>13123</v>
      </c>
      <c r="BPJ26" s="1603" t="s">
        <v>13123</v>
      </c>
      <c r="BPK26" s="1603" t="s">
        <v>13123</v>
      </c>
      <c r="BPL26" s="1603" t="s">
        <v>13123</v>
      </c>
      <c r="BPM26" s="1603" t="s">
        <v>13123</v>
      </c>
      <c r="BPN26" s="1603" t="s">
        <v>13123</v>
      </c>
      <c r="BPO26" s="1603" t="s">
        <v>13123</v>
      </c>
      <c r="BPP26" s="1603" t="s">
        <v>13123</v>
      </c>
      <c r="BPQ26" s="1603" t="s">
        <v>13123</v>
      </c>
      <c r="BPR26" s="1603" t="s">
        <v>13123</v>
      </c>
      <c r="BPS26" s="1603" t="s">
        <v>13123</v>
      </c>
      <c r="BPT26" s="1603" t="s">
        <v>13123</v>
      </c>
      <c r="BPU26" s="1603" t="s">
        <v>13123</v>
      </c>
      <c r="BPV26" s="1603" t="s">
        <v>13123</v>
      </c>
      <c r="BPW26" s="1603" t="s">
        <v>13123</v>
      </c>
      <c r="BPX26" s="1603" t="s">
        <v>13123</v>
      </c>
      <c r="BPY26" s="1603" t="s">
        <v>13123</v>
      </c>
      <c r="BPZ26" s="1603" t="s">
        <v>13123</v>
      </c>
      <c r="BQA26" s="1603" t="s">
        <v>13123</v>
      </c>
      <c r="BQB26" s="1603" t="s">
        <v>13123</v>
      </c>
      <c r="BQC26" s="1603" t="s">
        <v>13123</v>
      </c>
      <c r="BQD26" s="1603" t="s">
        <v>13123</v>
      </c>
      <c r="BQE26" s="1614"/>
      <c r="BQK26" s="1614"/>
      <c r="BQM26" s="1603" t="s">
        <v>13123</v>
      </c>
      <c r="BQN26" s="1603" t="s">
        <v>13123</v>
      </c>
      <c r="BQO26" s="1603" t="s">
        <v>13123</v>
      </c>
      <c r="BQP26" s="1603" t="s">
        <v>13123</v>
      </c>
      <c r="BQQ26" s="1603" t="s">
        <v>13123</v>
      </c>
      <c r="BQR26" s="1603" t="s">
        <v>13123</v>
      </c>
      <c r="BQS26" s="1603" t="s">
        <v>13123</v>
      </c>
      <c r="BQT26" s="1603" t="s">
        <v>13123</v>
      </c>
      <c r="BQU26" s="1632" t="s">
        <v>13123</v>
      </c>
      <c r="BQV26" s="1603" t="s">
        <v>13123</v>
      </c>
      <c r="BQW26" s="1603" t="s">
        <v>13123</v>
      </c>
      <c r="BQX26" s="1603" t="s">
        <v>13123</v>
      </c>
      <c r="BQY26" s="1603" t="s">
        <v>13123</v>
      </c>
      <c r="BQZ26" s="1603" t="s">
        <v>13123</v>
      </c>
      <c r="BRA26" s="1603" t="s">
        <v>13123</v>
      </c>
      <c r="BRB26" s="1603" t="s">
        <v>13123</v>
      </c>
      <c r="BRC26" s="1603" t="s">
        <v>13123</v>
      </c>
      <c r="BRD26" s="1603" t="s">
        <v>13123</v>
      </c>
      <c r="BRE26" s="1603" t="s">
        <v>13123</v>
      </c>
      <c r="BRF26" s="1603" t="s">
        <v>13123</v>
      </c>
      <c r="BRG26" s="1603" t="s">
        <v>13123</v>
      </c>
      <c r="BRM26" s="1614"/>
      <c r="BRT26" s="1614"/>
      <c r="BRW26" s="1614"/>
      <c r="BRX26" s="1614"/>
      <c r="BSA26" s="1614"/>
      <c r="BSC26" s="1633"/>
      <c r="BSD26" s="1613"/>
      <c r="BSG26" s="1603" t="s">
        <v>13400</v>
      </c>
      <c r="BSH26" s="1603" t="s">
        <v>13400</v>
      </c>
      <c r="BSI26" s="1603" t="s">
        <v>13400</v>
      </c>
      <c r="BSJ26" s="1603" t="s">
        <v>13400</v>
      </c>
      <c r="BSK26" s="1603" t="s">
        <v>13400</v>
      </c>
      <c r="BSL26" s="1603" t="s">
        <v>13400</v>
      </c>
      <c r="BSN26" s="1603" t="s">
        <v>13400</v>
      </c>
      <c r="BSO26" s="1603" t="s">
        <v>13400</v>
      </c>
      <c r="BSP26" s="1603" t="s">
        <v>13400</v>
      </c>
      <c r="BSQ26" s="1603" t="s">
        <v>13400</v>
      </c>
      <c r="BSR26" s="1603" t="s">
        <v>13400</v>
      </c>
      <c r="BST26" s="1603" t="s">
        <v>13400</v>
      </c>
      <c r="BSU26" s="1603" t="s">
        <v>13400</v>
      </c>
      <c r="BSV26" s="1603" t="s">
        <v>13400</v>
      </c>
      <c r="BSX26" s="1603" t="s">
        <v>13400</v>
      </c>
      <c r="BSY26" s="1603" t="s">
        <v>13400</v>
      </c>
      <c r="BSZ26" s="1603" t="s">
        <v>13400</v>
      </c>
      <c r="BTA26" s="1603" t="s">
        <v>13400</v>
      </c>
      <c r="BTB26" s="1603" t="s">
        <v>13400</v>
      </c>
      <c r="BTC26" s="1603" t="s">
        <v>13400</v>
      </c>
      <c r="BTE26" s="1603" t="s">
        <v>13400</v>
      </c>
      <c r="BTF26" s="1603" t="s">
        <v>13400</v>
      </c>
      <c r="BTH26" s="1694"/>
      <c r="BTI26" s="1609" t="s">
        <v>13400</v>
      </c>
      <c r="BTJ26" s="1614" t="s">
        <v>13400</v>
      </c>
      <c r="BTK26" s="1603" t="s">
        <v>13400</v>
      </c>
      <c r="BTL26" s="1603" t="s">
        <v>13400</v>
      </c>
      <c r="BTM26" s="1603" t="s">
        <v>13400</v>
      </c>
      <c r="BTN26" s="1603" t="s">
        <v>13400</v>
      </c>
      <c r="BTO26" s="1603" t="s">
        <v>13400</v>
      </c>
      <c r="BTP26" s="1603" t="s">
        <v>13400</v>
      </c>
      <c r="BTQ26" s="1614" t="s">
        <v>13400</v>
      </c>
      <c r="BTR26" s="1603" t="s">
        <v>13400</v>
      </c>
      <c r="BTS26" s="1603" t="s">
        <v>13400</v>
      </c>
      <c r="BTT26" s="1603" t="s">
        <v>13400</v>
      </c>
      <c r="BTV26" s="1603" t="s">
        <v>13400</v>
      </c>
      <c r="BTW26" s="1603" t="s">
        <v>13400</v>
      </c>
      <c r="BTX26" s="1603" t="s">
        <v>13400</v>
      </c>
      <c r="BTY26" s="1603" t="s">
        <v>13400</v>
      </c>
      <c r="BTZ26" s="1603" t="s">
        <v>13400</v>
      </c>
      <c r="BUA26" s="1603" t="s">
        <v>13400</v>
      </c>
      <c r="BUB26" s="1603" t="s">
        <v>13400</v>
      </c>
      <c r="BUC26" s="1603" t="s">
        <v>13400</v>
      </c>
      <c r="BUD26" s="1603" t="s">
        <v>13400</v>
      </c>
      <c r="BUE26" s="1603" t="s">
        <v>13400</v>
      </c>
      <c r="BUK26" s="1694"/>
      <c r="BUL26" s="1613"/>
      <c r="BUS26" s="1614"/>
      <c r="BUZ26" s="1614"/>
      <c r="BVG26" s="1634"/>
      <c r="BVN26" s="1607"/>
      <c r="BVU26" s="1614"/>
      <c r="BVZ26" s="1614"/>
      <c r="BWB26" s="1614"/>
      <c r="BWC26" s="1614"/>
      <c r="BWI26" s="1614"/>
      <c r="BWP26" s="1614"/>
      <c r="BWU26" s="1614"/>
      <c r="BWW26" s="1614"/>
      <c r="BXB26" s="1614"/>
      <c r="BXD26" s="1614"/>
      <c r="BXK26" s="1614"/>
      <c r="BXO26" s="1614"/>
      <c r="BXP26" s="1601" t="s">
        <v>13937</v>
      </c>
      <c r="BXQ26" s="1601" t="s">
        <v>13937</v>
      </c>
      <c r="BXR26" s="1644" t="s">
        <v>13937</v>
      </c>
      <c r="BXS26" s="1601" t="s">
        <v>13937</v>
      </c>
      <c r="BXT26" s="1601" t="s">
        <v>13937</v>
      </c>
      <c r="BXU26" s="1601" t="s">
        <v>13937</v>
      </c>
      <c r="BXV26" s="1601" t="s">
        <v>13937</v>
      </c>
      <c r="BXW26" s="1601" t="s">
        <v>13937</v>
      </c>
      <c r="BXX26" s="1601" t="s">
        <v>13937</v>
      </c>
      <c r="BXY26" s="1722" t="s">
        <v>13937</v>
      </c>
      <c r="BXZ26" s="1646" t="s">
        <v>13937</v>
      </c>
      <c r="BYA26" s="1601" t="s">
        <v>13937</v>
      </c>
      <c r="BYB26" s="1601" t="s">
        <v>13937</v>
      </c>
      <c r="BYC26" s="1655" t="s">
        <v>14001</v>
      </c>
      <c r="BYD26" s="1655" t="s">
        <v>14000</v>
      </c>
      <c r="BYE26" s="1655" t="s">
        <v>14000</v>
      </c>
      <c r="BYF26" s="1656" t="s">
        <v>14000</v>
      </c>
      <c r="BYG26" s="1618" t="s">
        <v>14000</v>
      </c>
      <c r="BYH26" s="1618" t="s">
        <v>14000</v>
      </c>
      <c r="BYI26" s="1618" t="s">
        <v>14000</v>
      </c>
      <c r="BYJ26" s="1618" t="s">
        <v>14000</v>
      </c>
      <c r="BYK26" s="1618" t="s">
        <v>14000</v>
      </c>
      <c r="BYL26" s="1618" t="s">
        <v>14000</v>
      </c>
      <c r="BYM26" s="1617" t="s">
        <v>14000</v>
      </c>
      <c r="BYN26" s="1618" t="s">
        <v>14000</v>
      </c>
      <c r="BYO26" s="1618" t="s">
        <v>14000</v>
      </c>
      <c r="BYP26" s="1618" t="s">
        <v>14000</v>
      </c>
      <c r="BYQ26" s="1618" t="s">
        <v>14000</v>
      </c>
      <c r="BYR26" s="1618" t="s">
        <v>14000</v>
      </c>
      <c r="BYS26" s="1603" t="s">
        <v>14031</v>
      </c>
      <c r="BYT26" s="1614" t="s">
        <v>14031</v>
      </c>
      <c r="BYU26" s="1603" t="s">
        <v>14031</v>
      </c>
      <c r="BYV26" s="1603" t="s">
        <v>14031</v>
      </c>
      <c r="BYW26" s="1603" t="s">
        <v>14031</v>
      </c>
      <c r="BYX26" s="1603" t="s">
        <v>14031</v>
      </c>
      <c r="BYY26" s="1603" t="s">
        <v>14031</v>
      </c>
      <c r="BYZ26" s="1603" t="s">
        <v>14031</v>
      </c>
      <c r="BZA26" s="1614" t="s">
        <v>14031</v>
      </c>
      <c r="BZB26" s="1603" t="s">
        <v>14031</v>
      </c>
      <c r="BZC26" s="1694" t="s">
        <v>14031</v>
      </c>
      <c r="BZD26" s="1609" t="s">
        <v>14031</v>
      </c>
      <c r="BZE26" s="1603" t="s">
        <v>14031</v>
      </c>
      <c r="BZF26" s="1603" t="s">
        <v>14031</v>
      </c>
      <c r="BZG26" s="1603" t="s">
        <v>14031</v>
      </c>
      <c r="BZH26" s="1614"/>
      <c r="BZO26" s="1614"/>
      <c r="BZQ26" s="1614"/>
      <c r="BZV26" s="1614"/>
      <c r="CAA26" s="1603" t="s">
        <v>14184</v>
      </c>
      <c r="CAB26" s="1603" t="s">
        <v>14184</v>
      </c>
      <c r="CAC26" s="1614" t="s">
        <v>14184</v>
      </c>
      <c r="CAD26" s="1603" t="s">
        <v>14184</v>
      </c>
      <c r="CAE26" s="1603" t="s">
        <v>14184</v>
      </c>
      <c r="CAF26" s="1603" t="s">
        <v>14184</v>
      </c>
      <c r="CAG26" s="1603" t="s">
        <v>14184</v>
      </c>
      <c r="CAH26" s="1603" t="s">
        <v>14184</v>
      </c>
      <c r="CAI26" s="1603" t="s">
        <v>14184</v>
      </c>
      <c r="CAJ26" s="1614" t="s">
        <v>14184</v>
      </c>
      <c r="CAK26" s="1603" t="s">
        <v>14184</v>
      </c>
      <c r="CAL26" s="1603" t="s">
        <v>14184</v>
      </c>
      <c r="CAM26" s="1603" t="s">
        <v>14184</v>
      </c>
      <c r="CAN26" s="1603" t="s">
        <v>14184</v>
      </c>
      <c r="CAO26" s="1603" t="s">
        <v>14184</v>
      </c>
      <c r="CAP26" s="1603" t="s">
        <v>14184</v>
      </c>
      <c r="CAQ26" s="1614" t="s">
        <v>14184</v>
      </c>
      <c r="CAR26" s="1603" t="s">
        <v>14184</v>
      </c>
      <c r="CAS26" s="1603" t="s">
        <v>14184</v>
      </c>
      <c r="CAT26" s="1603" t="s">
        <v>14184</v>
      </c>
      <c r="CAU26" s="1603" t="s">
        <v>14184</v>
      </c>
      <c r="CAV26" s="1603" t="s">
        <v>14184</v>
      </c>
      <c r="CAX26" s="1614" t="s">
        <v>14184</v>
      </c>
      <c r="CAY26" s="1603" t="s">
        <v>14184</v>
      </c>
      <c r="CAZ26" s="1603" t="s">
        <v>14184</v>
      </c>
      <c r="CBA26" s="1603" t="s">
        <v>14184</v>
      </c>
      <c r="CBB26" s="1603" t="s">
        <v>14184</v>
      </c>
      <c r="CBD26" s="1603" t="s">
        <v>14184</v>
      </c>
      <c r="CBE26" s="1614" t="s">
        <v>14184</v>
      </c>
      <c r="CBF26" s="1603" t="s">
        <v>14184</v>
      </c>
      <c r="CBG26" s="1603" t="s">
        <v>14184</v>
      </c>
      <c r="CBH26" s="1603" t="s">
        <v>14184</v>
      </c>
      <c r="CBI26" s="1603" t="s">
        <v>14184</v>
      </c>
      <c r="CBJ26" s="1603" t="s">
        <v>14184</v>
      </c>
      <c r="CBK26" s="1603" t="s">
        <v>14184</v>
      </c>
      <c r="CBL26" s="1614" t="s">
        <v>14184</v>
      </c>
      <c r="CBM26" s="1603" t="s">
        <v>14184</v>
      </c>
      <c r="CBN26" s="1603" t="s">
        <v>14184</v>
      </c>
      <c r="CBO26" s="1603" t="s">
        <v>14184</v>
      </c>
      <c r="CBQ26" s="1603" t="s">
        <v>14184</v>
      </c>
      <c r="CBS26" s="1614"/>
      <c r="CBU26" s="1603" t="s">
        <v>14184</v>
      </c>
      <c r="CBV26" s="1603" t="s">
        <v>14184</v>
      </c>
      <c r="CBW26" s="1603" t="s">
        <v>14184</v>
      </c>
      <c r="CBX26" s="1603" t="s">
        <v>14184</v>
      </c>
      <c r="CBY26" s="1603" t="s">
        <v>14184</v>
      </c>
      <c r="CBZ26" s="1614" t="s">
        <v>14184</v>
      </c>
      <c r="CCA26" s="1603" t="s">
        <v>14184</v>
      </c>
      <c r="CCB26" s="1603" t="s">
        <v>14184</v>
      </c>
      <c r="CCC26" s="1603" t="s">
        <v>14184</v>
      </c>
      <c r="CCD26" s="1603" t="s">
        <v>14184</v>
      </c>
      <c r="CCE26" s="1603" t="s">
        <v>14184</v>
      </c>
      <c r="CCF26" s="1603" t="s">
        <v>14184</v>
      </c>
      <c r="CCG26" s="1614" t="s">
        <v>14184</v>
      </c>
      <c r="CCH26" s="1603" t="s">
        <v>14184</v>
      </c>
      <c r="CCI26" s="1603" t="s">
        <v>14184</v>
      </c>
      <c r="CCJ26" s="1603" t="s">
        <v>14184</v>
      </c>
      <c r="CCK26" s="1603" t="s">
        <v>14184</v>
      </c>
      <c r="CCL26" s="1603" t="s">
        <v>14184</v>
      </c>
      <c r="CCM26" s="1603" t="s">
        <v>14184</v>
      </c>
      <c r="CCN26" s="1614" t="s">
        <v>14184</v>
      </c>
      <c r="CCO26" s="1603" t="s">
        <v>14184</v>
      </c>
      <c r="CCP26" s="1603" t="s">
        <v>14184</v>
      </c>
      <c r="CCQ26" s="1603" t="s">
        <v>14184</v>
      </c>
      <c r="CCR26" s="1603" t="s">
        <v>14184</v>
      </c>
      <c r="CCS26" s="1603" t="s">
        <v>14184</v>
      </c>
      <c r="CCT26" s="1603" t="s">
        <v>14184</v>
      </c>
      <c r="CCU26" s="1614" t="s">
        <v>14184</v>
      </c>
      <c r="CCV26" s="1603" t="s">
        <v>14184</v>
      </c>
      <c r="CCW26" s="1603" t="s">
        <v>14184</v>
      </c>
      <c r="CCX26" s="1603" t="s">
        <v>14184</v>
      </c>
      <c r="CCY26" s="1603" t="s">
        <v>14184</v>
      </c>
      <c r="CDA26" s="1603" t="s">
        <v>14184</v>
      </c>
      <c r="CDB26" s="1614" t="s">
        <v>14184</v>
      </c>
      <c r="CDC26" s="1603" t="s">
        <v>14184</v>
      </c>
      <c r="CDD26" s="1603" t="s">
        <v>14184</v>
      </c>
      <c r="CDE26" s="1603" t="s">
        <v>14184</v>
      </c>
      <c r="CDF26" s="1603" t="s">
        <v>14184</v>
      </c>
      <c r="CDG26" s="1603" t="s">
        <v>14184</v>
      </c>
      <c r="CDH26" s="1603" t="s">
        <v>14184</v>
      </c>
      <c r="CDI26" s="1614" t="s">
        <v>14184</v>
      </c>
      <c r="CDJ26" s="1603" t="s">
        <v>14184</v>
      </c>
      <c r="CDK26" s="1603" t="s">
        <v>14184</v>
      </c>
      <c r="CDL26" s="1603" t="s">
        <v>14184</v>
      </c>
      <c r="CDM26" s="1603" t="s">
        <v>14184</v>
      </c>
      <c r="CDN26" s="1603" t="s">
        <v>14184</v>
      </c>
      <c r="CDO26" s="1603" t="s">
        <v>14184</v>
      </c>
      <c r="CDP26" s="1614" t="s">
        <v>14184</v>
      </c>
      <c r="CDQ26" s="1603" t="s">
        <v>14184</v>
      </c>
      <c r="CDR26" s="1603" t="s">
        <v>14184</v>
      </c>
      <c r="CDS26" s="1603" t="s">
        <v>14184</v>
      </c>
      <c r="CDT26" s="1603" t="s">
        <v>14184</v>
      </c>
      <c r="CDU26" s="1603" t="s">
        <v>14184</v>
      </c>
      <c r="CDV26" s="1603" t="s">
        <v>14184</v>
      </c>
      <c r="CDW26" s="1614" t="s">
        <v>14184</v>
      </c>
      <c r="CDX26" s="1603" t="s">
        <v>14184</v>
      </c>
      <c r="CDY26" s="1603" t="s">
        <v>14184</v>
      </c>
      <c r="CDZ26" s="1603" t="s">
        <v>14184</v>
      </c>
      <c r="CEA26" s="1603" t="s">
        <v>14184</v>
      </c>
      <c r="CEB26" s="1603" t="s">
        <v>14184</v>
      </c>
      <c r="CEC26" s="1603" t="s">
        <v>14184</v>
      </c>
      <c r="CED26" s="1614" t="s">
        <v>14184</v>
      </c>
      <c r="CEE26" s="1603" t="s">
        <v>14184</v>
      </c>
      <c r="CEF26" s="1603" t="s">
        <v>14184</v>
      </c>
      <c r="CEG26" s="1603" t="s">
        <v>14184</v>
      </c>
      <c r="CEH26" s="1603" t="s">
        <v>14184</v>
      </c>
      <c r="CEI26" s="1603" t="s">
        <v>14184</v>
      </c>
      <c r="CEJ26" s="1603" t="s">
        <v>14184</v>
      </c>
      <c r="CEK26" s="1614" t="s">
        <v>14184</v>
      </c>
      <c r="CEL26" s="1603" t="s">
        <v>14184</v>
      </c>
      <c r="CEM26" s="1603" t="s">
        <v>14184</v>
      </c>
      <c r="CEN26" s="1603" t="s">
        <v>14184</v>
      </c>
      <c r="CEO26" s="1603" t="s">
        <v>14184</v>
      </c>
      <c r="CEP26" s="1603" t="s">
        <v>14184</v>
      </c>
      <c r="CEQ26" s="1603" t="s">
        <v>14184</v>
      </c>
      <c r="CER26" s="1603" t="s">
        <v>14184</v>
      </c>
      <c r="CES26" s="1603" t="s">
        <v>14184</v>
      </c>
      <c r="CET26" s="1603" t="s">
        <v>14184</v>
      </c>
      <c r="CEU26" s="1603" t="s">
        <v>14184</v>
      </c>
      <c r="CEV26" s="1603" t="s">
        <v>14184</v>
      </c>
      <c r="CEW26" s="1603" t="s">
        <v>14184</v>
      </c>
      <c r="CEX26" s="1603" t="s">
        <v>14184</v>
      </c>
      <c r="CEY26" s="1603" t="s">
        <v>14184</v>
      </c>
      <c r="CEZ26" s="1603" t="s">
        <v>14184</v>
      </c>
      <c r="CFA26" s="1603" t="s">
        <v>14184</v>
      </c>
      <c r="CFB26" s="1603" t="s">
        <v>14184</v>
      </c>
      <c r="CFC26" s="1603" t="s">
        <v>14184</v>
      </c>
      <c r="CFD26" s="1603" t="s">
        <v>14184</v>
      </c>
      <c r="CFE26" s="1603" t="s">
        <v>14184</v>
      </c>
      <c r="CFF26" s="1603" t="s">
        <v>14184</v>
      </c>
      <c r="CFG26" s="1603" t="s">
        <v>14184</v>
      </c>
      <c r="CFH26" s="1603" t="s">
        <v>14184</v>
      </c>
      <c r="CFI26" s="1603" t="s">
        <v>14184</v>
      </c>
      <c r="CFJ26" s="1603" t="s">
        <v>14184</v>
      </c>
      <c r="CFK26" s="1603" t="s">
        <v>14184</v>
      </c>
      <c r="CFL26" s="1603" t="s">
        <v>14184</v>
      </c>
      <c r="CFM26" s="1603" t="s">
        <v>14184</v>
      </c>
      <c r="CFN26" s="1603" t="s">
        <v>14184</v>
      </c>
      <c r="CFO26" s="1603" t="s">
        <v>14184</v>
      </c>
      <c r="CFP26" s="1603" t="s">
        <v>14184</v>
      </c>
      <c r="CFQ26" s="1603" t="s">
        <v>14184</v>
      </c>
      <c r="CFR26" s="1603" t="s">
        <v>14184</v>
      </c>
      <c r="CFS26" s="1603" t="s">
        <v>14184</v>
      </c>
      <c r="CFT26" s="1603" t="s">
        <v>14184</v>
      </c>
      <c r="CFU26" s="1603" t="s">
        <v>14184</v>
      </c>
      <c r="CFV26" s="1603" t="s">
        <v>14184</v>
      </c>
      <c r="CFW26" s="1603" t="s">
        <v>14184</v>
      </c>
      <c r="CFX26" s="1603" t="s">
        <v>14184</v>
      </c>
      <c r="CFY26" s="1603" t="s">
        <v>14184</v>
      </c>
      <c r="CFZ26" s="1603" t="s">
        <v>14184</v>
      </c>
      <c r="CGA26" s="1603" t="s">
        <v>14184</v>
      </c>
      <c r="CGB26" s="1603" t="s">
        <v>14184</v>
      </c>
      <c r="CGC26" s="1603" t="s">
        <v>14184</v>
      </c>
      <c r="CGD26" s="1603" t="s">
        <v>14184</v>
      </c>
      <c r="CGE26" s="1603" t="s">
        <v>14184</v>
      </c>
      <c r="CGF26" s="1603" t="s">
        <v>14184</v>
      </c>
      <c r="CGG26" s="1603" t="s">
        <v>14184</v>
      </c>
      <c r="CGH26" s="1603" t="s">
        <v>14184</v>
      </c>
      <c r="CGI26" s="1603" t="s">
        <v>14184</v>
      </c>
      <c r="CGJ26" s="1603" t="s">
        <v>14184</v>
      </c>
      <c r="CGK26" s="1603" t="s">
        <v>14184</v>
      </c>
      <c r="CGL26" s="1603" t="s">
        <v>14184</v>
      </c>
      <c r="CGM26" s="1603" t="s">
        <v>14184</v>
      </c>
      <c r="CGN26" s="1603" t="s">
        <v>14184</v>
      </c>
      <c r="CGO26" s="1603" t="s">
        <v>14184</v>
      </c>
      <c r="CGP26" s="1603" t="s">
        <v>14184</v>
      </c>
      <c r="CGQ26" s="1603" t="s">
        <v>14184</v>
      </c>
      <c r="CGR26" s="1603" t="s">
        <v>14184</v>
      </c>
      <c r="CGS26" s="1603" t="s">
        <v>14184</v>
      </c>
      <c r="CGT26" s="1603" t="s">
        <v>14184</v>
      </c>
      <c r="CGU26" s="1603" t="s">
        <v>14184</v>
      </c>
      <c r="CGV26" s="1603" t="s">
        <v>14184</v>
      </c>
      <c r="CGW26" s="1603" t="s">
        <v>14184</v>
      </c>
      <c r="CGX26" s="1603" t="s">
        <v>14184</v>
      </c>
      <c r="CGY26" s="1603" t="s">
        <v>14184</v>
      </c>
      <c r="CGZ26" s="1603" t="s">
        <v>14184</v>
      </c>
      <c r="CHA26" s="1603" t="s">
        <v>14184</v>
      </c>
      <c r="CHB26" s="1603" t="s">
        <v>14184</v>
      </c>
      <c r="CHC26" s="1603" t="s">
        <v>14184</v>
      </c>
      <c r="CHD26" s="1603" t="s">
        <v>14184</v>
      </c>
      <c r="CHE26" s="1603" t="s">
        <v>14184</v>
      </c>
      <c r="CHF26" s="1603" t="s">
        <v>14184</v>
      </c>
      <c r="CHG26" s="1603" t="s">
        <v>14184</v>
      </c>
      <c r="CHH26" s="1603" t="s">
        <v>14184</v>
      </c>
      <c r="CHI26" s="1603" t="s">
        <v>14184</v>
      </c>
      <c r="CHJ26" s="1603" t="s">
        <v>14184</v>
      </c>
      <c r="CHK26" s="1603" t="s">
        <v>14184</v>
      </c>
      <c r="CHL26" s="1603" t="s">
        <v>14184</v>
      </c>
      <c r="CHM26" s="1603" t="s">
        <v>14184</v>
      </c>
      <c r="CHN26" s="1603" t="s">
        <v>14184</v>
      </c>
      <c r="CHO26" s="1603" t="s">
        <v>14184</v>
      </c>
      <c r="CHP26" s="1603" t="s">
        <v>14184</v>
      </c>
      <c r="CHQ26" s="1603" t="s">
        <v>14184</v>
      </c>
      <c r="CHR26" s="1603" t="s">
        <v>14184</v>
      </c>
      <c r="CHS26" s="1603" t="s">
        <v>14184</v>
      </c>
      <c r="CHT26" s="1603" t="s">
        <v>14184</v>
      </c>
      <c r="CHU26" s="1603" t="s">
        <v>14184</v>
      </c>
      <c r="CHV26" s="1603" t="s">
        <v>14184</v>
      </c>
      <c r="CHW26" s="1603" t="s">
        <v>14184</v>
      </c>
      <c r="CHX26" s="1603" t="s">
        <v>14184</v>
      </c>
      <c r="CHY26" s="1603" t="s">
        <v>14184</v>
      </c>
      <c r="CHZ26" s="1603" t="s">
        <v>14184</v>
      </c>
      <c r="CIA26" s="1603" t="s">
        <v>14184</v>
      </c>
      <c r="CIB26" s="1603" t="s">
        <v>14184</v>
      </c>
      <c r="CIC26" s="1603" t="s">
        <v>14184</v>
      </c>
      <c r="CID26" s="1603" t="s">
        <v>14184</v>
      </c>
      <c r="CIE26" s="1603" t="s">
        <v>14184</v>
      </c>
      <c r="CIF26" s="1603" t="s">
        <v>14184</v>
      </c>
      <c r="CIG26" s="1603" t="s">
        <v>14184</v>
      </c>
      <c r="CIH26" s="1603" t="s">
        <v>14184</v>
      </c>
      <c r="CII26" s="1603" t="s">
        <v>14184</v>
      </c>
      <c r="CIJ26" s="1603" t="s">
        <v>14184</v>
      </c>
      <c r="CIK26" s="1603" t="s">
        <v>14184</v>
      </c>
      <c r="CIL26" s="1603" t="s">
        <v>14184</v>
      </c>
      <c r="CIM26" s="1603" t="s">
        <v>14184</v>
      </c>
      <c r="CIN26" s="1603" t="s">
        <v>14184</v>
      </c>
      <c r="CIO26" s="1603" t="s">
        <v>14184</v>
      </c>
      <c r="CIP26" s="1603" t="s">
        <v>14184</v>
      </c>
      <c r="CIQ26" s="1603" t="s">
        <v>14184</v>
      </c>
      <c r="CIR26" s="1603" t="s">
        <v>14184</v>
      </c>
      <c r="CIS26" s="1603" t="s">
        <v>14184</v>
      </c>
      <c r="CIT26" s="1603" t="s">
        <v>14184</v>
      </c>
      <c r="CIU26" s="1603" t="s">
        <v>14184</v>
      </c>
      <c r="CIV26" s="1603" t="s">
        <v>14184</v>
      </c>
      <c r="CIW26" s="1603" t="s">
        <v>14184</v>
      </c>
      <c r="CIX26" s="1603" t="s">
        <v>14184</v>
      </c>
      <c r="CIY26" s="1603" t="s">
        <v>14184</v>
      </c>
      <c r="CIZ26" s="1603" t="s">
        <v>14184</v>
      </c>
      <c r="CJA26" s="1603" t="s">
        <v>14184</v>
      </c>
      <c r="CJB26" s="1603" t="s">
        <v>14184</v>
      </c>
      <c r="CJC26" s="1603" t="s">
        <v>14184</v>
      </c>
      <c r="CJD26" s="1603" t="s">
        <v>14184</v>
      </c>
      <c r="CJE26" s="1603" t="s">
        <v>14184</v>
      </c>
      <c r="CJF26" s="1603" t="s">
        <v>14184</v>
      </c>
      <c r="CJG26" s="1603" t="s">
        <v>14184</v>
      </c>
      <c r="CJH26" s="1603" t="s">
        <v>14184</v>
      </c>
      <c r="CJI26" s="1603" t="s">
        <v>14184</v>
      </c>
      <c r="CJJ26" s="1603" t="s">
        <v>14184</v>
      </c>
      <c r="CJK26" s="1603" t="s">
        <v>14184</v>
      </c>
      <c r="CJL26" s="1603" t="s">
        <v>14184</v>
      </c>
      <c r="CJM26" s="1603" t="s">
        <v>14184</v>
      </c>
      <c r="CJN26" s="1603" t="s">
        <v>14184</v>
      </c>
      <c r="CJO26" s="1603" t="s">
        <v>14184</v>
      </c>
      <c r="CJP26" s="1603" t="s">
        <v>14184</v>
      </c>
      <c r="CJQ26" s="1603" t="s">
        <v>14184</v>
      </c>
      <c r="CJR26" s="1603" t="s">
        <v>14184</v>
      </c>
      <c r="CJS26" s="1614" t="s">
        <v>14184</v>
      </c>
      <c r="CJT26" s="1603" t="s">
        <v>14184</v>
      </c>
      <c r="CJU26" s="1614" t="s">
        <v>14184</v>
      </c>
      <c r="CJV26" s="1614" t="s">
        <v>14184</v>
      </c>
      <c r="CJW26" s="1603" t="s">
        <v>14184</v>
      </c>
      <c r="CJX26" s="1603" t="s">
        <v>14184</v>
      </c>
      <c r="CJY26" s="1603" t="s">
        <v>14184</v>
      </c>
      <c r="CJZ26" s="1603" t="s">
        <v>14184</v>
      </c>
      <c r="CKA26" s="1603" t="s">
        <v>14184</v>
      </c>
      <c r="CKB26" s="1614" t="s">
        <v>14184</v>
      </c>
      <c r="CKC26" s="1603" t="s">
        <v>14184</v>
      </c>
      <c r="CKD26" s="1603" t="s">
        <v>14184</v>
      </c>
      <c r="CKE26" s="1603" t="s">
        <v>14184</v>
      </c>
      <c r="CKF26" s="1603" t="s">
        <v>14184</v>
      </c>
      <c r="CKG26" s="1603" t="s">
        <v>14184</v>
      </c>
      <c r="CKH26" s="1606" t="s">
        <v>14184</v>
      </c>
      <c r="CKI26" s="1614" t="s">
        <v>14184</v>
      </c>
      <c r="CKJ26" s="1603" t="s">
        <v>14184</v>
      </c>
      <c r="CKK26" s="1603" t="s">
        <v>14184</v>
      </c>
      <c r="CKL26" s="1603" t="s">
        <v>14184</v>
      </c>
      <c r="CKM26" s="1603" t="s">
        <v>14184</v>
      </c>
      <c r="CKN26" s="1603" t="s">
        <v>14184</v>
      </c>
      <c r="CKO26" s="1606" t="s">
        <v>14184</v>
      </c>
      <c r="CKP26" s="1614" t="s">
        <v>14184</v>
      </c>
      <c r="CKQ26" s="1603" t="s">
        <v>14184</v>
      </c>
      <c r="CKR26" s="1603" t="s">
        <v>14184</v>
      </c>
      <c r="CKS26" s="1603" t="s">
        <v>14184</v>
      </c>
      <c r="CKT26" s="1603" t="s">
        <v>14184</v>
      </c>
      <c r="CKU26" s="1603" t="s">
        <v>14184</v>
      </c>
      <c r="CKV26" s="1614" t="s">
        <v>14184</v>
      </c>
      <c r="CKW26" s="1614" t="s">
        <v>14184</v>
      </c>
      <c r="CKX26" s="1603" t="s">
        <v>14184</v>
      </c>
      <c r="CKY26" s="1603" t="s">
        <v>14184</v>
      </c>
      <c r="CKZ26" s="1603" t="s">
        <v>14184</v>
      </c>
      <c r="CLA26" s="1603" t="s">
        <v>14184</v>
      </c>
      <c r="CLB26" s="1603" t="s">
        <v>14184</v>
      </c>
      <c r="CLC26" s="1614" t="s">
        <v>14184</v>
      </c>
      <c r="CLD26" s="1614" t="s">
        <v>14184</v>
      </c>
      <c r="CLE26" s="1603" t="s">
        <v>14184</v>
      </c>
      <c r="CLF26" s="1603" t="s">
        <v>14184</v>
      </c>
      <c r="CLG26" s="1603" t="s">
        <v>14184</v>
      </c>
      <c r="CLH26" s="1614" t="s">
        <v>14184</v>
      </c>
      <c r="CLI26" s="1603" t="s">
        <v>14184</v>
      </c>
      <c r="CLJ26" s="1603" t="s">
        <v>14184</v>
      </c>
      <c r="CLK26" s="1614" t="s">
        <v>14184</v>
      </c>
      <c r="CLL26" s="1603" t="s">
        <v>14184</v>
      </c>
      <c r="CLM26" s="1603" t="s">
        <v>14184</v>
      </c>
      <c r="CLN26" s="1603" t="s">
        <v>14184</v>
      </c>
      <c r="CLO26" s="1603" t="s">
        <v>14184</v>
      </c>
      <c r="CLP26" s="1603" t="s">
        <v>14184</v>
      </c>
      <c r="CLQ26" s="1603" t="s">
        <v>14184</v>
      </c>
      <c r="CLR26" s="1614" t="s">
        <v>14184</v>
      </c>
      <c r="CLS26" s="1614" t="s">
        <v>14184</v>
      </c>
      <c r="CLT26" s="1603" t="s">
        <v>14184</v>
      </c>
      <c r="CLU26" s="1603" t="s">
        <v>14184</v>
      </c>
      <c r="CLV26" s="1603" t="s">
        <v>14184</v>
      </c>
      <c r="CLW26" s="1603" t="s">
        <v>14184</v>
      </c>
      <c r="CLX26" s="1603" t="s">
        <v>14184</v>
      </c>
      <c r="CLY26" s="1614" t="s">
        <v>14184</v>
      </c>
      <c r="CLZ26" s="2414" t="s">
        <v>14184</v>
      </c>
      <c r="CMA26" s="2466" t="s">
        <v>14184</v>
      </c>
      <c r="CMB26" s="2414" t="s">
        <v>14184</v>
      </c>
      <c r="CMC26" s="2414" t="s">
        <v>14184</v>
      </c>
      <c r="CMD26" s="2414" t="s">
        <v>14184</v>
      </c>
      <c r="CME26" s="2414" t="s">
        <v>14184</v>
      </c>
      <c r="CMF26" s="1614" t="s">
        <v>14184</v>
      </c>
      <c r="CMG26" s="2469" t="s">
        <v>14184</v>
      </c>
      <c r="CMH26" s="2469" t="s">
        <v>14184</v>
      </c>
      <c r="CMI26" s="2469" t="s">
        <v>14184</v>
      </c>
      <c r="CMJ26" s="2469" t="s">
        <v>14184</v>
      </c>
      <c r="CMK26" s="2469" t="s">
        <v>14184</v>
      </c>
      <c r="CML26" s="2469" t="s">
        <v>14184</v>
      </c>
      <c r="CMM26" s="1614" t="s">
        <v>14184</v>
      </c>
      <c r="CMN26" s="2469" t="s">
        <v>14184</v>
      </c>
      <c r="CMO26" s="2469" t="s">
        <v>14184</v>
      </c>
      <c r="CMP26" s="2469" t="s">
        <v>14184</v>
      </c>
      <c r="CMQ26" s="2469" t="s">
        <v>14184</v>
      </c>
      <c r="CMR26" s="2469" t="s">
        <v>14184</v>
      </c>
      <c r="CMS26" s="2469" t="s">
        <v>14184</v>
      </c>
      <c r="CMT26" s="1614" t="s">
        <v>14184</v>
      </c>
      <c r="CMU26" s="2469" t="s">
        <v>14184</v>
      </c>
      <c r="CMV26" s="2469" t="s">
        <v>14184</v>
      </c>
      <c r="CMW26" s="2469" t="s">
        <v>14184</v>
      </c>
      <c r="CMX26" s="2469"/>
      <c r="CMY26" s="2469" t="s">
        <v>14184</v>
      </c>
      <c r="CMZ26" s="2469" t="s">
        <v>14184</v>
      </c>
      <c r="CNA26" s="1614" t="s">
        <v>14184</v>
      </c>
      <c r="CNB26" s="2469" t="s">
        <v>14184</v>
      </c>
      <c r="CNC26" s="2469" t="s">
        <v>14184</v>
      </c>
      <c r="CND26" s="2469" t="s">
        <v>14184</v>
      </c>
      <c r="CNE26" s="2469" t="s">
        <v>14184</v>
      </c>
      <c r="CNF26" s="2469" t="s">
        <v>14184</v>
      </c>
      <c r="CNG26" s="2469" t="s">
        <v>14184</v>
      </c>
      <c r="CNH26" s="1614" t="s">
        <v>14184</v>
      </c>
      <c r="CNI26" s="2469" t="s">
        <v>14184</v>
      </c>
      <c r="CNJ26" s="2469" t="s">
        <v>14184</v>
      </c>
      <c r="CNK26" s="2469" t="s">
        <v>14184</v>
      </c>
      <c r="CNL26" s="2469" t="s">
        <v>14184</v>
      </c>
      <c r="CNM26" s="2469" t="s">
        <v>14184</v>
      </c>
      <c r="CNN26" s="2469" t="s">
        <v>14184</v>
      </c>
      <c r="CNO26" s="1614" t="s">
        <v>14184</v>
      </c>
      <c r="CNP26" s="2469" t="s">
        <v>14184</v>
      </c>
      <c r="CNQ26" s="2469"/>
      <c r="CNR26" s="2201" t="s">
        <v>14184</v>
      </c>
      <c r="CNS26" s="2469" t="s">
        <v>14184</v>
      </c>
      <c r="CNT26" s="2469"/>
      <c r="CNU26" s="2469" t="s">
        <v>14184</v>
      </c>
      <c r="CNV26" s="1614"/>
      <c r="CNW26" s="2469" t="s">
        <v>14184</v>
      </c>
      <c r="CNX26" s="2469" t="s">
        <v>14184</v>
      </c>
      <c r="CNY26" s="2469" t="s">
        <v>14184</v>
      </c>
      <c r="CNZ26" s="2469" t="s">
        <v>14184</v>
      </c>
      <c r="COA26" s="2469" t="s">
        <v>14184</v>
      </c>
      <c r="COB26" s="2469" t="s">
        <v>14184</v>
      </c>
      <c r="COC26" s="1614" t="s">
        <v>14184</v>
      </c>
      <c r="COD26" s="2469" t="s">
        <v>14184</v>
      </c>
      <c r="COE26" s="2469" t="s">
        <v>14184</v>
      </c>
      <c r="COF26" s="2469" t="s">
        <v>14184</v>
      </c>
      <c r="COG26" s="2469" t="s">
        <v>14184</v>
      </c>
      <c r="COH26" s="2469" t="s">
        <v>14184</v>
      </c>
      <c r="COI26" s="2469" t="s">
        <v>14184</v>
      </c>
      <c r="COJ26" s="1614" t="s">
        <v>14184</v>
      </c>
      <c r="COK26" s="2485" t="s">
        <v>14184</v>
      </c>
      <c r="COL26" s="2485" t="s">
        <v>14184</v>
      </c>
      <c r="COM26" s="2485" t="s">
        <v>14184</v>
      </c>
      <c r="CON26" s="2485" t="s">
        <v>14184</v>
      </c>
      <c r="COO26" s="2485" t="s">
        <v>14184</v>
      </c>
      <c r="COP26" s="2485" t="s">
        <v>14184</v>
      </c>
      <c r="COQ26" s="1614" t="s">
        <v>14184</v>
      </c>
      <c r="COR26" s="2485" t="s">
        <v>14184</v>
      </c>
      <c r="COS26" s="2485" t="s">
        <v>14184</v>
      </c>
      <c r="COT26" s="2485" t="s">
        <v>14184</v>
      </c>
      <c r="COU26" s="2485" t="s">
        <v>14184</v>
      </c>
      <c r="COV26" s="2485" t="s">
        <v>14184</v>
      </c>
      <c r="COW26" s="2485"/>
      <c r="COX26" s="1614" t="s">
        <v>14184</v>
      </c>
      <c r="COY26" s="2485" t="s">
        <v>14184</v>
      </c>
      <c r="COZ26" s="2485" t="s">
        <v>14184</v>
      </c>
      <c r="CPA26" s="2485" t="s">
        <v>14184</v>
      </c>
      <c r="CPB26" s="2485" t="s">
        <v>14184</v>
      </c>
      <c r="CPC26" s="2485" t="s">
        <v>14184</v>
      </c>
      <c r="CPD26" s="2485" t="s">
        <v>14184</v>
      </c>
      <c r="CPE26" s="1614" t="s">
        <v>14184</v>
      </c>
      <c r="CPF26" s="2485" t="s">
        <v>14184</v>
      </c>
      <c r="CPG26" s="2485" t="s">
        <v>14184</v>
      </c>
      <c r="CPH26" s="2485" t="s">
        <v>14184</v>
      </c>
      <c r="CPI26" s="2485" t="s">
        <v>14184</v>
      </c>
      <c r="CPJ26" s="2485" t="s">
        <v>14184</v>
      </c>
      <c r="CPK26" s="2485" t="s">
        <v>14184</v>
      </c>
      <c r="CPL26" s="1614" t="s">
        <v>14184</v>
      </c>
      <c r="CPM26" s="2485" t="s">
        <v>14184</v>
      </c>
      <c r="CPN26" s="2485" t="s">
        <v>14184</v>
      </c>
      <c r="CPO26" s="2485" t="s">
        <v>14184</v>
      </c>
      <c r="CPP26" s="2485" t="s">
        <v>14184</v>
      </c>
      <c r="CPQ26" s="2485" t="s">
        <v>14184</v>
      </c>
      <c r="CPR26" s="2485" t="s">
        <v>14184</v>
      </c>
      <c r="CPS26" s="1614" t="s">
        <v>14184</v>
      </c>
      <c r="CPT26" s="2485" t="s">
        <v>14184</v>
      </c>
      <c r="CPU26" s="2485" t="s">
        <v>14184</v>
      </c>
      <c r="CPV26" s="2485" t="s">
        <v>14184</v>
      </c>
      <c r="CPW26" s="2485" t="s">
        <v>14184</v>
      </c>
      <c r="CPX26" s="2485" t="s">
        <v>14184</v>
      </c>
      <c r="CPY26" s="2485" t="s">
        <v>14184</v>
      </c>
      <c r="CPZ26" s="1614" t="s">
        <v>14184</v>
      </c>
      <c r="CQA26" s="2485" t="s">
        <v>14184</v>
      </c>
      <c r="CQB26" s="2485"/>
      <c r="CQC26" s="2485" t="s">
        <v>14184</v>
      </c>
      <c r="CQD26" s="2485" t="s">
        <v>14184</v>
      </c>
      <c r="CQE26" s="2485" t="s">
        <v>14184</v>
      </c>
      <c r="CQF26" s="2485" t="s">
        <v>14184</v>
      </c>
      <c r="CQG26" s="1614" t="s">
        <v>14184</v>
      </c>
      <c r="CQH26" s="2485" t="s">
        <v>14184</v>
      </c>
      <c r="CQI26" s="2485" t="s">
        <v>14184</v>
      </c>
      <c r="CQJ26" s="2485" t="s">
        <v>14184</v>
      </c>
      <c r="CQK26" s="2485" t="s">
        <v>14184</v>
      </c>
      <c r="CQL26" s="2485" t="s">
        <v>14184</v>
      </c>
      <c r="CQM26" s="2485" t="s">
        <v>14184</v>
      </c>
      <c r="CQN26" s="1614" t="s">
        <v>14184</v>
      </c>
      <c r="CQO26" s="2485" t="s">
        <v>14184</v>
      </c>
      <c r="CQP26" s="2485" t="s">
        <v>14184</v>
      </c>
      <c r="CQQ26" s="2485" t="s">
        <v>14184</v>
      </c>
      <c r="CQR26" s="2485" t="s">
        <v>14184</v>
      </c>
      <c r="CQS26" s="2485" t="s">
        <v>14184</v>
      </c>
      <c r="CQT26" s="2485" t="s">
        <v>14184</v>
      </c>
      <c r="CQU26" s="1614"/>
      <c r="CQV26" s="2485" t="s">
        <v>14184</v>
      </c>
      <c r="CQW26" s="2485" t="s">
        <v>14184</v>
      </c>
      <c r="CQX26" s="2485" t="s">
        <v>14184</v>
      </c>
      <c r="CQY26" s="2485" t="s">
        <v>14184</v>
      </c>
      <c r="CQZ26" s="2485" t="s">
        <v>14184</v>
      </c>
      <c r="CRA26" s="2485" t="s">
        <v>14184</v>
      </c>
      <c r="CRB26" s="1614" t="s">
        <v>14184</v>
      </c>
      <c r="CRC26" s="2485" t="s">
        <v>14184</v>
      </c>
      <c r="CRD26" s="2485" t="s">
        <v>14184</v>
      </c>
      <c r="CRE26" s="2485" t="s">
        <v>14184</v>
      </c>
      <c r="CRF26" s="2485" t="s">
        <v>14184</v>
      </c>
      <c r="CRG26" s="2485" t="s">
        <v>14184</v>
      </c>
      <c r="CRH26" s="2485" t="s">
        <v>14184</v>
      </c>
      <c r="CRI26" s="1614" t="s">
        <v>14184</v>
      </c>
      <c r="CRJ26" s="2530" t="s">
        <v>14184</v>
      </c>
      <c r="CRK26" s="2530" t="s">
        <v>14184</v>
      </c>
      <c r="CRL26" s="2530" t="s">
        <v>14184</v>
      </c>
      <c r="CRM26" s="2530" t="s">
        <v>14184</v>
      </c>
      <c r="CRN26" s="2530" t="s">
        <v>14184</v>
      </c>
      <c r="CRO26" s="2530" t="s">
        <v>14184</v>
      </c>
      <c r="CRP26" s="1614" t="s">
        <v>14184</v>
      </c>
      <c r="CRQ26" s="2530" t="s">
        <v>14184</v>
      </c>
      <c r="CRR26" s="2530" t="s">
        <v>14184</v>
      </c>
      <c r="CRS26" s="2530" t="s">
        <v>14184</v>
      </c>
      <c r="CRT26" s="2530" t="s">
        <v>14184</v>
      </c>
      <c r="CRU26" s="2530" t="s">
        <v>14184</v>
      </c>
      <c r="CRV26" s="2530" t="s">
        <v>14184</v>
      </c>
      <c r="CRW26" s="1614" t="s">
        <v>14184</v>
      </c>
      <c r="CRX26" s="1614" t="s">
        <v>14184</v>
      </c>
      <c r="CRY26" s="2595" t="s">
        <v>14184</v>
      </c>
      <c r="CRZ26" s="2595" t="s">
        <v>14184</v>
      </c>
      <c r="CSA26" s="2595" t="s">
        <v>14184</v>
      </c>
      <c r="CSB26" s="2595" t="s">
        <v>14184</v>
      </c>
      <c r="CSC26" s="2595"/>
      <c r="CSD26" s="1614" t="s">
        <v>14184</v>
      </c>
      <c r="CSE26" s="2598" t="s">
        <v>14184</v>
      </c>
      <c r="CSF26" s="2598" t="s">
        <v>14184</v>
      </c>
      <c r="CSG26" s="2598" t="s">
        <v>14184</v>
      </c>
      <c r="CSH26" s="2201"/>
      <c r="CSI26" s="2598"/>
      <c r="CSJ26" s="2598"/>
      <c r="CSK26" s="1614"/>
      <c r="CSN26" s="1606"/>
      <c r="CSR26" s="1614"/>
      <c r="CSY26" s="1614"/>
      <c r="CTA26" s="2198"/>
      <c r="CTB26" s="1609"/>
      <c r="CTF26" s="1614"/>
      <c r="CTM26" s="1614"/>
      <c r="CTT26" s="1614"/>
      <c r="CTZ26" s="1614"/>
      <c r="CUA26" s="1614"/>
      <c r="CUF26" s="2198"/>
      <c r="CUG26" s="1613"/>
      <c r="CUH26" s="1614"/>
      <c r="CUO26" s="1614"/>
      <c r="CUV26" s="1614"/>
      <c r="CVC26" s="1614"/>
      <c r="CVJ26" s="1614"/>
      <c r="CVK26" s="2778"/>
      <c r="CVL26" s="1609"/>
      <c r="CVQ26" s="1614"/>
      <c r="CVX26" s="1614"/>
      <c r="CWE26" s="1614"/>
      <c r="CWL26" s="1614"/>
      <c r="CWM26" s="2778"/>
      <c r="CWN26" s="1609"/>
      <c r="CWS26" s="1614"/>
      <c r="CWZ26" s="1614"/>
      <c r="CXG26" s="1614"/>
      <c r="CXN26" s="1614"/>
      <c r="CXR26" s="2778"/>
      <c r="CXS26" s="1609"/>
      <c r="CXU26" s="1614"/>
      <c r="CYB26" s="1614"/>
      <c r="CYI26" s="1614"/>
      <c r="CYJ26" s="1614"/>
      <c r="CYP26" s="1614"/>
      <c r="CYV26" s="1610"/>
      <c r="CYW26" s="1615"/>
      <c r="CYX26" s="1609"/>
      <c r="CZD26" s="1614"/>
      <c r="CZK26" s="1614"/>
      <c r="CZR26" s="1614"/>
      <c r="CZV26" s="1614"/>
      <c r="CZY26" s="1614"/>
      <c r="DAA26" s="2778"/>
      <c r="DAB26" s="1609"/>
      <c r="DAF26" s="1614"/>
      <c r="DAG26" s="1614"/>
      <c r="DAM26" s="1614"/>
      <c r="DAT26" s="1614"/>
      <c r="DBA26" s="1614"/>
      <c r="DBE26" s="2778"/>
      <c r="DBF26" s="1609"/>
      <c r="DBH26" s="1614"/>
      <c r="DBO26" s="1614"/>
      <c r="DBV26" s="1614"/>
      <c r="DCC26" s="1614"/>
      <c r="DCJ26" s="2201"/>
      <c r="DCK26" s="1609"/>
      <c r="DCQ26" s="1614"/>
      <c r="DCX26" s="1614"/>
      <c r="DCY26" s="1614"/>
      <c r="DDE26" s="1614"/>
      <c r="DDL26" s="1614"/>
      <c r="DDO26" s="2778"/>
      <c r="DDP26" s="1609"/>
      <c r="DDS26" s="1614"/>
      <c r="DDZ26" s="1614"/>
      <c r="DEG26" s="1614"/>
      <c r="DEN26" s="1614"/>
      <c r="DES26" s="2778"/>
      <c r="DET26" s="1609"/>
      <c r="DEU26" s="1614"/>
      <c r="DFB26" s="1614"/>
      <c r="DFI26" s="1614"/>
      <c r="DFP26" s="1614"/>
      <c r="DFW26" s="1614"/>
      <c r="DFX26" s="2778"/>
      <c r="DFY26" s="1613"/>
      <c r="DGD26" s="1614"/>
      <c r="DGI26" s="1614"/>
      <c r="DGK26" s="1614"/>
      <c r="DGN26" s="1606"/>
      <c r="DGR26" s="1614"/>
      <c r="DGY26" s="1614"/>
      <c r="DHB26" s="2778"/>
      <c r="DHC26" s="1609"/>
      <c r="DHF26" s="1614"/>
      <c r="DHM26" s="1614"/>
      <c r="DHT26" s="1614"/>
      <c r="DIA26" s="1614"/>
      <c r="DIB26" s="1614"/>
      <c r="DIG26" s="2778"/>
      <c r="DIH26" s="1613"/>
      <c r="DIO26" s="1614"/>
      <c r="DIV26" s="1614"/>
      <c r="DJC26" s="1614"/>
      <c r="DJJ26" s="1614"/>
      <c r="DJL26" s="2778"/>
      <c r="DJM26" s="1609"/>
      <c r="DJQ26" s="1614"/>
      <c r="DJX26" s="1614"/>
      <c r="DKE26" s="1614"/>
      <c r="DKL26" s="1614"/>
      <c r="DKN26" s="2778"/>
      <c r="DKO26" s="1609"/>
      <c r="DKS26" s="1614"/>
      <c r="DKZ26" s="1614"/>
      <c r="DLG26" s="1614"/>
      <c r="DLN26" s="1614"/>
      <c r="DLS26" s="2778"/>
      <c r="DLT26" s="1609"/>
      <c r="DLU26" s="1614"/>
      <c r="DLZ26" s="1614"/>
      <c r="DMB26" s="1614"/>
      <c r="DMC26" s="1614"/>
      <c r="DMI26" s="1614"/>
      <c r="DMP26" s="1614"/>
      <c r="DMW26" s="2201"/>
      <c r="DMX26" s="1613"/>
      <c r="DND26" s="1614"/>
      <c r="DNE26" s="1614"/>
      <c r="DNK26" s="1614"/>
      <c r="DNO26" s="1614"/>
      <c r="DNR26" s="1614"/>
      <c r="DNY26" s="1614"/>
      <c r="DNZ26" s="1614"/>
      <c r="DOB26" s="2778"/>
      <c r="DOC26" s="1609"/>
      <c r="DOF26" s="1614"/>
      <c r="DOM26" s="1614"/>
      <c r="DOT26" s="1614"/>
      <c r="DPA26" s="1614"/>
      <c r="DPF26" s="2778"/>
      <c r="DPG26" s="1609"/>
      <c r="DPH26" s="1614"/>
      <c r="DPO26" s="1614"/>
      <c r="DPT26" s="1614"/>
      <c r="DPV26" s="1614"/>
      <c r="DQC26" s="1614"/>
      <c r="DQJ26" s="1614"/>
      <c r="DQK26" s="2778"/>
      <c r="DQL26" s="1609"/>
      <c r="DQQ26" s="1614"/>
      <c r="DQX26" s="1614"/>
      <c r="DQZ26" s="1614"/>
      <c r="DRE26" s="1614"/>
      <c r="DRL26" s="1614"/>
      <c r="DRP26" s="2778"/>
      <c r="DRQ26" s="1609"/>
      <c r="DRS26" s="1614"/>
      <c r="DRZ26" s="1614"/>
      <c r="DSG26" s="1614"/>
      <c r="DSN26" s="1614"/>
      <c r="DST26" s="2778"/>
      <c r="DSU26" s="1613"/>
      <c r="DTB26" s="1614"/>
      <c r="DTI26" s="1614"/>
      <c r="DTP26" s="1614"/>
      <c r="DTW26" s="1614"/>
      <c r="DTY26" s="2778"/>
      <c r="DTZ26" s="1613"/>
      <c r="DUD26" s="1614"/>
      <c r="DUJ26" s="1614"/>
      <c r="DUK26" s="1614"/>
      <c r="DUR26" s="1614"/>
      <c r="DUU26" s="1608"/>
      <c r="DUY26" s="1614"/>
      <c r="DVC26" s="2778"/>
      <c r="DVD26" s="1609"/>
      <c r="DVF26" s="1614"/>
      <c r="DVM26" s="1614"/>
      <c r="DVT26" s="1614"/>
      <c r="DWA26" s="1614"/>
      <c r="DWB26" s="1614"/>
      <c r="DWC26" s="1614"/>
      <c r="DWH26" s="2201"/>
      <c r="DWI26" s="1613"/>
      <c r="DWO26" s="1614"/>
      <c r="DWV26" s="1614"/>
      <c r="DXC26" s="1614"/>
      <c r="DXJ26" s="1614"/>
      <c r="DXQ26" s="1614"/>
      <c r="DXX26" s="1614"/>
      <c r="DYE26" s="1614"/>
      <c r="DYL26" s="1614"/>
      <c r="DYS26" s="1614"/>
      <c r="DYZ26" s="1614"/>
      <c r="DZG26" s="1614"/>
      <c r="DZN26" s="1614"/>
      <c r="DZU26" s="1614"/>
      <c r="DZV26" s="1614"/>
      <c r="EAB26" s="1614"/>
      <c r="EAI26" s="1614"/>
      <c r="EAW26" s="1614"/>
      <c r="EAZ26" s="1614"/>
      <c r="EBD26" s="1614"/>
      <c r="EBG26" s="1614"/>
      <c r="EBH26" s="1614"/>
      <c r="EBK26" s="1614"/>
      <c r="EBR26" s="1614"/>
      <c r="EBS26" s="1614"/>
      <c r="EBY26" s="1614"/>
      <c r="ECF26" s="1614"/>
      <c r="ECM26" s="1614"/>
      <c r="ECT26" s="1614"/>
      <c r="EDA26" s="1614"/>
      <c r="EDH26" s="1614"/>
      <c r="EDO26" s="1614"/>
      <c r="EDV26" s="1614"/>
      <c r="EEC26" s="1614"/>
      <c r="EEJ26" s="1614"/>
      <c r="EEQ26" s="1614"/>
      <c r="EEX26" s="1614"/>
      <c r="EFB26" s="1614"/>
      <c r="EFE26" s="1614"/>
      <c r="EFL26" s="1614"/>
      <c r="EFS26" s="1614"/>
      <c r="EFZ26" s="1614"/>
      <c r="EGG26" s="1614"/>
      <c r="EGN26" s="1614"/>
      <c r="EGU26" s="1614"/>
      <c r="EHB26" s="1614"/>
      <c r="EHI26" s="1614"/>
      <c r="EHP26" s="1614"/>
      <c r="EHW26" s="1614"/>
      <c r="EIB26" s="1614"/>
      <c r="EID26" s="1614"/>
      <c r="EIK26" s="1614"/>
      <c r="EIL26" s="1614"/>
      <c r="EIR26" s="1614"/>
      <c r="EIU26" s="1608"/>
      <c r="EIY26" s="1614"/>
      <c r="EJF26" s="1614"/>
      <c r="EJM26" s="1614"/>
      <c r="EJT26" s="1614"/>
      <c r="EKA26" s="1614"/>
      <c r="EKD26" s="1614"/>
      <c r="EKE26" s="1614"/>
      <c r="EKH26" s="1614"/>
      <c r="EKK26" s="1614"/>
      <c r="EKO26" s="1614"/>
      <c r="EKV26" s="1614"/>
      <c r="ELC26" s="1614"/>
      <c r="ELJ26" s="1614"/>
      <c r="ELQ26" s="1614"/>
      <c r="ELX26" s="1614"/>
      <c r="EME26" s="1614"/>
      <c r="EML26" s="1614"/>
      <c r="EMS26" s="1614"/>
      <c r="EMZ26" s="1614"/>
      <c r="ENG26" s="1614"/>
      <c r="ENN26" s="1614"/>
      <c r="ENU26" s="1614"/>
      <c r="EOB26" s="1614"/>
      <c r="EOI26" s="1614"/>
      <c r="EOP26" s="1614"/>
      <c r="EOQ26" s="1614"/>
      <c r="EOW26" s="1614"/>
      <c r="EPA26" s="1614"/>
      <c r="EPD26" s="1614"/>
      <c r="EPH26" s="1614"/>
      <c r="EPK26" s="1614"/>
      <c r="EPR26" s="1614"/>
      <c r="EPY26" s="1614"/>
      <c r="EQC26" s="1614"/>
      <c r="EQF26" s="1614"/>
      <c r="EQM26" s="1614"/>
      <c r="EQN26" s="1614"/>
      <c r="EQT26" s="1614"/>
      <c r="ERA26" s="1614"/>
      <c r="ERH26" s="1614"/>
      <c r="ERO26" s="1614"/>
      <c r="ERV26" s="1614"/>
      <c r="ERW26" s="1614"/>
      <c r="ESC26" s="1614"/>
      <c r="ESJ26" s="1614"/>
      <c r="ESQ26" s="1614"/>
      <c r="ESX26" s="1614"/>
      <c r="ETC26" s="1614"/>
      <c r="ETE26" s="1614"/>
      <c r="ETL26" s="1614"/>
      <c r="ETS26" s="1614"/>
      <c r="ETZ26" s="1614"/>
      <c r="EUG26" s="1614"/>
      <c r="EUN26" s="1614"/>
      <c r="EUU26" s="1614"/>
      <c r="EVB26" s="1614"/>
      <c r="EVI26" s="1614"/>
      <c r="EVP26" s="1614"/>
      <c r="EVW26" s="1614"/>
      <c r="EWC26" s="1614"/>
      <c r="EWD26" s="1614"/>
      <c r="EWK26" s="1614"/>
      <c r="EWM26" s="1614"/>
      <c r="EWR26" s="1614"/>
      <c r="EWY26" s="1614"/>
      <c r="EXF26" s="1614"/>
      <c r="EXM26" s="1614"/>
      <c r="EXT26" s="1614"/>
      <c r="EYA26" s="1614"/>
      <c r="EYE26" s="1614"/>
      <c r="EYF26" s="1614"/>
      <c r="EYH26" s="1614"/>
      <c r="EYL26" s="1614"/>
    </row>
    <row r="27" spans="1:7740" s="1601" customFormat="1" ht="34" customHeight="1" thickBot="1">
      <c r="A27" s="3229"/>
      <c r="B27" s="1635"/>
      <c r="IZ27" s="1636"/>
      <c r="OV27" s="1607"/>
      <c r="PC27" s="1607"/>
      <c r="PJ27" s="1607"/>
      <c r="PK27" s="1608"/>
      <c r="PM27" s="1608"/>
      <c r="PQ27" s="1607"/>
      <c r="PR27" s="1603"/>
      <c r="PS27" s="1603"/>
      <c r="PT27" s="1603"/>
      <c r="PU27" s="1603"/>
      <c r="PV27" s="1603"/>
      <c r="PW27" s="1603"/>
      <c r="PX27" s="1607"/>
      <c r="PY27" s="1603"/>
      <c r="PZ27" s="1603"/>
      <c r="QA27" s="1603"/>
      <c r="QB27" s="1603"/>
      <c r="QC27" s="1603"/>
      <c r="QD27" s="1603"/>
      <c r="QE27" s="1607"/>
      <c r="QF27" s="1603"/>
      <c r="QG27" s="1603"/>
      <c r="QH27" s="1603"/>
      <c r="QI27" s="1603"/>
      <c r="QJ27" s="1603"/>
      <c r="QK27" s="1603"/>
      <c r="QL27" s="1607"/>
      <c r="QM27" s="1603"/>
      <c r="QN27" s="1603"/>
      <c r="QO27" s="1603"/>
      <c r="QP27" s="1603"/>
      <c r="QQ27" s="1606"/>
      <c r="QR27" s="1603"/>
      <c r="QS27" s="1607"/>
      <c r="QT27" s="1603"/>
      <c r="QU27" s="1603"/>
      <c r="QV27" s="1603"/>
      <c r="QW27" s="1603"/>
      <c r="QX27" s="1603"/>
      <c r="QY27" s="1603"/>
      <c r="QZ27" s="1607"/>
      <c r="RA27" s="1603"/>
      <c r="RB27" s="1603"/>
      <c r="RC27" s="1603"/>
      <c r="RD27" s="1603"/>
      <c r="RE27" s="1607"/>
      <c r="RF27" s="1603"/>
      <c r="RG27" s="1607"/>
      <c r="RH27" s="1607"/>
      <c r="RI27" s="1603"/>
      <c r="RJ27" s="1603"/>
      <c r="RK27" s="1603"/>
      <c r="RL27" s="1603"/>
      <c r="RM27" s="1603"/>
      <c r="RN27" s="1607"/>
      <c r="RO27" s="1603"/>
      <c r="RP27" s="1603"/>
      <c r="RQ27" s="1603"/>
      <c r="RR27" s="1603"/>
      <c r="RS27" s="1603"/>
      <c r="RT27" s="1603"/>
      <c r="RU27" s="1607"/>
      <c r="RV27" s="1603"/>
      <c r="RW27" s="1603"/>
      <c r="RX27" s="1603"/>
      <c r="RY27" s="1603"/>
      <c r="RZ27" s="1603"/>
      <c r="SA27" s="1603"/>
      <c r="SB27" s="1607"/>
      <c r="SC27" s="1603"/>
      <c r="SD27" s="1603"/>
      <c r="SE27" s="1603"/>
      <c r="SF27" s="1603"/>
      <c r="SG27" s="1603"/>
      <c r="SH27" s="1603"/>
      <c r="SI27" s="1607"/>
      <c r="SJ27" s="1603"/>
      <c r="SK27" s="1603"/>
      <c r="SL27" s="1603"/>
      <c r="SM27" s="1603"/>
      <c r="SN27" s="1603"/>
      <c r="SO27" s="1603"/>
      <c r="SP27" s="1607"/>
      <c r="SQ27" s="1603"/>
      <c r="SR27" s="1603"/>
      <c r="SS27" s="1603"/>
      <c r="ST27" s="1607"/>
      <c r="SU27" s="1603"/>
      <c r="SV27" s="1603"/>
      <c r="SW27" s="1607"/>
      <c r="SX27" s="1603"/>
      <c r="SY27" s="1609"/>
      <c r="SZ27" s="1609"/>
      <c r="TA27" s="1603"/>
      <c r="TB27" s="1603"/>
      <c r="TC27" s="1603"/>
      <c r="TD27" s="1607"/>
      <c r="TE27" s="1607"/>
      <c r="TF27" s="1603"/>
      <c r="TG27" s="1603"/>
      <c r="TH27" s="1603"/>
      <c r="TI27" s="1603"/>
      <c r="TJ27" s="1603"/>
      <c r="TK27" s="1607"/>
      <c r="TL27" s="1603"/>
      <c r="TM27" s="1603"/>
      <c r="TO27" s="1608"/>
      <c r="TP27" s="1603"/>
      <c r="TQ27" s="1603"/>
      <c r="TR27" s="1607"/>
      <c r="TS27" s="1603"/>
      <c r="TT27" s="1603"/>
      <c r="TU27" s="1603"/>
      <c r="TV27" s="1603"/>
      <c r="TW27" s="1603"/>
      <c r="TX27" s="1603"/>
      <c r="TY27" s="1607"/>
      <c r="TZ27" s="1603"/>
      <c r="UA27" s="1603"/>
      <c r="UB27" s="1603"/>
      <c r="UC27" s="1603"/>
      <c r="UD27" s="1603"/>
      <c r="UE27" s="1603"/>
      <c r="UF27" s="1607"/>
      <c r="UG27" s="1603"/>
      <c r="UH27" s="1603"/>
      <c r="UI27" s="1603"/>
      <c r="UJ27" s="1603"/>
      <c r="UK27" s="1603"/>
      <c r="UL27" s="1603"/>
      <c r="UM27" s="1607"/>
      <c r="UN27" s="1603"/>
      <c r="UO27" s="1603"/>
      <c r="UP27" s="1603"/>
      <c r="UQ27" s="1603"/>
      <c r="UR27" s="1603"/>
      <c r="US27" s="1603"/>
      <c r="UT27" s="1607"/>
      <c r="UU27" s="1610"/>
      <c r="UV27" s="1603"/>
      <c r="UW27" s="1609"/>
      <c r="UX27" s="1603"/>
      <c r="UY27" s="1603"/>
      <c r="UZ27" s="1603"/>
      <c r="VA27" s="1607"/>
      <c r="VB27" s="1603"/>
      <c r="VC27" s="1603"/>
      <c r="VD27" s="1603"/>
      <c r="VE27" s="1603"/>
      <c r="VF27" s="1603"/>
      <c r="VG27" s="1603"/>
      <c r="VH27" s="1607"/>
      <c r="VI27" s="1603"/>
      <c r="VJ27" s="1603"/>
      <c r="VK27" s="1603"/>
      <c r="VL27" s="1607"/>
      <c r="VM27" s="1603"/>
      <c r="VN27" s="1603"/>
      <c r="VO27" s="1607"/>
      <c r="VP27" s="1603"/>
      <c r="VQ27" s="1603"/>
      <c r="VR27" s="1603"/>
      <c r="VS27" s="1603"/>
      <c r="VT27" s="1603"/>
      <c r="VU27" s="1603"/>
      <c r="VV27" s="1607"/>
      <c r="VW27" s="1603"/>
      <c r="VX27" s="1603"/>
      <c r="VY27" s="1603"/>
      <c r="VZ27" s="1603"/>
      <c r="WA27" s="1603"/>
      <c r="WB27" s="1603"/>
      <c r="WC27" s="1607"/>
      <c r="WD27" s="1603"/>
      <c r="WE27" s="1603"/>
      <c r="WF27" s="1603"/>
      <c r="WG27" s="1603"/>
      <c r="WH27" s="1603"/>
      <c r="WI27" s="1603"/>
      <c r="WJ27" s="1607"/>
      <c r="WK27" s="1603"/>
      <c r="WL27" s="1603"/>
      <c r="WM27" s="1603"/>
      <c r="WN27" s="1603"/>
      <c r="WO27" s="1603"/>
      <c r="WP27" s="1603"/>
      <c r="WQ27" s="1607"/>
      <c r="WR27" s="1607"/>
      <c r="WS27" s="1603"/>
      <c r="WT27" s="1603"/>
      <c r="WU27" s="1603"/>
      <c r="WV27" s="1603"/>
      <c r="WW27" s="1603"/>
      <c r="WX27" s="1607"/>
      <c r="WY27" s="1603"/>
      <c r="WZ27" s="1603"/>
      <c r="XA27" s="1603"/>
      <c r="XB27" s="1603"/>
      <c r="XC27" s="1603"/>
      <c r="XD27" s="1603"/>
      <c r="XE27" s="1607"/>
      <c r="XF27" s="1603"/>
      <c r="XG27" s="1603"/>
      <c r="XH27" s="1603"/>
      <c r="XI27" s="1603"/>
      <c r="XJ27" s="1603"/>
      <c r="XK27" s="1603"/>
      <c r="XL27" s="1607"/>
      <c r="XM27" s="1603"/>
      <c r="XN27" s="1603"/>
      <c r="XO27" s="1603"/>
      <c r="XP27" s="1603"/>
      <c r="XQ27" s="1603"/>
      <c r="XR27" s="1603"/>
      <c r="XS27" s="1607"/>
      <c r="XT27" s="1603"/>
      <c r="XU27" s="1603"/>
      <c r="XV27" s="1603"/>
      <c r="XW27" s="1603"/>
      <c r="XX27" s="1603"/>
      <c r="XY27" s="1603"/>
      <c r="XZ27" s="1607"/>
      <c r="YA27" s="1603"/>
      <c r="YB27" s="1603"/>
      <c r="YC27" s="1603"/>
      <c r="YD27" s="1603"/>
      <c r="YE27" s="1603"/>
      <c r="YF27" s="1603"/>
      <c r="YG27" s="1607"/>
      <c r="YH27" s="1603"/>
      <c r="YI27" s="1603"/>
      <c r="YJ27" s="1603"/>
      <c r="YK27" s="1603"/>
      <c r="YL27" s="1603"/>
      <c r="YM27" s="1603"/>
      <c r="YN27" s="1607"/>
      <c r="YO27" s="1608"/>
      <c r="YP27" s="1603"/>
      <c r="YQ27" s="1603"/>
      <c r="YR27" s="1603"/>
      <c r="YS27" s="1603"/>
      <c r="YT27" s="1603"/>
      <c r="YU27" s="1607"/>
      <c r="YV27" s="1603"/>
      <c r="YW27" s="1603"/>
      <c r="YX27" s="1603"/>
      <c r="YY27" s="1603"/>
      <c r="YZ27" s="1603"/>
      <c r="ZA27" s="1603"/>
      <c r="ZB27" s="1607"/>
      <c r="ZC27" s="1603"/>
      <c r="ZD27" s="1603"/>
      <c r="ZE27" s="1603"/>
      <c r="ZF27" s="1603"/>
      <c r="ZG27" s="1603"/>
      <c r="ZH27" s="1603"/>
      <c r="ZI27" s="1607"/>
      <c r="ZJ27" s="1603"/>
      <c r="ZK27" s="1603"/>
      <c r="ZL27" s="1603"/>
      <c r="ZM27" s="1603"/>
      <c r="ZN27" s="1603"/>
      <c r="ZO27" s="1603"/>
      <c r="ZP27" s="1607"/>
      <c r="ZQ27" s="1608"/>
      <c r="ZR27" s="1607"/>
      <c r="ZS27" s="1603"/>
      <c r="ZT27" s="1603"/>
      <c r="ZU27" s="1603"/>
      <c r="ZV27" s="1603"/>
      <c r="ZW27" s="1607"/>
      <c r="ZX27" s="1603"/>
      <c r="ZY27" s="1603"/>
      <c r="ZZ27" s="1603"/>
      <c r="AAA27" s="1603"/>
      <c r="AAB27" s="1607"/>
      <c r="AAC27" s="1603"/>
      <c r="AAD27" s="1607"/>
      <c r="AAE27" s="1603"/>
      <c r="AAF27" s="1603"/>
      <c r="AAG27" s="1608"/>
      <c r="AAH27" s="1603"/>
      <c r="AAI27" s="1603"/>
      <c r="AAJ27" s="1603"/>
      <c r="AAK27" s="1607"/>
      <c r="AAL27" s="1603"/>
      <c r="AAM27" s="1603"/>
      <c r="AAN27" s="1603"/>
      <c r="AAO27" s="1603"/>
      <c r="AAP27" s="1603"/>
      <c r="AAQ27" s="1603"/>
      <c r="AAR27" s="1607"/>
      <c r="AAS27" s="1603"/>
      <c r="AAT27" s="1603"/>
      <c r="AAU27" s="1603"/>
      <c r="AAV27" s="1603"/>
      <c r="AAW27" s="1603"/>
      <c r="AAX27" s="1603"/>
      <c r="AAY27" s="1607"/>
      <c r="AAZ27" s="1603"/>
      <c r="ABA27" s="1603"/>
      <c r="ABB27" s="1603"/>
      <c r="ABC27" s="1603"/>
      <c r="ABD27" s="1603"/>
      <c r="ABE27" s="1603"/>
      <c r="ABF27" s="1607"/>
      <c r="ABG27" s="1603"/>
      <c r="ABH27" s="1603"/>
      <c r="ABI27" s="1603"/>
      <c r="ABJ27" s="1603"/>
      <c r="ABK27" s="1603"/>
      <c r="ABL27" s="1603"/>
      <c r="ABM27" s="1607"/>
      <c r="ABN27" s="1603"/>
      <c r="ABO27" s="1603"/>
      <c r="ABP27" s="1603"/>
      <c r="ABQ27" s="1603"/>
      <c r="ABR27" s="1603"/>
      <c r="ABS27" s="1603"/>
      <c r="ABT27" s="1607"/>
      <c r="ABU27" s="1607"/>
      <c r="ABV27" s="1603"/>
      <c r="ABW27" s="1603"/>
      <c r="ABX27" s="1603"/>
      <c r="ABY27" s="1603"/>
      <c r="ABZ27" s="1603"/>
      <c r="ACA27" s="1607"/>
      <c r="ACB27" s="1603"/>
      <c r="ACC27" s="1603"/>
      <c r="ACD27" s="1603"/>
      <c r="ACE27" s="1603"/>
      <c r="ACF27" s="1603"/>
      <c r="ACG27" s="1603"/>
      <c r="ACH27" s="1607"/>
      <c r="ACI27" s="1603"/>
      <c r="ACJ27" s="1603"/>
      <c r="ACK27" s="1603"/>
      <c r="ACL27" s="1603"/>
      <c r="ACM27" s="1603"/>
      <c r="ACN27" s="1603"/>
      <c r="ACO27" s="1607"/>
      <c r="ACP27" s="1603"/>
      <c r="ACQ27" s="1603"/>
      <c r="ACR27" s="1603"/>
      <c r="ACS27" s="1603"/>
      <c r="ACT27" s="1603"/>
      <c r="ACU27" s="1603"/>
      <c r="ACV27" s="1607"/>
      <c r="ACW27" s="1603"/>
      <c r="ACX27" s="1603"/>
      <c r="ACY27" s="1603"/>
      <c r="ACZ27" s="1603"/>
      <c r="ADA27" s="1603"/>
      <c r="ADB27" s="1603"/>
      <c r="ADC27" s="1607"/>
      <c r="ADD27" s="1603"/>
      <c r="ADE27" s="1603"/>
      <c r="ADF27" s="1603"/>
      <c r="ADG27" s="1603"/>
      <c r="ADH27" s="1603"/>
      <c r="ADI27" s="1603"/>
      <c r="ADJ27" s="1607"/>
      <c r="ADK27" s="1603"/>
      <c r="ADL27" s="1603"/>
      <c r="ADM27" s="1603"/>
      <c r="ADN27" s="1603"/>
      <c r="ADO27" s="1603"/>
      <c r="ADP27" s="1603"/>
      <c r="ADQ27" s="1607"/>
      <c r="ADR27" s="1603"/>
      <c r="ADS27" s="1603"/>
      <c r="ADT27" s="1603"/>
      <c r="ADU27" s="1603"/>
      <c r="ADV27" s="1603"/>
      <c r="ADW27" s="1603"/>
      <c r="ADX27" s="1607"/>
      <c r="ADY27" s="1603"/>
      <c r="ADZ27" s="1603"/>
      <c r="AEA27" s="1603"/>
      <c r="AEB27" s="1603"/>
      <c r="AEC27" s="1603"/>
      <c r="AED27" s="1603"/>
      <c r="AEE27" s="1607"/>
      <c r="AEF27" s="1608"/>
      <c r="AEG27" s="1603"/>
      <c r="AEH27" s="1603"/>
      <c r="AEI27" s="1603"/>
      <c r="AEJ27" s="1603"/>
      <c r="AEK27" s="1603"/>
      <c r="AEL27" s="1607"/>
      <c r="AEM27" s="1603"/>
      <c r="AEN27" s="1603"/>
      <c r="AEO27" s="1603"/>
      <c r="AEP27" s="1603"/>
      <c r="AEQ27" s="1603"/>
      <c r="AER27" s="1603"/>
      <c r="AES27" s="1607"/>
      <c r="AET27" s="1603"/>
      <c r="AEU27" s="1603"/>
      <c r="AEV27" s="1603"/>
      <c r="AEW27" s="1603"/>
      <c r="AEX27" s="1603"/>
      <c r="AEY27" s="1603"/>
      <c r="AEZ27" s="1607"/>
      <c r="AFA27" s="1603"/>
      <c r="AFB27" s="1603"/>
      <c r="AFC27" s="1603"/>
      <c r="AFD27" s="1603"/>
      <c r="AFE27" s="1603"/>
      <c r="AFF27" s="1603"/>
      <c r="AFG27" s="1607"/>
      <c r="AFH27" s="1603"/>
      <c r="AFI27" s="1603"/>
      <c r="AFJ27" s="1603"/>
      <c r="AFK27" s="1603"/>
      <c r="AFL27" s="1603"/>
      <c r="AFM27" s="1603"/>
      <c r="AFN27" s="1607"/>
      <c r="AFO27" s="1603"/>
      <c r="AFP27" s="1603"/>
      <c r="AFQ27" s="1603"/>
      <c r="AFR27" s="1603"/>
      <c r="AFS27" s="1603"/>
      <c r="AFT27" s="1603"/>
      <c r="AFU27" s="1607"/>
      <c r="AFV27" s="1603"/>
      <c r="AFW27" s="1603"/>
      <c r="AFX27" s="1603"/>
      <c r="AFY27" s="1603"/>
      <c r="AFZ27" s="1607"/>
      <c r="AGA27" s="1603"/>
      <c r="AGB27" s="1607"/>
      <c r="AGC27" s="1607"/>
      <c r="AGD27" s="1603"/>
      <c r="AGE27" s="1603"/>
      <c r="AGF27" s="1603"/>
      <c r="AGG27" s="1603"/>
      <c r="AGH27" s="1603"/>
      <c r="AGI27" s="1607"/>
      <c r="AGJ27" s="1603"/>
      <c r="AGK27" s="1603"/>
      <c r="AGL27" s="1603"/>
      <c r="AGM27" s="1603"/>
      <c r="AGN27" s="1603"/>
      <c r="AGO27" s="1603"/>
      <c r="AGP27" s="1607"/>
      <c r="AGQ27" s="1607"/>
      <c r="AGR27" s="1603"/>
      <c r="AGS27" s="1603"/>
      <c r="AGT27" s="1603"/>
      <c r="AGU27" s="1603"/>
      <c r="AGV27" s="1603"/>
      <c r="AGW27" s="1607"/>
      <c r="AGX27" s="1607"/>
      <c r="AGY27" s="1603"/>
      <c r="AGZ27" s="1603"/>
      <c r="AHA27" s="1603"/>
      <c r="AHB27" s="1603"/>
      <c r="AHC27" s="1603"/>
      <c r="AHD27" s="1607"/>
      <c r="AHE27" s="1603"/>
      <c r="AHF27" s="1603"/>
      <c r="AHG27" s="1603"/>
      <c r="AHH27" s="1603"/>
      <c r="AHI27" s="1603"/>
      <c r="AHJ27" s="1603"/>
      <c r="AHK27" s="1607"/>
      <c r="AHL27" s="1603"/>
      <c r="AHM27" s="1603"/>
      <c r="AHN27" s="1603"/>
      <c r="AHO27" s="1607"/>
      <c r="AHP27" s="1608"/>
      <c r="AHQ27" s="1603"/>
      <c r="AHR27" s="1607"/>
      <c r="AHS27" s="1603"/>
      <c r="AHT27" s="1603"/>
      <c r="AHU27" s="1603"/>
      <c r="AHV27" s="1603"/>
      <c r="AHW27" s="1603"/>
      <c r="AHX27" s="1603"/>
      <c r="AHY27" s="1607"/>
      <c r="AHZ27" s="1607"/>
      <c r="AIA27" s="1603"/>
      <c r="AIB27" s="1603"/>
      <c r="AIC27" s="1603"/>
      <c r="AID27" s="1603"/>
      <c r="AIE27" s="1603"/>
      <c r="AIF27" s="1607"/>
      <c r="AIG27" s="1603"/>
      <c r="AIH27" s="1603"/>
      <c r="AII27" s="1603"/>
      <c r="AIJ27" s="1603"/>
      <c r="AIK27" s="1603"/>
      <c r="AIL27" s="1603"/>
      <c r="AIM27" s="1607"/>
      <c r="AIN27" s="1608"/>
      <c r="AIO27" s="1603"/>
      <c r="AIP27" s="1603"/>
      <c r="AIQ27" s="1603"/>
      <c r="AIR27" s="1603"/>
      <c r="AIS27" s="1603"/>
      <c r="AIT27" s="1607"/>
      <c r="AIU27" s="1603"/>
      <c r="AIV27" s="1603"/>
      <c r="AIW27" s="1603"/>
      <c r="AIX27" s="1603"/>
      <c r="AIY27" s="1603"/>
      <c r="AIZ27" s="1603"/>
      <c r="AJA27" s="1607"/>
      <c r="AJB27" s="1603"/>
      <c r="AJC27" s="1603"/>
      <c r="AJD27" s="1603"/>
      <c r="AJE27" s="1603"/>
      <c r="AJF27" s="1603"/>
      <c r="AJG27" s="1603"/>
      <c r="AJH27" s="1607"/>
      <c r="AJI27" s="1603"/>
      <c r="AJJ27" s="1603"/>
      <c r="AJK27" s="1603"/>
      <c r="AJL27" s="1603"/>
      <c r="AJM27" s="1607"/>
      <c r="AJN27" s="1603"/>
      <c r="AJO27" s="1607"/>
      <c r="AJP27" s="1603"/>
      <c r="AJQ27" s="1603"/>
      <c r="AJR27" s="1603"/>
      <c r="AJS27" s="1603"/>
      <c r="AJT27" s="1603"/>
      <c r="AJU27" s="1603"/>
      <c r="AJV27" s="1607"/>
      <c r="AJW27" s="1603"/>
      <c r="AJX27" s="1603"/>
      <c r="AJY27" s="1603"/>
      <c r="AJZ27" s="1603"/>
      <c r="AKA27" s="1603"/>
      <c r="AKB27" s="1603"/>
      <c r="AKC27" s="1607"/>
      <c r="AKD27" s="1603"/>
      <c r="AKE27" s="1603"/>
      <c r="AKF27" s="1603"/>
      <c r="AKG27" s="1603"/>
      <c r="AKH27" s="1603"/>
      <c r="AKI27" s="1603"/>
      <c r="AKJ27" s="1607"/>
      <c r="AKK27" s="1603"/>
      <c r="AKL27" s="1603"/>
      <c r="AKM27" s="1603"/>
      <c r="AKN27" s="1603"/>
      <c r="AKO27" s="1603"/>
      <c r="AKP27" s="1603"/>
      <c r="AKQ27" s="1607"/>
      <c r="AKR27" s="1603"/>
      <c r="AKS27" s="1607"/>
      <c r="AKT27" s="1603"/>
      <c r="AKU27" s="1603"/>
      <c r="AKV27" s="1603"/>
      <c r="AKW27" s="1603"/>
      <c r="AKX27" s="1607"/>
      <c r="AKY27" s="1603"/>
      <c r="AKZ27" s="1603"/>
      <c r="ALA27" s="1603"/>
      <c r="ALB27" s="1603"/>
      <c r="ALC27" s="1603"/>
      <c r="ALD27" s="1603"/>
      <c r="ALE27" s="1607"/>
      <c r="ALF27" s="1603"/>
      <c r="ALG27" s="1603"/>
      <c r="ALH27" s="1603"/>
      <c r="ALI27" s="1603"/>
      <c r="ALJ27" s="1611"/>
      <c r="ALK27" s="1603"/>
      <c r="ALL27" s="1607"/>
      <c r="ALM27" s="1603"/>
      <c r="ALN27" s="1603"/>
      <c r="ALO27" s="1603"/>
      <c r="ALP27" s="1603"/>
      <c r="ALQ27" s="1603"/>
      <c r="ALR27" s="1603"/>
      <c r="ALS27" s="1607"/>
      <c r="ALT27" s="1603"/>
      <c r="ALU27" s="1603"/>
      <c r="ALV27" s="1603"/>
      <c r="ALW27" s="1603"/>
      <c r="ALX27" s="1603"/>
      <c r="ALY27" s="1603"/>
      <c r="ALZ27" s="1607"/>
      <c r="AMA27" s="1603"/>
      <c r="AMB27" s="1603"/>
      <c r="AMC27" s="1603"/>
      <c r="AMD27" s="1603"/>
      <c r="AME27" s="1603"/>
      <c r="AMF27" s="1603"/>
      <c r="AMG27" s="1607"/>
      <c r="AMH27" s="1603"/>
      <c r="AMI27" s="1603"/>
      <c r="AMJ27" s="1603"/>
      <c r="AMK27" s="1603"/>
      <c r="AML27" s="1603"/>
      <c r="AMM27" s="1603"/>
      <c r="AMN27" s="1607"/>
      <c r="AMO27" s="1603"/>
      <c r="AMP27" s="1608"/>
      <c r="AMQ27" s="1603"/>
      <c r="AMR27" s="1603"/>
      <c r="AMS27" s="1603"/>
      <c r="AMT27" s="1603"/>
      <c r="AMU27" s="1607"/>
      <c r="AMV27" s="1603"/>
      <c r="AMW27" s="1603"/>
      <c r="AMX27" s="1603"/>
      <c r="AMY27" s="1603"/>
      <c r="AMZ27" s="1603"/>
      <c r="ANA27" s="1603"/>
      <c r="ANB27" s="1607"/>
      <c r="ANC27" s="1603"/>
      <c r="AND27" s="1603"/>
      <c r="ANE27" s="1603"/>
      <c r="ANF27" s="1603"/>
      <c r="ANG27" s="1603"/>
      <c r="ANH27" s="1603"/>
      <c r="ANI27" s="1607"/>
      <c r="ANJ27" s="1603"/>
      <c r="ANK27" s="1603"/>
      <c r="ANL27" s="1603"/>
      <c r="ANM27" s="1603"/>
      <c r="ANN27" s="1603"/>
      <c r="ANO27" s="1603"/>
      <c r="ANP27" s="1607"/>
      <c r="ANQ27" s="1603"/>
      <c r="ANR27" s="1608"/>
      <c r="ANS27" s="1607"/>
      <c r="ANT27" s="1603"/>
      <c r="ANU27" s="1603"/>
      <c r="ANV27" s="1603"/>
      <c r="ANW27" s="1607"/>
      <c r="ANX27" s="1603"/>
      <c r="ANY27" s="1603"/>
      <c r="ANZ27" s="1603"/>
      <c r="AOA27" s="1603"/>
      <c r="AOB27" s="1603"/>
      <c r="AOC27" s="1607"/>
      <c r="AOD27" s="1607"/>
      <c r="AOE27" s="1603"/>
      <c r="AOF27" s="1603"/>
      <c r="AOG27" s="1603"/>
      <c r="AOH27" s="1603"/>
      <c r="AOI27" s="1603"/>
      <c r="AOJ27" s="1603"/>
      <c r="AOK27" s="1607"/>
      <c r="AOL27" s="1603"/>
      <c r="AOM27" s="1603"/>
      <c r="AON27" s="1608"/>
      <c r="AOO27" s="1603"/>
      <c r="AOP27" s="1603"/>
      <c r="AOQ27" s="1603"/>
      <c r="AOR27" s="1607"/>
      <c r="AOS27" s="1603"/>
      <c r="AOT27" s="1603"/>
      <c r="AOU27" s="1603"/>
      <c r="AOV27" s="1603"/>
      <c r="AOW27" s="1603"/>
      <c r="AOX27" s="1603"/>
      <c r="AOY27" s="1607"/>
      <c r="AOZ27" s="1603"/>
      <c r="APA27" s="1603"/>
      <c r="APB27" s="1603"/>
      <c r="APC27" s="1603"/>
      <c r="APD27" s="1603"/>
      <c r="APE27" s="1603"/>
      <c r="APF27" s="1607"/>
      <c r="APG27" s="1603"/>
      <c r="APH27" s="1603"/>
      <c r="API27" s="1603"/>
      <c r="APJ27" s="1603"/>
      <c r="APK27" s="1603"/>
      <c r="APL27" s="1603"/>
      <c r="APM27" s="1607"/>
      <c r="APN27" s="1609"/>
      <c r="APO27" s="1609"/>
      <c r="APP27" s="1609"/>
      <c r="APQ27" s="1603"/>
      <c r="APR27" s="1603"/>
      <c r="APS27" s="1603"/>
      <c r="APT27" s="1612"/>
      <c r="APU27" s="1612"/>
      <c r="APV27" s="1612"/>
      <c r="APW27" s="1603"/>
      <c r="APX27" s="1603"/>
      <c r="APY27" s="1603"/>
      <c r="APZ27" s="1609"/>
      <c r="AQA27" s="1612"/>
      <c r="AQB27" s="1613"/>
      <c r="AQC27" s="1603"/>
      <c r="AQD27" s="1603"/>
      <c r="AQE27" s="1603"/>
      <c r="AQF27" s="1609"/>
      <c r="AQG27" s="1611"/>
      <c r="AQH27" s="1613"/>
      <c r="AQI27" s="1603"/>
      <c r="AQJ27" s="1603"/>
      <c r="AQK27" s="1603"/>
      <c r="AQL27" s="1609"/>
      <c r="AQM27" s="1609"/>
      <c r="AQN27" s="1609"/>
      <c r="AQO27" s="1614"/>
      <c r="AQP27" s="1603"/>
      <c r="AQQ27" s="1603"/>
      <c r="AQR27" s="1609"/>
      <c r="AQS27" s="1609"/>
      <c r="AQU27" s="1637"/>
      <c r="AQV27" s="1613"/>
      <c r="AQW27" s="1609"/>
      <c r="AQX27" s="1603"/>
      <c r="AQY27" s="1603"/>
      <c r="AQZ27" s="1603"/>
      <c r="ARA27" s="1609"/>
      <c r="ARB27" s="1609"/>
      <c r="ARC27" s="1613"/>
      <c r="ARD27" s="1603"/>
      <c r="ARE27" s="1603"/>
      <c r="ARF27" s="1603"/>
      <c r="ARG27" s="1609"/>
      <c r="ARH27" s="1609"/>
      <c r="ARI27" s="1609"/>
      <c r="ARJ27" s="1614"/>
      <c r="ARK27" s="1603"/>
      <c r="ARL27" s="1603"/>
      <c r="ARM27" s="1603"/>
      <c r="ARN27" s="1603"/>
      <c r="ARO27" s="1603"/>
      <c r="ARP27" s="1603"/>
      <c r="ARQ27" s="1614"/>
      <c r="ARR27" s="1603"/>
      <c r="ARS27" s="1603"/>
      <c r="ART27" s="1603"/>
      <c r="ARU27" s="1603"/>
      <c r="ARV27" s="1603"/>
      <c r="ARW27" s="1603"/>
      <c r="ARX27" s="1614"/>
      <c r="ARY27" s="1603"/>
      <c r="ARZ27" s="1603"/>
      <c r="ASA27" s="1603"/>
      <c r="ASB27" s="1603"/>
      <c r="ASC27" s="1603"/>
      <c r="ASD27" s="1603"/>
      <c r="ASE27" s="1614"/>
      <c r="ASF27" s="1603"/>
      <c r="ASG27" s="1603"/>
      <c r="ASH27" s="1603"/>
      <c r="ASI27" s="1603"/>
      <c r="ASJ27" s="1603"/>
      <c r="ASK27" s="1603"/>
      <c r="ASL27" s="1614"/>
      <c r="ASM27" s="1603"/>
      <c r="ASN27" s="1603"/>
      <c r="ASO27" s="1603"/>
      <c r="ASP27" s="1603"/>
      <c r="ASQ27" s="1603"/>
      <c r="ASR27" s="1603"/>
      <c r="ASS27" s="1614"/>
      <c r="AST27" s="1603"/>
      <c r="ASU27" s="1603"/>
      <c r="ASV27" s="1603"/>
      <c r="ASW27" s="1603"/>
      <c r="ASX27" s="1603"/>
      <c r="ASY27" s="1603"/>
      <c r="ASZ27" s="1614"/>
      <c r="ATA27" s="1603"/>
      <c r="ATB27" s="1603"/>
      <c r="ATC27" s="1603"/>
      <c r="ATD27" s="1603"/>
      <c r="ATE27" s="1603"/>
      <c r="ATF27" s="1603"/>
      <c r="ATG27" s="1614"/>
      <c r="ATH27" s="1603"/>
      <c r="ATI27" s="1603"/>
      <c r="ATJ27" s="1603"/>
      <c r="ATK27" s="1603"/>
      <c r="ATL27" s="1614"/>
      <c r="ATM27" s="1603"/>
      <c r="ATN27" s="1614"/>
      <c r="ATO27" s="1614"/>
      <c r="ATP27" s="1603"/>
      <c r="ATQ27" s="1603"/>
      <c r="ATR27" s="1603"/>
      <c r="ATS27" s="1603"/>
      <c r="ATT27" s="1603"/>
      <c r="ATU27" s="1614"/>
      <c r="ATV27" s="1603"/>
      <c r="ATW27" s="1603"/>
      <c r="ATX27" s="1603"/>
      <c r="ATY27" s="1603"/>
      <c r="ATZ27" s="1603"/>
      <c r="AUA27" s="1603"/>
      <c r="AUB27" s="1614"/>
      <c r="AUC27" s="1603"/>
      <c r="AUD27" s="1603"/>
      <c r="AUE27" s="1603"/>
      <c r="AUF27" s="1603"/>
      <c r="AUG27" s="1603"/>
      <c r="AUH27" s="1603"/>
      <c r="AUI27" s="1614"/>
      <c r="AUJ27" s="1603"/>
      <c r="AUK27" s="1603"/>
      <c r="AUL27" s="1603"/>
      <c r="AUM27" s="1603"/>
      <c r="AUN27" s="1603"/>
      <c r="AUO27" s="1603"/>
      <c r="AUP27" s="1614"/>
      <c r="AUQ27" s="1603"/>
      <c r="AUR27" s="1614"/>
      <c r="AUS27" s="1603"/>
      <c r="AUT27" s="1603"/>
      <c r="AUU27" s="1603"/>
      <c r="AUV27" s="1603"/>
      <c r="AUW27" s="1614"/>
      <c r="AUX27" s="1603"/>
      <c r="AUY27" s="1614"/>
      <c r="AUZ27" s="1603"/>
      <c r="AVA27" s="1614"/>
      <c r="AVB27" s="1603"/>
      <c r="AVC27" s="1603"/>
      <c r="AVD27" s="1614"/>
      <c r="AVE27" s="1603"/>
      <c r="AVF27" s="1603"/>
      <c r="AVG27" s="1603"/>
      <c r="AVH27" s="1603"/>
      <c r="AVI27" s="1603"/>
      <c r="AVJ27" s="1603"/>
      <c r="AVK27" s="1614"/>
      <c r="AVL27" s="1614"/>
      <c r="AVM27" s="1603"/>
      <c r="AVN27" s="1603"/>
      <c r="AVO27" s="1603"/>
      <c r="AVP27" s="1603"/>
      <c r="AVQ27" s="1603"/>
      <c r="AVR27" s="1614"/>
      <c r="AVS27" s="1603"/>
      <c r="AVT27" s="1603"/>
      <c r="AVU27" s="1603"/>
      <c r="AVV27" s="1603"/>
      <c r="AVW27" s="1603"/>
      <c r="AVX27" s="1603"/>
      <c r="AVY27" s="1614"/>
      <c r="AVZ27" s="1603"/>
      <c r="AWA27" s="1603"/>
      <c r="AWB27" s="1603"/>
      <c r="AWC27" s="1603"/>
      <c r="AWD27" s="1603"/>
      <c r="AWE27" s="1603"/>
      <c r="AWF27" s="1614"/>
      <c r="AWG27" s="1603"/>
      <c r="AWH27" s="1603"/>
      <c r="AWI27" s="1603"/>
      <c r="AWJ27" s="1603"/>
      <c r="AWK27" s="1608"/>
      <c r="AWL27" s="1603"/>
      <c r="AWM27" s="1614"/>
      <c r="AWN27" s="1603"/>
      <c r="AWO27" s="1608"/>
      <c r="AWP27" s="1603"/>
      <c r="AWQ27" s="1603"/>
      <c r="AWR27" s="1603"/>
      <c r="AWS27" s="1603"/>
      <c r="AWT27" s="1614"/>
      <c r="AWU27" s="1603"/>
      <c r="AWV27" s="1603"/>
      <c r="AWW27" s="1603"/>
      <c r="AWX27" s="1603"/>
      <c r="AWY27" s="1603"/>
      <c r="AWZ27" s="1603"/>
      <c r="AXA27" s="1614"/>
      <c r="AXB27" s="1603"/>
      <c r="AXC27" s="1603"/>
      <c r="AXD27" s="1603"/>
      <c r="AXE27" s="1603"/>
      <c r="AXF27" s="1603"/>
      <c r="AXG27" s="1603"/>
      <c r="AXH27" s="1614"/>
      <c r="AXI27" s="1603"/>
      <c r="AXJ27" s="1603"/>
      <c r="AXK27" s="1603"/>
      <c r="AXL27" s="1603"/>
      <c r="AXM27" s="1603"/>
      <c r="AXN27" s="1614"/>
      <c r="AXO27" s="1614"/>
      <c r="AXP27" s="1603"/>
      <c r="AXQ27" s="1603"/>
      <c r="AXR27" s="1603"/>
      <c r="AXS27" s="1603"/>
      <c r="AXT27" s="1603"/>
      <c r="AXU27" s="1603"/>
      <c r="AXV27" s="1614"/>
      <c r="AXW27" s="1603"/>
      <c r="AXX27" s="1603"/>
      <c r="AXY27" s="1603"/>
      <c r="AXZ27" s="1603"/>
      <c r="AYA27" s="1603"/>
      <c r="AYB27" s="1603"/>
      <c r="AYC27" s="1614"/>
      <c r="AYD27" s="1603"/>
      <c r="AYE27" s="1603"/>
      <c r="AYF27" s="1603"/>
      <c r="AYG27" s="1603"/>
      <c r="AYH27" s="1603"/>
      <c r="AYI27" s="1603"/>
      <c r="AYJ27" s="1614"/>
      <c r="AYK27" s="1603"/>
      <c r="AYL27" s="1603"/>
      <c r="AYM27" s="1603"/>
      <c r="AYN27" s="1603"/>
      <c r="AYO27" s="1603"/>
      <c r="AYP27" s="1603"/>
      <c r="AYQ27" s="1614"/>
      <c r="AYR27" s="1603"/>
      <c r="AYS27" s="1603"/>
      <c r="AYT27" s="1614"/>
      <c r="AYU27" s="1603"/>
      <c r="AYV27" s="1603"/>
      <c r="AYW27" s="1603"/>
      <c r="AYX27" s="1614"/>
      <c r="AYY27" s="1603"/>
      <c r="AYZ27" s="1603"/>
      <c r="AZA27" s="1603"/>
      <c r="AZB27" s="1603"/>
      <c r="AZC27" s="1603"/>
      <c r="AZD27" s="1603"/>
      <c r="AZE27" s="1614"/>
      <c r="AZF27" s="1603"/>
      <c r="AZG27" s="1603"/>
      <c r="AZH27" s="1603"/>
      <c r="AZI27" s="1603"/>
      <c r="AZJ27" s="1603"/>
      <c r="AZK27" s="1603"/>
      <c r="AZL27" s="1614"/>
      <c r="AZM27" s="1603"/>
      <c r="AZN27" s="1603"/>
      <c r="AZO27" s="1603"/>
      <c r="AZP27" s="1603"/>
      <c r="AZQ27" s="1603"/>
      <c r="AZR27" s="1603"/>
      <c r="AZS27" s="1614"/>
      <c r="AZT27" s="1603"/>
      <c r="AZU27" s="1603"/>
      <c r="AZV27" s="1603"/>
      <c r="AZW27" s="1603"/>
      <c r="AZX27" s="1603"/>
      <c r="AZY27" s="1603"/>
      <c r="AZZ27" s="1614"/>
      <c r="BAA27" s="1603"/>
      <c r="BAB27" s="1603"/>
      <c r="BAC27" s="1603"/>
      <c r="BAD27" s="1603"/>
      <c r="BAE27" s="1603"/>
      <c r="BAF27" s="1603"/>
      <c r="BAG27" s="1614"/>
      <c r="BAH27" s="1603"/>
      <c r="BAI27" s="1603"/>
      <c r="BAJ27" s="1603"/>
      <c r="BAK27" s="1603"/>
      <c r="BAL27" s="1603"/>
      <c r="BAM27" s="1603"/>
      <c r="BAN27" s="1614"/>
      <c r="BAO27" s="1603"/>
      <c r="BAP27" s="1603"/>
      <c r="BAQ27" s="1608"/>
      <c r="BAR27" s="1603"/>
      <c r="BAS27" s="1603"/>
      <c r="BAT27" s="1603"/>
      <c r="BAU27" s="1614"/>
      <c r="BAV27" s="1603"/>
      <c r="BAW27" s="1603"/>
      <c r="BAX27" s="1603"/>
      <c r="BAY27" s="1603"/>
      <c r="BAZ27" s="1603"/>
      <c r="BBA27" s="1603"/>
      <c r="BBB27" s="1614"/>
      <c r="BBC27" s="1603"/>
      <c r="BBD27" s="1603"/>
      <c r="BBE27" s="1603"/>
      <c r="BBF27" s="1603"/>
      <c r="BBG27" s="1603"/>
      <c r="BBH27" s="1603"/>
      <c r="BBI27" s="1614"/>
      <c r="BBJ27" s="1603"/>
      <c r="BBK27" s="1603"/>
      <c r="BBL27" s="1603"/>
      <c r="BBM27" s="1603"/>
      <c r="BBN27" s="1603"/>
      <c r="BBO27" s="1603"/>
      <c r="BBP27" s="1614"/>
      <c r="BBQ27" s="1603"/>
      <c r="BBR27" s="1603"/>
      <c r="BBS27" s="1608"/>
      <c r="BBT27" s="1614"/>
      <c r="BBU27" s="1603"/>
      <c r="BBV27" s="1603"/>
      <c r="BBW27" s="1614"/>
      <c r="BBX27" s="1603"/>
      <c r="BBY27" s="1603"/>
      <c r="BBZ27" s="1603"/>
      <c r="BCA27" s="1603"/>
      <c r="BCB27" s="1603"/>
      <c r="BCC27" s="1603"/>
      <c r="BCD27" s="1614"/>
      <c r="BCK27" s="1614"/>
      <c r="BCL27" s="1606"/>
      <c r="BCM27" s="1603"/>
      <c r="BCN27" s="1608"/>
      <c r="BCO27" s="1603"/>
      <c r="BCP27" s="1603"/>
      <c r="BCQ27" s="1603"/>
      <c r="BCR27" s="1614"/>
      <c r="BCS27" s="1603"/>
      <c r="BCT27" s="1603"/>
      <c r="BCU27" s="1603"/>
      <c r="BCV27" s="1603"/>
      <c r="BCW27" s="1603"/>
      <c r="BCX27" s="1603"/>
      <c r="BCY27" s="1614"/>
      <c r="BCZ27" s="1603"/>
      <c r="BDA27" s="1603"/>
      <c r="BDB27" s="1603"/>
      <c r="BDC27" s="1603"/>
      <c r="BDD27" s="1603"/>
      <c r="BDE27" s="1603"/>
      <c r="BDF27" s="1614"/>
      <c r="BDG27" s="1603"/>
      <c r="BDH27" s="1603"/>
      <c r="BDI27" s="1603"/>
      <c r="BDJ27" s="1603"/>
      <c r="BDK27" s="1603"/>
      <c r="BDL27" s="1603"/>
      <c r="BDM27" s="1614"/>
      <c r="BDN27" s="1603"/>
      <c r="BDO27" s="1603"/>
      <c r="BDP27" s="1603"/>
      <c r="BDQ27" s="1603"/>
      <c r="BDR27" s="1603"/>
      <c r="BDS27" s="1603"/>
      <c r="BDT27" s="1614"/>
      <c r="BDU27" s="1603"/>
      <c r="BDV27" s="1614"/>
      <c r="BDW27" s="1614"/>
      <c r="BDX27" s="1603"/>
      <c r="BDY27" s="1603"/>
      <c r="BDZ27" s="1603"/>
      <c r="BEA27" s="1614"/>
      <c r="BEB27" s="1610"/>
      <c r="BEC27" s="1615"/>
      <c r="BED27" s="1603"/>
      <c r="BEE27" s="1603"/>
      <c r="BEF27" s="1603"/>
      <c r="BEG27" s="1616"/>
      <c r="BEH27" s="1617"/>
      <c r="BEI27" s="1618"/>
      <c r="BEJ27" s="1616"/>
      <c r="BEK27" s="1619"/>
      <c r="BEL27" s="1616"/>
      <c r="BEM27" s="1616"/>
      <c r="BEN27" s="1620"/>
      <c r="BEO27" s="1621"/>
      <c r="BEP27" s="1616"/>
      <c r="BEQ27" s="1616"/>
      <c r="BER27" s="1616"/>
      <c r="BES27" s="1620"/>
      <c r="BET27" s="1616"/>
      <c r="BEU27" s="1616"/>
      <c r="BEV27" s="1614"/>
      <c r="BEW27" s="1616"/>
      <c r="BEX27" s="1616"/>
      <c r="BEY27" s="1620"/>
      <c r="BEZ27" s="1616"/>
      <c r="BFA27" s="1616"/>
      <c r="BFB27" s="1620"/>
      <c r="BFC27" s="1614"/>
      <c r="BFD27" s="1616"/>
      <c r="BFE27" s="1616"/>
      <c r="BFF27" s="1603"/>
      <c r="BFG27" s="1616"/>
      <c r="BFH27" s="1620"/>
      <c r="BFI27" s="1603"/>
      <c r="BFJ27" s="1614"/>
      <c r="BFK27" s="1620"/>
      <c r="BFL27" s="1603"/>
      <c r="BFM27" s="1616"/>
      <c r="BFN27" s="1622"/>
      <c r="BFO27" s="1637"/>
      <c r="BFQ27" s="1634"/>
      <c r="BFT27" s="1638"/>
      <c r="BFX27" s="1634"/>
      <c r="BFY27" s="1639"/>
      <c r="BFZ27" s="1639"/>
      <c r="BGA27" s="1639"/>
      <c r="BGB27" s="1639"/>
      <c r="BGC27" s="1639"/>
      <c r="BGD27" s="1639"/>
      <c r="BGE27" s="1634"/>
      <c r="BGL27" s="1634"/>
      <c r="BGM27" s="1639"/>
      <c r="BGN27" s="1639"/>
      <c r="BGO27" s="1639"/>
      <c r="BGP27" s="1639"/>
      <c r="BGQ27" s="1639"/>
      <c r="BGR27" s="1639"/>
      <c r="BGS27" s="1634"/>
      <c r="BGX27" s="1016" t="s">
        <v>11565</v>
      </c>
      <c r="BGY27" s="1016" t="s">
        <v>11566</v>
      </c>
      <c r="BGZ27" s="1016" t="s">
        <v>11566</v>
      </c>
      <c r="BHA27" s="1016" t="s">
        <v>11566</v>
      </c>
      <c r="BHB27" s="1016" t="s">
        <v>11566</v>
      </c>
      <c r="BHC27" s="1016" t="s">
        <v>11566</v>
      </c>
      <c r="BHD27" s="1016" t="s">
        <v>11566</v>
      </c>
      <c r="BHE27" s="1016" t="s">
        <v>11566</v>
      </c>
      <c r="BHF27" s="1016" t="s">
        <v>11566</v>
      </c>
      <c r="BHG27" s="1016" t="s">
        <v>11566</v>
      </c>
      <c r="BHH27" s="1016" t="s">
        <v>11566</v>
      </c>
      <c r="BHI27" s="1016" t="s">
        <v>11566</v>
      </c>
      <c r="BHJ27" s="1016" t="s">
        <v>11566</v>
      </c>
      <c r="BHK27" s="1016" t="s">
        <v>11566</v>
      </c>
      <c r="BHL27" s="1016" t="s">
        <v>11566</v>
      </c>
      <c r="BHM27" s="1016" t="s">
        <v>11566</v>
      </c>
      <c r="BHN27" s="1016" t="s">
        <v>11566</v>
      </c>
      <c r="BHO27" s="1016" t="s">
        <v>11566</v>
      </c>
      <c r="BHP27" s="1016" t="s">
        <v>11566</v>
      </c>
      <c r="BHQ27" s="1016" t="s">
        <v>11566</v>
      </c>
      <c r="BHR27" s="1016" t="s">
        <v>11566</v>
      </c>
      <c r="BHS27" s="1016" t="s">
        <v>11566</v>
      </c>
      <c r="BHT27" s="1016" t="s">
        <v>11566</v>
      </c>
      <c r="BHU27" s="821"/>
      <c r="BIB27" s="821"/>
      <c r="BIG27" s="821"/>
      <c r="BII27" s="821"/>
      <c r="BIJ27" s="821"/>
      <c r="BIP27" s="821"/>
      <c r="BIS27" s="821"/>
      <c r="BIW27" s="821"/>
      <c r="BIZ27" s="821"/>
      <c r="BJD27" s="821"/>
      <c r="BJK27" s="821"/>
      <c r="BJR27" s="821"/>
      <c r="BJV27" s="821"/>
      <c r="BJY27" s="821"/>
      <c r="BKF27" s="821"/>
      <c r="BKG27" s="821"/>
      <c r="BKM27" s="821"/>
      <c r="BKQ27" s="809"/>
      <c r="BKT27" s="821"/>
      <c r="BLA27" s="821"/>
      <c r="BLH27" s="821"/>
      <c r="BLO27" s="821"/>
      <c r="BLV27" s="821"/>
      <c r="BMC27" s="821"/>
      <c r="BMJ27" s="821"/>
      <c r="BMN27" s="809"/>
      <c r="BMQ27" s="821"/>
      <c r="BMU27" s="821"/>
      <c r="BMX27" s="821"/>
      <c r="BNE27" s="821"/>
      <c r="BNL27" s="821"/>
      <c r="BNS27" s="821"/>
      <c r="BNZ27" s="821"/>
      <c r="BOG27" s="821"/>
      <c r="BOK27" s="1603" t="s">
        <v>12982</v>
      </c>
      <c r="BOL27" s="1603" t="s">
        <v>12982</v>
      </c>
      <c r="BOM27" s="1603" t="s">
        <v>12982</v>
      </c>
      <c r="BON27" s="1603" t="s">
        <v>12982</v>
      </c>
      <c r="BOO27" s="1603" t="s">
        <v>12982</v>
      </c>
      <c r="BOP27" s="1603" t="s">
        <v>12982</v>
      </c>
      <c r="BOQ27" s="1603" t="s">
        <v>12982</v>
      </c>
      <c r="BOR27" s="1603" t="s">
        <v>12982</v>
      </c>
      <c r="BOS27" s="1603" t="s">
        <v>12982</v>
      </c>
      <c r="BOT27" s="1603" t="s">
        <v>12982</v>
      </c>
      <c r="BOU27" s="1603" t="s">
        <v>12982</v>
      </c>
      <c r="BOV27" s="1603" t="s">
        <v>12982</v>
      </c>
      <c r="BOW27" s="1603" t="s">
        <v>12982</v>
      </c>
      <c r="BOX27" s="1603" t="s">
        <v>12982</v>
      </c>
      <c r="BOY27" s="1603" t="s">
        <v>12982</v>
      </c>
      <c r="BOZ27" s="1603" t="s">
        <v>12982</v>
      </c>
      <c r="BPA27" s="1603" t="s">
        <v>12982</v>
      </c>
      <c r="BPB27" s="1603" t="s">
        <v>12982</v>
      </c>
      <c r="BPC27" s="1603" t="s">
        <v>12982</v>
      </c>
      <c r="BPD27" s="1603" t="s">
        <v>12982</v>
      </c>
      <c r="BPE27" s="1603" t="s">
        <v>12982</v>
      </c>
      <c r="BPF27" s="1603" t="s">
        <v>12982</v>
      </c>
      <c r="BPI27" s="821"/>
      <c r="BPP27" s="821"/>
      <c r="BPT27" s="809"/>
      <c r="BPU27" s="821"/>
      <c r="BPW27" s="821"/>
      <c r="BQD27" s="821"/>
      <c r="BQE27" s="821"/>
      <c r="BQK27" s="821"/>
      <c r="BQN27" s="807"/>
      <c r="BQR27" s="821"/>
      <c r="BQU27" s="1640" t="s">
        <v>13199</v>
      </c>
      <c r="BQV27" s="1640" t="s">
        <v>13199</v>
      </c>
      <c r="BQW27" s="1640" t="s">
        <v>13199</v>
      </c>
      <c r="BQX27" s="1640" t="s">
        <v>13199</v>
      </c>
      <c r="BQY27" s="1640" t="s">
        <v>13199</v>
      </c>
      <c r="BQZ27" s="1640" t="s">
        <v>13199</v>
      </c>
      <c r="BRA27" s="1640" t="s">
        <v>13199</v>
      </c>
      <c r="BRB27" s="1640" t="s">
        <v>13199</v>
      </c>
      <c r="BRC27" s="1640" t="s">
        <v>13199</v>
      </c>
      <c r="BRD27" s="1640" t="s">
        <v>13199</v>
      </c>
      <c r="BRE27" s="1640" t="s">
        <v>13199</v>
      </c>
      <c r="BRF27" s="1640" t="s">
        <v>13199</v>
      </c>
      <c r="BRG27" s="1640" t="s">
        <v>13199</v>
      </c>
      <c r="BRH27" s="1640" t="s">
        <v>13199</v>
      </c>
      <c r="BRI27" s="1640" t="s">
        <v>13199</v>
      </c>
      <c r="BRJ27" s="1640" t="s">
        <v>13199</v>
      </c>
      <c r="BRK27" s="1640" t="s">
        <v>13199</v>
      </c>
      <c r="BRL27" s="1640" t="s">
        <v>13199</v>
      </c>
      <c r="BRM27" s="1640" t="s">
        <v>13199</v>
      </c>
      <c r="BRN27" s="1640" t="s">
        <v>13199</v>
      </c>
      <c r="BRO27" s="1640" t="s">
        <v>13199</v>
      </c>
      <c r="BRQ27" s="1640" t="s">
        <v>13199</v>
      </c>
      <c r="BRR27" s="1640" t="s">
        <v>13199</v>
      </c>
      <c r="BRS27" s="1640" t="s">
        <v>13199</v>
      </c>
      <c r="BRT27" s="1640" t="s">
        <v>13199</v>
      </c>
      <c r="BRU27" s="1640" t="s">
        <v>13199</v>
      </c>
      <c r="BRV27" s="1640" t="s">
        <v>13199</v>
      </c>
      <c r="BRW27" s="1640" t="s">
        <v>13199</v>
      </c>
      <c r="BRX27" s="821"/>
      <c r="BRZ27" s="1640" t="s">
        <v>13199</v>
      </c>
      <c r="BSA27" s="821"/>
      <c r="BSB27" s="1640" t="s">
        <v>13199</v>
      </c>
      <c r="BSC27" s="1641"/>
      <c r="BSD27" s="1261"/>
      <c r="BSF27" s="1640" t="s">
        <v>13199</v>
      </c>
      <c r="BSG27" s="1640" t="s">
        <v>13199</v>
      </c>
      <c r="BSH27" s="1640" t="s">
        <v>13199</v>
      </c>
      <c r="BSI27" s="1640" t="s">
        <v>13199</v>
      </c>
      <c r="BSJ27" s="1640" t="s">
        <v>13199</v>
      </c>
      <c r="BSK27" s="1640" t="s">
        <v>13199</v>
      </c>
      <c r="BSM27" s="1640" t="s">
        <v>13199</v>
      </c>
      <c r="BSN27" s="1640" t="s">
        <v>13199</v>
      </c>
      <c r="BSO27" s="1640" t="s">
        <v>13199</v>
      </c>
      <c r="BSP27" s="1640" t="s">
        <v>13199</v>
      </c>
      <c r="BSQ27" s="1640" t="s">
        <v>13199</v>
      </c>
      <c r="BST27" s="1640" t="s">
        <v>13199</v>
      </c>
      <c r="BSU27" s="1640" t="s">
        <v>13199</v>
      </c>
      <c r="BSV27" s="1640" t="s">
        <v>13199</v>
      </c>
      <c r="BSW27" s="1640" t="s">
        <v>13199</v>
      </c>
      <c r="BSX27" s="1640" t="s">
        <v>13199</v>
      </c>
      <c r="BSY27" s="1640" t="s">
        <v>13199</v>
      </c>
      <c r="BSZ27" s="1640" t="s">
        <v>13199</v>
      </c>
      <c r="BTA27" s="1640" t="s">
        <v>13199</v>
      </c>
      <c r="BTB27" s="1640" t="s">
        <v>13199</v>
      </c>
      <c r="BTC27" s="1640" t="s">
        <v>13199</v>
      </c>
      <c r="BTD27" s="1642"/>
      <c r="BTE27" s="1642"/>
      <c r="BTF27" s="1640" t="s">
        <v>13199</v>
      </c>
      <c r="BTH27" s="1641"/>
      <c r="BTI27" s="1738" t="s">
        <v>13199</v>
      </c>
      <c r="BTJ27" s="1643" t="s">
        <v>13199</v>
      </c>
      <c r="BTK27" s="1640" t="s">
        <v>13199</v>
      </c>
      <c r="BTL27" s="1640" t="s">
        <v>13199</v>
      </c>
      <c r="BTM27" s="1640" t="s">
        <v>13199</v>
      </c>
      <c r="BTN27" s="1640" t="s">
        <v>13199</v>
      </c>
      <c r="BTO27" s="1640" t="s">
        <v>13199</v>
      </c>
      <c r="BTP27" s="1640" t="s">
        <v>13199</v>
      </c>
      <c r="BTQ27" s="1643" t="s">
        <v>13199</v>
      </c>
      <c r="BTR27" s="1640" t="s">
        <v>13199</v>
      </c>
      <c r="BTS27" s="1640" t="s">
        <v>13199</v>
      </c>
      <c r="BTT27" s="1640" t="s">
        <v>13199</v>
      </c>
      <c r="BTV27" s="1640" t="s">
        <v>13199</v>
      </c>
      <c r="BTW27" s="1640" t="s">
        <v>13199</v>
      </c>
      <c r="BTX27" s="1640" t="s">
        <v>13199</v>
      </c>
      <c r="BTY27" s="1640" t="s">
        <v>13199</v>
      </c>
      <c r="BTZ27" s="1640" t="s">
        <v>13199</v>
      </c>
      <c r="BUE27" s="1614"/>
      <c r="BUJ27" s="1640" t="s">
        <v>13199</v>
      </c>
      <c r="BUK27" s="1641"/>
      <c r="BUL27" s="1613"/>
      <c r="BUS27" s="1614"/>
      <c r="BUZ27" s="1614"/>
      <c r="BVG27" s="1634"/>
      <c r="BVN27" s="1607"/>
      <c r="BVP27" s="1641"/>
      <c r="BVQ27" s="1637"/>
      <c r="BVU27" s="1614"/>
      <c r="BVZ27" s="1614"/>
      <c r="BWB27" s="1614"/>
      <c r="BWC27" s="1614"/>
      <c r="BWI27" s="1614"/>
      <c r="BWM27" s="1601" t="s">
        <v>13836</v>
      </c>
      <c r="BWN27" s="1601" t="s">
        <v>13836</v>
      </c>
      <c r="BWO27" s="1601" t="s">
        <v>13836</v>
      </c>
      <c r="BWP27" s="1644" t="s">
        <v>13836</v>
      </c>
      <c r="BWQ27" s="1601" t="s">
        <v>13836</v>
      </c>
      <c r="BWR27" s="1601" t="s">
        <v>13836</v>
      </c>
      <c r="BWS27" s="1601" t="s">
        <v>13836</v>
      </c>
      <c r="BWT27" s="1641" t="s">
        <v>13836</v>
      </c>
      <c r="BWU27" s="1646" t="s">
        <v>13836</v>
      </c>
      <c r="BWV27" s="1601" t="s">
        <v>13836</v>
      </c>
      <c r="BWW27" s="1644" t="s">
        <v>13836</v>
      </c>
      <c r="BWX27" s="1601" t="s">
        <v>13836</v>
      </c>
      <c r="BWY27" s="1601" t="s">
        <v>13836</v>
      </c>
      <c r="BWZ27" s="1601" t="s">
        <v>13836</v>
      </c>
      <c r="BXA27" s="1601" t="s">
        <v>13836</v>
      </c>
      <c r="BXB27" s="1648" t="s">
        <v>13836</v>
      </c>
      <c r="BXC27" s="1647" t="s">
        <v>13836</v>
      </c>
      <c r="BXD27" s="1648" t="s">
        <v>13836</v>
      </c>
      <c r="BXE27" s="1647" t="s">
        <v>13836</v>
      </c>
      <c r="BXF27" s="1647" t="s">
        <v>13836</v>
      </c>
      <c r="BXG27" s="1647" t="s">
        <v>13836</v>
      </c>
      <c r="BXH27" s="1647" t="s">
        <v>13836</v>
      </c>
      <c r="BXI27" s="1647" t="s">
        <v>13836</v>
      </c>
      <c r="BXJ27" s="1647" t="s">
        <v>13836</v>
      </c>
      <c r="BXK27" s="1648" t="s">
        <v>13836</v>
      </c>
      <c r="BXL27" s="1647" t="s">
        <v>13836</v>
      </c>
      <c r="BXM27" s="1647" t="s">
        <v>13836</v>
      </c>
      <c r="BXO27" s="1648" t="s">
        <v>13836</v>
      </c>
      <c r="BXR27" s="1597"/>
      <c r="BXY27" s="1722"/>
      <c r="BXZ27" s="1646"/>
      <c r="BYC27" s="1601" t="s">
        <v>13986</v>
      </c>
      <c r="BYD27" s="1601" t="s">
        <v>13971</v>
      </c>
      <c r="BYE27" s="1601" t="s">
        <v>13971</v>
      </c>
      <c r="BYF27" s="1644" t="s">
        <v>13971</v>
      </c>
      <c r="BYG27" s="1601" t="s">
        <v>13971</v>
      </c>
      <c r="BYH27" s="1601" t="s">
        <v>13971</v>
      </c>
      <c r="BYI27" s="1601" t="s">
        <v>5533</v>
      </c>
      <c r="BYJ27" s="1601" t="s">
        <v>5533</v>
      </c>
      <c r="BYK27" s="1601" t="s">
        <v>5533</v>
      </c>
      <c r="BYL27" s="1601" t="s">
        <v>5533</v>
      </c>
      <c r="BYM27" s="1644" t="s">
        <v>5533</v>
      </c>
      <c r="BYT27" s="1644"/>
      <c r="BZA27" s="1644"/>
      <c r="BZC27" s="1641"/>
      <c r="BZD27" s="1637"/>
      <c r="BZH27" s="1644"/>
      <c r="BZO27" s="1644"/>
      <c r="BZQ27" s="1644"/>
      <c r="BZV27" s="1644"/>
      <c r="CAC27" s="1644"/>
      <c r="CAH27" s="1641"/>
      <c r="CAI27" s="1637"/>
      <c r="CAJ27" s="1644"/>
      <c r="CAQ27" s="1644"/>
      <c r="CAX27" s="1644"/>
      <c r="CBE27" s="1644"/>
      <c r="CBL27" s="1644"/>
      <c r="CBM27" s="1641"/>
      <c r="CBN27" s="1637"/>
      <c r="CBS27" s="1644"/>
      <c r="CBZ27" s="1644"/>
      <c r="CCG27" s="1644"/>
      <c r="CCN27" s="1644"/>
      <c r="CCQ27" s="1641"/>
      <c r="CCR27" s="1637"/>
      <c r="CCU27" s="1644"/>
      <c r="CDB27" s="1644"/>
      <c r="CDI27" s="1644"/>
      <c r="CDP27" s="1644"/>
      <c r="CDV27" s="1641"/>
      <c r="CDW27" s="1646"/>
      <c r="CED27" s="1644"/>
      <c r="CEG27" s="1644"/>
      <c r="CEK27" s="1644"/>
      <c r="CEN27" s="1645"/>
      <c r="CER27" s="1644"/>
      <c r="CEY27" s="1644"/>
      <c r="CEZ27" s="1641"/>
      <c r="CFA27" s="1637"/>
      <c r="CFF27" s="1644"/>
      <c r="CFI27" s="2176" t="s">
        <v>14843</v>
      </c>
      <c r="CFM27" s="1644"/>
      <c r="CFT27" s="1644"/>
      <c r="CFY27" s="1644"/>
      <c r="CFZ27" s="1644"/>
      <c r="CGA27" s="1644"/>
      <c r="CGE27" s="1641"/>
      <c r="CGF27" s="1646"/>
      <c r="CGH27" s="1644"/>
      <c r="CGO27" s="1644"/>
      <c r="CGV27" s="1614"/>
      <c r="CHC27" s="1644"/>
      <c r="CHJ27" s="1722"/>
      <c r="CHK27" s="1637"/>
      <c r="CHQ27" s="1644"/>
      <c r="CHX27" s="1644"/>
      <c r="CIE27" s="1644"/>
      <c r="CIL27" s="1722"/>
      <c r="CIM27" s="1637"/>
      <c r="CIS27" s="771"/>
      <c r="CIZ27" s="771"/>
      <c r="CJG27" s="1614"/>
      <c r="CJN27" s="1614"/>
      <c r="CJQ27" s="1641"/>
      <c r="CJR27" s="1637"/>
      <c r="CJS27" s="1644"/>
      <c r="CJU27" s="2370" t="s">
        <v>15691</v>
      </c>
      <c r="CJV27" s="2370" t="s">
        <v>15691</v>
      </c>
      <c r="CJW27" s="2370" t="s">
        <v>15691</v>
      </c>
      <c r="CJX27" s="2370" t="s">
        <v>15691</v>
      </c>
      <c r="CJY27" s="2370" t="s">
        <v>15691</v>
      </c>
      <c r="CJZ27" s="2518" t="s">
        <v>16581</v>
      </c>
      <c r="CKA27" s="2370" t="s">
        <v>15691</v>
      </c>
      <c r="CKB27" s="2370" t="s">
        <v>15691</v>
      </c>
      <c r="CKC27" s="2370" t="s">
        <v>15691</v>
      </c>
      <c r="CKD27" s="2370" t="s">
        <v>15691</v>
      </c>
      <c r="CKE27" s="2370" t="s">
        <v>15691</v>
      </c>
      <c r="CKF27" s="2370" t="s">
        <v>15691</v>
      </c>
      <c r="CKG27" s="2370" t="s">
        <v>15691</v>
      </c>
      <c r="CKH27" s="2370" t="s">
        <v>15691</v>
      </c>
      <c r="CKI27" s="2370" t="s">
        <v>15691</v>
      </c>
      <c r="CKJ27" s="2370" t="s">
        <v>15691</v>
      </c>
      <c r="CKK27" s="2370" t="s">
        <v>15691</v>
      </c>
      <c r="CKL27" s="2370" t="s">
        <v>15691</v>
      </c>
      <c r="CKM27" s="2370" t="s">
        <v>15691</v>
      </c>
      <c r="CKN27" s="2370" t="s">
        <v>15691</v>
      </c>
      <c r="CKO27" s="2370" t="s">
        <v>15691</v>
      </c>
      <c r="CKP27" s="2370" t="s">
        <v>15691</v>
      </c>
      <c r="CKQ27" s="2370" t="s">
        <v>15691</v>
      </c>
      <c r="CKR27" s="2370" t="s">
        <v>15691</v>
      </c>
      <c r="CKS27" s="2370" t="s">
        <v>15691</v>
      </c>
      <c r="CKT27" s="2370" t="s">
        <v>15691</v>
      </c>
      <c r="CKU27" s="2370" t="s">
        <v>15691</v>
      </c>
      <c r="CKV27" s="2370" t="s">
        <v>15691</v>
      </c>
      <c r="CKW27" s="2370" t="s">
        <v>15692</v>
      </c>
      <c r="CLB27" s="1655" t="s">
        <v>16583</v>
      </c>
      <c r="CLC27" s="1644"/>
      <c r="CLD27" s="1644"/>
      <c r="CLH27" s="1644"/>
      <c r="CLK27" s="1644"/>
      <c r="CLR27" s="1644"/>
      <c r="CLS27" s="1644"/>
      <c r="CLY27" s="1644"/>
      <c r="CLZ27" s="1641"/>
      <c r="CMA27" s="1637"/>
      <c r="CMF27" s="1644"/>
      <c r="CMM27" s="1644"/>
      <c r="CMT27" s="1644"/>
      <c r="CNA27" s="1644"/>
      <c r="CND27" s="1641"/>
      <c r="CNE27" s="1637"/>
      <c r="CNH27" s="1644"/>
      <c r="CNO27" s="1644"/>
      <c r="CNR27" s="1644"/>
      <c r="CNV27" s="1644"/>
      <c r="COC27" s="1644"/>
      <c r="COI27" s="1641"/>
      <c r="COJ27" s="1646"/>
      <c r="COQ27" s="1644"/>
      <c r="COX27" s="1644"/>
      <c r="CPE27" s="1644"/>
      <c r="CPL27" s="1644"/>
      <c r="CPN27" s="1641"/>
      <c r="CPO27" s="1637"/>
      <c r="CPS27" s="1644"/>
      <c r="CPZ27" s="1644"/>
      <c r="CQA27" s="1601" t="s">
        <v>16577</v>
      </c>
      <c r="CQB27" s="1601" t="s">
        <v>16577</v>
      </c>
      <c r="CQC27" s="1601" t="s">
        <v>16577</v>
      </c>
      <c r="CQD27" s="1601" t="s">
        <v>16577</v>
      </c>
      <c r="CQG27" s="1644"/>
      <c r="CQN27" s="1644"/>
      <c r="CQR27" s="1641"/>
      <c r="CQS27" s="1637"/>
      <c r="CQU27" s="1644"/>
      <c r="CRB27" s="1644"/>
      <c r="CRI27" s="1644"/>
      <c r="CRP27" s="1644"/>
      <c r="CRW27" s="1722"/>
      <c r="CRX27" s="1646"/>
      <c r="CSD27" s="1644"/>
      <c r="CSH27" s="1644"/>
      <c r="CSK27" s="1644"/>
      <c r="CSN27" s="1606"/>
      <c r="CSR27" s="1644"/>
      <c r="CSY27" s="1644"/>
      <c r="CTA27" s="1641"/>
      <c r="CTB27" s="1637"/>
      <c r="CTF27" s="1644"/>
      <c r="CTM27" s="1644"/>
      <c r="CTT27" s="1644"/>
      <c r="CTZ27" s="1644"/>
      <c r="CUA27" s="1644"/>
      <c r="CUF27" s="1641"/>
      <c r="CUG27" s="1646"/>
      <c r="CUH27" s="1644"/>
      <c r="CUO27" s="1644"/>
      <c r="CUV27" s="1644"/>
      <c r="CVC27" s="1644"/>
      <c r="CVJ27" s="1644"/>
      <c r="CVK27" s="1641"/>
      <c r="CVL27" s="1637"/>
      <c r="CVQ27" s="1644"/>
      <c r="CVX27" s="1644"/>
      <c r="CWE27" s="1644"/>
      <c r="CWL27" s="1644"/>
      <c r="CWM27" s="1641"/>
      <c r="CWN27" s="1637"/>
      <c r="CWS27" s="1644"/>
      <c r="CWZ27" s="1644"/>
      <c r="CXG27" s="1644"/>
      <c r="CXN27" s="1644"/>
      <c r="CXR27" s="1641"/>
      <c r="CXS27" s="1637"/>
      <c r="CXU27" s="1644"/>
      <c r="CYB27" s="1644"/>
      <c r="CYI27" s="1644"/>
      <c r="CYJ27" s="1644"/>
      <c r="CYP27" s="1644"/>
      <c r="CYV27" s="2789"/>
      <c r="CYW27" s="2796"/>
      <c r="CYX27" s="1637"/>
      <c r="CZD27" s="1644"/>
      <c r="CZK27" s="1644"/>
      <c r="CZR27" s="1644"/>
      <c r="CZV27" s="1644"/>
      <c r="CZY27" s="1644"/>
      <c r="DAA27" s="1641"/>
      <c r="DAB27" s="1637"/>
      <c r="DAF27" s="1644"/>
      <c r="DAG27" s="1644"/>
      <c r="DAM27" s="1644"/>
      <c r="DAT27" s="1644"/>
      <c r="DBA27" s="1644"/>
      <c r="DBE27" s="1641"/>
      <c r="DBF27" s="1637"/>
      <c r="DBH27" s="1644"/>
      <c r="DBO27" s="1644"/>
      <c r="DBV27" s="1644"/>
      <c r="DCC27" s="1644"/>
      <c r="DCJ27" s="1722"/>
      <c r="DCK27" s="1637"/>
      <c r="DCQ27" s="1644"/>
      <c r="DCX27" s="1644"/>
      <c r="DCY27" s="1644"/>
      <c r="DDE27" s="1644"/>
      <c r="DDL27" s="1644"/>
      <c r="DDO27" s="1641"/>
      <c r="DDP27" s="1637"/>
      <c r="DDS27" s="1644"/>
      <c r="DDZ27" s="1644"/>
      <c r="DEG27" s="1644"/>
      <c r="DEN27" s="1644"/>
      <c r="DES27" s="1641"/>
      <c r="DET27" s="1637"/>
      <c r="DEU27" s="1644"/>
      <c r="DFB27" s="1644"/>
      <c r="DFI27" s="1644"/>
      <c r="DFP27" s="1644"/>
      <c r="DFW27" s="1644"/>
      <c r="DFX27" s="1641"/>
      <c r="DFY27" s="1646"/>
      <c r="DGD27" s="1644"/>
      <c r="DGI27" s="1644"/>
      <c r="DGK27" s="1644"/>
      <c r="DGR27" s="1644"/>
      <c r="DGY27" s="1644"/>
      <c r="DHB27" s="1641"/>
      <c r="DHC27" s="1637"/>
      <c r="DHF27" s="1644"/>
      <c r="DHM27" s="1644"/>
      <c r="DHT27" s="1644"/>
      <c r="DIA27" s="1644"/>
      <c r="DIB27" s="1644"/>
      <c r="DIG27" s="1641"/>
      <c r="DIH27" s="1646"/>
      <c r="DIO27" s="1644"/>
      <c r="DIV27" s="1644"/>
      <c r="DJC27" s="1644"/>
      <c r="DJJ27" s="1644"/>
      <c r="DJL27" s="1641"/>
      <c r="DJM27" s="1637"/>
      <c r="DJQ27" s="1644"/>
      <c r="DJX27" s="1644"/>
      <c r="DKE27" s="1644"/>
      <c r="DKL27" s="1644"/>
      <c r="DKN27" s="1641"/>
      <c r="DKO27" s="1637"/>
      <c r="DKS27" s="1644"/>
      <c r="DLS27" s="1641"/>
      <c r="DLT27" s="1637"/>
      <c r="DMW27" s="1641"/>
      <c r="DMX27" s="1637"/>
      <c r="DOB27" s="1641"/>
      <c r="DOC27" s="1637"/>
      <c r="DPF27" s="1641"/>
      <c r="DPG27" s="1637"/>
      <c r="DQK27" s="1641"/>
      <c r="DQL27" s="1637"/>
      <c r="DRP27" s="1641"/>
      <c r="DRQ27" s="1637"/>
      <c r="DST27" s="1641"/>
      <c r="DSU27" s="1637"/>
      <c r="DTY27" s="1641"/>
      <c r="DTZ27" s="1637"/>
      <c r="DVC27" s="1641"/>
      <c r="DVD27" s="1637"/>
      <c r="DWH27" s="1641"/>
      <c r="DWI27" s="1637"/>
    </row>
    <row r="28" spans="1:7740" s="1601" customFormat="1" ht="34" customHeight="1" thickBot="1">
      <c r="A28" s="2298" t="s">
        <v>15332</v>
      </c>
      <c r="B28" s="1635"/>
      <c r="IZ28" s="1636"/>
      <c r="OV28" s="1607"/>
      <c r="PC28" s="1607"/>
      <c r="PJ28" s="1607"/>
      <c r="PK28" s="1608"/>
      <c r="PM28" s="1608"/>
      <c r="PQ28" s="1607"/>
      <c r="PR28" s="1603"/>
      <c r="PS28" s="1603"/>
      <c r="PT28" s="1603"/>
      <c r="PU28" s="1603"/>
      <c r="PV28" s="1603"/>
      <c r="PW28" s="1603"/>
      <c r="PX28" s="1607"/>
      <c r="PY28" s="1603"/>
      <c r="PZ28" s="1603"/>
      <c r="QA28" s="1603"/>
      <c r="QB28" s="1603"/>
      <c r="QC28" s="1603"/>
      <c r="QD28" s="1603"/>
      <c r="QE28" s="1607"/>
      <c r="QF28" s="1603"/>
      <c r="QG28" s="1603"/>
      <c r="QH28" s="1603"/>
      <c r="QI28" s="1603"/>
      <c r="QJ28" s="1603"/>
      <c r="QK28" s="1603"/>
      <c r="QL28" s="1607"/>
      <c r="QM28" s="1603"/>
      <c r="QN28" s="1603"/>
      <c r="QO28" s="1603"/>
      <c r="QP28" s="1603"/>
      <c r="QQ28" s="1606"/>
      <c r="QR28" s="1603"/>
      <c r="QS28" s="1607"/>
      <c r="QT28" s="1603"/>
      <c r="QU28" s="1603"/>
      <c r="QV28" s="1603"/>
      <c r="QW28" s="1603"/>
      <c r="QX28" s="1603"/>
      <c r="QY28" s="1603"/>
      <c r="QZ28" s="1607"/>
      <c r="RA28" s="1603"/>
      <c r="RB28" s="1603"/>
      <c r="RC28" s="1603"/>
      <c r="RD28" s="1603"/>
      <c r="RE28" s="1607"/>
      <c r="RF28" s="1603"/>
      <c r="RG28" s="1607"/>
      <c r="RH28" s="1607"/>
      <c r="RI28" s="1603"/>
      <c r="RJ28" s="1603"/>
      <c r="RK28" s="1603"/>
      <c r="RL28" s="1603"/>
      <c r="RM28" s="1603"/>
      <c r="RN28" s="1607"/>
      <c r="RO28" s="1603"/>
      <c r="RP28" s="1603"/>
      <c r="RQ28" s="1603"/>
      <c r="RR28" s="1603"/>
      <c r="RS28" s="1603"/>
      <c r="RT28" s="1603"/>
      <c r="RU28" s="1607"/>
      <c r="RV28" s="1603"/>
      <c r="RW28" s="1603"/>
      <c r="RX28" s="1603"/>
      <c r="RY28" s="1603"/>
      <c r="RZ28" s="1603"/>
      <c r="SA28" s="1603"/>
      <c r="SB28" s="1607"/>
      <c r="SC28" s="1603"/>
      <c r="SD28" s="1603"/>
      <c r="SE28" s="1603"/>
      <c r="SF28" s="1603"/>
      <c r="SG28" s="1603"/>
      <c r="SH28" s="1603"/>
      <c r="SI28" s="1607"/>
      <c r="SJ28" s="1603"/>
      <c r="SK28" s="1603"/>
      <c r="SL28" s="1603"/>
      <c r="SM28" s="1603"/>
      <c r="SN28" s="1603"/>
      <c r="SO28" s="1603"/>
      <c r="SP28" s="1607"/>
      <c r="SQ28" s="1603"/>
      <c r="SR28" s="1603"/>
      <c r="SS28" s="1603"/>
      <c r="ST28" s="1607"/>
      <c r="SU28" s="1603"/>
      <c r="SV28" s="1603"/>
      <c r="SW28" s="1607"/>
      <c r="SX28" s="1603"/>
      <c r="SY28" s="1609"/>
      <c r="SZ28" s="1609"/>
      <c r="TA28" s="1603"/>
      <c r="TB28" s="1603"/>
      <c r="TC28" s="1603"/>
      <c r="TD28" s="1607"/>
      <c r="TE28" s="1607"/>
      <c r="TF28" s="1603"/>
      <c r="TG28" s="1603"/>
      <c r="TH28" s="1603"/>
      <c r="TI28" s="1603"/>
      <c r="TJ28" s="1603"/>
      <c r="TK28" s="1607"/>
      <c r="TL28" s="1603"/>
      <c r="TM28" s="1603"/>
      <c r="TO28" s="1608"/>
      <c r="TP28" s="1603"/>
      <c r="TQ28" s="1603"/>
      <c r="TR28" s="1607"/>
      <c r="TS28" s="1603"/>
      <c r="TT28" s="1603"/>
      <c r="TU28" s="1603"/>
      <c r="TV28" s="1603"/>
      <c r="TW28" s="1603"/>
      <c r="TX28" s="1603"/>
      <c r="TY28" s="1607"/>
      <c r="TZ28" s="1603"/>
      <c r="UA28" s="1603"/>
      <c r="UB28" s="1603"/>
      <c r="UC28" s="1603"/>
      <c r="UD28" s="1603"/>
      <c r="UE28" s="1603"/>
      <c r="UF28" s="1607"/>
      <c r="UG28" s="1603"/>
      <c r="UH28" s="1603"/>
      <c r="UI28" s="1603"/>
      <c r="UJ28" s="1603"/>
      <c r="UK28" s="1603"/>
      <c r="UL28" s="1603"/>
      <c r="UM28" s="1607"/>
      <c r="UN28" s="1603"/>
      <c r="UO28" s="1603"/>
      <c r="UP28" s="1603"/>
      <c r="UQ28" s="1603"/>
      <c r="UR28" s="1603"/>
      <c r="US28" s="1603"/>
      <c r="UT28" s="1607"/>
      <c r="UU28" s="1610"/>
      <c r="UV28" s="1603"/>
      <c r="UW28" s="1609"/>
      <c r="UX28" s="1603"/>
      <c r="UY28" s="1603"/>
      <c r="UZ28" s="1603"/>
      <c r="VA28" s="1607"/>
      <c r="VB28" s="1603"/>
      <c r="VC28" s="1603"/>
      <c r="VD28" s="1603"/>
      <c r="VE28" s="1603"/>
      <c r="VF28" s="1603"/>
      <c r="VG28" s="1603"/>
      <c r="VH28" s="1607"/>
      <c r="VI28" s="1603"/>
      <c r="VJ28" s="1603"/>
      <c r="VK28" s="1603"/>
      <c r="VL28" s="1607"/>
      <c r="VM28" s="1603"/>
      <c r="VN28" s="1603"/>
      <c r="VO28" s="1607"/>
      <c r="VP28" s="1603"/>
      <c r="VQ28" s="1603"/>
      <c r="VR28" s="1603"/>
      <c r="VS28" s="1603"/>
      <c r="VT28" s="1603"/>
      <c r="VU28" s="1603"/>
      <c r="VV28" s="1607"/>
      <c r="VW28" s="1603"/>
      <c r="VX28" s="1603"/>
      <c r="VY28" s="1603"/>
      <c r="VZ28" s="1603"/>
      <c r="WA28" s="1603"/>
      <c r="WB28" s="1603"/>
      <c r="WC28" s="1607"/>
      <c r="WD28" s="1603"/>
      <c r="WE28" s="1603"/>
      <c r="WF28" s="1603"/>
      <c r="WG28" s="1603"/>
      <c r="WH28" s="1603"/>
      <c r="WI28" s="1603"/>
      <c r="WJ28" s="1607"/>
      <c r="WK28" s="1603"/>
      <c r="WL28" s="1603"/>
      <c r="WM28" s="1603"/>
      <c r="WN28" s="1603"/>
      <c r="WO28" s="1603"/>
      <c r="WP28" s="1603"/>
      <c r="WQ28" s="1607"/>
      <c r="WR28" s="1607"/>
      <c r="WS28" s="1603"/>
      <c r="WT28" s="1603"/>
      <c r="WU28" s="1603"/>
      <c r="WV28" s="1603"/>
      <c r="WW28" s="1603"/>
      <c r="WX28" s="1607"/>
      <c r="WY28" s="1603"/>
      <c r="WZ28" s="1603"/>
      <c r="XA28" s="1603"/>
      <c r="XB28" s="1603"/>
      <c r="XC28" s="1603"/>
      <c r="XD28" s="1603"/>
      <c r="XE28" s="1607"/>
      <c r="XF28" s="1603"/>
      <c r="XG28" s="1603"/>
      <c r="XH28" s="1603"/>
      <c r="XI28" s="1603"/>
      <c r="XJ28" s="1603"/>
      <c r="XK28" s="1603"/>
      <c r="XL28" s="1607"/>
      <c r="XM28" s="1603"/>
      <c r="XN28" s="1603"/>
      <c r="XO28" s="1603"/>
      <c r="XP28" s="1603"/>
      <c r="XQ28" s="1603"/>
      <c r="XR28" s="1603"/>
      <c r="XS28" s="1607"/>
      <c r="XT28" s="1603"/>
      <c r="XU28" s="1603"/>
      <c r="XV28" s="1603"/>
      <c r="XW28" s="1603"/>
      <c r="XX28" s="1603"/>
      <c r="XY28" s="1603"/>
      <c r="XZ28" s="1607"/>
      <c r="YA28" s="1603"/>
      <c r="YB28" s="1603"/>
      <c r="YC28" s="1603"/>
      <c r="YD28" s="1603"/>
      <c r="YE28" s="1603"/>
      <c r="YF28" s="1603"/>
      <c r="YG28" s="1607"/>
      <c r="YH28" s="1603"/>
      <c r="YI28" s="1603"/>
      <c r="YJ28" s="1603"/>
      <c r="YK28" s="1603"/>
      <c r="YL28" s="1603"/>
      <c r="YM28" s="1603"/>
      <c r="YN28" s="1607"/>
      <c r="YO28" s="1608"/>
      <c r="YP28" s="1603"/>
      <c r="YQ28" s="1603"/>
      <c r="YR28" s="1603"/>
      <c r="YS28" s="1603"/>
      <c r="YT28" s="1603"/>
      <c r="YU28" s="1607"/>
      <c r="YV28" s="1603"/>
      <c r="YW28" s="1603"/>
      <c r="YX28" s="1603"/>
      <c r="YY28" s="1603"/>
      <c r="YZ28" s="1603"/>
      <c r="ZA28" s="1603"/>
      <c r="ZB28" s="1607"/>
      <c r="ZC28" s="1603"/>
      <c r="ZD28" s="1603"/>
      <c r="ZE28" s="1603"/>
      <c r="ZF28" s="1603"/>
      <c r="ZG28" s="1603"/>
      <c r="ZH28" s="1603"/>
      <c r="ZI28" s="1607"/>
      <c r="ZJ28" s="1603"/>
      <c r="ZK28" s="1603"/>
      <c r="ZL28" s="1603"/>
      <c r="ZM28" s="1603"/>
      <c r="ZN28" s="1603"/>
      <c r="ZO28" s="1603"/>
      <c r="ZP28" s="1607"/>
      <c r="ZQ28" s="1608"/>
      <c r="ZR28" s="1607"/>
      <c r="ZS28" s="1603"/>
      <c r="ZT28" s="1603"/>
      <c r="ZU28" s="1603"/>
      <c r="ZV28" s="1603"/>
      <c r="ZW28" s="1607"/>
      <c r="ZX28" s="1603"/>
      <c r="ZY28" s="1603"/>
      <c r="ZZ28" s="1603"/>
      <c r="AAA28" s="1603"/>
      <c r="AAB28" s="1607"/>
      <c r="AAC28" s="1603"/>
      <c r="AAD28" s="1607"/>
      <c r="AAE28" s="1603"/>
      <c r="AAF28" s="1603"/>
      <c r="AAG28" s="1608"/>
      <c r="AAH28" s="1603"/>
      <c r="AAI28" s="1603"/>
      <c r="AAJ28" s="1603"/>
      <c r="AAK28" s="1607"/>
      <c r="AAL28" s="1603"/>
      <c r="AAM28" s="1603"/>
      <c r="AAN28" s="1603"/>
      <c r="AAO28" s="1603"/>
      <c r="AAP28" s="1603"/>
      <c r="AAQ28" s="1603"/>
      <c r="AAR28" s="1607"/>
      <c r="AAS28" s="1603"/>
      <c r="AAT28" s="1603"/>
      <c r="AAU28" s="1603"/>
      <c r="AAV28" s="1603"/>
      <c r="AAW28" s="1603"/>
      <c r="AAX28" s="1603"/>
      <c r="AAY28" s="1607"/>
      <c r="AAZ28" s="1603"/>
      <c r="ABA28" s="1603"/>
      <c r="ABB28" s="1603"/>
      <c r="ABC28" s="1603"/>
      <c r="ABD28" s="1603"/>
      <c r="ABE28" s="1603"/>
      <c r="ABF28" s="1607"/>
      <c r="ABG28" s="1603"/>
      <c r="ABH28" s="1603"/>
      <c r="ABI28" s="1603"/>
      <c r="ABJ28" s="1603"/>
      <c r="ABK28" s="1603"/>
      <c r="ABL28" s="1603"/>
      <c r="ABM28" s="1607"/>
      <c r="ABN28" s="1603"/>
      <c r="ABO28" s="1603"/>
      <c r="ABP28" s="1603"/>
      <c r="ABQ28" s="1603"/>
      <c r="ABR28" s="1603"/>
      <c r="ABS28" s="1603"/>
      <c r="ABT28" s="1607"/>
      <c r="ABU28" s="1607"/>
      <c r="ABV28" s="1603"/>
      <c r="ABW28" s="1603"/>
      <c r="ABX28" s="1603"/>
      <c r="ABY28" s="1603"/>
      <c r="ABZ28" s="1603"/>
      <c r="ACA28" s="1607"/>
      <c r="ACB28" s="1603"/>
      <c r="ACC28" s="1603"/>
      <c r="ACD28" s="1603"/>
      <c r="ACE28" s="1603"/>
      <c r="ACF28" s="1603"/>
      <c r="ACG28" s="1603"/>
      <c r="ACH28" s="1607"/>
      <c r="ACI28" s="1603"/>
      <c r="ACJ28" s="1603"/>
      <c r="ACK28" s="1603"/>
      <c r="ACL28" s="1603"/>
      <c r="ACM28" s="1603"/>
      <c r="ACN28" s="1603"/>
      <c r="ACO28" s="1607"/>
      <c r="ACP28" s="1603"/>
      <c r="ACQ28" s="1603"/>
      <c r="ACR28" s="1603"/>
      <c r="ACS28" s="1603"/>
      <c r="ACT28" s="1603"/>
      <c r="ACU28" s="1603"/>
      <c r="ACV28" s="1607"/>
      <c r="ACW28" s="1603"/>
      <c r="ACX28" s="1603"/>
      <c r="ACY28" s="1603"/>
      <c r="ACZ28" s="1603"/>
      <c r="ADA28" s="1603"/>
      <c r="ADB28" s="1603"/>
      <c r="ADC28" s="1607"/>
      <c r="ADD28" s="1603"/>
      <c r="ADE28" s="1603"/>
      <c r="ADF28" s="1603"/>
      <c r="ADG28" s="1603"/>
      <c r="ADH28" s="1603"/>
      <c r="ADI28" s="1603"/>
      <c r="ADJ28" s="1607"/>
      <c r="ADK28" s="1603"/>
      <c r="ADL28" s="1603"/>
      <c r="ADM28" s="1603"/>
      <c r="ADN28" s="1603"/>
      <c r="ADO28" s="1603"/>
      <c r="ADP28" s="1603"/>
      <c r="ADQ28" s="1607"/>
      <c r="ADR28" s="1603"/>
      <c r="ADS28" s="1603"/>
      <c r="ADT28" s="1603"/>
      <c r="ADU28" s="1603"/>
      <c r="ADV28" s="1603"/>
      <c r="ADW28" s="1603"/>
      <c r="ADX28" s="1607"/>
      <c r="ADY28" s="1603"/>
      <c r="ADZ28" s="1603"/>
      <c r="AEA28" s="1603"/>
      <c r="AEB28" s="1603"/>
      <c r="AEC28" s="1603"/>
      <c r="AED28" s="1603"/>
      <c r="AEE28" s="1607"/>
      <c r="AEF28" s="1608"/>
      <c r="AEG28" s="1603"/>
      <c r="AEH28" s="1603"/>
      <c r="AEI28" s="1603"/>
      <c r="AEJ28" s="1603"/>
      <c r="AEK28" s="1603"/>
      <c r="AEL28" s="1607"/>
      <c r="AEM28" s="1603"/>
      <c r="AEN28" s="1603"/>
      <c r="AEO28" s="1603"/>
      <c r="AEP28" s="1603"/>
      <c r="AEQ28" s="1603"/>
      <c r="AER28" s="1603"/>
      <c r="AES28" s="1607"/>
      <c r="AET28" s="1603"/>
      <c r="AEU28" s="1603"/>
      <c r="AEV28" s="1603"/>
      <c r="AEW28" s="1603"/>
      <c r="AEX28" s="1603"/>
      <c r="AEY28" s="1603"/>
      <c r="AEZ28" s="1607"/>
      <c r="AFA28" s="1603"/>
      <c r="AFB28" s="1603"/>
      <c r="AFC28" s="1603"/>
      <c r="AFD28" s="1603"/>
      <c r="AFE28" s="1603"/>
      <c r="AFF28" s="1603"/>
      <c r="AFG28" s="1607"/>
      <c r="AFH28" s="1603"/>
      <c r="AFI28" s="1603"/>
      <c r="AFJ28" s="1603"/>
      <c r="AFK28" s="1603"/>
      <c r="AFL28" s="1603"/>
      <c r="AFM28" s="1603"/>
      <c r="AFN28" s="1607"/>
      <c r="AFO28" s="1603"/>
      <c r="AFP28" s="1603"/>
      <c r="AFQ28" s="1603"/>
      <c r="AFR28" s="1603"/>
      <c r="AFS28" s="1603"/>
      <c r="AFT28" s="1603"/>
      <c r="AFU28" s="1607"/>
      <c r="AFV28" s="1603"/>
      <c r="AFW28" s="1603"/>
      <c r="AFX28" s="1603"/>
      <c r="AFY28" s="1603"/>
      <c r="AFZ28" s="1607"/>
      <c r="AGA28" s="1603"/>
      <c r="AGB28" s="1607"/>
      <c r="AGC28" s="1607"/>
      <c r="AGD28" s="1603"/>
      <c r="AGE28" s="1603"/>
      <c r="AGF28" s="1603"/>
      <c r="AGG28" s="1603"/>
      <c r="AGH28" s="1603"/>
      <c r="AGI28" s="1607"/>
      <c r="AGJ28" s="1603"/>
      <c r="AGK28" s="1603"/>
      <c r="AGL28" s="1603"/>
      <c r="AGM28" s="1603"/>
      <c r="AGN28" s="1603"/>
      <c r="AGO28" s="1603"/>
      <c r="AGP28" s="1607"/>
      <c r="AGQ28" s="1607"/>
      <c r="AGR28" s="1603"/>
      <c r="AGS28" s="1603"/>
      <c r="AGT28" s="1603"/>
      <c r="AGU28" s="1603"/>
      <c r="AGV28" s="1603"/>
      <c r="AGW28" s="1607"/>
      <c r="AGX28" s="1607"/>
      <c r="AGY28" s="1603"/>
      <c r="AGZ28" s="1603"/>
      <c r="AHA28" s="1603"/>
      <c r="AHB28" s="1603"/>
      <c r="AHC28" s="1603"/>
      <c r="AHD28" s="1607"/>
      <c r="AHE28" s="1603"/>
      <c r="AHF28" s="1603"/>
      <c r="AHG28" s="1603"/>
      <c r="AHH28" s="1603"/>
      <c r="AHI28" s="1603"/>
      <c r="AHJ28" s="1603"/>
      <c r="AHK28" s="1607"/>
      <c r="AHL28" s="1603"/>
      <c r="AHM28" s="1603"/>
      <c r="AHN28" s="1603"/>
      <c r="AHO28" s="1607"/>
      <c r="AHP28" s="1608"/>
      <c r="AHQ28" s="1603"/>
      <c r="AHR28" s="1607"/>
      <c r="AHS28" s="1603"/>
      <c r="AHT28" s="1603"/>
      <c r="AHU28" s="1603"/>
      <c r="AHV28" s="1603"/>
      <c r="AHW28" s="1603"/>
      <c r="AHX28" s="1603"/>
      <c r="AHY28" s="1607"/>
      <c r="AHZ28" s="1607"/>
      <c r="AIA28" s="1603"/>
      <c r="AIB28" s="1603"/>
      <c r="AIC28" s="1603"/>
      <c r="AID28" s="1603"/>
      <c r="AIE28" s="1603"/>
      <c r="AIF28" s="1607"/>
      <c r="AIG28" s="1603"/>
      <c r="AIH28" s="1603"/>
      <c r="AII28" s="1603"/>
      <c r="AIJ28" s="1603"/>
      <c r="AIK28" s="1603"/>
      <c r="AIL28" s="1603"/>
      <c r="AIM28" s="1607"/>
      <c r="AIN28" s="1608"/>
      <c r="AIO28" s="1603"/>
      <c r="AIP28" s="1603"/>
      <c r="AIQ28" s="1603"/>
      <c r="AIR28" s="1603"/>
      <c r="AIS28" s="1603"/>
      <c r="AIT28" s="1607"/>
      <c r="AIU28" s="1603"/>
      <c r="AIV28" s="1603"/>
      <c r="AIW28" s="1603"/>
      <c r="AIX28" s="1603"/>
      <c r="AIY28" s="1603"/>
      <c r="AIZ28" s="1603"/>
      <c r="AJA28" s="1607"/>
      <c r="AJB28" s="1603"/>
      <c r="AJC28" s="1603"/>
      <c r="AJD28" s="1603"/>
      <c r="AJE28" s="1603"/>
      <c r="AJF28" s="1603"/>
      <c r="AJG28" s="1603"/>
      <c r="AJH28" s="1607"/>
      <c r="AJI28" s="1603"/>
      <c r="AJJ28" s="1603"/>
      <c r="AJK28" s="1603"/>
      <c r="AJL28" s="1603"/>
      <c r="AJM28" s="1607"/>
      <c r="AJN28" s="1603"/>
      <c r="AJO28" s="1607"/>
      <c r="AJP28" s="1603"/>
      <c r="AJQ28" s="1603"/>
      <c r="AJR28" s="1603"/>
      <c r="AJS28" s="1603"/>
      <c r="AJT28" s="1603"/>
      <c r="AJU28" s="1603"/>
      <c r="AJV28" s="1607"/>
      <c r="AJW28" s="1603"/>
      <c r="AJX28" s="1603"/>
      <c r="AJY28" s="1603"/>
      <c r="AJZ28" s="1603"/>
      <c r="AKA28" s="1603"/>
      <c r="AKB28" s="1603"/>
      <c r="AKC28" s="1607"/>
      <c r="AKD28" s="1603"/>
      <c r="AKE28" s="1603"/>
      <c r="AKF28" s="1603"/>
      <c r="AKG28" s="1603"/>
      <c r="AKH28" s="1603"/>
      <c r="AKI28" s="1603"/>
      <c r="AKJ28" s="1607"/>
      <c r="AKK28" s="1603"/>
      <c r="AKL28" s="1603"/>
      <c r="AKM28" s="1603"/>
      <c r="AKN28" s="1603"/>
      <c r="AKO28" s="1603"/>
      <c r="AKP28" s="1603"/>
      <c r="AKQ28" s="1607"/>
      <c r="AKR28" s="1603"/>
      <c r="AKS28" s="1607"/>
      <c r="AKT28" s="1603"/>
      <c r="AKU28" s="1603"/>
      <c r="AKV28" s="1603"/>
      <c r="AKW28" s="1603"/>
      <c r="AKX28" s="1607"/>
      <c r="AKY28" s="1603"/>
      <c r="AKZ28" s="1603"/>
      <c r="ALA28" s="1603"/>
      <c r="ALB28" s="1603"/>
      <c r="ALC28" s="1603"/>
      <c r="ALD28" s="1603"/>
      <c r="ALE28" s="1607"/>
      <c r="ALF28" s="1603"/>
      <c r="ALG28" s="1603"/>
      <c r="ALH28" s="1603"/>
      <c r="ALI28" s="1603"/>
      <c r="ALJ28" s="1611"/>
      <c r="ALK28" s="1603"/>
      <c r="ALL28" s="1607"/>
      <c r="ALM28" s="1603"/>
      <c r="ALN28" s="1603"/>
      <c r="ALO28" s="1603"/>
      <c r="ALP28" s="1603"/>
      <c r="ALQ28" s="1603"/>
      <c r="ALR28" s="1603"/>
      <c r="ALS28" s="1607"/>
      <c r="ALT28" s="1603"/>
      <c r="ALU28" s="1603"/>
      <c r="ALV28" s="1603"/>
      <c r="ALW28" s="1603"/>
      <c r="ALX28" s="1603"/>
      <c r="ALY28" s="1603"/>
      <c r="ALZ28" s="1607"/>
      <c r="AMA28" s="1603"/>
      <c r="AMB28" s="1603"/>
      <c r="AMC28" s="1603"/>
      <c r="AMD28" s="1603"/>
      <c r="AME28" s="1603"/>
      <c r="AMF28" s="1603"/>
      <c r="AMG28" s="1607"/>
      <c r="AMH28" s="1603"/>
      <c r="AMI28" s="1603"/>
      <c r="AMJ28" s="1603"/>
      <c r="AMK28" s="1603"/>
      <c r="AML28" s="1603"/>
      <c r="AMM28" s="1603"/>
      <c r="AMN28" s="1607"/>
      <c r="AMO28" s="1603"/>
      <c r="AMP28" s="1608"/>
      <c r="AMQ28" s="1603"/>
      <c r="AMR28" s="1603"/>
      <c r="AMS28" s="1603"/>
      <c r="AMT28" s="1603"/>
      <c r="AMU28" s="1607"/>
      <c r="AMV28" s="1603"/>
      <c r="AMW28" s="1603"/>
      <c r="AMX28" s="1603"/>
      <c r="AMY28" s="1603"/>
      <c r="AMZ28" s="1603"/>
      <c r="ANA28" s="1603"/>
      <c r="ANB28" s="1607"/>
      <c r="ANC28" s="1603"/>
      <c r="AND28" s="1603"/>
      <c r="ANE28" s="1603"/>
      <c r="ANF28" s="1603"/>
      <c r="ANG28" s="1603"/>
      <c r="ANH28" s="1603"/>
      <c r="ANI28" s="1607"/>
      <c r="ANJ28" s="1603"/>
      <c r="ANK28" s="1603"/>
      <c r="ANL28" s="1603"/>
      <c r="ANM28" s="1603"/>
      <c r="ANN28" s="1603"/>
      <c r="ANO28" s="1603"/>
      <c r="ANP28" s="1607"/>
      <c r="ANQ28" s="1603"/>
      <c r="ANR28" s="1608"/>
      <c r="ANS28" s="1607"/>
      <c r="ANT28" s="1603"/>
      <c r="ANU28" s="1603"/>
      <c r="ANV28" s="1603"/>
      <c r="ANW28" s="1607"/>
      <c r="ANX28" s="1603"/>
      <c r="ANY28" s="1603"/>
      <c r="ANZ28" s="1603"/>
      <c r="AOA28" s="1603"/>
      <c r="AOB28" s="1603"/>
      <c r="AOC28" s="1607"/>
      <c r="AOD28" s="1607"/>
      <c r="AOE28" s="1603"/>
      <c r="AOF28" s="1603"/>
      <c r="AOG28" s="1603"/>
      <c r="AOH28" s="1603"/>
      <c r="AOI28" s="1603"/>
      <c r="AOJ28" s="1603"/>
      <c r="AOK28" s="1607"/>
      <c r="AOL28" s="1603"/>
      <c r="AOM28" s="1603"/>
      <c r="AON28" s="1608"/>
      <c r="AOO28" s="1603"/>
      <c r="AOP28" s="1603"/>
      <c r="AOQ28" s="1603"/>
      <c r="AOR28" s="1607"/>
      <c r="AOS28" s="1603"/>
      <c r="AOT28" s="1603"/>
      <c r="AOU28" s="1603"/>
      <c r="AOV28" s="1603"/>
      <c r="AOW28" s="1603"/>
      <c r="AOX28" s="1603"/>
      <c r="AOY28" s="1607"/>
      <c r="AOZ28" s="1603"/>
      <c r="APA28" s="1603"/>
      <c r="APB28" s="1603"/>
      <c r="APC28" s="1603"/>
      <c r="APD28" s="1603"/>
      <c r="APE28" s="1603"/>
      <c r="APF28" s="1607"/>
      <c r="APG28" s="1603"/>
      <c r="APH28" s="1603"/>
      <c r="API28" s="1603"/>
      <c r="APJ28" s="1603"/>
      <c r="APK28" s="1603"/>
      <c r="APL28" s="1603"/>
      <c r="APM28" s="1607"/>
      <c r="APN28" s="1609"/>
      <c r="APO28" s="1609"/>
      <c r="APP28" s="1609"/>
      <c r="APQ28" s="1603"/>
      <c r="APR28" s="1603"/>
      <c r="APS28" s="1603"/>
      <c r="APT28" s="1612"/>
      <c r="APU28" s="1612"/>
      <c r="APV28" s="1612"/>
      <c r="APW28" s="1603"/>
      <c r="APX28" s="1603"/>
      <c r="APY28" s="1603"/>
      <c r="APZ28" s="1609"/>
      <c r="AQA28" s="1612"/>
      <c r="AQB28" s="1613"/>
      <c r="AQC28" s="1603"/>
      <c r="AQD28" s="1603"/>
      <c r="AQE28" s="1603"/>
      <c r="AQF28" s="1609"/>
      <c r="AQG28" s="1611"/>
      <c r="AQH28" s="1613"/>
      <c r="AQI28" s="1603"/>
      <c r="AQJ28" s="1603"/>
      <c r="AQK28" s="1603"/>
      <c r="AQL28" s="1609"/>
      <c r="AQM28" s="1609"/>
      <c r="AQN28" s="1609"/>
      <c r="AQO28" s="1614"/>
      <c r="AQP28" s="1603"/>
      <c r="AQQ28" s="1603"/>
      <c r="AQR28" s="1609"/>
      <c r="AQS28" s="1609"/>
      <c r="AQU28" s="1637"/>
      <c r="AQV28" s="1613"/>
      <c r="AQW28" s="1609"/>
      <c r="AQX28" s="1603"/>
      <c r="AQY28" s="1603"/>
      <c r="AQZ28" s="1603"/>
      <c r="ARA28" s="1609"/>
      <c r="ARB28" s="1609"/>
      <c r="ARC28" s="1613"/>
      <c r="ARD28" s="1603"/>
      <c r="ARE28" s="1603"/>
      <c r="ARF28" s="1603"/>
      <c r="ARG28" s="1609"/>
      <c r="ARH28" s="1609"/>
      <c r="ARI28" s="1609"/>
      <c r="ARJ28" s="1614"/>
      <c r="ARK28" s="1603"/>
      <c r="ARL28" s="1603"/>
      <c r="ARM28" s="1603"/>
      <c r="ARN28" s="1603"/>
      <c r="ARO28" s="1603"/>
      <c r="ARP28" s="1603"/>
      <c r="ARQ28" s="1614"/>
      <c r="ARR28" s="1603"/>
      <c r="ARS28" s="1603"/>
      <c r="ART28" s="1603"/>
      <c r="ARU28" s="1603"/>
      <c r="ARV28" s="1603"/>
      <c r="ARW28" s="1603"/>
      <c r="ARX28" s="1614"/>
      <c r="ARY28" s="1603"/>
      <c r="ARZ28" s="1603"/>
      <c r="ASA28" s="1603"/>
      <c r="ASB28" s="1603"/>
      <c r="ASC28" s="1603"/>
      <c r="ASD28" s="1603"/>
      <c r="ASE28" s="1614"/>
      <c r="ASF28" s="1603"/>
      <c r="ASG28" s="1603"/>
      <c r="ASH28" s="1603"/>
      <c r="ASI28" s="1603"/>
      <c r="ASJ28" s="1603"/>
      <c r="ASK28" s="1603"/>
      <c r="ASL28" s="1614"/>
      <c r="ASM28" s="1603"/>
      <c r="ASN28" s="1603"/>
      <c r="ASO28" s="1603"/>
      <c r="ASP28" s="1603"/>
      <c r="ASQ28" s="1603"/>
      <c r="ASR28" s="1603"/>
      <c r="ASS28" s="1614"/>
      <c r="AST28" s="1603"/>
      <c r="ASU28" s="1603"/>
      <c r="ASV28" s="1603"/>
      <c r="ASW28" s="1603"/>
      <c r="ASX28" s="1603"/>
      <c r="ASY28" s="1603"/>
      <c r="ASZ28" s="1614"/>
      <c r="ATA28" s="1603"/>
      <c r="ATB28" s="1603"/>
      <c r="ATC28" s="1603"/>
      <c r="ATD28" s="1603"/>
      <c r="ATE28" s="1603"/>
      <c r="ATF28" s="1603"/>
      <c r="ATG28" s="1614"/>
      <c r="ATH28" s="1603"/>
      <c r="ATI28" s="1603"/>
      <c r="ATJ28" s="1603"/>
      <c r="ATK28" s="1603"/>
      <c r="ATL28" s="1614"/>
      <c r="ATM28" s="1603"/>
      <c r="ATN28" s="1614"/>
      <c r="ATO28" s="1614"/>
      <c r="ATP28" s="1603"/>
      <c r="ATQ28" s="1603"/>
      <c r="ATR28" s="1603"/>
      <c r="ATS28" s="1603"/>
      <c r="ATT28" s="1603"/>
      <c r="ATU28" s="1614"/>
      <c r="ATV28" s="1603"/>
      <c r="ATW28" s="1603"/>
      <c r="ATX28" s="1603"/>
      <c r="ATY28" s="1603"/>
      <c r="ATZ28" s="1603"/>
      <c r="AUA28" s="1603"/>
      <c r="AUB28" s="1614"/>
      <c r="AUC28" s="1603"/>
      <c r="AUD28" s="1603"/>
      <c r="AUE28" s="1603"/>
      <c r="AUF28" s="1603"/>
      <c r="AUG28" s="1603"/>
      <c r="AUH28" s="1603"/>
      <c r="AUI28" s="1614"/>
      <c r="AUJ28" s="1603"/>
      <c r="AUK28" s="1603"/>
      <c r="AUL28" s="1603"/>
      <c r="AUM28" s="1603"/>
      <c r="AUN28" s="1603"/>
      <c r="AUO28" s="1603"/>
      <c r="AUP28" s="1614"/>
      <c r="AUQ28" s="1603"/>
      <c r="AUR28" s="1614"/>
      <c r="AUS28" s="1603"/>
      <c r="AUT28" s="1603"/>
      <c r="AUU28" s="1603"/>
      <c r="AUV28" s="1603"/>
      <c r="AUW28" s="1614"/>
      <c r="AUX28" s="1603"/>
      <c r="AUY28" s="1614"/>
      <c r="AUZ28" s="1603"/>
      <c r="AVA28" s="1614"/>
      <c r="AVB28" s="1603"/>
      <c r="AVC28" s="1603"/>
      <c r="AVD28" s="1614"/>
      <c r="AVE28" s="1603"/>
      <c r="AVF28" s="1603"/>
      <c r="AVG28" s="1603"/>
      <c r="AVH28" s="1603"/>
      <c r="AVI28" s="1603"/>
      <c r="AVJ28" s="1603"/>
      <c r="AVK28" s="1614"/>
      <c r="AVL28" s="1614"/>
      <c r="AVM28" s="1603"/>
      <c r="AVN28" s="1603"/>
      <c r="AVO28" s="1603"/>
      <c r="AVP28" s="1603"/>
      <c r="AVQ28" s="1603"/>
      <c r="AVR28" s="1614"/>
      <c r="AVS28" s="1603"/>
      <c r="AVT28" s="1603"/>
      <c r="AVU28" s="1603"/>
      <c r="AVV28" s="1603"/>
      <c r="AVW28" s="1603"/>
      <c r="AVX28" s="1603"/>
      <c r="AVY28" s="1614"/>
      <c r="AVZ28" s="1603"/>
      <c r="AWA28" s="1603"/>
      <c r="AWB28" s="1603"/>
      <c r="AWC28" s="1603"/>
      <c r="AWD28" s="1603"/>
      <c r="AWE28" s="1603"/>
      <c r="AWF28" s="1614"/>
      <c r="AWG28" s="1603"/>
      <c r="AWH28" s="1603"/>
      <c r="AWI28" s="1603"/>
      <c r="AWJ28" s="1603"/>
      <c r="AWK28" s="1608"/>
      <c r="AWL28" s="1603"/>
      <c r="AWM28" s="1614"/>
      <c r="AWN28" s="1603"/>
      <c r="AWO28" s="1608"/>
      <c r="AWP28" s="1603"/>
      <c r="AWQ28" s="1603"/>
      <c r="AWR28" s="1603"/>
      <c r="AWS28" s="1603"/>
      <c r="AWT28" s="1614"/>
      <c r="AWU28" s="1603"/>
      <c r="AWV28" s="1603"/>
      <c r="AWW28" s="1603"/>
      <c r="AWX28" s="1603"/>
      <c r="AWY28" s="1603"/>
      <c r="AWZ28" s="1603"/>
      <c r="AXA28" s="1614"/>
      <c r="AXB28" s="1603"/>
      <c r="AXC28" s="1603"/>
      <c r="AXD28" s="1603"/>
      <c r="AXE28" s="1603"/>
      <c r="AXF28" s="1603"/>
      <c r="AXG28" s="1603"/>
      <c r="AXH28" s="1614"/>
      <c r="AXI28" s="1603"/>
      <c r="AXJ28" s="1603"/>
      <c r="AXK28" s="1603"/>
      <c r="AXL28" s="1603"/>
      <c r="AXM28" s="1603"/>
      <c r="AXN28" s="1614"/>
      <c r="AXO28" s="1614"/>
      <c r="AXP28" s="1603"/>
      <c r="AXQ28" s="1603"/>
      <c r="AXR28" s="1603"/>
      <c r="AXS28" s="1603"/>
      <c r="AXT28" s="1603"/>
      <c r="AXU28" s="1603"/>
      <c r="AXV28" s="1614"/>
      <c r="AXW28" s="1603"/>
      <c r="AXX28" s="1603"/>
      <c r="AXY28" s="1603"/>
      <c r="AXZ28" s="1603"/>
      <c r="AYA28" s="1603"/>
      <c r="AYB28" s="1603"/>
      <c r="AYC28" s="1614"/>
      <c r="AYD28" s="1603"/>
      <c r="AYE28" s="1603"/>
      <c r="AYF28" s="1603"/>
      <c r="AYG28" s="1603"/>
      <c r="AYH28" s="1603"/>
      <c r="AYI28" s="1603"/>
      <c r="AYJ28" s="1614"/>
      <c r="AYK28" s="1603"/>
      <c r="AYL28" s="1603"/>
      <c r="AYM28" s="1603"/>
      <c r="AYN28" s="1603"/>
      <c r="AYO28" s="1603"/>
      <c r="AYP28" s="1603"/>
      <c r="AYQ28" s="1614"/>
      <c r="AYR28" s="1603"/>
      <c r="AYS28" s="1603"/>
      <c r="AYT28" s="1614"/>
      <c r="AYU28" s="1603"/>
      <c r="AYV28" s="1603"/>
      <c r="AYW28" s="1603"/>
      <c r="AYX28" s="1614"/>
      <c r="AYY28" s="1603"/>
      <c r="AYZ28" s="1603"/>
      <c r="AZA28" s="1603"/>
      <c r="AZB28" s="1603"/>
      <c r="AZC28" s="1603"/>
      <c r="AZD28" s="1603"/>
      <c r="AZE28" s="1614"/>
      <c r="AZF28" s="1603"/>
      <c r="AZG28" s="1603"/>
      <c r="AZH28" s="1603"/>
      <c r="AZI28" s="1603"/>
      <c r="AZJ28" s="1603"/>
      <c r="AZK28" s="1603"/>
      <c r="AZL28" s="1614"/>
      <c r="AZM28" s="1603"/>
      <c r="AZN28" s="1603"/>
      <c r="AZO28" s="1603"/>
      <c r="AZP28" s="1603"/>
      <c r="AZQ28" s="1603"/>
      <c r="AZR28" s="1603"/>
      <c r="AZS28" s="1614"/>
      <c r="AZT28" s="1603"/>
      <c r="AZU28" s="1603"/>
      <c r="AZV28" s="1603"/>
      <c r="AZW28" s="1603"/>
      <c r="AZX28" s="1603"/>
      <c r="AZY28" s="1603"/>
      <c r="AZZ28" s="1614"/>
      <c r="BAA28" s="1603"/>
      <c r="BAB28" s="1603"/>
      <c r="BAC28" s="1603"/>
      <c r="BAD28" s="1603"/>
      <c r="BAE28" s="1603"/>
      <c r="BAF28" s="1603"/>
      <c r="BAG28" s="1614"/>
      <c r="BAH28" s="1603"/>
      <c r="BAI28" s="1603"/>
      <c r="BAJ28" s="1603"/>
      <c r="BAK28" s="1603"/>
      <c r="BAL28" s="1603"/>
      <c r="BAM28" s="1603"/>
      <c r="BAN28" s="1614"/>
      <c r="BAO28" s="1603"/>
      <c r="BAP28" s="1603"/>
      <c r="BAQ28" s="1608"/>
      <c r="BAR28" s="1603"/>
      <c r="BAS28" s="1603"/>
      <c r="BAT28" s="1603"/>
      <c r="BAU28" s="1614"/>
      <c r="BAV28" s="1603"/>
      <c r="BAW28" s="1603"/>
      <c r="BAX28" s="1603"/>
      <c r="BAY28" s="1603"/>
      <c r="BAZ28" s="1603"/>
      <c r="BBA28" s="1603"/>
      <c r="BBB28" s="1614"/>
      <c r="BBC28" s="1603"/>
      <c r="BBD28" s="1603"/>
      <c r="BBE28" s="1603"/>
      <c r="BBF28" s="1603"/>
      <c r="BBG28" s="1603"/>
      <c r="BBH28" s="1603"/>
      <c r="BBI28" s="1614"/>
      <c r="BBJ28" s="1603"/>
      <c r="BBK28" s="1603"/>
      <c r="BBL28" s="1603"/>
      <c r="BBM28" s="1603"/>
      <c r="BBN28" s="1603"/>
      <c r="BBO28" s="1603"/>
      <c r="BBP28" s="1614"/>
      <c r="BBQ28" s="1603"/>
      <c r="BBR28" s="1603"/>
      <c r="BBS28" s="1608"/>
      <c r="BBT28" s="1614"/>
      <c r="BBU28" s="1603"/>
      <c r="BBV28" s="1603"/>
      <c r="BBW28" s="1614"/>
      <c r="BBX28" s="1603"/>
      <c r="BBY28" s="1603"/>
      <c r="BBZ28" s="1603"/>
      <c r="BCA28" s="1603"/>
      <c r="BCB28" s="1603"/>
      <c r="BCC28" s="1603"/>
      <c r="BCD28" s="1614"/>
      <c r="BCK28" s="1614"/>
      <c r="BCL28" s="1606"/>
      <c r="BCM28" s="1603"/>
      <c r="BCN28" s="1608"/>
      <c r="BCO28" s="1603"/>
      <c r="BCP28" s="1603"/>
      <c r="BCQ28" s="1603"/>
      <c r="BCR28" s="1614"/>
      <c r="BCS28" s="1603"/>
      <c r="BCT28" s="1603"/>
      <c r="BCU28" s="1603"/>
      <c r="BCV28" s="1603"/>
      <c r="BCW28" s="1603"/>
      <c r="BCX28" s="1603"/>
      <c r="BCY28" s="1614"/>
      <c r="BCZ28" s="1603"/>
      <c r="BDA28" s="1603"/>
      <c r="BDB28" s="1603"/>
      <c r="BDC28" s="1603"/>
      <c r="BDD28" s="1603"/>
      <c r="BDE28" s="1603"/>
      <c r="BDF28" s="1614"/>
      <c r="BDG28" s="1603"/>
      <c r="BDH28" s="1603"/>
      <c r="BDI28" s="1603"/>
      <c r="BDJ28" s="1603"/>
      <c r="BDK28" s="1603"/>
      <c r="BDL28" s="1603"/>
      <c r="BDM28" s="1614"/>
      <c r="BDN28" s="1603"/>
      <c r="BDO28" s="1603"/>
      <c r="BDP28" s="1603"/>
      <c r="BDQ28" s="1603"/>
      <c r="BDR28" s="1603"/>
      <c r="BDS28" s="1603"/>
      <c r="BDT28" s="1614"/>
      <c r="BDU28" s="1603"/>
      <c r="BDV28" s="1614"/>
      <c r="BDW28" s="1614"/>
      <c r="BDX28" s="1603"/>
      <c r="BDY28" s="1603"/>
      <c r="BDZ28" s="1603"/>
      <c r="BEA28" s="1614"/>
      <c r="BEB28" s="1610"/>
      <c r="BEC28" s="1615"/>
      <c r="BED28" s="1603"/>
      <c r="BEE28" s="1603"/>
      <c r="BEF28" s="1603"/>
      <c r="BEG28" s="1616"/>
      <c r="BEH28" s="1617"/>
      <c r="BEI28" s="1618"/>
      <c r="BEJ28" s="1616"/>
      <c r="BEK28" s="1619"/>
      <c r="BEL28" s="1616"/>
      <c r="BEM28" s="1616"/>
      <c r="BEN28" s="1620"/>
      <c r="BEO28" s="1621"/>
      <c r="BEP28" s="1616"/>
      <c r="BEQ28" s="1616"/>
      <c r="BER28" s="1616"/>
      <c r="BES28" s="1620"/>
      <c r="BET28" s="1616"/>
      <c r="BEU28" s="1616"/>
      <c r="BEV28" s="1614"/>
      <c r="BEW28" s="1616"/>
      <c r="BEX28" s="1616"/>
      <c r="BEY28" s="1620"/>
      <c r="BEZ28" s="1616"/>
      <c r="BFA28" s="1616"/>
      <c r="BFB28" s="1620"/>
      <c r="BFC28" s="1614"/>
      <c r="BFD28" s="1616"/>
      <c r="BFE28" s="1616"/>
      <c r="BFF28" s="1603"/>
      <c r="BFG28" s="1616"/>
      <c r="BFH28" s="1620"/>
      <c r="BFI28" s="1603"/>
      <c r="BFJ28" s="1614"/>
      <c r="BFK28" s="1620"/>
      <c r="BFL28" s="1603"/>
      <c r="BFM28" s="1616"/>
      <c r="BFN28" s="1622"/>
      <c r="BFO28" s="1637"/>
      <c r="BFQ28" s="1634"/>
      <c r="BFT28" s="1638"/>
      <c r="BFX28" s="1634"/>
      <c r="BFY28" s="1639"/>
      <c r="BFZ28" s="1639"/>
      <c r="BGA28" s="1639"/>
      <c r="BGB28" s="1639"/>
      <c r="BGC28" s="1639"/>
      <c r="BGD28" s="1639"/>
      <c r="BGE28" s="1634"/>
      <c r="BGL28" s="1634"/>
      <c r="BGM28" s="1639"/>
      <c r="BGN28" s="1639"/>
      <c r="BGO28" s="1639"/>
      <c r="BGP28" s="1639"/>
      <c r="BGQ28" s="1639"/>
      <c r="BGR28" s="1639"/>
      <c r="BGS28" s="1634"/>
      <c r="BGX28" s="1016"/>
      <c r="BGY28" s="1016"/>
      <c r="BGZ28" s="1016"/>
      <c r="BHA28" s="1016"/>
      <c r="BHB28" s="1016"/>
      <c r="BHC28" s="1016"/>
      <c r="BHD28" s="1016"/>
      <c r="BHE28" s="1016"/>
      <c r="BHF28" s="1016"/>
      <c r="BHG28" s="1016"/>
      <c r="BHH28" s="1016"/>
      <c r="BHI28" s="1016"/>
      <c r="BHJ28" s="1016"/>
      <c r="BHK28" s="1016"/>
      <c r="BHL28" s="1016"/>
      <c r="BHM28" s="1016"/>
      <c r="BHN28" s="1016"/>
      <c r="BHO28" s="1016"/>
      <c r="BHP28" s="1016"/>
      <c r="BHQ28" s="1016"/>
      <c r="BHR28" s="1016"/>
      <c r="BHS28" s="1016"/>
      <c r="BHT28" s="1016"/>
      <c r="BHU28" s="821"/>
      <c r="BIB28" s="821"/>
      <c r="BIG28" s="821"/>
      <c r="BII28" s="821"/>
      <c r="BIJ28" s="821"/>
      <c r="BIP28" s="821"/>
      <c r="BIS28" s="821"/>
      <c r="BIW28" s="821"/>
      <c r="BIZ28" s="821"/>
      <c r="BJD28" s="821"/>
      <c r="BJK28" s="821"/>
      <c r="BJR28" s="821"/>
      <c r="BJV28" s="821"/>
      <c r="BJY28" s="821"/>
      <c r="BKF28" s="821"/>
      <c r="BKG28" s="821"/>
      <c r="BKM28" s="821"/>
      <c r="BKQ28" s="809"/>
      <c r="BKT28" s="821"/>
      <c r="BLA28" s="821"/>
      <c r="BLH28" s="821"/>
      <c r="BLO28" s="821"/>
      <c r="BLV28" s="821"/>
      <c r="BMC28" s="821"/>
      <c r="BMJ28" s="821"/>
      <c r="BMN28" s="809"/>
      <c r="BMQ28" s="821"/>
      <c r="BMU28" s="821"/>
      <c r="BMX28" s="821"/>
      <c r="BNE28" s="821"/>
      <c r="BNL28" s="821"/>
      <c r="BNS28" s="821"/>
      <c r="BNZ28" s="821"/>
      <c r="BOG28" s="821"/>
      <c r="BOK28" s="1603"/>
      <c r="BOL28" s="1603"/>
      <c r="BOM28" s="1603"/>
      <c r="BON28" s="1603"/>
      <c r="BOO28" s="1603"/>
      <c r="BOP28" s="1603"/>
      <c r="BOQ28" s="1603"/>
      <c r="BOR28" s="1603"/>
      <c r="BOS28" s="1603"/>
      <c r="BOT28" s="1603"/>
      <c r="BOU28" s="1603"/>
      <c r="BOV28" s="1603"/>
      <c r="BOW28" s="1603"/>
      <c r="BOX28" s="1603"/>
      <c r="BOY28" s="1603"/>
      <c r="BOZ28" s="1603"/>
      <c r="BPA28" s="1603"/>
      <c r="BPB28" s="1603"/>
      <c r="BPC28" s="1603"/>
      <c r="BPD28" s="1603"/>
      <c r="BPE28" s="1603"/>
      <c r="BPF28" s="1603"/>
      <c r="BPI28" s="821"/>
      <c r="BPP28" s="821"/>
      <c r="BPT28" s="809"/>
      <c r="BPU28" s="821"/>
      <c r="BPW28" s="821"/>
      <c r="BQD28" s="821"/>
      <c r="BQE28" s="821"/>
      <c r="BQK28" s="1614"/>
      <c r="BQN28" s="807"/>
      <c r="BQR28" s="821"/>
      <c r="BQU28" s="1642"/>
      <c r="BQV28" s="1642"/>
      <c r="BQW28" s="1642"/>
      <c r="BQX28" s="1642"/>
      <c r="BQY28" s="1642"/>
      <c r="BQZ28" s="1642"/>
      <c r="BRA28" s="1642"/>
      <c r="BRB28" s="1642"/>
      <c r="BRC28" s="1642"/>
      <c r="BRD28" s="1642"/>
      <c r="BRE28" s="1642"/>
      <c r="BRF28" s="1642"/>
      <c r="BRG28" s="1642"/>
      <c r="BRH28" s="1642"/>
      <c r="BRI28" s="1642"/>
      <c r="BRJ28" s="1642"/>
      <c r="BRK28" s="1642"/>
      <c r="BRL28" s="1642"/>
      <c r="BRM28" s="1642"/>
      <c r="BRN28" s="1642"/>
      <c r="BRO28" s="1642"/>
      <c r="BRQ28" s="1642"/>
      <c r="BRR28" s="1642"/>
      <c r="BRS28" s="1642"/>
      <c r="BRT28" s="1642"/>
      <c r="BRU28" s="1642"/>
      <c r="BRV28" s="1642"/>
      <c r="BRW28" s="772"/>
      <c r="BRX28" s="821"/>
      <c r="BRZ28" s="1642"/>
      <c r="BSA28" s="821"/>
      <c r="BSB28" s="1642"/>
      <c r="BSC28" s="1641"/>
      <c r="BSD28" s="1261"/>
      <c r="BSF28" s="1642"/>
      <c r="BSG28" s="1642"/>
      <c r="BSH28" s="770"/>
      <c r="BSI28" s="1017"/>
      <c r="BSJ28" s="2300"/>
      <c r="BSK28" s="1642"/>
      <c r="BSM28" s="1642"/>
      <c r="BSN28" s="1642"/>
      <c r="BSO28" s="770"/>
      <c r="BSP28" s="1642"/>
      <c r="BSQ28" s="1642"/>
      <c r="BST28" s="1642"/>
      <c r="BSU28" s="1642"/>
      <c r="BSV28" s="770"/>
      <c r="BSW28" s="1642"/>
      <c r="BSX28" s="1642"/>
      <c r="BSY28" s="1642"/>
      <c r="BSZ28" s="1642"/>
      <c r="BTA28" s="1642"/>
      <c r="BTB28" s="1642"/>
      <c r="BTC28" s="770"/>
      <c r="BTD28" s="1642"/>
      <c r="BTE28" s="1642"/>
      <c r="BTF28" s="1642"/>
      <c r="BTH28" s="1641"/>
      <c r="BTI28" s="2301"/>
      <c r="BTJ28" s="1643"/>
      <c r="BTK28" s="1642"/>
      <c r="BTL28" s="1642"/>
      <c r="BTM28" s="1642"/>
      <c r="BTN28" s="1642"/>
      <c r="BTO28" s="1642"/>
      <c r="BTP28" s="1642"/>
      <c r="BTQ28" s="1621"/>
      <c r="BTR28" s="1642"/>
      <c r="BTS28" s="1642"/>
      <c r="BTT28" s="1642"/>
      <c r="BTV28" s="1642"/>
      <c r="BTW28" s="1642"/>
      <c r="BTX28" s="1194"/>
      <c r="BTY28" s="1642"/>
      <c r="BTZ28" s="1642"/>
      <c r="BUE28" s="1614"/>
      <c r="BUJ28" s="1642"/>
      <c r="BUK28" s="1641"/>
      <c r="BUL28" s="1613"/>
      <c r="BUS28" s="1614"/>
      <c r="BUZ28" s="1614"/>
      <c r="BVB28" s="2136" t="s">
        <v>14739</v>
      </c>
      <c r="BVC28" s="2136" t="s">
        <v>14739</v>
      </c>
      <c r="BVD28" s="2136" t="s">
        <v>14739</v>
      </c>
      <c r="BVE28" s="2136" t="s">
        <v>14739</v>
      </c>
      <c r="BVF28" s="2136" t="s">
        <v>14739</v>
      </c>
      <c r="BVG28" s="2136" t="s">
        <v>14739</v>
      </c>
      <c r="BVH28" s="2136" t="s">
        <v>14739</v>
      </c>
      <c r="BVI28" s="2136" t="s">
        <v>14739</v>
      </c>
      <c r="BVJ28" s="2136" t="s">
        <v>14739</v>
      </c>
      <c r="BVK28" s="2136" t="s">
        <v>14739</v>
      </c>
      <c r="BVL28" s="2136" t="s">
        <v>14739</v>
      </c>
      <c r="BVM28" s="2136" t="s">
        <v>14739</v>
      </c>
      <c r="BVN28" s="2136" t="s">
        <v>14739</v>
      </c>
      <c r="BVO28" s="2136" t="s">
        <v>14739</v>
      </c>
      <c r="BVP28" s="2136" t="s">
        <v>14739</v>
      </c>
      <c r="BVQ28" s="2136" t="s">
        <v>14739</v>
      </c>
      <c r="BVR28" s="2136" t="s">
        <v>14739</v>
      </c>
      <c r="BVS28" s="2136" t="s">
        <v>14739</v>
      </c>
      <c r="BVT28" s="2136" t="s">
        <v>14739</v>
      </c>
      <c r="BVU28" s="2136" t="s">
        <v>14739</v>
      </c>
      <c r="BVV28" s="2136" t="s">
        <v>14739</v>
      </c>
      <c r="BVW28" s="2136" t="s">
        <v>14739</v>
      </c>
      <c r="BVX28" s="2136" t="s">
        <v>14739</v>
      </c>
      <c r="BVY28" s="2136" t="s">
        <v>14739</v>
      </c>
      <c r="BVZ28" s="2136" t="s">
        <v>14739</v>
      </c>
      <c r="BWA28" s="2136" t="s">
        <v>14739</v>
      </c>
      <c r="BWB28" s="2136" t="s">
        <v>14739</v>
      </c>
      <c r="BWC28" s="2136" t="s">
        <v>14739</v>
      </c>
      <c r="BWD28" s="2136" t="s">
        <v>14739</v>
      </c>
      <c r="BWE28" s="2136" t="s">
        <v>14739</v>
      </c>
      <c r="BWF28" s="2136" t="s">
        <v>14739</v>
      </c>
      <c r="BWG28" s="2136" t="s">
        <v>14739</v>
      </c>
      <c r="BWH28" s="2136" t="s">
        <v>14739</v>
      </c>
      <c r="BWI28" s="2136" t="s">
        <v>14739</v>
      </c>
      <c r="BWJ28" s="2136" t="s">
        <v>14739</v>
      </c>
      <c r="BWK28" s="2136" t="s">
        <v>14739</v>
      </c>
      <c r="BWL28" s="2136" t="s">
        <v>14739</v>
      </c>
      <c r="BWM28" s="2136" t="s">
        <v>14739</v>
      </c>
      <c r="BWN28" s="2136" t="s">
        <v>14739</v>
      </c>
      <c r="BWO28" s="2136" t="s">
        <v>14739</v>
      </c>
      <c r="BWP28" s="2136" t="s">
        <v>14739</v>
      </c>
      <c r="BWQ28" s="2136" t="s">
        <v>14739</v>
      </c>
      <c r="BWR28" s="2136" t="s">
        <v>14739</v>
      </c>
      <c r="BWS28" s="2136" t="s">
        <v>14739</v>
      </c>
      <c r="BWT28" s="2136" t="s">
        <v>14739</v>
      </c>
      <c r="BWU28" s="2136" t="s">
        <v>14739</v>
      </c>
      <c r="BWV28" s="2136" t="s">
        <v>14739</v>
      </c>
      <c r="BWW28" s="2136" t="s">
        <v>14739</v>
      </c>
      <c r="BWX28" s="2136" t="s">
        <v>14739</v>
      </c>
      <c r="BWY28" s="2136" t="s">
        <v>14739</v>
      </c>
      <c r="BWZ28" s="2136" t="s">
        <v>14739</v>
      </c>
      <c r="BXA28" s="2136" t="s">
        <v>14739</v>
      </c>
      <c r="BXB28" s="2136" t="s">
        <v>14739</v>
      </c>
      <c r="BXC28" s="2136" t="s">
        <v>14739</v>
      </c>
      <c r="BXD28" s="2136" t="s">
        <v>14739</v>
      </c>
      <c r="BXE28" s="2136" t="s">
        <v>14739</v>
      </c>
      <c r="BXF28" s="1647"/>
      <c r="BXG28" s="1647"/>
      <c r="BXH28" s="1647"/>
      <c r="BXI28" s="1647"/>
      <c r="BXJ28" s="1647"/>
      <c r="BXK28" s="1648"/>
      <c r="BXL28" s="1647"/>
      <c r="BXM28" s="1647"/>
      <c r="BXO28" s="1648"/>
      <c r="BXR28" s="1597"/>
      <c r="BXY28" s="1722"/>
      <c r="BXZ28" s="1646"/>
      <c r="BYF28" s="1644"/>
      <c r="BYM28" s="1644"/>
      <c r="BYT28" s="1644"/>
      <c r="BZA28" s="1644"/>
      <c r="BZC28" s="1641"/>
      <c r="BZD28" s="1637"/>
      <c r="BZH28" s="1644"/>
      <c r="BZO28" s="1644"/>
      <c r="BZQ28" s="1644"/>
      <c r="BZV28" s="1644"/>
      <c r="CAC28" s="1644"/>
      <c r="CAH28" s="1641"/>
      <c r="CAI28" s="1637"/>
      <c r="CAJ28" s="1644"/>
      <c r="CAQ28" s="1644"/>
      <c r="CAX28" s="1644"/>
      <c r="CBE28" s="1644"/>
      <c r="CBL28" s="1644"/>
      <c r="CBM28" s="1641"/>
      <c r="CBN28" s="1637"/>
      <c r="CBS28" s="1644"/>
      <c r="CBZ28" s="1644"/>
      <c r="CCG28" s="1644"/>
      <c r="CCN28" s="1644"/>
      <c r="CCQ28" s="1641"/>
      <c r="CCR28" s="1637"/>
      <c r="CCU28" s="1644"/>
      <c r="CDB28" s="1644"/>
      <c r="CDI28" s="1644"/>
      <c r="CDP28" s="1644"/>
      <c r="CDU28" s="2136" t="s">
        <v>14796</v>
      </c>
      <c r="CDV28" s="2136" t="s">
        <v>14796</v>
      </c>
      <c r="CDW28" s="2136" t="s">
        <v>14796</v>
      </c>
      <c r="CDX28" s="2136" t="s">
        <v>14796</v>
      </c>
      <c r="CDY28" s="2136" t="s">
        <v>14796</v>
      </c>
      <c r="CDZ28" s="2136" t="s">
        <v>14796</v>
      </c>
      <c r="CEA28" s="2136" t="s">
        <v>14796</v>
      </c>
      <c r="CEB28" s="2136" t="s">
        <v>14796</v>
      </c>
      <c r="CEC28" s="2136" t="s">
        <v>14796</v>
      </c>
      <c r="CED28" s="2136" t="s">
        <v>14796</v>
      </c>
      <c r="CEE28" s="2136" t="s">
        <v>14796</v>
      </c>
      <c r="CEF28" s="2136" t="s">
        <v>14796</v>
      </c>
      <c r="CEG28" s="2136" t="s">
        <v>14796</v>
      </c>
      <c r="CEH28" s="2136" t="s">
        <v>14796</v>
      </c>
      <c r="CEI28" s="2136" t="s">
        <v>14796</v>
      </c>
      <c r="CEJ28" s="2136" t="s">
        <v>14796</v>
      </c>
      <c r="CEK28" s="2136" t="s">
        <v>14796</v>
      </c>
      <c r="CEL28" s="2136" t="s">
        <v>14796</v>
      </c>
      <c r="CEM28" s="2136" t="s">
        <v>14796</v>
      </c>
      <c r="CEN28" s="2136" t="s">
        <v>14796</v>
      </c>
      <c r="CEO28" s="2136" t="s">
        <v>14796</v>
      </c>
      <c r="CEP28" s="2136" t="s">
        <v>14796</v>
      </c>
      <c r="CEQ28" s="2136" t="s">
        <v>14796</v>
      </c>
      <c r="CER28" s="2136" t="s">
        <v>14796</v>
      </c>
      <c r="CES28" s="2136" t="s">
        <v>14796</v>
      </c>
      <c r="CET28" s="2136" t="s">
        <v>14796</v>
      </c>
      <c r="CEU28" s="2136" t="s">
        <v>14796</v>
      </c>
      <c r="CEV28" s="2136" t="s">
        <v>14796</v>
      </c>
      <c r="CEW28" s="2136" t="s">
        <v>14796</v>
      </c>
      <c r="CEX28" s="2175" t="s">
        <v>14797</v>
      </c>
      <c r="CEY28" s="2175" t="s">
        <v>14797</v>
      </c>
      <c r="CEZ28" s="2175" t="s">
        <v>14797</v>
      </c>
      <c r="CFA28" s="2175" t="s">
        <v>14797</v>
      </c>
      <c r="CFB28" s="2175" t="s">
        <v>14797</v>
      </c>
      <c r="CFC28" s="2175" t="s">
        <v>14797</v>
      </c>
      <c r="CFD28" s="2175" t="s">
        <v>14797</v>
      </c>
      <c r="CFE28" s="2175" t="s">
        <v>14797</v>
      </c>
      <c r="CFF28" s="2175" t="s">
        <v>14797</v>
      </c>
      <c r="CFG28" s="2175" t="s">
        <v>14797</v>
      </c>
      <c r="CFH28" s="2175" t="s">
        <v>14797</v>
      </c>
      <c r="CFI28" s="2175" t="s">
        <v>14797</v>
      </c>
      <c r="CFJ28" s="2175" t="s">
        <v>14797</v>
      </c>
      <c r="CFK28" s="2175" t="s">
        <v>14797</v>
      </c>
      <c r="CFL28" s="2175" t="s">
        <v>14797</v>
      </c>
      <c r="CFM28" s="2175" t="s">
        <v>14797</v>
      </c>
      <c r="CFN28" s="2175" t="s">
        <v>14797</v>
      </c>
      <c r="CFO28" s="2183" t="s">
        <v>14900</v>
      </c>
      <c r="CFP28" s="2183" t="s">
        <v>14900</v>
      </c>
      <c r="CFQ28" s="2183" t="s">
        <v>14900</v>
      </c>
      <c r="CFR28" s="2183" t="s">
        <v>14900</v>
      </c>
      <c r="CFS28" s="2183" t="s">
        <v>14900</v>
      </c>
      <c r="CFT28" s="2183" t="s">
        <v>14900</v>
      </c>
      <c r="CFU28" s="2183" t="s">
        <v>14900</v>
      </c>
      <c r="CFV28" s="2183" t="s">
        <v>14900</v>
      </c>
      <c r="CFW28" s="2183" t="s">
        <v>14900</v>
      </c>
      <c r="CFX28" s="2183" t="s">
        <v>14900</v>
      </c>
      <c r="CFY28" s="2183" t="s">
        <v>14900</v>
      </c>
      <c r="CFZ28" s="2183" t="s">
        <v>14900</v>
      </c>
      <c r="CGA28" s="2183" t="s">
        <v>14900</v>
      </c>
      <c r="CGB28" s="2183" t="s">
        <v>14900</v>
      </c>
      <c r="CGC28" s="2183" t="s">
        <v>14900</v>
      </c>
      <c r="CGD28" s="2183" t="s">
        <v>14900</v>
      </c>
      <c r="CGE28" s="2183" t="s">
        <v>14900</v>
      </c>
      <c r="CGF28" s="2183" t="s">
        <v>14900</v>
      </c>
      <c r="CGG28" s="2183" t="s">
        <v>14900</v>
      </c>
      <c r="CGH28" s="2183" t="s">
        <v>14900</v>
      </c>
      <c r="CGI28" s="2183" t="s">
        <v>14900</v>
      </c>
      <c r="CGJ28" s="2183" t="s">
        <v>14900</v>
      </c>
      <c r="CGK28" s="2183" t="s">
        <v>14900</v>
      </c>
      <c r="CGL28" s="2183" t="s">
        <v>14900</v>
      </c>
      <c r="CGM28" s="2183" t="s">
        <v>14900</v>
      </c>
      <c r="CGN28" s="2183" t="s">
        <v>14900</v>
      </c>
      <c r="CGO28" s="2214" t="s">
        <v>15063</v>
      </c>
      <c r="CGP28" s="2214" t="s">
        <v>15063</v>
      </c>
      <c r="CGQ28" s="2214" t="s">
        <v>15063</v>
      </c>
      <c r="CGR28" s="2214" t="s">
        <v>15063</v>
      </c>
      <c r="CGS28" s="2214" t="s">
        <v>15063</v>
      </c>
      <c r="CGT28" s="2214" t="s">
        <v>15063</v>
      </c>
      <c r="CGU28" s="2214" t="s">
        <v>15063</v>
      </c>
      <c r="CGV28" s="2214" t="s">
        <v>15063</v>
      </c>
      <c r="CGW28" s="2214" t="s">
        <v>15063</v>
      </c>
      <c r="CGX28" s="2214" t="s">
        <v>15063</v>
      </c>
      <c r="CGY28" s="2214" t="s">
        <v>15063</v>
      </c>
      <c r="CGZ28" s="2214" t="s">
        <v>15063</v>
      </c>
      <c r="CHA28" s="2214" t="s">
        <v>15063</v>
      </c>
      <c r="CHB28" s="2214" t="s">
        <v>15063</v>
      </c>
      <c r="CHC28" s="2214" t="s">
        <v>15063</v>
      </c>
      <c r="CHD28" s="2214" t="s">
        <v>15063</v>
      </c>
      <c r="CHE28" s="2214" t="s">
        <v>15063</v>
      </c>
      <c r="CHF28" s="2214" t="s">
        <v>15063</v>
      </c>
      <c r="CHG28" s="2214" t="s">
        <v>15063</v>
      </c>
      <c r="CHH28" s="2214" t="s">
        <v>15063</v>
      </c>
      <c r="CHI28" s="2214" t="s">
        <v>15063</v>
      </c>
      <c r="CHJ28" s="2214" t="s">
        <v>15063</v>
      </c>
      <c r="CHK28" s="2214" t="s">
        <v>15063</v>
      </c>
      <c r="CHL28" s="2214" t="s">
        <v>15063</v>
      </c>
      <c r="CHM28" s="2214" t="s">
        <v>15063</v>
      </c>
      <c r="CHN28" s="2214" t="s">
        <v>15063</v>
      </c>
      <c r="CHO28" s="2214" t="s">
        <v>15063</v>
      </c>
      <c r="CHP28" s="2214" t="s">
        <v>15063</v>
      </c>
      <c r="CHQ28" s="2214" t="s">
        <v>15063</v>
      </c>
      <c r="CHR28" s="2214" t="s">
        <v>15063</v>
      </c>
      <c r="CHS28" s="2214">
        <v>0</v>
      </c>
      <c r="CHT28" s="2214" t="s">
        <v>15063</v>
      </c>
      <c r="CHU28" s="2214" t="s">
        <v>15063</v>
      </c>
      <c r="CHV28" s="2214" t="s">
        <v>15063</v>
      </c>
      <c r="CHW28" s="2214" t="s">
        <v>15063</v>
      </c>
      <c r="CHX28" s="2214" t="s">
        <v>15063</v>
      </c>
      <c r="CHY28" s="2214" t="s">
        <v>15063</v>
      </c>
      <c r="CHZ28" s="2214" t="s">
        <v>15063</v>
      </c>
      <c r="CIA28" s="2214" t="s">
        <v>15063</v>
      </c>
      <c r="CIB28" s="2214" t="s">
        <v>15063</v>
      </c>
      <c r="CIC28" s="2214" t="s">
        <v>15063</v>
      </c>
      <c r="CID28" s="2214" t="s">
        <v>15063</v>
      </c>
      <c r="CIE28" s="2214" t="s">
        <v>15063</v>
      </c>
      <c r="CIF28" s="2214" t="s">
        <v>15063</v>
      </c>
      <c r="CIG28" s="2214" t="s">
        <v>15063</v>
      </c>
      <c r="CIH28" s="2214" t="s">
        <v>15063</v>
      </c>
      <c r="CII28" s="2214" t="s">
        <v>15063</v>
      </c>
      <c r="CIJ28" s="2214" t="s">
        <v>15063</v>
      </c>
      <c r="CIK28" s="2214" t="s">
        <v>15063</v>
      </c>
      <c r="CIL28" s="2214" t="s">
        <v>15063</v>
      </c>
      <c r="CIM28" s="2214" t="s">
        <v>15063</v>
      </c>
      <c r="CIN28" s="2214" t="s">
        <v>15063</v>
      </c>
      <c r="CIO28" s="2214" t="s">
        <v>15063</v>
      </c>
      <c r="CIP28" s="2214" t="s">
        <v>15063</v>
      </c>
      <c r="CIQ28" s="2214" t="s">
        <v>15063</v>
      </c>
      <c r="CIR28" s="2214" t="s">
        <v>15063</v>
      </c>
      <c r="CIS28" s="2214" t="s">
        <v>15063</v>
      </c>
      <c r="CIT28" s="2214" t="s">
        <v>15063</v>
      </c>
      <c r="CIU28" s="2214" t="s">
        <v>15063</v>
      </c>
      <c r="CIV28" s="2214" t="s">
        <v>15063</v>
      </c>
      <c r="CIW28" s="2214" t="s">
        <v>15063</v>
      </c>
      <c r="CIX28" s="2214" t="s">
        <v>15063</v>
      </c>
      <c r="CIY28" s="2214" t="s">
        <v>15063</v>
      </c>
      <c r="CIZ28" s="2214" t="s">
        <v>15063</v>
      </c>
      <c r="CJA28" s="2214" t="s">
        <v>15063</v>
      </c>
      <c r="CJB28" s="2214" t="s">
        <v>15063</v>
      </c>
      <c r="CJC28" s="2214" t="s">
        <v>15063</v>
      </c>
      <c r="CJD28" s="2214" t="s">
        <v>15063</v>
      </c>
      <c r="CJE28" s="2323" t="s">
        <v>15063</v>
      </c>
      <c r="CJF28" s="2324" t="s">
        <v>15484</v>
      </c>
      <c r="CJG28" s="2324" t="s">
        <v>15484</v>
      </c>
      <c r="CJH28" s="2324" t="s">
        <v>15484</v>
      </c>
      <c r="CJI28" s="2324" t="s">
        <v>15484</v>
      </c>
      <c r="CJJ28" s="2324" t="s">
        <v>15484</v>
      </c>
      <c r="CJK28" s="2324" t="s">
        <v>15484</v>
      </c>
      <c r="CJL28" s="2324" t="s">
        <v>15484</v>
      </c>
      <c r="CJM28" s="2324" t="s">
        <v>15484</v>
      </c>
      <c r="CJN28" s="2324" t="s">
        <v>15484</v>
      </c>
      <c r="CJO28" s="2324" t="s">
        <v>15484</v>
      </c>
      <c r="CJP28" s="2324" t="s">
        <v>15484</v>
      </c>
      <c r="CJQ28" s="2324" t="s">
        <v>15484</v>
      </c>
      <c r="CJR28" s="2324" t="s">
        <v>15484</v>
      </c>
      <c r="CJS28" s="2324" t="s">
        <v>15484</v>
      </c>
      <c r="CJT28" s="2324" t="s">
        <v>15484</v>
      </c>
      <c r="CJU28" s="2366" t="s">
        <v>15484</v>
      </c>
      <c r="CJV28" s="2366" t="s">
        <v>15484</v>
      </c>
      <c r="CJW28" s="2366" t="s">
        <v>15484</v>
      </c>
      <c r="CJX28" s="2366" t="s">
        <v>15484</v>
      </c>
      <c r="CJY28" s="2366" t="s">
        <v>15484</v>
      </c>
      <c r="CJZ28" s="2366" t="s">
        <v>15484</v>
      </c>
      <c r="CKA28" s="2366" t="s">
        <v>15484</v>
      </c>
      <c r="CKB28" s="2366" t="s">
        <v>15484</v>
      </c>
      <c r="CKC28" s="2366" t="s">
        <v>15484</v>
      </c>
      <c r="CKD28" s="2366" t="s">
        <v>15484</v>
      </c>
      <c r="CKE28" s="2366" t="s">
        <v>15484</v>
      </c>
      <c r="CKF28" s="2366" t="s">
        <v>15484</v>
      </c>
      <c r="CKG28" s="2366" t="s">
        <v>15484</v>
      </c>
      <c r="CKH28" s="2366" t="s">
        <v>15484</v>
      </c>
      <c r="CKI28" s="2366" t="s">
        <v>15484</v>
      </c>
      <c r="CKJ28" s="2366" t="s">
        <v>15484</v>
      </c>
      <c r="CKK28" s="2366" t="s">
        <v>15484</v>
      </c>
      <c r="CKL28" s="2366" t="s">
        <v>15484</v>
      </c>
      <c r="CKM28" s="2366" t="s">
        <v>15484</v>
      </c>
      <c r="CKN28" s="2366" t="s">
        <v>15484</v>
      </c>
      <c r="CKO28" s="2366" t="s">
        <v>15484</v>
      </c>
      <c r="CKP28" s="2366" t="s">
        <v>15484</v>
      </c>
      <c r="CKQ28" s="2366" t="s">
        <v>15484</v>
      </c>
      <c r="CKR28" s="2366" t="s">
        <v>15484</v>
      </c>
      <c r="CKS28" s="2366" t="s">
        <v>15484</v>
      </c>
      <c r="CKT28" s="2366" t="s">
        <v>15484</v>
      </c>
      <c r="CKU28" s="2366" t="s">
        <v>15484</v>
      </c>
      <c r="CKV28" s="2366" t="s">
        <v>15484</v>
      </c>
      <c r="CKW28" s="2366" t="s">
        <v>15484</v>
      </c>
      <c r="CKX28" s="2366" t="s">
        <v>15484</v>
      </c>
      <c r="CKY28" s="2366" t="s">
        <v>15484</v>
      </c>
      <c r="CKZ28" s="2366" t="s">
        <v>15484</v>
      </c>
      <c r="CLA28" s="2366" t="s">
        <v>15484</v>
      </c>
      <c r="CLB28" s="2366" t="s">
        <v>15484</v>
      </c>
      <c r="CLC28" s="2366" t="s">
        <v>15484</v>
      </c>
      <c r="CLD28" s="2366" t="s">
        <v>15484</v>
      </c>
      <c r="CLE28" s="2366" t="s">
        <v>15484</v>
      </c>
      <c r="CLF28" s="2366" t="s">
        <v>15484</v>
      </c>
      <c r="CLG28" s="2366" t="s">
        <v>15484</v>
      </c>
      <c r="CLH28" s="2366" t="s">
        <v>15484</v>
      </c>
      <c r="CLI28" s="2366" t="s">
        <v>15484</v>
      </c>
      <c r="CLJ28" s="2366" t="s">
        <v>15484</v>
      </c>
      <c r="CLK28" s="2366" t="s">
        <v>15484</v>
      </c>
      <c r="CLL28" s="2366" t="s">
        <v>15484</v>
      </c>
      <c r="CLM28" s="2366" t="s">
        <v>15484</v>
      </c>
      <c r="CLN28" s="2324" t="s">
        <v>15735</v>
      </c>
      <c r="CLO28" s="2324" t="s">
        <v>15735</v>
      </c>
      <c r="CLP28" s="2324" t="s">
        <v>15735</v>
      </c>
      <c r="CLQ28" s="2324" t="s">
        <v>15735</v>
      </c>
      <c r="CLR28" s="2324" t="s">
        <v>15735</v>
      </c>
      <c r="CLS28" s="2324" t="s">
        <v>15735</v>
      </c>
      <c r="CLT28" s="2324" t="s">
        <v>15735</v>
      </c>
      <c r="CLU28" s="2324" t="s">
        <v>15735</v>
      </c>
      <c r="CLV28" s="2324" t="s">
        <v>15735</v>
      </c>
      <c r="CLW28" s="2324" t="s">
        <v>15735</v>
      </c>
      <c r="CLX28" s="2324" t="s">
        <v>15735</v>
      </c>
      <c r="CLY28" s="2324" t="s">
        <v>15735</v>
      </c>
      <c r="CLZ28" s="2324" t="s">
        <v>15735</v>
      </c>
      <c r="CMA28" s="2324" t="s">
        <v>15735</v>
      </c>
      <c r="CMB28" s="2324" t="s">
        <v>15735</v>
      </c>
      <c r="CMC28" s="2324" t="s">
        <v>15735</v>
      </c>
      <c r="CMD28" s="2324" t="s">
        <v>15735</v>
      </c>
      <c r="CME28" s="2324" t="s">
        <v>15735</v>
      </c>
      <c r="CMF28" s="2324" t="s">
        <v>15735</v>
      </c>
      <c r="CMG28" s="2324" t="s">
        <v>15735</v>
      </c>
      <c r="CMH28" s="2324" t="s">
        <v>15735</v>
      </c>
      <c r="CMI28" s="2412" t="s">
        <v>15736</v>
      </c>
      <c r="CMJ28" s="2412" t="s">
        <v>15736</v>
      </c>
      <c r="CMK28" s="2412" t="s">
        <v>15736</v>
      </c>
      <c r="CML28" s="2412" t="s">
        <v>15736</v>
      </c>
      <c r="CMM28" s="2412" t="s">
        <v>15736</v>
      </c>
      <c r="CMN28" s="2412" t="s">
        <v>15736</v>
      </c>
      <c r="CMO28" s="2412" t="s">
        <v>15736</v>
      </c>
      <c r="CMP28" s="2412" t="s">
        <v>15736</v>
      </c>
      <c r="CMQ28" s="2412" t="s">
        <v>15736</v>
      </c>
      <c r="CMR28" s="2412" t="s">
        <v>15736</v>
      </c>
      <c r="CMS28" s="2412" t="s">
        <v>15736</v>
      </c>
      <c r="CMT28" s="2412" t="s">
        <v>15736</v>
      </c>
      <c r="CMU28" s="1611"/>
      <c r="CMV28" s="1611"/>
      <c r="CMW28" s="1611"/>
      <c r="CMX28" s="1611"/>
      <c r="CMY28" s="1611"/>
      <c r="CMZ28" s="1611"/>
      <c r="CNA28" s="1597"/>
      <c r="CNB28" s="1611"/>
      <c r="CNC28" s="1611"/>
      <c r="CND28" s="1611"/>
      <c r="CNE28" s="1637"/>
      <c r="CNH28" s="1644"/>
      <c r="CNO28" s="1644"/>
      <c r="CNR28" s="1644"/>
      <c r="CNV28" s="1644"/>
      <c r="COC28" s="1644"/>
      <c r="COI28" s="1641"/>
      <c r="COJ28" s="1646"/>
      <c r="COQ28" s="1644"/>
      <c r="COX28" s="1644"/>
      <c r="CPE28" s="1644"/>
      <c r="CPL28" s="1644"/>
      <c r="CPN28" s="1641"/>
      <c r="CPO28" s="1637"/>
      <c r="CPS28" s="1644"/>
      <c r="CPZ28" s="1644"/>
      <c r="CQG28" s="1644"/>
      <c r="CQN28" s="1644"/>
      <c r="CQR28" s="1641"/>
      <c r="CQS28" s="1637"/>
      <c r="CQU28" s="1644"/>
      <c r="CRB28" s="1644"/>
      <c r="CRI28" s="1644"/>
      <c r="CRP28" s="1644"/>
      <c r="CRW28" s="1722"/>
      <c r="CRX28" s="1646"/>
      <c r="CSD28" s="1644"/>
      <c r="CSH28" s="1644"/>
      <c r="CSI28" s="2600" t="s">
        <v>18103</v>
      </c>
      <c r="CSK28" s="1644"/>
      <c r="CSN28" s="1606"/>
      <c r="CSO28" s="1603"/>
      <c r="CSR28" s="1644"/>
      <c r="CSY28" s="1644"/>
      <c r="CTA28" s="1641"/>
      <c r="CTB28" s="1637"/>
      <c r="CTE28" s="1655" t="s">
        <v>18242</v>
      </c>
      <c r="CTF28" s="1644"/>
      <c r="CTM28" s="1644"/>
      <c r="CTT28" s="1644"/>
      <c r="CTZ28" s="1644"/>
      <c r="CUA28" s="1644"/>
      <c r="CUF28" s="1641"/>
      <c r="CUG28" s="1646"/>
      <c r="CUH28" s="1644"/>
      <c r="CUO28" s="1644"/>
      <c r="CUV28" s="1644"/>
      <c r="CVC28" s="1644"/>
      <c r="CVJ28" s="1644"/>
      <c r="CVK28" s="1641"/>
      <c r="CVL28" s="1637"/>
      <c r="CVQ28" s="1644"/>
      <c r="CVX28" s="1644"/>
      <c r="CWE28" s="1644"/>
      <c r="CWL28" s="1644"/>
      <c r="CWM28" s="1641"/>
      <c r="CWN28" s="1637"/>
      <c r="CWS28" s="1644"/>
      <c r="CWZ28" s="1644"/>
      <c r="CXG28" s="1644"/>
      <c r="CXN28" s="1644"/>
      <c r="CXR28" s="1641"/>
      <c r="CXS28" s="1637"/>
      <c r="CXU28" s="1644"/>
      <c r="CYB28" s="1644"/>
      <c r="CYI28" s="1644"/>
      <c r="CYJ28" s="1644"/>
      <c r="CYP28" s="1644"/>
      <c r="CYV28" s="2789"/>
      <c r="CYW28" s="2796"/>
      <c r="CYX28" s="1637"/>
      <c r="CZD28" s="1644"/>
      <c r="CZK28" s="1644"/>
      <c r="CZR28" s="1644"/>
      <c r="CZV28" s="1644"/>
      <c r="CZY28" s="1644"/>
      <c r="DAA28" s="1641"/>
      <c r="DAB28" s="1637"/>
      <c r="DAF28" s="1644"/>
      <c r="DAG28" s="1644"/>
      <c r="DAM28" s="1644"/>
      <c r="DAT28" s="1644"/>
      <c r="DBA28" s="1644"/>
      <c r="DBE28" s="1641"/>
      <c r="DBF28" s="1637"/>
      <c r="DBH28" s="1644"/>
      <c r="DBO28" s="1644"/>
      <c r="DBV28" s="1644"/>
      <c r="DCC28" s="1644"/>
      <c r="DCJ28" s="1722"/>
      <c r="DCK28" s="1637"/>
      <c r="DCQ28" s="1644"/>
      <c r="DCX28" s="1644"/>
      <c r="DCY28" s="1644"/>
      <c r="DDE28" s="1644"/>
      <c r="DDL28" s="1644"/>
      <c r="DDO28" s="1641"/>
      <c r="DDP28" s="1637"/>
      <c r="DDS28" s="1644"/>
      <c r="DDZ28" s="1644"/>
      <c r="DEG28" s="1644"/>
      <c r="DEN28" s="1644"/>
      <c r="DES28" s="1641"/>
      <c r="DET28" s="1637"/>
      <c r="DEU28" s="1644"/>
      <c r="DFB28" s="1644"/>
      <c r="DFI28" s="1644"/>
      <c r="DFP28" s="1644"/>
      <c r="DFW28" s="1644"/>
      <c r="DFX28" s="1641"/>
      <c r="DFY28" s="1646"/>
      <c r="DGD28" s="1644"/>
      <c r="DGI28" s="1644"/>
      <c r="DGK28" s="1644"/>
      <c r="DGR28" s="1644"/>
      <c r="DGY28" s="1644"/>
      <c r="DHB28" s="1641"/>
      <c r="DHC28" s="1637"/>
      <c r="DHF28" s="1644"/>
      <c r="DHM28" s="1644"/>
      <c r="DHT28" s="1644"/>
      <c r="DIA28" s="1644"/>
      <c r="DIB28" s="1644"/>
      <c r="DIG28" s="1641"/>
      <c r="DIH28" s="1646"/>
      <c r="DIO28" s="1644"/>
      <c r="DIV28" s="1644"/>
      <c r="DJC28" s="1644"/>
      <c r="DJJ28" s="1644"/>
      <c r="DJL28" s="1641"/>
      <c r="DJM28" s="1637"/>
      <c r="DJQ28" s="1644"/>
      <c r="DJX28" s="1644"/>
      <c r="DKE28" s="1644"/>
      <c r="DKL28" s="1644"/>
      <c r="DKN28" s="1641"/>
      <c r="DKO28" s="1637"/>
      <c r="DKS28" s="1644"/>
      <c r="DLS28" s="1641"/>
      <c r="DLT28" s="1637"/>
      <c r="DMW28" s="1641"/>
      <c r="DMX28" s="1637"/>
      <c r="DOB28" s="1641"/>
      <c r="DOC28" s="1637"/>
      <c r="DPF28" s="1641"/>
      <c r="DPG28" s="1637"/>
      <c r="DQK28" s="1641"/>
      <c r="DQL28" s="1637"/>
      <c r="DRP28" s="1641"/>
      <c r="DRQ28" s="1637"/>
      <c r="DST28" s="1641"/>
      <c r="DSU28" s="1637"/>
      <c r="DTY28" s="1641"/>
      <c r="DTZ28" s="1637"/>
      <c r="DVC28" s="1641"/>
      <c r="DVD28" s="1637"/>
      <c r="DWH28" s="1641"/>
      <c r="DWI28" s="1637"/>
    </row>
    <row r="29" spans="1:7740" s="1010" customFormat="1" ht="34" customHeight="1" thickBot="1">
      <c r="A29" s="1273" t="s">
        <v>13224</v>
      </c>
      <c r="B29" s="1009"/>
      <c r="IZ29" s="1011"/>
      <c r="MS29" s="1012"/>
      <c r="OV29" s="1187"/>
      <c r="PC29" s="1187"/>
      <c r="PJ29" s="1187"/>
      <c r="PK29" s="1188"/>
      <c r="PM29" s="1188"/>
      <c r="PQ29" s="1187"/>
      <c r="PR29" s="871"/>
      <c r="PS29" s="871"/>
      <c r="PT29" s="871"/>
      <c r="PU29" s="871"/>
      <c r="PV29" s="871"/>
      <c r="PW29" s="871"/>
      <c r="PX29" s="1187"/>
      <c r="PY29" s="871"/>
      <c r="PZ29" s="871"/>
      <c r="QA29" s="871"/>
      <c r="QB29" s="871"/>
      <c r="QC29" s="871"/>
      <c r="QD29" s="871"/>
      <c r="QE29" s="1187"/>
      <c r="QF29" s="871"/>
      <c r="QG29" s="871"/>
      <c r="QH29" s="871"/>
      <c r="QI29" s="871"/>
      <c r="QJ29" s="871"/>
      <c r="QK29" s="871"/>
      <c r="QL29" s="1187"/>
      <c r="QM29" s="871"/>
      <c r="QN29" s="871"/>
      <c r="QO29" s="871"/>
      <c r="QP29" s="871"/>
      <c r="QQ29" s="1186"/>
      <c r="QR29" s="871"/>
      <c r="QS29" s="1187"/>
      <c r="QT29" s="871"/>
      <c r="QU29" s="871"/>
      <c r="QV29" s="871"/>
      <c r="QW29" s="871"/>
      <c r="QX29" s="871"/>
      <c r="QY29" s="871"/>
      <c r="QZ29" s="1187"/>
      <c r="RA29" s="871"/>
      <c r="RB29" s="871"/>
      <c r="RC29" s="871"/>
      <c r="RD29" s="871"/>
      <c r="RE29" s="1187"/>
      <c r="RF29" s="871"/>
      <c r="RG29" s="1187"/>
      <c r="RH29" s="1187"/>
      <c r="RI29" s="871"/>
      <c r="RJ29" s="871"/>
      <c r="RK29" s="871"/>
      <c r="RL29" s="871"/>
      <c r="RM29" s="871"/>
      <c r="RN29" s="1187"/>
      <c r="RO29" s="871"/>
      <c r="RP29" s="871"/>
      <c r="RQ29" s="871"/>
      <c r="RR29" s="871"/>
      <c r="RS29" s="871"/>
      <c r="RT29" s="871"/>
      <c r="RU29" s="1187"/>
      <c r="RV29" s="871"/>
      <c r="RW29" s="871"/>
      <c r="RX29" s="871"/>
      <c r="RY29" s="871"/>
      <c r="RZ29" s="871"/>
      <c r="SA29" s="871"/>
      <c r="SB29" s="1187"/>
      <c r="SC29" s="871"/>
      <c r="SD29" s="871"/>
      <c r="SE29" s="871"/>
      <c r="SF29" s="871"/>
      <c r="SG29" s="871"/>
      <c r="SH29" s="871"/>
      <c r="SI29" s="1187"/>
      <c r="SJ29" s="871"/>
      <c r="SK29" s="871"/>
      <c r="SL29" s="871"/>
      <c r="SM29" s="871"/>
      <c r="SN29" s="871"/>
      <c r="SO29" s="871"/>
      <c r="SP29" s="1187"/>
      <c r="SQ29" s="871"/>
      <c r="SR29" s="871"/>
      <c r="SS29" s="871"/>
      <c r="ST29" s="1187"/>
      <c r="SU29" s="871"/>
      <c r="SV29" s="871"/>
      <c r="SW29" s="1187"/>
      <c r="SX29" s="871"/>
      <c r="SY29" s="1189"/>
      <c r="SZ29" s="1189"/>
      <c r="TA29" s="871"/>
      <c r="TB29" s="871"/>
      <c r="TC29" s="871"/>
      <c r="TD29" s="1187"/>
      <c r="TE29" s="1187"/>
      <c r="TF29" s="871"/>
      <c r="TG29" s="871"/>
      <c r="TH29" s="871"/>
      <c r="TI29" s="871"/>
      <c r="TJ29" s="871"/>
      <c r="TK29" s="1187"/>
      <c r="TL29" s="871"/>
      <c r="TM29" s="871"/>
      <c r="TO29" s="1188"/>
      <c r="TP29" s="871"/>
      <c r="TQ29" s="871"/>
      <c r="TR29" s="1187"/>
      <c r="TS29" s="871"/>
      <c r="TT29" s="871"/>
      <c r="TU29" s="871"/>
      <c r="TV29" s="871"/>
      <c r="TW29" s="871"/>
      <c r="TX29" s="871"/>
      <c r="TY29" s="1187"/>
      <c r="TZ29" s="871"/>
      <c r="UA29" s="871"/>
      <c r="UB29" s="871"/>
      <c r="UC29" s="871"/>
      <c r="UD29" s="871"/>
      <c r="UE29" s="871"/>
      <c r="UF29" s="1187"/>
      <c r="UG29" s="871"/>
      <c r="UH29" s="871"/>
      <c r="UI29" s="871"/>
      <c r="UJ29" s="871"/>
      <c r="UK29" s="871"/>
      <c r="UL29" s="871"/>
      <c r="UM29" s="1187"/>
      <c r="UN29" s="871"/>
      <c r="UO29" s="871"/>
      <c r="UP29" s="871"/>
      <c r="UQ29" s="871"/>
      <c r="UR29" s="871"/>
      <c r="US29" s="871"/>
      <c r="UT29" s="1187"/>
      <c r="UU29" s="1190"/>
      <c r="UV29" s="871"/>
      <c r="UW29" s="1189"/>
      <c r="UX29" s="871"/>
      <c r="UY29" s="871"/>
      <c r="UZ29" s="871"/>
      <c r="VA29" s="1187"/>
      <c r="VB29" s="871"/>
      <c r="VC29" s="871"/>
      <c r="VD29" s="871"/>
      <c r="VE29" s="871"/>
      <c r="VF29" s="871"/>
      <c r="VG29" s="871"/>
      <c r="VH29" s="1187"/>
      <c r="VI29" s="871"/>
      <c r="VJ29" s="871"/>
      <c r="VK29" s="871"/>
      <c r="VL29" s="1187"/>
      <c r="VM29" s="871"/>
      <c r="VN29" s="871"/>
      <c r="VO29" s="1187"/>
      <c r="VP29" s="871"/>
      <c r="VQ29" s="871"/>
      <c r="VR29" s="871"/>
      <c r="VS29" s="871"/>
      <c r="VT29" s="871"/>
      <c r="VU29" s="871"/>
      <c r="VV29" s="1187"/>
      <c r="VW29" s="871"/>
      <c r="VX29" s="871"/>
      <c r="VY29" s="871"/>
      <c r="VZ29" s="871"/>
      <c r="WA29" s="871"/>
      <c r="WB29" s="871"/>
      <c r="WC29" s="1187"/>
      <c r="WD29" s="871"/>
      <c r="WE29" s="871"/>
      <c r="WF29" s="871"/>
      <c r="WG29" s="871"/>
      <c r="WH29" s="871"/>
      <c r="WI29" s="871"/>
      <c r="WJ29" s="1187"/>
      <c r="WK29" s="871"/>
      <c r="WL29" s="871"/>
      <c r="WM29" s="871"/>
      <c r="WN29" s="871"/>
      <c r="WO29" s="871"/>
      <c r="WP29" s="871"/>
      <c r="WQ29" s="1187"/>
      <c r="WR29" s="1187"/>
      <c r="WS29" s="871"/>
      <c r="WT29" s="871"/>
      <c r="WU29" s="871"/>
      <c r="WV29" s="871"/>
      <c r="WW29" s="871"/>
      <c r="WX29" s="1187"/>
      <c r="WY29" s="871"/>
      <c r="WZ29" s="871"/>
      <c r="XA29" s="871"/>
      <c r="XB29" s="871"/>
      <c r="XC29" s="871"/>
      <c r="XD29" s="871"/>
      <c r="XE29" s="1187"/>
      <c r="XF29" s="871"/>
      <c r="XG29" s="871"/>
      <c r="XH29" s="871"/>
      <c r="XI29" s="871"/>
      <c r="XJ29" s="871"/>
      <c r="XK29" s="871"/>
      <c r="XL29" s="1187"/>
      <c r="XM29" s="871"/>
      <c r="XN29" s="871"/>
      <c r="XO29" s="871"/>
      <c r="XP29" s="871"/>
      <c r="XQ29" s="871"/>
      <c r="XR29" s="871"/>
      <c r="XS29" s="1187"/>
      <c r="XT29" s="871"/>
      <c r="XU29" s="871"/>
      <c r="XV29" s="871"/>
      <c r="XW29" s="871"/>
      <c r="XX29" s="871"/>
      <c r="XY29" s="871"/>
      <c r="XZ29" s="1187"/>
      <c r="YA29" s="871"/>
      <c r="YB29" s="871"/>
      <c r="YC29" s="871"/>
      <c r="YD29" s="871"/>
      <c r="YE29" s="871"/>
      <c r="YF29" s="871"/>
      <c r="YG29" s="1187"/>
      <c r="YH29" s="871"/>
      <c r="YI29" s="871"/>
      <c r="YJ29" s="871"/>
      <c r="YK29" s="871"/>
      <c r="YL29" s="871"/>
      <c r="YM29" s="871"/>
      <c r="YN29" s="1187"/>
      <c r="YO29" s="1188"/>
      <c r="YP29" s="871"/>
      <c r="YQ29" s="871"/>
      <c r="YR29" s="871"/>
      <c r="YS29" s="871"/>
      <c r="YT29" s="871"/>
      <c r="YU29" s="1187"/>
      <c r="YV29" s="871"/>
      <c r="YW29" s="871"/>
      <c r="YX29" s="871"/>
      <c r="YY29" s="871"/>
      <c r="YZ29" s="871"/>
      <c r="ZA29" s="871"/>
      <c r="ZB29" s="1187"/>
      <c r="ZC29" s="871"/>
      <c r="ZD29" s="871"/>
      <c r="ZE29" s="871"/>
      <c r="ZF29" s="871"/>
      <c r="ZG29" s="871"/>
      <c r="ZH29" s="871"/>
      <c r="ZI29" s="1187"/>
      <c r="ZJ29" s="871"/>
      <c r="ZK29" s="871"/>
      <c r="ZL29" s="871"/>
      <c r="ZM29" s="871"/>
      <c r="ZN29" s="871"/>
      <c r="ZO29" s="871"/>
      <c r="ZP29" s="1187"/>
      <c r="ZQ29" s="1188"/>
      <c r="ZR29" s="1187"/>
      <c r="ZS29" s="871"/>
      <c r="ZT29" s="871"/>
      <c r="ZU29" s="871"/>
      <c r="ZV29" s="871"/>
      <c r="ZW29" s="1187"/>
      <c r="ZX29" s="871"/>
      <c r="ZY29" s="871"/>
      <c r="ZZ29" s="871"/>
      <c r="AAA29" s="871"/>
      <c r="AAB29" s="1187"/>
      <c r="AAC29" s="871"/>
      <c r="AAD29" s="1187"/>
      <c r="AAE29" s="871"/>
      <c r="AAF29" s="871"/>
      <c r="AAG29" s="1188"/>
      <c r="AAH29" s="871"/>
      <c r="AAI29" s="871"/>
      <c r="AAJ29" s="871"/>
      <c r="AAK29" s="1187"/>
      <c r="AAL29" s="871"/>
      <c r="AAM29" s="871"/>
      <c r="AAN29" s="871"/>
      <c r="AAO29" s="871"/>
      <c r="AAP29" s="871"/>
      <c r="AAQ29" s="871"/>
      <c r="AAR29" s="1187"/>
      <c r="AAS29" s="871"/>
      <c r="AAT29" s="871"/>
      <c r="AAU29" s="871"/>
      <c r="AAV29" s="871"/>
      <c r="AAW29" s="871"/>
      <c r="AAX29" s="871"/>
      <c r="AAY29" s="1187"/>
      <c r="AAZ29" s="871"/>
      <c r="ABA29" s="871"/>
      <c r="ABB29" s="871"/>
      <c r="ABC29" s="871"/>
      <c r="ABD29" s="871"/>
      <c r="ABE29" s="871"/>
      <c r="ABF29" s="1187"/>
      <c r="ABG29" s="871"/>
      <c r="ABH29" s="871"/>
      <c r="ABI29" s="871"/>
      <c r="ABJ29" s="871"/>
      <c r="ABK29" s="871"/>
      <c r="ABL29" s="871"/>
      <c r="ABM29" s="1187"/>
      <c r="ABN29" s="871"/>
      <c r="ABO29" s="871"/>
      <c r="ABP29" s="871"/>
      <c r="ABQ29" s="871"/>
      <c r="ABR29" s="871"/>
      <c r="ABS29" s="871"/>
      <c r="ABT29" s="1187"/>
      <c r="ABU29" s="1187"/>
      <c r="ABV29" s="871"/>
      <c r="ABW29" s="871"/>
      <c r="ABX29" s="871"/>
      <c r="ABY29" s="871"/>
      <c r="ABZ29" s="871"/>
      <c r="ACA29" s="1187"/>
      <c r="ACB29" s="871"/>
      <c r="ACC29" s="871"/>
      <c r="ACD29" s="871"/>
      <c r="ACE29" s="871"/>
      <c r="ACF29" s="871"/>
      <c r="ACG29" s="871"/>
      <c r="ACH29" s="1187"/>
      <c r="ACI29" s="871"/>
      <c r="ACJ29" s="871"/>
      <c r="ACK29" s="871"/>
      <c r="ACL29" s="871"/>
      <c r="ACM29" s="871"/>
      <c r="ACN29" s="871"/>
      <c r="ACO29" s="1187"/>
      <c r="ACP29" s="871"/>
      <c r="ACQ29" s="871"/>
      <c r="ACR29" s="871"/>
      <c r="ACS29" s="871"/>
      <c r="ACT29" s="871"/>
      <c r="ACU29" s="871"/>
      <c r="ACV29" s="1187"/>
      <c r="ACW29" s="871"/>
      <c r="ACX29" s="871"/>
      <c r="ACY29" s="871"/>
      <c r="ACZ29" s="871"/>
      <c r="ADA29" s="871"/>
      <c r="ADB29" s="871"/>
      <c r="ADC29" s="1187"/>
      <c r="ADD29" s="871"/>
      <c r="ADE29" s="871"/>
      <c r="ADF29" s="871"/>
      <c r="ADG29" s="871"/>
      <c r="ADH29" s="871"/>
      <c r="ADI29" s="871"/>
      <c r="ADJ29" s="1187"/>
      <c r="ADK29" s="871"/>
      <c r="ADL29" s="871"/>
      <c r="ADM29" s="871"/>
      <c r="ADN29" s="871"/>
      <c r="ADO29" s="871"/>
      <c r="ADP29" s="871"/>
      <c r="ADQ29" s="1187"/>
      <c r="ADR29" s="871"/>
      <c r="ADS29" s="871"/>
      <c r="ADT29" s="871"/>
      <c r="ADU29" s="871"/>
      <c r="ADV29" s="871"/>
      <c r="ADW29" s="871"/>
      <c r="ADX29" s="1187"/>
      <c r="ADY29" s="871"/>
      <c r="ADZ29" s="871"/>
      <c r="AEA29" s="871"/>
      <c r="AEB29" s="871"/>
      <c r="AEC29" s="871"/>
      <c r="AED29" s="871"/>
      <c r="AEE29" s="1187"/>
      <c r="AEF29" s="1188"/>
      <c r="AEG29" s="871"/>
      <c r="AEH29" s="871"/>
      <c r="AEI29" s="871"/>
      <c r="AEJ29" s="871"/>
      <c r="AEK29" s="871"/>
      <c r="AEL29" s="1187"/>
      <c r="AEM29" s="871"/>
      <c r="AEN29" s="871"/>
      <c r="AEO29" s="871"/>
      <c r="AEP29" s="871"/>
      <c r="AEQ29" s="871"/>
      <c r="AER29" s="871"/>
      <c r="AES29" s="1187"/>
      <c r="AET29" s="871"/>
      <c r="AEU29" s="871"/>
      <c r="AEV29" s="871"/>
      <c r="AEW29" s="871"/>
      <c r="AEX29" s="871"/>
      <c r="AEY29" s="871"/>
      <c r="AEZ29" s="1187"/>
      <c r="AFA29" s="871"/>
      <c r="AFB29" s="871"/>
      <c r="AFC29" s="871"/>
      <c r="AFD29" s="871"/>
      <c r="AFE29" s="871"/>
      <c r="AFF29" s="871"/>
      <c r="AFG29" s="1187"/>
      <c r="AFH29" s="871"/>
      <c r="AFI29" s="871"/>
      <c r="AFJ29" s="871"/>
      <c r="AFK29" s="871"/>
      <c r="AFL29" s="871"/>
      <c r="AFM29" s="871"/>
      <c r="AFN29" s="1187"/>
      <c r="AFO29" s="871"/>
      <c r="AFP29" s="871"/>
      <c r="AFQ29" s="871"/>
      <c r="AFR29" s="871"/>
      <c r="AFS29" s="871"/>
      <c r="AFT29" s="871"/>
      <c r="AFU29" s="1187"/>
      <c r="AFV29" s="871"/>
      <c r="AFW29" s="871"/>
      <c r="AFX29" s="871"/>
      <c r="AFY29" s="871"/>
      <c r="AFZ29" s="1187"/>
      <c r="AGA29" s="871"/>
      <c r="AGB29" s="1187"/>
      <c r="AGC29" s="1187"/>
      <c r="AGD29" s="871"/>
      <c r="AGE29" s="871"/>
      <c r="AGF29" s="871"/>
      <c r="AGG29" s="871"/>
      <c r="AGH29" s="871"/>
      <c r="AGI29" s="1187"/>
      <c r="AGJ29" s="871"/>
      <c r="AGK29" s="871"/>
      <c r="AGL29" s="871"/>
      <c r="AGM29" s="871"/>
      <c r="AGN29" s="871"/>
      <c r="AGO29" s="871"/>
      <c r="AGP29" s="1187"/>
      <c r="AGQ29" s="1187"/>
      <c r="AGR29" s="871"/>
      <c r="AGS29" s="871"/>
      <c r="AGT29" s="871"/>
      <c r="AGU29" s="871"/>
      <c r="AGV29" s="871"/>
      <c r="AGW29" s="1187"/>
      <c r="AGX29" s="1187"/>
      <c r="AGY29" s="871"/>
      <c r="AGZ29" s="871"/>
      <c r="AHA29" s="871"/>
      <c r="AHB29" s="871"/>
      <c r="AHC29" s="871"/>
      <c r="AHD29" s="1187"/>
      <c r="AHE29" s="871"/>
      <c r="AHF29" s="871"/>
      <c r="AHG29" s="871"/>
      <c r="AHH29" s="871"/>
      <c r="AHI29" s="871"/>
      <c r="AHJ29" s="871"/>
      <c r="AHK29" s="1187"/>
      <c r="AHL29" s="871"/>
      <c r="AHM29" s="871"/>
      <c r="AHN29" s="871"/>
      <c r="AHO29" s="1187"/>
      <c r="AHP29" s="1188"/>
      <c r="AHQ29" s="871"/>
      <c r="AHR29" s="1187"/>
      <c r="AHS29" s="871"/>
      <c r="AHT29" s="871"/>
      <c r="AHU29" s="871"/>
      <c r="AHV29" s="871"/>
      <c r="AHW29" s="871"/>
      <c r="AHX29" s="871"/>
      <c r="AHY29" s="1187"/>
      <c r="AHZ29" s="1187"/>
      <c r="AIA29" s="871"/>
      <c r="AIB29" s="871"/>
      <c r="AIC29" s="871"/>
      <c r="AID29" s="871"/>
      <c r="AIE29" s="871"/>
      <c r="AIF29" s="1187"/>
      <c r="AIG29" s="871"/>
      <c r="AIH29" s="871"/>
      <c r="AII29" s="871"/>
      <c r="AIJ29" s="871"/>
      <c r="AIK29" s="871"/>
      <c r="AIL29" s="871"/>
      <c r="AIM29" s="1187"/>
      <c r="AIN29" s="1188"/>
      <c r="AIO29" s="871"/>
      <c r="AIP29" s="871"/>
      <c r="AIQ29" s="871"/>
      <c r="AIR29" s="871"/>
      <c r="AIS29" s="871"/>
      <c r="AIT29" s="1187"/>
      <c r="AIU29" s="871"/>
      <c r="AIV29" s="871"/>
      <c r="AIW29" s="871"/>
      <c r="AIX29" s="871"/>
      <c r="AIY29" s="871"/>
      <c r="AIZ29" s="871"/>
      <c r="AJA29" s="1187"/>
      <c r="AJB29" s="871"/>
      <c r="AJC29" s="871"/>
      <c r="AJD29" s="871"/>
      <c r="AJE29" s="871"/>
      <c r="AJF29" s="871"/>
      <c r="AJG29" s="871"/>
      <c r="AJH29" s="1187"/>
      <c r="AJI29" s="871"/>
      <c r="AJJ29" s="871"/>
      <c r="AJK29" s="871"/>
      <c r="AJL29" s="871"/>
      <c r="AJM29" s="1187"/>
      <c r="AJN29" s="871"/>
      <c r="AJO29" s="1187"/>
      <c r="AJP29" s="871"/>
      <c r="AJQ29" s="871"/>
      <c r="AJR29" s="871"/>
      <c r="AJS29" s="871"/>
      <c r="AJT29" s="871"/>
      <c r="AJU29" s="871"/>
      <c r="AJV29" s="1187"/>
      <c r="AJW29" s="871"/>
      <c r="AJX29" s="871"/>
      <c r="AJY29" s="871"/>
      <c r="AJZ29" s="871"/>
      <c r="AKA29" s="871"/>
      <c r="AKB29" s="871"/>
      <c r="AKC29" s="1187"/>
      <c r="AKD29" s="871"/>
      <c r="AKE29" s="871"/>
      <c r="AKF29" s="871"/>
      <c r="AKG29" s="871"/>
      <c r="AKH29" s="871"/>
      <c r="AKI29" s="871"/>
      <c r="AKJ29" s="1187"/>
      <c r="AKK29" s="871"/>
      <c r="AKL29" s="871"/>
      <c r="AKM29" s="871"/>
      <c r="AKN29" s="871"/>
      <c r="AKO29" s="871"/>
      <c r="AKP29" s="871"/>
      <c r="AKQ29" s="1187"/>
      <c r="AKR29" s="871"/>
      <c r="AKS29" s="1187"/>
      <c r="AKT29" s="871"/>
      <c r="AKU29" s="871"/>
      <c r="AKV29" s="871"/>
      <c r="AKW29" s="871"/>
      <c r="AKX29" s="1187"/>
      <c r="AKY29" s="871"/>
      <c r="AKZ29" s="871"/>
      <c r="ALA29" s="871"/>
      <c r="ALB29" s="871"/>
      <c r="ALC29" s="871"/>
      <c r="ALD29" s="871"/>
      <c r="ALE29" s="1187"/>
      <c r="ALF29" s="871"/>
      <c r="ALG29" s="871"/>
      <c r="ALH29" s="871"/>
      <c r="ALI29" s="871"/>
      <c r="ALJ29" s="1191"/>
      <c r="ALK29" s="871"/>
      <c r="ALL29" s="1187"/>
      <c r="ALM29" s="871"/>
      <c r="ALN29" s="871"/>
      <c r="ALO29" s="871"/>
      <c r="ALP29" s="871"/>
      <c r="ALQ29" s="871"/>
      <c r="ALR29" s="871"/>
      <c r="ALS29" s="1187"/>
      <c r="ALT29" s="871"/>
      <c r="ALU29" s="871"/>
      <c r="ALV29" s="871"/>
      <c r="ALW29" s="871"/>
      <c r="ALX29" s="871"/>
      <c r="ALY29" s="871"/>
      <c r="ALZ29" s="1187"/>
      <c r="AMA29" s="871"/>
      <c r="AMB29" s="871"/>
      <c r="AMC29" s="871"/>
      <c r="AMD29" s="871"/>
      <c r="AME29" s="871"/>
      <c r="AMF29" s="871"/>
      <c r="AMG29" s="1187"/>
      <c r="AMH29" s="871"/>
      <c r="AMI29" s="871"/>
      <c r="AMJ29" s="871"/>
      <c r="AMK29" s="871"/>
      <c r="AML29" s="871"/>
      <c r="AMM29" s="871"/>
      <c r="AMN29" s="1187"/>
      <c r="AMO29" s="871"/>
      <c r="AMP29" s="1188"/>
      <c r="AMQ29" s="871"/>
      <c r="AMR29" s="871"/>
      <c r="AMS29" s="871"/>
      <c r="AMT29" s="871"/>
      <c r="AMU29" s="1187"/>
      <c r="AMV29" s="871"/>
      <c r="AMW29" s="871"/>
      <c r="AMX29" s="871"/>
      <c r="AMY29" s="871"/>
      <c r="AMZ29" s="871"/>
      <c r="ANA29" s="871"/>
      <c r="ANB29" s="1187"/>
      <c r="ANC29" s="871"/>
      <c r="AND29" s="871"/>
      <c r="ANE29" s="871"/>
      <c r="ANF29" s="871"/>
      <c r="ANG29" s="871"/>
      <c r="ANH29" s="871"/>
      <c r="ANI29" s="1187"/>
      <c r="ANJ29" s="871"/>
      <c r="ANK29" s="871"/>
      <c r="ANL29" s="871"/>
      <c r="ANM29" s="871"/>
      <c r="ANN29" s="871"/>
      <c r="ANO29" s="871"/>
      <c r="ANP29" s="1187"/>
      <c r="ANQ29" s="871"/>
      <c r="ANR29" s="1188"/>
      <c r="ANS29" s="1187"/>
      <c r="ANT29" s="871"/>
      <c r="ANU29" s="871"/>
      <c r="ANV29" s="871"/>
      <c r="ANW29" s="1187"/>
      <c r="ANX29" s="871"/>
      <c r="ANY29" s="871"/>
      <c r="ANZ29" s="871"/>
      <c r="AOA29" s="871"/>
      <c r="AOB29" s="871"/>
      <c r="AOC29" s="1187"/>
      <c r="AOD29" s="1187"/>
      <c r="AOE29" s="871"/>
      <c r="AOF29" s="871"/>
      <c r="AOG29" s="871"/>
      <c r="AOH29" s="871"/>
      <c r="AOI29" s="871"/>
      <c r="AOJ29" s="871"/>
      <c r="AOK29" s="1187"/>
      <c r="AOL29" s="871"/>
      <c r="AOM29" s="871"/>
      <c r="AON29" s="1188"/>
      <c r="AOO29" s="871"/>
      <c r="AOP29" s="871"/>
      <c r="AOQ29" s="871"/>
      <c r="AOR29" s="1187"/>
      <c r="AOS29" s="871"/>
      <c r="AOT29" s="871"/>
      <c r="AOU29" s="871"/>
      <c r="AOV29" s="871"/>
      <c r="AOW29" s="871"/>
      <c r="AOX29" s="871"/>
      <c r="AOY29" s="1187"/>
      <c r="AOZ29" s="871"/>
      <c r="APA29" s="871"/>
      <c r="APB29" s="871"/>
      <c r="APC29" s="871"/>
      <c r="APD29" s="871"/>
      <c r="APE29" s="871"/>
      <c r="APF29" s="1187"/>
      <c r="APG29" s="871"/>
      <c r="APH29" s="871"/>
      <c r="API29" s="871"/>
      <c r="APJ29" s="871"/>
      <c r="APK29" s="871"/>
      <c r="APL29" s="871"/>
      <c r="APM29" s="1187"/>
      <c r="APN29" s="1189"/>
      <c r="APO29" s="1189"/>
      <c r="APP29" s="1189"/>
      <c r="APQ29" s="871"/>
      <c r="APR29" s="871"/>
      <c r="APS29" s="871"/>
      <c r="APT29" s="1192"/>
      <c r="APU29" s="1192"/>
      <c r="APV29" s="1192"/>
      <c r="APW29" s="871"/>
      <c r="APX29" s="871"/>
      <c r="APY29" s="871"/>
      <c r="APZ29" s="1189"/>
      <c r="AQA29" s="1192"/>
      <c r="AQB29" s="1193"/>
      <c r="AQC29" s="871"/>
      <c r="AQD29" s="871"/>
      <c r="AQE29" s="871"/>
      <c r="AQF29" s="1189"/>
      <c r="AQG29" s="1191"/>
      <c r="AQH29" s="1193"/>
      <c r="AQI29" s="871"/>
      <c r="AQJ29" s="871"/>
      <c r="AQK29" s="871"/>
      <c r="AQL29" s="1189"/>
      <c r="AQM29" s="1189"/>
      <c r="AQN29" s="1189"/>
      <c r="AQO29" s="1194"/>
      <c r="AQP29" s="871"/>
      <c r="AQQ29" s="871"/>
      <c r="AQR29" s="1189"/>
      <c r="AQS29" s="1189"/>
      <c r="AQU29" s="1013"/>
      <c r="AQV29" s="1193"/>
      <c r="AQW29" s="1189"/>
      <c r="AQX29" s="871"/>
      <c r="AQY29" s="871"/>
      <c r="AQZ29" s="871"/>
      <c r="ARA29" s="1189"/>
      <c r="ARB29" s="1189"/>
      <c r="ARC29" s="1193"/>
      <c r="ARD29" s="871"/>
      <c r="ARE29" s="871"/>
      <c r="ARF29" s="871"/>
      <c r="ARG29" s="1189"/>
      <c r="ARH29" s="1189"/>
      <c r="ARI29" s="1189"/>
      <c r="ARJ29" s="1194"/>
      <c r="ARK29" s="871"/>
      <c r="ARL29" s="871"/>
      <c r="ARM29" s="871"/>
      <c r="ARN29" s="871"/>
      <c r="ARO29" s="871"/>
      <c r="ARP29" s="871"/>
      <c r="ARQ29" s="1194"/>
      <c r="ARR29" s="871"/>
      <c r="ARS29" s="871"/>
      <c r="ART29" s="871"/>
      <c r="ARU29" s="871"/>
      <c r="ARV29" s="871"/>
      <c r="ARW29" s="871"/>
      <c r="ARX29" s="1194"/>
      <c r="ARY29" s="871"/>
      <c r="ARZ29" s="871"/>
      <c r="ASA29" s="871"/>
      <c r="ASB29" s="871"/>
      <c r="ASC29" s="871"/>
      <c r="ASD29" s="871"/>
      <c r="ASE29" s="1194"/>
      <c r="ASF29" s="871"/>
      <c r="ASG29" s="871"/>
      <c r="ASH29" s="871"/>
      <c r="ASI29" s="871"/>
      <c r="ASJ29" s="871"/>
      <c r="ASK29" s="871"/>
      <c r="ASL29" s="1194"/>
      <c r="ASM29" s="871"/>
      <c r="ASN29" s="871"/>
      <c r="ASO29" s="871"/>
      <c r="ASP29" s="871"/>
      <c r="ASQ29" s="871"/>
      <c r="ASR29" s="871"/>
      <c r="ASS29" s="1194"/>
      <c r="AST29" s="871"/>
      <c r="ASU29" s="871"/>
      <c r="ASV29" s="871"/>
      <c r="ASW29" s="871"/>
      <c r="ASX29" s="871"/>
      <c r="ASY29" s="871"/>
      <c r="ASZ29" s="1194"/>
      <c r="ATA29" s="871"/>
      <c r="ATB29" s="871"/>
      <c r="ATC29" s="871"/>
      <c r="ATD29" s="871"/>
      <c r="ATE29" s="871"/>
      <c r="ATF29" s="871"/>
      <c r="ATG29" s="1194"/>
      <c r="ATH29" s="871"/>
      <c r="ATI29" s="871"/>
      <c r="ATJ29" s="871"/>
      <c r="ATK29" s="871"/>
      <c r="ATL29" s="1194"/>
      <c r="ATM29" s="871"/>
      <c r="ATN29" s="1194"/>
      <c r="ATO29" s="1194"/>
      <c r="ATP29" s="871"/>
      <c r="ATQ29" s="871"/>
      <c r="ATR29" s="871"/>
      <c r="ATS29" s="871"/>
      <c r="ATT29" s="871"/>
      <c r="ATU29" s="1194"/>
      <c r="ATV29" s="871"/>
      <c r="ATW29" s="871"/>
      <c r="ATX29" s="871"/>
      <c r="ATY29" s="871"/>
      <c r="ATZ29" s="871"/>
      <c r="AUA29" s="871"/>
      <c r="AUB29" s="1194"/>
      <c r="AUC29" s="871"/>
      <c r="AUD29" s="871"/>
      <c r="AUE29" s="871"/>
      <c r="AUF29" s="871"/>
      <c r="AUG29" s="871"/>
      <c r="AUH29" s="871"/>
      <c r="AUI29" s="1194"/>
      <c r="AUJ29" s="871"/>
      <c r="AUK29" s="871"/>
      <c r="AUL29" s="871"/>
      <c r="AUM29" s="871"/>
      <c r="AUN29" s="871"/>
      <c r="AUO29" s="871"/>
      <c r="AUP29" s="1194"/>
      <c r="AUQ29" s="871"/>
      <c r="AUR29" s="1194"/>
      <c r="AUS29" s="871"/>
      <c r="AUT29" s="871"/>
      <c r="AUU29" s="871"/>
      <c r="AUV29" s="871"/>
      <c r="AUW29" s="1194"/>
      <c r="AUX29" s="871"/>
      <c r="AUY29" s="1194"/>
      <c r="AUZ29" s="871"/>
      <c r="AVA29" s="1194"/>
      <c r="AVB29" s="871"/>
      <c r="AVC29" s="871"/>
      <c r="AVD29" s="1194"/>
      <c r="AVE29" s="871"/>
      <c r="AVF29" s="871"/>
      <c r="AVG29" s="871"/>
      <c r="AVH29" s="871"/>
      <c r="AVI29" s="871"/>
      <c r="AVJ29" s="871"/>
      <c r="AVK29" s="1194"/>
      <c r="AVL29" s="1194"/>
      <c r="AVM29" s="871"/>
      <c r="AVN29" s="871"/>
      <c r="AVO29" s="871"/>
      <c r="AVP29" s="871"/>
      <c r="AVQ29" s="871"/>
      <c r="AVR29" s="1194"/>
      <c r="AVS29" s="871"/>
      <c r="AVT29" s="871"/>
      <c r="AVU29" s="871"/>
      <c r="AVV29" s="871"/>
      <c r="AVW29" s="871"/>
      <c r="AVX29" s="871"/>
      <c r="AVY29" s="1194"/>
      <c r="AVZ29" s="871"/>
      <c r="AWA29" s="871"/>
      <c r="AWB29" s="871"/>
      <c r="AWC29" s="871"/>
      <c r="AWD29" s="871"/>
      <c r="AWE29" s="871"/>
      <c r="AWF29" s="1194"/>
      <c r="AWG29" s="871"/>
      <c r="AWH29" s="871"/>
      <c r="AWI29" s="871"/>
      <c r="AWJ29" s="871"/>
      <c r="AWK29" s="1188"/>
      <c r="AWL29" s="871"/>
      <c r="AWM29" s="1194"/>
      <c r="AWN29" s="871"/>
      <c r="AWO29" s="1188"/>
      <c r="AWP29" s="871"/>
      <c r="AWQ29" s="871"/>
      <c r="AWR29" s="871"/>
      <c r="AWS29" s="871"/>
      <c r="AWT29" s="1194"/>
      <c r="AWU29" s="871"/>
      <c r="AWV29" s="871"/>
      <c r="AWW29" s="871"/>
      <c r="AWX29" s="871"/>
      <c r="AWY29" s="871"/>
      <c r="AWZ29" s="871"/>
      <c r="AXA29" s="1194"/>
      <c r="AXB29" s="871"/>
      <c r="AXC29" s="871"/>
      <c r="AXD29" s="871"/>
      <c r="AXE29" s="871"/>
      <c r="AXF29" s="871"/>
      <c r="AXG29" s="871"/>
      <c r="AXH29" s="1194"/>
      <c r="AXI29" s="871"/>
      <c r="AXJ29" s="871"/>
      <c r="AXK29" s="871"/>
      <c r="AXL29" s="871"/>
      <c r="AXM29" s="871"/>
      <c r="AXN29" s="1194"/>
      <c r="AXO29" s="1194"/>
      <c r="AXP29" s="871"/>
      <c r="AXQ29" s="871"/>
      <c r="AXR29" s="871"/>
      <c r="AXS29" s="871"/>
      <c r="AXT29" s="871"/>
      <c r="AXU29" s="871"/>
      <c r="AXV29" s="1194"/>
      <c r="AXW29" s="871"/>
      <c r="AXX29" s="871"/>
      <c r="AXY29" s="871"/>
      <c r="AXZ29" s="871"/>
      <c r="AYA29" s="871"/>
      <c r="AYB29" s="871"/>
      <c r="AYC29" s="1194"/>
      <c r="AYD29" s="871"/>
      <c r="AYE29" s="871"/>
      <c r="AYF29" s="871"/>
      <c r="AYG29" s="871"/>
      <c r="AYH29" s="871"/>
      <c r="AYI29" s="871"/>
      <c r="AYJ29" s="1194"/>
      <c r="AYK29" s="871"/>
      <c r="AYL29" s="871"/>
      <c r="AYM29" s="871"/>
      <c r="AYN29" s="871"/>
      <c r="AYO29" s="871"/>
      <c r="AYP29" s="871"/>
      <c r="AYQ29" s="1194"/>
      <c r="AYR29" s="871"/>
      <c r="AYS29" s="871"/>
      <c r="AYT29" s="1194"/>
      <c r="AYU29" s="871"/>
      <c r="AYV29" s="871"/>
      <c r="AYW29" s="871"/>
      <c r="AYX29" s="1194"/>
      <c r="AYY29" s="871"/>
      <c r="AYZ29" s="871"/>
      <c r="AZA29" s="871"/>
      <c r="AZB29" s="871"/>
      <c r="AZC29" s="871"/>
      <c r="AZD29" s="871"/>
      <c r="AZE29" s="1194"/>
      <c r="AZF29" s="871"/>
      <c r="AZG29" s="871"/>
      <c r="AZH29" s="871"/>
      <c r="AZI29" s="871"/>
      <c r="AZJ29" s="871"/>
      <c r="AZK29" s="871"/>
      <c r="AZL29" s="1194"/>
      <c r="AZM29" s="871"/>
      <c r="AZN29" s="871"/>
      <c r="AZO29" s="871"/>
      <c r="AZP29" s="871"/>
      <c r="AZQ29" s="871"/>
      <c r="AZR29" s="871"/>
      <c r="AZS29" s="1194"/>
      <c r="AZT29" s="871"/>
      <c r="AZU29" s="871"/>
      <c r="AZV29" s="871"/>
      <c r="AZW29" s="871"/>
      <c r="AZX29" s="871"/>
      <c r="AZY29" s="871"/>
      <c r="AZZ29" s="1194"/>
      <c r="BAA29" s="871"/>
      <c r="BAB29" s="871"/>
      <c r="BAC29" s="871"/>
      <c r="BAD29" s="871"/>
      <c r="BAE29" s="871"/>
      <c r="BAF29" s="871"/>
      <c r="BAG29" s="1194"/>
      <c r="BAH29" s="871"/>
      <c r="BAI29" s="871"/>
      <c r="BAJ29" s="871"/>
      <c r="BAK29" s="871"/>
      <c r="BAL29" s="871"/>
      <c r="BAM29" s="871"/>
      <c r="BAN29" s="1194"/>
      <c r="BAO29" s="871"/>
      <c r="BAP29" s="871"/>
      <c r="BAQ29" s="1188"/>
      <c r="BAR29" s="871"/>
      <c r="BAS29" s="871"/>
      <c r="BAT29" s="871"/>
      <c r="BAU29" s="1194"/>
      <c r="BAV29" s="871"/>
      <c r="BAW29" s="871"/>
      <c r="BAX29" s="871"/>
      <c r="BAY29" s="871"/>
      <c r="BAZ29" s="871"/>
      <c r="BBA29" s="871"/>
      <c r="BBB29" s="1194"/>
      <c r="BBC29" s="871"/>
      <c r="BBD29" s="871"/>
      <c r="BBE29" s="871"/>
      <c r="BBF29" s="871"/>
      <c r="BBG29" s="871"/>
      <c r="BBH29" s="871"/>
      <c r="BBI29" s="1194"/>
      <c r="BBJ29" s="871"/>
      <c r="BBK29" s="871"/>
      <c r="BBL29" s="871"/>
      <c r="BBM29" s="871"/>
      <c r="BBN29" s="871"/>
      <c r="BBO29" s="871"/>
      <c r="BBP29" s="1194"/>
      <c r="BBQ29" s="871"/>
      <c r="BBR29" s="871"/>
      <c r="BBS29" s="1188"/>
      <c r="BBT29" s="1194"/>
      <c r="BBU29" s="871"/>
      <c r="BBV29" s="871"/>
      <c r="BBW29" s="1194"/>
      <c r="BBX29" s="871"/>
      <c r="BBY29" s="871"/>
      <c r="BBZ29" s="871"/>
      <c r="BCA29" s="871"/>
      <c r="BCB29" s="871"/>
      <c r="BCC29" s="871"/>
      <c r="BCD29" s="1194"/>
      <c r="BCK29" s="1194"/>
      <c r="BCL29" s="1186"/>
      <c r="BCM29" s="871"/>
      <c r="BCN29" s="1188"/>
      <c r="BCO29" s="871"/>
      <c r="BCP29" s="871"/>
      <c r="BCQ29" s="871"/>
      <c r="BCR29" s="1194"/>
      <c r="BCS29" s="871"/>
      <c r="BCT29" s="871"/>
      <c r="BCU29" s="871"/>
      <c r="BCV29" s="871"/>
      <c r="BCW29" s="871"/>
      <c r="BCX29" s="871"/>
      <c r="BCY29" s="1194"/>
      <c r="BCZ29" s="871"/>
      <c r="BDA29" s="871"/>
      <c r="BDB29" s="871"/>
      <c r="BDC29" s="871"/>
      <c r="BDD29" s="871"/>
      <c r="BDE29" s="871"/>
      <c r="BDF29" s="1194"/>
      <c r="BDG29" s="871"/>
      <c r="BDH29" s="871"/>
      <c r="BDI29" s="871"/>
      <c r="BDJ29" s="871"/>
      <c r="BDK29" s="871"/>
      <c r="BDL29" s="871"/>
      <c r="BDM29" s="1194"/>
      <c r="BDN29" s="871"/>
      <c r="BDO29" s="871"/>
      <c r="BDP29" s="871"/>
      <c r="BDQ29" s="871"/>
      <c r="BDR29" s="871"/>
      <c r="BDS29" s="871"/>
      <c r="BDT29" s="1194"/>
      <c r="BDU29" s="871"/>
      <c r="BDV29" s="1194"/>
      <c r="BDW29" s="1194"/>
      <c r="BDX29" s="871"/>
      <c r="BDY29" s="871"/>
      <c r="BDZ29" s="871"/>
      <c r="BEA29" s="1194"/>
      <c r="BEB29" s="1190"/>
      <c r="BEC29" s="1195"/>
      <c r="BED29" s="871"/>
      <c r="BEE29" s="871"/>
      <c r="BEF29" s="871"/>
      <c r="BEG29" s="1196"/>
      <c r="BEH29" s="1197"/>
      <c r="BEI29" s="1198"/>
      <c r="BEJ29" s="1196"/>
      <c r="BEK29" s="1199"/>
      <c r="BEL29" s="1196"/>
      <c r="BEM29" s="1196"/>
      <c r="BEN29" s="1200"/>
      <c r="BEO29" s="1201"/>
      <c r="BEP29" s="1196"/>
      <c r="BEQ29" s="1196"/>
      <c r="BER29" s="1196"/>
      <c r="BES29" s="1200"/>
      <c r="BET29" s="1196"/>
      <c r="BEU29" s="1196"/>
      <c r="BEV29" s="1194"/>
      <c r="BEW29" s="1196"/>
      <c r="BEX29" s="1196"/>
      <c r="BEY29" s="1200"/>
      <c r="BEZ29" s="1196"/>
      <c r="BFA29" s="1196"/>
      <c r="BFB29" s="1200"/>
      <c r="BFC29" s="1194"/>
      <c r="BFD29" s="1196"/>
      <c r="BFE29" s="1196"/>
      <c r="BFF29" s="871"/>
      <c r="BFG29" s="1196"/>
      <c r="BFH29" s="1200"/>
      <c r="BFI29" s="871"/>
      <c r="BFJ29" s="1194"/>
      <c r="BFK29" s="1200"/>
      <c r="BFL29" s="871"/>
      <c r="BFM29" s="1196"/>
      <c r="BFN29" s="1202"/>
      <c r="BFO29" s="1014"/>
      <c r="BFQ29" s="771"/>
      <c r="BFT29" s="1015"/>
      <c r="BFX29" s="771"/>
      <c r="BFY29" s="522"/>
      <c r="BFZ29" s="522"/>
      <c r="BGA29" s="522"/>
      <c r="BGB29" s="522"/>
      <c r="BGC29" s="522"/>
      <c r="BGD29" s="522"/>
      <c r="BGE29" s="771"/>
      <c r="BGL29" s="771"/>
      <c r="BGM29" s="522"/>
      <c r="BGN29" s="522"/>
      <c r="BGO29" s="522"/>
      <c r="BGP29" s="522"/>
      <c r="BGQ29" s="522"/>
      <c r="BGR29" s="522"/>
      <c r="BGS29" s="771"/>
      <c r="BGX29" s="1016"/>
      <c r="BGY29" s="1017"/>
      <c r="BGZ29" s="1017"/>
      <c r="BHA29" s="1017"/>
      <c r="BHB29" s="1017"/>
      <c r="BHC29" s="1017"/>
      <c r="BHD29" s="1017"/>
      <c r="BHE29" s="1017"/>
      <c r="BHF29" s="1017"/>
      <c r="BHG29" s="1017"/>
      <c r="BHH29" s="1017"/>
      <c r="BHI29" s="1017"/>
      <c r="BHJ29" s="1017"/>
      <c r="BHK29" s="1017"/>
      <c r="BHL29" s="1017"/>
      <c r="BHM29" s="1017"/>
      <c r="BHN29" s="1017"/>
      <c r="BHO29" s="1017"/>
      <c r="BHP29" s="1017"/>
      <c r="BHQ29" s="1017"/>
      <c r="BHR29" s="1017"/>
      <c r="BHS29" s="1017"/>
      <c r="BHT29" s="1017"/>
      <c r="BHU29" s="770"/>
      <c r="BIB29" s="770"/>
      <c r="BIG29" s="770"/>
      <c r="BII29" s="770"/>
      <c r="BIJ29" s="770"/>
      <c r="BIP29" s="770"/>
      <c r="BIS29" s="770"/>
      <c r="BIW29" s="770"/>
      <c r="BIZ29" s="770"/>
      <c r="BJD29" s="770"/>
      <c r="BJK29" s="770"/>
      <c r="BJR29" s="770"/>
      <c r="BJV29" s="770"/>
      <c r="BJY29" s="770"/>
      <c r="BKF29" s="770"/>
      <c r="BKG29" s="770"/>
      <c r="BKM29" s="770"/>
      <c r="BKQ29" s="697"/>
      <c r="BKT29" s="770"/>
      <c r="BLA29" s="770"/>
      <c r="BLH29" s="770"/>
      <c r="BLO29" s="770"/>
      <c r="BLV29" s="770"/>
      <c r="BMC29" s="770"/>
      <c r="BMJ29" s="770"/>
      <c r="BMN29" s="697"/>
      <c r="BMQ29" s="770"/>
      <c r="BMU29" s="770"/>
      <c r="BMX29" s="770"/>
      <c r="BNE29" s="770"/>
      <c r="BNL29" s="770"/>
      <c r="BNS29" s="770"/>
      <c r="BNZ29" s="770"/>
      <c r="BOG29" s="770"/>
      <c r="BOK29" s="871"/>
      <c r="BOL29" s="871"/>
      <c r="BOM29" s="871"/>
      <c r="BON29" s="871"/>
      <c r="BOO29" s="871"/>
      <c r="BOP29" s="871"/>
      <c r="BOQ29" s="871"/>
      <c r="BOR29" s="871"/>
      <c r="BOS29" s="871"/>
      <c r="BOT29" s="871"/>
      <c r="BOU29" s="871"/>
      <c r="BOV29" s="871"/>
      <c r="BOW29" s="871"/>
      <c r="BOX29" s="871"/>
      <c r="BOY29" s="871"/>
      <c r="BOZ29" s="871"/>
      <c r="BPA29" s="871"/>
      <c r="BPB29" s="871"/>
      <c r="BPC29" s="871"/>
      <c r="BPD29" s="871"/>
      <c r="BPE29" s="871"/>
      <c r="BPF29" s="871"/>
      <c r="BPI29" s="770"/>
      <c r="BPP29" s="770"/>
      <c r="BPT29" s="697"/>
      <c r="BPU29" s="770"/>
      <c r="BPW29" s="770"/>
      <c r="BQD29" s="770"/>
      <c r="BQE29" s="770"/>
      <c r="BQK29" s="1194"/>
      <c r="BQN29" s="1252"/>
      <c r="BQR29" s="770"/>
      <c r="BQU29" s="1255"/>
      <c r="BQV29" s="1255"/>
      <c r="BQW29" s="1255"/>
      <c r="BQX29" s="1274" t="s">
        <v>13225</v>
      </c>
      <c r="BQY29" s="1274" t="s">
        <v>13225</v>
      </c>
      <c r="BQZ29" s="1274" t="s">
        <v>13225</v>
      </c>
      <c r="BRA29" s="1274" t="s">
        <v>13225</v>
      </c>
      <c r="BRB29" s="1274" t="s">
        <v>13225</v>
      </c>
      <c r="BRC29" s="1274" t="s">
        <v>13225</v>
      </c>
      <c r="BRD29" s="1274" t="s">
        <v>13225</v>
      </c>
      <c r="BRE29" s="1274" t="s">
        <v>13225</v>
      </c>
      <c r="BRF29" s="1274" t="s">
        <v>13225</v>
      </c>
      <c r="BRG29" s="1274" t="s">
        <v>13225</v>
      </c>
      <c r="BRH29" s="1274" t="s">
        <v>13225</v>
      </c>
      <c r="BRI29" s="1274" t="s">
        <v>13225</v>
      </c>
      <c r="BRJ29" s="1274" t="s">
        <v>13225</v>
      </c>
      <c r="BRK29" s="1274" t="s">
        <v>13225</v>
      </c>
      <c r="BRL29" s="1274" t="s">
        <v>13225</v>
      </c>
      <c r="BRM29" s="1274" t="s">
        <v>13225</v>
      </c>
      <c r="BRN29" s="1274" t="s">
        <v>13225</v>
      </c>
      <c r="BRO29" s="1274" t="s">
        <v>13225</v>
      </c>
      <c r="BRP29" s="1274" t="s">
        <v>13225</v>
      </c>
      <c r="BRQ29" s="1274" t="s">
        <v>13225</v>
      </c>
      <c r="BRR29" s="1274" t="s">
        <v>13225</v>
      </c>
      <c r="BRS29" s="1274" t="s">
        <v>13225</v>
      </c>
      <c r="BRT29" s="1274" t="s">
        <v>13225</v>
      </c>
      <c r="BRU29" s="1274" t="s">
        <v>13225</v>
      </c>
      <c r="BRV29" s="1274" t="s">
        <v>13225</v>
      </c>
      <c r="BRW29" s="1274" t="s">
        <v>13225</v>
      </c>
      <c r="BRX29" s="1274" t="s">
        <v>13225</v>
      </c>
      <c r="BRY29" s="1274" t="s">
        <v>13225</v>
      </c>
      <c r="BRZ29" s="1274" t="s">
        <v>13225</v>
      </c>
      <c r="BSA29" s="770"/>
      <c r="BSB29" s="1255"/>
      <c r="BSC29" s="1277"/>
      <c r="BSD29" s="1262"/>
      <c r="BSE29" s="1255"/>
      <c r="BSF29" s="1255"/>
      <c r="BSG29" s="1255"/>
      <c r="BSH29" s="770"/>
      <c r="BSI29" s="1017"/>
      <c r="BSJ29" s="871"/>
      <c r="BSK29" s="1255"/>
      <c r="BSL29" s="1255"/>
      <c r="BSM29" s="1255"/>
      <c r="BSN29" s="1255"/>
      <c r="BSO29" s="770"/>
      <c r="BSV29" s="770"/>
      <c r="BTC29" s="770"/>
      <c r="BTH29" s="1270"/>
      <c r="BTI29" s="1013"/>
      <c r="BTJ29" s="770"/>
      <c r="BTQ29" s="1194"/>
      <c r="BTX29" s="1194"/>
      <c r="BUE29" s="1194"/>
      <c r="BUK29" s="1270"/>
      <c r="BUL29" s="1193"/>
      <c r="BUS29" s="1194"/>
      <c r="BUZ29" s="1194"/>
      <c r="BVG29" s="771"/>
      <c r="BVN29" s="1194"/>
      <c r="BVP29" s="1270"/>
      <c r="BVQ29" s="1013"/>
      <c r="BVU29" s="1194"/>
      <c r="BVZ29" s="1194"/>
      <c r="BWB29" s="1194"/>
      <c r="BWC29" s="1194"/>
      <c r="BWI29" s="1194"/>
      <c r="BWP29" s="1597"/>
      <c r="BWT29" s="1270"/>
      <c r="BWU29" s="1598"/>
      <c r="BWW29" s="1597"/>
      <c r="BXB29" s="1597"/>
      <c r="BXD29" s="1597"/>
      <c r="BXK29" s="1597"/>
      <c r="BXO29" s="1597"/>
      <c r="BXR29" s="1597"/>
      <c r="BXY29" s="1723"/>
      <c r="BXZ29" s="1598"/>
      <c r="BYF29" s="1597"/>
      <c r="BYM29" s="1597"/>
      <c r="BYT29" s="1597"/>
      <c r="BZA29" s="1597"/>
      <c r="BZC29" s="1270"/>
      <c r="BZD29" s="1013"/>
      <c r="BZH29" s="1597"/>
      <c r="BZO29" s="1597"/>
      <c r="BZQ29" s="1597"/>
      <c r="BZV29" s="1597"/>
      <c r="CAC29" s="1597"/>
      <c r="CAH29" s="1270"/>
      <c r="CAI29" s="1013"/>
      <c r="CAJ29" s="1597"/>
      <c r="CAQ29" s="1597"/>
      <c r="CAX29" s="1597"/>
      <c r="CBE29" s="1597"/>
      <c r="CBL29" s="1597"/>
      <c r="CBM29" s="1270"/>
      <c r="CBN29" s="1013"/>
      <c r="CBS29" s="1597"/>
      <c r="CBZ29" s="1597"/>
      <c r="CCG29" s="1597"/>
      <c r="CCN29" s="1597"/>
      <c r="CCQ29" s="1270"/>
      <c r="CCR29" s="1013"/>
      <c r="CCU29" s="1597"/>
      <c r="CDB29" s="1597"/>
      <c r="CDI29" s="1597"/>
      <c r="CDP29" s="1597"/>
      <c r="CDV29" s="1270"/>
      <c r="CDW29" s="1598"/>
      <c r="CED29" s="1597"/>
      <c r="CEG29" s="1597"/>
      <c r="CEK29" s="1597"/>
      <c r="CEN29" s="524"/>
      <c r="CER29" s="1597"/>
      <c r="CEY29" s="1597"/>
      <c r="CEZ29" s="1270"/>
      <c r="CFA29" s="1013"/>
      <c r="CFF29" s="1597"/>
      <c r="CFM29" s="1597"/>
      <c r="CFT29" s="1597"/>
      <c r="CFY29" s="1597"/>
      <c r="CFZ29" s="1597"/>
      <c r="CGA29" s="1597"/>
      <c r="CGE29" s="1270"/>
      <c r="CGF29" s="1598"/>
      <c r="CGH29" s="1597"/>
      <c r="CGO29" s="1597"/>
      <c r="CGV29" s="1614"/>
      <c r="CHC29" s="1597"/>
      <c r="CHJ29" s="1723"/>
      <c r="CHK29" s="1013"/>
      <c r="CHQ29" s="1597"/>
      <c r="CHX29" s="1597"/>
      <c r="CHY29" s="2294" t="s">
        <v>15299</v>
      </c>
      <c r="CHZ29" s="2295" t="s">
        <v>15299</v>
      </c>
      <c r="CIA29" s="2296" t="s">
        <v>15299</v>
      </c>
      <c r="CIE29" s="1597"/>
      <c r="CIL29" s="1723"/>
      <c r="CIM29" s="1013"/>
      <c r="CIS29" s="771"/>
      <c r="CIZ29" s="771"/>
      <c r="CJG29" s="1614"/>
      <c r="CJN29" s="1614"/>
      <c r="CJQ29" s="1270"/>
      <c r="CJR29" s="1013"/>
      <c r="CJS29" s="1597"/>
      <c r="CJU29" s="1597"/>
      <c r="CJV29" s="1597"/>
      <c r="CKB29" s="1597"/>
      <c r="CKI29" s="1597"/>
      <c r="CKP29" s="1597"/>
      <c r="CKS29" s="1655" t="s">
        <v>16581</v>
      </c>
      <c r="CKU29" s="1270"/>
      <c r="CKV29" s="1598"/>
      <c r="CKW29" s="1597"/>
      <c r="CLC29" s="1597"/>
      <c r="CLD29" s="1597"/>
      <c r="CLH29" s="1597"/>
      <c r="CLK29" s="1597"/>
      <c r="CLR29" s="1597"/>
      <c r="CLS29" s="1597"/>
      <c r="CLY29" s="1597"/>
      <c r="CLZ29" s="1270"/>
      <c r="CMA29" s="1013"/>
      <c r="CMF29" s="1597"/>
      <c r="CMG29" s="1655" t="s">
        <v>16582</v>
      </c>
      <c r="CMM29" s="1597"/>
      <c r="CMT29" s="1597"/>
      <c r="CNA29" s="1597"/>
      <c r="CND29" s="1270"/>
      <c r="CNE29" s="1013"/>
      <c r="CNH29" s="1597"/>
      <c r="CNO29" s="1597"/>
      <c r="CNR29" s="1597"/>
      <c r="CNV29" s="1597"/>
      <c r="COC29" s="1597"/>
      <c r="COI29" s="1270"/>
      <c r="COJ29" s="1598"/>
      <c r="COQ29" s="1597"/>
      <c r="COX29" s="1597"/>
      <c r="CPE29" s="1597"/>
      <c r="CPL29" s="1597"/>
      <c r="CPN29" s="1270"/>
      <c r="CPO29" s="1013"/>
      <c r="CPS29" s="1597"/>
      <c r="CPZ29" s="1597"/>
      <c r="CQG29" s="1597"/>
      <c r="CQN29" s="1597"/>
      <c r="CQR29" s="1270"/>
      <c r="CQS29" s="1013"/>
      <c r="CQU29" s="1597"/>
      <c r="CRB29" s="1597"/>
      <c r="CRI29" s="1597"/>
      <c r="CRP29" s="1597"/>
      <c r="CRW29" s="1723"/>
      <c r="CRX29" s="1598"/>
      <c r="CSD29" s="1597"/>
      <c r="CSH29" s="1597"/>
      <c r="CSK29" s="1597"/>
      <c r="CSN29" s="1606"/>
      <c r="CSR29" s="1597"/>
      <c r="CSY29" s="1597"/>
      <c r="CTA29" s="1270"/>
      <c r="CTB29" s="1013"/>
      <c r="CTE29" s="1655" t="s">
        <v>18249</v>
      </c>
      <c r="CTF29" s="1597"/>
      <c r="CTM29" s="1597"/>
      <c r="CTT29" s="1597"/>
      <c r="CTZ29" s="1597"/>
      <c r="CUA29" s="1597"/>
      <c r="CUF29" s="1270"/>
      <c r="CUG29" s="1598"/>
      <c r="CUH29" s="1597"/>
      <c r="CUO29" s="1597"/>
      <c r="CUV29" s="1597"/>
      <c r="CVC29" s="1597"/>
      <c r="CVJ29" s="1597"/>
      <c r="CVK29" s="1270"/>
      <c r="CVL29" s="1013"/>
      <c r="CVQ29" s="1597"/>
      <c r="CVX29" s="1597"/>
      <c r="CWE29" s="1597"/>
      <c r="CWL29" s="1597"/>
      <c r="CWM29" s="1270"/>
      <c r="CWN29" s="1013"/>
      <c r="CWS29" s="1597"/>
      <c r="CWZ29" s="1597"/>
      <c r="CXG29" s="1597"/>
      <c r="CXN29" s="1597"/>
      <c r="CXR29" s="1270"/>
      <c r="CXS29" s="1013"/>
      <c r="CXU29" s="1597"/>
      <c r="CYB29" s="1597"/>
      <c r="CYI29" s="1597"/>
      <c r="CYJ29" s="1597"/>
      <c r="CYP29" s="1597"/>
      <c r="CYV29" s="2790"/>
      <c r="CYW29" s="2797"/>
      <c r="CYX29" s="1013"/>
      <c r="CZD29" s="1597"/>
      <c r="CZK29" s="1597"/>
      <c r="CZR29" s="1597"/>
      <c r="CZV29" s="1597"/>
      <c r="CZY29" s="1597"/>
      <c r="DAA29" s="1270"/>
      <c r="DAB29" s="1013"/>
      <c r="DAF29" s="1597"/>
      <c r="DAG29" s="1597"/>
      <c r="DAM29" s="1597"/>
      <c r="DAT29" s="1597"/>
      <c r="DBA29" s="1597"/>
      <c r="DBE29" s="1270"/>
      <c r="DBF29" s="1013"/>
      <c r="DBH29" s="1597"/>
      <c r="DBO29" s="1597"/>
      <c r="DBV29" s="1597"/>
      <c r="DCC29" s="1597"/>
      <c r="DCJ29" s="1723"/>
      <c r="DCK29" s="1013"/>
      <c r="DCQ29" s="1597"/>
      <c r="DCX29" s="1597"/>
      <c r="DCY29" s="1597"/>
      <c r="DDE29" s="1597"/>
      <c r="DDL29" s="1597"/>
      <c r="DDO29" s="1270"/>
      <c r="DDP29" s="1013"/>
      <c r="DDS29" s="1597"/>
      <c r="DDZ29" s="1597"/>
      <c r="DEG29" s="1597"/>
      <c r="DEN29" s="1597"/>
      <c r="DES29" s="1270"/>
      <c r="DET29" s="1013"/>
      <c r="DEU29" s="1597"/>
      <c r="DFB29" s="1597"/>
      <c r="DFI29" s="1597"/>
      <c r="DFP29" s="1597"/>
      <c r="DFW29" s="1597"/>
      <c r="DFX29" s="1270"/>
      <c r="DFY29" s="1598"/>
      <c r="DGD29" s="1597"/>
      <c r="DGI29" s="1597"/>
      <c r="DGK29" s="1597"/>
      <c r="DGR29" s="1597"/>
      <c r="DGY29" s="1597"/>
      <c r="DHB29" s="1270"/>
      <c r="DHC29" s="1013"/>
      <c r="DHF29" s="1597"/>
      <c r="DHM29" s="1597"/>
      <c r="DHT29" s="1597"/>
      <c r="DIA29" s="1597"/>
      <c r="DIB29" s="1597"/>
      <c r="DIG29" s="1270"/>
      <c r="DIH29" s="1598"/>
      <c r="DIO29" s="1597"/>
      <c r="DIV29" s="1597"/>
      <c r="DJC29" s="1597"/>
      <c r="DJJ29" s="1597"/>
      <c r="DJL29" s="1270"/>
      <c r="DJM29" s="1013"/>
      <c r="DJQ29" s="1597"/>
      <c r="DJX29" s="1597"/>
      <c r="DKE29" s="1597"/>
      <c r="DKL29" s="1597"/>
      <c r="DKN29" s="1270"/>
      <c r="DKO29" s="1013"/>
      <c r="DKS29" s="1597"/>
      <c r="DLS29" s="1270"/>
      <c r="DLT29" s="1013"/>
      <c r="DMW29" s="1270"/>
      <c r="DMX29" s="1013"/>
      <c r="DOB29" s="1270"/>
      <c r="DOC29" s="1013"/>
      <c r="DPF29" s="1270"/>
      <c r="DPG29" s="1013"/>
      <c r="DQK29" s="1270"/>
      <c r="DQL29" s="1013"/>
      <c r="DRP29" s="1270"/>
      <c r="DRQ29" s="1013"/>
      <c r="DST29" s="1270"/>
      <c r="DSU29" s="1013"/>
      <c r="DTY29" s="1270"/>
      <c r="DTZ29" s="1013"/>
      <c r="DVC29" s="1270"/>
      <c r="DVD29" s="1013"/>
      <c r="DWH29" s="1270"/>
      <c r="DWI29" s="1013"/>
    </row>
    <row r="30" spans="1:7740" s="522" customFormat="1" ht="51" customHeight="1" thickBot="1">
      <c r="A30" s="868" t="s">
        <v>6469</v>
      </c>
      <c r="B30" s="844"/>
      <c r="C30" s="676"/>
      <c r="D30" s="676"/>
      <c r="E30" s="676"/>
      <c r="F30" s="676"/>
      <c r="G30" s="676"/>
      <c r="H30" s="676"/>
      <c r="I30" s="676"/>
      <c r="J30" s="676"/>
      <c r="K30" s="676"/>
      <c r="L30" s="676"/>
      <c r="M30" s="676"/>
      <c r="N30" s="676"/>
      <c r="O30" s="676"/>
      <c r="P30" s="676"/>
      <c r="AX30" s="522" t="s">
        <v>7358</v>
      </c>
      <c r="BX30" s="522" t="s">
        <v>6389</v>
      </c>
      <c r="CO30" s="522" t="s">
        <v>7556</v>
      </c>
      <c r="CV30" s="522" t="s">
        <v>6399</v>
      </c>
      <c r="DO30" s="522" t="s">
        <v>6398</v>
      </c>
      <c r="DU30" s="522" t="s">
        <v>6388</v>
      </c>
      <c r="ER30" s="522" t="s">
        <v>6396</v>
      </c>
      <c r="FH30" s="522" t="s">
        <v>6527</v>
      </c>
      <c r="FI30" s="522" t="s">
        <v>6395</v>
      </c>
      <c r="FM30" s="522" t="s">
        <v>6387</v>
      </c>
      <c r="GB30" s="522" t="s">
        <v>8782</v>
      </c>
      <c r="GE30" s="522" t="s">
        <v>6498</v>
      </c>
      <c r="GH30" s="522" t="s">
        <v>6519</v>
      </c>
      <c r="GS30" s="522" t="s">
        <v>6523</v>
      </c>
      <c r="HA30" s="522" t="s">
        <v>6527</v>
      </c>
      <c r="HT30" s="522" t="s">
        <v>6596</v>
      </c>
      <c r="IS30" s="522" t="s">
        <v>6608</v>
      </c>
      <c r="IX30" s="522" t="s">
        <v>6616</v>
      </c>
      <c r="IY30" s="522" t="s">
        <v>6596</v>
      </c>
      <c r="KE30" s="522" t="s">
        <v>6652</v>
      </c>
      <c r="KL30" s="522" t="s">
        <v>6527</v>
      </c>
      <c r="LP30" s="522" t="s">
        <v>6596</v>
      </c>
      <c r="ME30" s="522" t="s">
        <v>6733</v>
      </c>
      <c r="MY30" s="523"/>
      <c r="NB30" s="522" t="s">
        <v>6860</v>
      </c>
      <c r="NF30" s="523"/>
      <c r="NG30" s="522" t="s">
        <v>6865</v>
      </c>
      <c r="NM30" s="523"/>
      <c r="NR30" s="523"/>
      <c r="NS30" s="523"/>
      <c r="NT30" s="523"/>
      <c r="NY30" s="523"/>
      <c r="OA30" s="523"/>
      <c r="OD30" s="524"/>
      <c r="OH30" s="523"/>
      <c r="OO30" s="523"/>
      <c r="OV30" s="523"/>
      <c r="PC30" s="523"/>
      <c r="PD30" s="522" t="s">
        <v>7363</v>
      </c>
      <c r="PJ30" s="523"/>
      <c r="PK30" s="524"/>
      <c r="PM30" s="524" t="s">
        <v>7395</v>
      </c>
      <c r="PQ30" s="523"/>
      <c r="PS30" s="505" t="s">
        <v>7377</v>
      </c>
      <c r="PT30" s="505" t="s">
        <v>7379</v>
      </c>
      <c r="PU30" s="517" t="s">
        <v>7378</v>
      </c>
      <c r="PX30" s="523"/>
      <c r="QE30" s="523"/>
      <c r="QK30" s="525"/>
      <c r="QL30" s="523"/>
      <c r="QP30" s="525"/>
      <c r="QS30" s="523"/>
      <c r="QT30" s="525" t="s">
        <v>6527</v>
      </c>
      <c r="QZ30" s="523"/>
      <c r="RE30" s="523"/>
      <c r="RG30" s="523"/>
      <c r="RH30" s="523"/>
      <c r="RL30" s="525"/>
      <c r="RN30" s="523"/>
      <c r="RU30" s="523"/>
      <c r="RY30" s="525"/>
      <c r="SB30" s="523"/>
      <c r="SE30" s="522" t="s">
        <v>7540</v>
      </c>
      <c r="SI30" s="523"/>
      <c r="SP30" s="523" t="s">
        <v>6596</v>
      </c>
      <c r="SQ30" s="525"/>
      <c r="ST30" s="523"/>
      <c r="SW30" s="542" t="s">
        <v>7614</v>
      </c>
      <c r="SX30" s="522" t="s">
        <v>7536</v>
      </c>
      <c r="SY30" s="521"/>
      <c r="SZ30" s="521"/>
      <c r="TD30" s="523"/>
      <c r="TE30" s="523" t="s">
        <v>7541</v>
      </c>
      <c r="TK30" s="523"/>
      <c r="TO30" s="524"/>
      <c r="TR30" s="523"/>
      <c r="TY30" s="523"/>
      <c r="UB30" s="522" t="s">
        <v>7609</v>
      </c>
      <c r="UF30" s="523"/>
      <c r="UJ30" s="525" t="s">
        <v>7554</v>
      </c>
      <c r="UM30" s="523"/>
      <c r="UT30" s="523"/>
      <c r="UW30" s="522" t="s">
        <v>7541</v>
      </c>
      <c r="VA30" s="523"/>
      <c r="VH30" s="523"/>
      <c r="VI30" s="522" t="s">
        <v>7648</v>
      </c>
      <c r="VL30" s="523"/>
      <c r="VM30" s="522" t="s">
        <v>7648</v>
      </c>
      <c r="VO30" s="523"/>
      <c r="VP30" s="522" t="s">
        <v>7655</v>
      </c>
      <c r="VV30" s="523"/>
      <c r="WC30" s="523"/>
      <c r="WE30" s="522" t="s">
        <v>7679</v>
      </c>
      <c r="WJ30" s="523"/>
      <c r="WQ30" s="523"/>
      <c r="WR30" s="523"/>
      <c r="WX30" s="523"/>
      <c r="XE30" s="523"/>
      <c r="XK30" s="519" t="s">
        <v>8744</v>
      </c>
      <c r="XL30" s="523"/>
      <c r="XS30" s="523"/>
      <c r="XZ30" s="523"/>
      <c r="YG30" s="523"/>
      <c r="YN30" s="523"/>
      <c r="YO30" s="524"/>
      <c r="YU30" s="523"/>
      <c r="ZB30" s="523"/>
      <c r="ZI30" s="523"/>
      <c r="ZP30" s="523"/>
      <c r="ZQ30" s="524"/>
      <c r="ZR30" s="523"/>
      <c r="ZW30" s="523"/>
      <c r="AAB30" s="523"/>
      <c r="AAD30" s="523"/>
      <c r="AAG30" s="524"/>
      <c r="AAK30" s="523"/>
      <c r="AAR30" s="523"/>
      <c r="AAX30" s="519"/>
      <c r="AAY30" s="542" t="s">
        <v>9085</v>
      </c>
      <c r="ABF30" s="523"/>
      <c r="ABM30" s="523"/>
      <c r="ABN30" s="522" t="s">
        <v>8872</v>
      </c>
      <c r="ABT30" s="523"/>
      <c r="ABU30" s="523"/>
      <c r="ACA30" s="523"/>
      <c r="ACD30" s="519"/>
      <c r="ACH30" s="523"/>
      <c r="ACO30" s="523"/>
      <c r="ACP30" s="525"/>
      <c r="ACV30" s="523"/>
      <c r="ADC30" s="523"/>
      <c r="ADJ30" s="523"/>
      <c r="ADO30" s="518" t="s">
        <v>7556</v>
      </c>
      <c r="ADP30" s="519"/>
      <c r="ADQ30" s="523"/>
      <c r="ADX30" s="523"/>
      <c r="AEE30" s="523"/>
      <c r="AEF30" s="524"/>
      <c r="AEJ30" s="519"/>
      <c r="AEL30" s="523"/>
      <c r="AEM30" s="519" t="s">
        <v>9084</v>
      </c>
      <c r="AES30" s="523"/>
      <c r="AEZ30" s="523"/>
      <c r="AFG30" s="523"/>
      <c r="AFN30" s="523"/>
      <c r="AFQ30" s="522" t="s">
        <v>9266</v>
      </c>
      <c r="AFU30" s="523"/>
      <c r="AFZ30" s="523"/>
      <c r="AGA30" s="519" t="s">
        <v>9278</v>
      </c>
      <c r="AGB30" s="523"/>
      <c r="AGC30" s="523"/>
      <c r="AGI30" s="523"/>
      <c r="AGP30" s="523"/>
      <c r="AGQ30" s="523"/>
      <c r="AGU30" s="670" t="s">
        <v>9308</v>
      </c>
      <c r="AGW30" s="523"/>
      <c r="AGX30" s="523"/>
      <c r="AHD30" s="523"/>
      <c r="AHE30" s="519" t="s">
        <v>9278</v>
      </c>
      <c r="AHK30" s="523"/>
      <c r="AHO30" s="523"/>
      <c r="AHP30" s="524"/>
      <c r="AHR30" s="523"/>
      <c r="AHY30" s="542"/>
      <c r="AHZ30" s="523"/>
      <c r="AIA30" s="519" t="s">
        <v>6596</v>
      </c>
      <c r="AIF30" s="523"/>
      <c r="AIJ30" s="519"/>
      <c r="AIK30" s="519" t="s">
        <v>9431</v>
      </c>
      <c r="AIM30" s="523"/>
      <c r="AIN30" s="524"/>
      <c r="AIT30" s="523"/>
      <c r="AJA30" s="523"/>
      <c r="AJH30" s="523"/>
      <c r="AJM30" s="523"/>
      <c r="AJO30" s="519" t="s">
        <v>9431</v>
      </c>
      <c r="AJV30" s="523"/>
      <c r="AKC30" s="523"/>
      <c r="AKJ30" s="523"/>
      <c r="AKQ30" s="523"/>
      <c r="AKS30" s="523"/>
      <c r="AKX30" s="523"/>
      <c r="ALE30" s="523"/>
      <c r="ALL30" s="523"/>
      <c r="ALS30" s="523"/>
      <c r="ALZ30" s="523"/>
      <c r="AMG30" s="523"/>
      <c r="AMM30" s="676" t="s">
        <v>10715</v>
      </c>
      <c r="AMN30" s="523"/>
      <c r="AMP30" s="524"/>
      <c r="AMU30" s="523"/>
      <c r="ANB30" s="523"/>
      <c r="ANI30" s="523"/>
      <c r="ANP30" s="523"/>
      <c r="ANQ30" s="696"/>
      <c r="ANR30" s="698" t="s">
        <v>9716</v>
      </c>
      <c r="ANS30" s="523"/>
      <c r="ANW30" s="523"/>
      <c r="ANZ30" s="519"/>
      <c r="AOA30" s="505"/>
      <c r="AOB30" s="519"/>
      <c r="AOC30" s="523"/>
      <c r="AOD30" s="523"/>
      <c r="AOK30" s="523"/>
      <c r="AON30" s="524"/>
      <c r="AOR30" s="523"/>
      <c r="AOV30" s="707" t="s">
        <v>9716</v>
      </c>
      <c r="AOW30" s="676" t="s">
        <v>9853</v>
      </c>
      <c r="AOY30" s="523"/>
      <c r="APA30" s="676" t="s">
        <v>6596</v>
      </c>
      <c r="APC30" s="505"/>
      <c r="APF30" s="523"/>
      <c r="APM30" s="523"/>
      <c r="APT30" s="523"/>
      <c r="APU30" s="523"/>
      <c r="APV30" s="523"/>
      <c r="AQA30" s="523"/>
      <c r="AQB30" s="776"/>
      <c r="AQG30" s="525"/>
      <c r="AQH30" s="771"/>
      <c r="AQO30" s="771"/>
      <c r="AQV30" s="771"/>
      <c r="ARC30" s="771"/>
      <c r="ARG30" s="708" t="s">
        <v>9855</v>
      </c>
      <c r="ARJ30" s="771"/>
      <c r="ARO30" s="670" t="s">
        <v>7556</v>
      </c>
      <c r="ARP30" s="670" t="s">
        <v>10000</v>
      </c>
      <c r="ARQ30" s="771"/>
      <c r="ARX30" s="771"/>
      <c r="ASE30" s="771"/>
      <c r="ASI30" s="518" t="s">
        <v>9856</v>
      </c>
      <c r="ASL30" s="771"/>
      <c r="ASS30" s="771"/>
      <c r="ASZ30" s="771"/>
      <c r="ATG30" s="771"/>
      <c r="ATL30" s="771"/>
      <c r="ATN30" s="771"/>
      <c r="ATO30" s="771"/>
      <c r="ATU30" s="771"/>
      <c r="ATV30" s="518" t="s">
        <v>11471</v>
      </c>
      <c r="AUB30" s="771"/>
      <c r="AUI30" s="771"/>
      <c r="AUP30" s="771"/>
      <c r="AUR30" s="771"/>
      <c r="AUW30" s="771"/>
      <c r="AUY30" s="771"/>
      <c r="AUZ30" s="518"/>
      <c r="AVA30" s="775" t="s">
        <v>10162</v>
      </c>
      <c r="AVD30" s="771"/>
      <c r="AVK30" s="771"/>
      <c r="AVL30" s="771"/>
      <c r="AVR30" s="771"/>
      <c r="AVY30" s="771"/>
      <c r="AWA30" s="518" t="s">
        <v>6596</v>
      </c>
      <c r="AWF30" s="775" t="s">
        <v>10548</v>
      </c>
      <c r="AWK30" s="524"/>
      <c r="AWM30" s="771"/>
      <c r="AWO30" s="524"/>
      <c r="AWT30" s="771"/>
      <c r="AXA30" s="771"/>
      <c r="AXH30" s="771"/>
      <c r="AXN30" s="771"/>
      <c r="AXO30" s="771"/>
      <c r="AXV30" s="771"/>
      <c r="AYC30" s="771"/>
      <c r="AYF30" s="516"/>
      <c r="AYJ30" s="771"/>
      <c r="AYQ30" s="771"/>
      <c r="AYT30" s="771"/>
      <c r="AYX30" s="771"/>
      <c r="AZE30" s="771"/>
      <c r="AZL30" s="771"/>
      <c r="AZQ30" s="784" t="s">
        <v>10581</v>
      </c>
      <c r="AZS30" s="771"/>
      <c r="AZY30" s="520" t="s">
        <v>10549</v>
      </c>
      <c r="AZZ30" s="771"/>
      <c r="BAG30" s="771"/>
      <c r="BAN30" s="771"/>
      <c r="BAQ30" s="524"/>
      <c r="BAS30" s="783" t="s">
        <v>10580</v>
      </c>
      <c r="BAU30" s="771"/>
      <c r="BAW30" s="518"/>
      <c r="BBB30" s="771"/>
      <c r="BBC30" s="530" t="s">
        <v>10551</v>
      </c>
      <c r="BBI30" s="771"/>
      <c r="BBP30" s="771"/>
      <c r="BBS30" s="524"/>
      <c r="BBT30" s="771"/>
      <c r="BBW30" s="771"/>
      <c r="BCB30" s="796" t="s">
        <v>10580</v>
      </c>
      <c r="BCD30" s="771"/>
      <c r="BCH30" s="530" t="s">
        <v>10551</v>
      </c>
      <c r="BCK30" s="771"/>
      <c r="BCL30" s="525"/>
      <c r="BCN30" s="524"/>
      <c r="BCR30" s="771"/>
      <c r="BCY30" s="771"/>
      <c r="BDF30" s="771"/>
      <c r="BDL30" s="516"/>
      <c r="BDM30" s="771"/>
      <c r="BDT30" s="771"/>
      <c r="BDV30" s="771"/>
      <c r="BDW30" s="771"/>
      <c r="BEA30" s="771"/>
      <c r="BEB30" s="912"/>
      <c r="BEC30" s="916"/>
      <c r="BEH30" s="771"/>
      <c r="BEO30" s="771"/>
      <c r="BEV30" s="771"/>
      <c r="BFC30" s="771"/>
      <c r="BFJ30" s="771"/>
      <c r="BFP30" s="520"/>
      <c r="BFQ30" s="771"/>
      <c r="BFR30" s="748"/>
      <c r="BFS30" s="748" t="s">
        <v>11618</v>
      </c>
      <c r="BFX30" s="771"/>
      <c r="BGE30" s="771"/>
      <c r="BGL30" s="771"/>
      <c r="BGS30" s="771"/>
      <c r="BGZ30" s="771"/>
      <c r="BHG30" s="851" t="s">
        <v>11619</v>
      </c>
      <c r="BHN30" s="771"/>
      <c r="BHU30" s="771"/>
      <c r="BIB30" s="771"/>
      <c r="BIG30" s="771"/>
      <c r="BII30" s="771"/>
      <c r="BIJ30" s="771"/>
      <c r="BIL30" s="694" t="s">
        <v>11619</v>
      </c>
      <c r="BIN30" s="1077" t="s">
        <v>13347</v>
      </c>
      <c r="BIO30" s="1077" t="s">
        <v>400</v>
      </c>
      <c r="BIP30" s="1077" t="s">
        <v>400</v>
      </c>
      <c r="BIQ30" s="1077" t="s">
        <v>400</v>
      </c>
      <c r="BIR30" s="1077" t="s">
        <v>400</v>
      </c>
      <c r="BIS30" s="1077" t="s">
        <v>400</v>
      </c>
      <c r="BIT30" s="1077" t="s">
        <v>400</v>
      </c>
      <c r="BIU30" s="1077" t="s">
        <v>400</v>
      </c>
      <c r="BIV30" s="1077" t="s">
        <v>400</v>
      </c>
      <c r="BIW30" s="1077" t="s">
        <v>400</v>
      </c>
      <c r="BIX30" s="1077" t="s">
        <v>400</v>
      </c>
      <c r="BIY30" s="1077" t="s">
        <v>400</v>
      </c>
      <c r="BIZ30" s="1077" t="s">
        <v>400</v>
      </c>
      <c r="BJA30" s="1077" t="s">
        <v>400</v>
      </c>
      <c r="BJB30" s="1077" t="s">
        <v>400</v>
      </c>
      <c r="BJD30" s="771"/>
      <c r="BJK30" s="771"/>
      <c r="BJP30" s="694"/>
      <c r="BJR30" s="1078" t="s">
        <v>5789</v>
      </c>
      <c r="BJS30" s="1077" t="s">
        <v>12039</v>
      </c>
      <c r="BJT30" s="1077" t="s">
        <v>5789</v>
      </c>
      <c r="BJU30" s="1077" t="s">
        <v>5789</v>
      </c>
      <c r="BJV30" s="1077" t="s">
        <v>5789</v>
      </c>
      <c r="BJW30" s="1077" t="s">
        <v>5789</v>
      </c>
      <c r="BJX30" s="1077" t="s">
        <v>5789</v>
      </c>
      <c r="BJY30" s="1077" t="s">
        <v>5789</v>
      </c>
      <c r="BJZ30" s="1077"/>
      <c r="BKA30" s="1077" t="s">
        <v>5789</v>
      </c>
      <c r="BKB30" s="1077" t="s">
        <v>5789</v>
      </c>
      <c r="BKC30" s="1077" t="s">
        <v>5789</v>
      </c>
      <c r="BKD30" s="1077" t="s">
        <v>5789</v>
      </c>
      <c r="BKE30" s="1077" t="s">
        <v>5789</v>
      </c>
      <c r="BKF30" s="1077" t="s">
        <v>5789</v>
      </c>
      <c r="BKG30" s="1077" t="s">
        <v>5789</v>
      </c>
      <c r="BKM30" s="771"/>
      <c r="BKQ30" s="524"/>
      <c r="BKS30" s="820"/>
      <c r="BKT30" s="771"/>
      <c r="BKX30" s="694" t="s">
        <v>11617</v>
      </c>
      <c r="BLA30" s="771"/>
      <c r="BLH30" s="771"/>
      <c r="BLO30" s="771"/>
      <c r="BLV30" s="771"/>
      <c r="BMC30" s="771"/>
      <c r="BME30" s="694" t="s">
        <v>11617</v>
      </c>
      <c r="BMJ30" s="771"/>
      <c r="BMN30" s="524"/>
      <c r="BMQ30" s="771"/>
      <c r="BMU30" s="771"/>
      <c r="BMX30" s="771"/>
      <c r="BNE30" s="771"/>
      <c r="BNL30" s="771"/>
      <c r="BNS30" s="771"/>
      <c r="BNZ30" s="771"/>
      <c r="BOG30" s="771"/>
      <c r="BON30" s="1057"/>
      <c r="BOP30" s="670" t="s">
        <v>11619</v>
      </c>
      <c r="BOR30" s="524"/>
      <c r="BOU30" s="771"/>
      <c r="BPB30" s="771"/>
      <c r="BPI30" s="771"/>
      <c r="BPP30" s="771"/>
      <c r="BPT30" s="524"/>
      <c r="BPU30" s="771"/>
      <c r="BPW30" s="771"/>
      <c r="BQD30" s="771"/>
      <c r="BQE30" s="771"/>
      <c r="BQK30" s="1194"/>
      <c r="BQR30" s="771"/>
      <c r="BQX30" s="1253" t="s">
        <v>11619</v>
      </c>
      <c r="BQY30" s="771"/>
      <c r="BRF30" s="771"/>
      <c r="BRH30" s="1275" t="s">
        <v>12122</v>
      </c>
      <c r="BRI30" s="1275" t="s">
        <v>12122</v>
      </c>
      <c r="BRJ30" s="1275" t="s">
        <v>12122</v>
      </c>
      <c r="BRK30" s="1275" t="s">
        <v>12122</v>
      </c>
      <c r="BRL30" s="1275" t="s">
        <v>12122</v>
      </c>
      <c r="BRM30" s="1275" t="s">
        <v>12122</v>
      </c>
      <c r="BRN30" s="1275" t="s">
        <v>12122</v>
      </c>
      <c r="BRO30" s="1275" t="s">
        <v>12122</v>
      </c>
      <c r="BRP30" s="1275" t="s">
        <v>12122</v>
      </c>
      <c r="BRQ30" s="1275" t="s">
        <v>12122</v>
      </c>
      <c r="BRR30" s="1275" t="s">
        <v>12122</v>
      </c>
      <c r="BRS30" s="1275" t="s">
        <v>12122</v>
      </c>
      <c r="BRT30" s="1275" t="s">
        <v>12122</v>
      </c>
      <c r="BRU30" s="1275" t="s">
        <v>12122</v>
      </c>
      <c r="BRV30" s="677"/>
      <c r="BRW30" s="772"/>
      <c r="BRX30" s="771"/>
      <c r="BSA30" s="771"/>
      <c r="BSC30" s="1271"/>
      <c r="BSD30" s="1263"/>
      <c r="BSH30" s="771"/>
      <c r="BSI30" s="524"/>
      <c r="BSJ30" s="1180" t="s">
        <v>12122</v>
      </c>
      <c r="BSK30" s="1180" t="s">
        <v>12122</v>
      </c>
      <c r="BSL30" s="1180" t="s">
        <v>12122</v>
      </c>
      <c r="BSM30" s="1180" t="s">
        <v>12122</v>
      </c>
      <c r="BSN30" s="1180" t="s">
        <v>12122</v>
      </c>
      <c r="BSO30" s="1180" t="s">
        <v>12122</v>
      </c>
      <c r="BSP30" s="1180" t="s">
        <v>12122</v>
      </c>
      <c r="BSQ30" s="1180" t="s">
        <v>12122</v>
      </c>
      <c r="BSR30" s="1180" t="s">
        <v>12122</v>
      </c>
      <c r="BSS30" s="1180" t="s">
        <v>12122</v>
      </c>
      <c r="BST30" s="1180" t="s">
        <v>12122</v>
      </c>
      <c r="BSU30" s="1180" t="s">
        <v>12122</v>
      </c>
      <c r="BSV30" s="1180" t="s">
        <v>12122</v>
      </c>
      <c r="BSW30" s="1180" t="s">
        <v>12122</v>
      </c>
      <c r="BSX30" s="525"/>
      <c r="BSY30" s="525"/>
      <c r="BSZ30" s="525"/>
      <c r="BTA30" s="525"/>
      <c r="BTB30" s="525"/>
      <c r="BTC30" s="771"/>
      <c r="BTH30" s="1271"/>
      <c r="BTI30" s="521"/>
      <c r="BTJ30" s="1508" t="s">
        <v>11619</v>
      </c>
      <c r="BTQ30" s="1194"/>
      <c r="BTV30" s="520" t="s">
        <v>7556</v>
      </c>
      <c r="BTX30" s="1194"/>
      <c r="BUE30" s="1194"/>
      <c r="BUK30" s="1271"/>
      <c r="BUL30" s="1730"/>
      <c r="BUP30" s="1521" t="s">
        <v>11619</v>
      </c>
      <c r="BUS30" s="1194"/>
      <c r="BUZ30" s="1194"/>
      <c r="BVG30" s="771"/>
      <c r="BVN30" s="1194"/>
      <c r="BVP30" s="1271"/>
      <c r="BVQ30" s="521"/>
      <c r="BVU30" s="1194"/>
      <c r="BVZ30" s="1194"/>
      <c r="BWB30" s="1194"/>
      <c r="BWC30" s="1194"/>
      <c r="BWI30" s="1194"/>
      <c r="BWP30" s="771"/>
      <c r="BWQ30" s="1592" t="s">
        <v>11619</v>
      </c>
      <c r="BWT30" s="1271"/>
      <c r="BWU30" s="1263"/>
      <c r="BWW30" s="771"/>
      <c r="BXB30" s="771"/>
      <c r="BXD30" s="771"/>
      <c r="BXK30" s="771"/>
      <c r="BXL30" s="1593" t="s">
        <v>13837</v>
      </c>
      <c r="BXM30" s="1593" t="s">
        <v>13837</v>
      </c>
      <c r="BXN30" s="1593" t="s">
        <v>13837</v>
      </c>
      <c r="BXO30" s="1600" t="s">
        <v>13837</v>
      </c>
      <c r="BXP30" s="1593" t="s">
        <v>13837</v>
      </c>
      <c r="BXQ30" s="1593" t="s">
        <v>13837</v>
      </c>
      <c r="BXR30" s="1600" t="s">
        <v>13837</v>
      </c>
      <c r="BXS30" s="1593" t="s">
        <v>13837</v>
      </c>
      <c r="BXT30" s="1593" t="s">
        <v>13837</v>
      </c>
      <c r="BXU30" s="1593" t="s">
        <v>13837</v>
      </c>
      <c r="BXV30" s="1593" t="s">
        <v>13837</v>
      </c>
      <c r="BXW30" s="1593" t="s">
        <v>13837</v>
      </c>
      <c r="BXX30" s="1593" t="s">
        <v>13837</v>
      </c>
      <c r="BXY30" s="1724" t="s">
        <v>13837</v>
      </c>
      <c r="BXZ30" s="1711" t="s">
        <v>13837</v>
      </c>
      <c r="BYA30" s="1593" t="s">
        <v>13837</v>
      </c>
      <c r="BYB30" s="1593" t="s">
        <v>13837</v>
      </c>
      <c r="BYC30" s="1593" t="s">
        <v>13837</v>
      </c>
      <c r="BYD30" s="1593" t="s">
        <v>13837</v>
      </c>
      <c r="BYE30" s="1593" t="s">
        <v>13837</v>
      </c>
      <c r="BYF30" s="1600" t="s">
        <v>13837</v>
      </c>
      <c r="BYG30" s="1180" t="s">
        <v>12122</v>
      </c>
      <c r="BYH30" s="1180" t="s">
        <v>12122</v>
      </c>
      <c r="BYI30" s="1180" t="s">
        <v>12122</v>
      </c>
      <c r="BYJ30" s="1180" t="s">
        <v>12122</v>
      </c>
      <c r="BYK30" s="1180" t="s">
        <v>12122</v>
      </c>
      <c r="BYL30" s="1180" t="s">
        <v>12122</v>
      </c>
      <c r="BYM30" s="1180" t="s">
        <v>12122</v>
      </c>
      <c r="BYN30" s="1180" t="s">
        <v>12122</v>
      </c>
      <c r="BYO30" s="1180" t="s">
        <v>12122</v>
      </c>
      <c r="BYP30" s="1180" t="s">
        <v>14039</v>
      </c>
      <c r="BYQ30" s="1180" t="s">
        <v>12122</v>
      </c>
      <c r="BYR30" s="1180" t="s">
        <v>12122</v>
      </c>
      <c r="BYS30" s="1180" t="s">
        <v>12122</v>
      </c>
      <c r="BYT30" s="1180" t="s">
        <v>12122</v>
      </c>
      <c r="BYU30" s="856"/>
      <c r="BYV30" s="856"/>
      <c r="BYW30" s="525"/>
      <c r="BZA30" s="771"/>
      <c r="BZC30" s="1271"/>
      <c r="BZD30" s="521"/>
      <c r="BZH30" s="1180" t="s">
        <v>12122</v>
      </c>
      <c r="BZI30" s="1180" t="s">
        <v>12122</v>
      </c>
      <c r="BZJ30" s="1180" t="s">
        <v>12122</v>
      </c>
      <c r="BZK30" s="1180" t="s">
        <v>12122</v>
      </c>
      <c r="BZL30" s="1180" t="s">
        <v>12122</v>
      </c>
      <c r="BZM30" s="1180" t="s">
        <v>12122</v>
      </c>
      <c r="BZN30" s="1180" t="s">
        <v>12122</v>
      </c>
      <c r="BZO30" s="1180" t="s">
        <v>12122</v>
      </c>
      <c r="BZP30" s="1180" t="s">
        <v>12122</v>
      </c>
      <c r="BZQ30" s="1180" t="s">
        <v>12122</v>
      </c>
      <c r="BZR30" s="1180" t="s">
        <v>12122</v>
      </c>
      <c r="BZS30" s="1180" t="s">
        <v>12122</v>
      </c>
      <c r="BZT30" s="1180" t="s">
        <v>12122</v>
      </c>
      <c r="BZU30" s="1180" t="s">
        <v>12122</v>
      </c>
      <c r="BZV30" s="771"/>
      <c r="CAC30" s="771"/>
      <c r="CAH30" s="1271"/>
      <c r="CAI30" s="521"/>
      <c r="CAJ30" s="771"/>
      <c r="CAQ30" s="771"/>
      <c r="CAX30" s="771"/>
      <c r="CAY30" s="1775"/>
      <c r="CBA30" s="1669" t="s">
        <v>11619</v>
      </c>
      <c r="CBE30" s="771"/>
      <c r="CBL30" s="771"/>
      <c r="CBM30" s="1271"/>
      <c r="CBN30" s="521"/>
      <c r="CBS30" s="771"/>
      <c r="CBZ30" s="771"/>
      <c r="CCG30" s="771"/>
      <c r="CCN30" s="771"/>
      <c r="CCQ30" s="1271"/>
      <c r="CCR30" s="521"/>
      <c r="CCU30" s="771"/>
      <c r="CDB30" s="771"/>
      <c r="CDI30" s="771"/>
      <c r="CDK30" s="1779" t="s">
        <v>11619</v>
      </c>
      <c r="CDP30" s="771"/>
      <c r="CDV30" s="1271"/>
      <c r="CDW30" s="1263"/>
      <c r="CED30" s="771"/>
      <c r="CEG30" s="771"/>
      <c r="CEK30" s="771"/>
      <c r="CEN30" s="524"/>
      <c r="CER30" s="771"/>
      <c r="CEY30" s="771"/>
      <c r="CEZ30" s="1271"/>
      <c r="CFA30" s="521"/>
      <c r="CFF30" s="771"/>
      <c r="CFM30" s="771"/>
      <c r="CFT30" s="771"/>
      <c r="CFY30" s="771"/>
      <c r="CFZ30" s="771"/>
      <c r="CGA30" s="771"/>
      <c r="CGE30" s="1271"/>
      <c r="CGF30" s="1275" t="s">
        <v>12122</v>
      </c>
      <c r="CGG30" s="1275" t="s">
        <v>12122</v>
      </c>
      <c r="CGH30" s="1275" t="s">
        <v>12122</v>
      </c>
      <c r="CGI30" s="1275" t="s">
        <v>12122</v>
      </c>
      <c r="CGJ30" s="1275" t="s">
        <v>12122</v>
      </c>
      <c r="CGK30" s="1275" t="s">
        <v>12122</v>
      </c>
      <c r="CGL30" s="1275" t="s">
        <v>12122</v>
      </c>
      <c r="CGM30" s="1275" t="s">
        <v>12122</v>
      </c>
      <c r="CGN30" s="1275" t="s">
        <v>12122</v>
      </c>
      <c r="CGO30" s="1275" t="s">
        <v>12122</v>
      </c>
      <c r="CGP30" s="1275" t="s">
        <v>12122</v>
      </c>
      <c r="CGQ30" s="1275" t="s">
        <v>12122</v>
      </c>
      <c r="CGR30" s="1275" t="s">
        <v>12122</v>
      </c>
      <c r="CGS30" s="1275" t="s">
        <v>12122</v>
      </c>
      <c r="CGV30" s="1614"/>
      <c r="CHC30" s="771"/>
      <c r="CHH30" s="2248" t="s">
        <v>12122</v>
      </c>
      <c r="CHI30" s="2248" t="s">
        <v>12122</v>
      </c>
      <c r="CHJ30" s="2248" t="s">
        <v>12122</v>
      </c>
      <c r="CHK30" s="2248" t="s">
        <v>12122</v>
      </c>
      <c r="CHL30" s="2248" t="s">
        <v>12122</v>
      </c>
      <c r="CHM30" s="2248" t="s">
        <v>12122</v>
      </c>
      <c r="CHN30" s="2248" t="s">
        <v>12122</v>
      </c>
      <c r="CHO30" s="2248" t="s">
        <v>12122</v>
      </c>
      <c r="CHP30" s="2248" t="s">
        <v>12122</v>
      </c>
      <c r="CHQ30" s="2248" t="s">
        <v>12122</v>
      </c>
      <c r="CHR30" s="2248" t="s">
        <v>12122</v>
      </c>
      <c r="CHS30" s="2248" t="s">
        <v>12122</v>
      </c>
      <c r="CHT30" s="2248" t="s">
        <v>12122</v>
      </c>
      <c r="CHU30" s="2248" t="s">
        <v>12122</v>
      </c>
      <c r="CHV30" s="2249" t="s">
        <v>7556</v>
      </c>
      <c r="CHW30" s="2248" t="s">
        <v>12122</v>
      </c>
      <c r="CHX30" s="2248" t="s">
        <v>12122</v>
      </c>
      <c r="CIE30" s="771"/>
      <c r="CIL30" s="1724" t="s">
        <v>11619</v>
      </c>
      <c r="CIM30" s="521"/>
      <c r="CIS30" s="771"/>
      <c r="CIZ30" s="771"/>
      <c r="CJG30" s="771"/>
      <c r="CJN30" s="771"/>
      <c r="CJQ30" s="1271"/>
      <c r="CJR30" s="521"/>
      <c r="CJS30" s="771"/>
      <c r="CJU30" s="771"/>
      <c r="CJV30" s="771"/>
      <c r="CKB30" s="771"/>
      <c r="CKI30" s="771"/>
      <c r="CKP30" s="771"/>
      <c r="CKU30" s="1271"/>
      <c r="CKV30" s="1263"/>
      <c r="CKW30" s="771"/>
      <c r="CLC30" s="771"/>
      <c r="CLD30" s="771"/>
      <c r="CLH30" s="771"/>
      <c r="CLK30" s="771"/>
      <c r="CLR30" s="771"/>
      <c r="CLS30" s="771"/>
      <c r="CLV30" s="2460" t="s">
        <v>11619</v>
      </c>
      <c r="CLY30" s="771"/>
      <c r="CLZ30" s="1271"/>
      <c r="CMA30" s="521"/>
      <c r="CMF30" s="771"/>
      <c r="CMG30" s="520"/>
      <c r="CMM30" s="771"/>
      <c r="CMN30" s="1647" t="s">
        <v>16031</v>
      </c>
      <c r="CMT30" s="771"/>
      <c r="CNA30" s="771"/>
      <c r="CND30" s="1271"/>
      <c r="CNE30" s="521"/>
      <c r="CNH30" s="771"/>
      <c r="CNO30" s="771"/>
      <c r="CNR30" s="771"/>
      <c r="CNV30" s="771"/>
      <c r="COC30" s="771"/>
      <c r="COD30" s="2249" t="s">
        <v>11619</v>
      </c>
      <c r="COI30" s="1271"/>
      <c r="COJ30" s="1263"/>
      <c r="COQ30" s="771"/>
      <c r="COX30" s="771"/>
      <c r="CPB30" s="748"/>
      <c r="CPE30" s="771"/>
      <c r="CPL30" s="771"/>
      <c r="CPN30" s="1271"/>
      <c r="CPO30" s="521"/>
      <c r="CPS30" s="771"/>
      <c r="CPZ30" s="771"/>
      <c r="CQG30" s="771"/>
      <c r="CQM30" s="2249" t="s">
        <v>11619</v>
      </c>
      <c r="CQN30" s="1597"/>
      <c r="CQR30" s="1271"/>
      <c r="CQS30" s="521"/>
      <c r="CQU30" s="771"/>
      <c r="CRB30" s="771"/>
      <c r="CRI30" s="771"/>
      <c r="CRP30" s="771"/>
      <c r="CRU30" s="1647" t="s">
        <v>18064</v>
      </c>
      <c r="CRW30" s="2202"/>
      <c r="CRX30" s="1263"/>
      <c r="CSD30" s="771"/>
      <c r="CSH30" s="771"/>
      <c r="CSK30" s="771"/>
      <c r="CSN30" s="525"/>
      <c r="CSR30" s="771"/>
      <c r="CSV30" s="2601" t="s">
        <v>18105</v>
      </c>
      <c r="CSY30" s="2763" t="s">
        <v>11619</v>
      </c>
      <c r="CSZ30" s="2249"/>
      <c r="CTA30" s="2759"/>
      <c r="CTB30" s="2761"/>
      <c r="CTF30" s="771"/>
      <c r="CTJ30" s="1779" t="s">
        <v>18326</v>
      </c>
      <c r="CTM30" s="771"/>
      <c r="CTT30" s="771"/>
      <c r="CTZ30" s="771"/>
      <c r="CUA30" s="771"/>
      <c r="CUF30" s="1271"/>
      <c r="CUG30" s="1263"/>
      <c r="CUH30" s="771"/>
      <c r="CUO30" s="771"/>
      <c r="CUV30" s="771"/>
      <c r="CVC30" s="771"/>
      <c r="CVJ30" s="771"/>
      <c r="CVK30" s="2779" t="s">
        <v>11619</v>
      </c>
      <c r="CVL30" s="521"/>
      <c r="CVQ30" s="771"/>
      <c r="CVV30" s="2249" t="s">
        <v>18714</v>
      </c>
      <c r="CVX30" s="771"/>
      <c r="CWE30" s="771"/>
      <c r="CWI30" s="2863" t="s">
        <v>18812</v>
      </c>
      <c r="CWL30" s="771"/>
      <c r="CWM30" s="1271"/>
      <c r="CWN30" s="521"/>
      <c r="CWS30" s="771"/>
      <c r="CWZ30" s="771"/>
      <c r="CXD30" s="2873" t="s">
        <v>11619</v>
      </c>
      <c r="CXG30" s="771"/>
      <c r="CXN30" s="771"/>
      <c r="CXR30" s="1271"/>
      <c r="CXS30" s="2838"/>
      <c r="CXU30" s="771"/>
      <c r="CYB30" s="771"/>
      <c r="CYI30" s="771"/>
      <c r="CYJ30" s="771"/>
      <c r="CYP30" s="771"/>
      <c r="CYV30" s="912"/>
      <c r="CYW30" s="916"/>
      <c r="CYX30" s="521"/>
      <c r="CZD30" s="771"/>
      <c r="CZK30" s="771"/>
      <c r="CZP30" s="1647" t="s">
        <v>19375</v>
      </c>
      <c r="CZR30" s="771"/>
      <c r="CZV30" s="771"/>
      <c r="CZY30" s="771"/>
      <c r="DAA30" s="1271"/>
      <c r="DAB30" s="521"/>
      <c r="DAF30" s="771"/>
      <c r="DAG30" s="771"/>
      <c r="DAH30" s="520"/>
      <c r="DAJ30" s="3098" t="s">
        <v>11619</v>
      </c>
      <c r="DAM30" s="771"/>
      <c r="DAT30" s="771"/>
      <c r="DBA30" s="771"/>
      <c r="DBE30" s="1271"/>
      <c r="DBF30" s="521"/>
      <c r="DBH30" s="771"/>
      <c r="DBO30" s="771"/>
      <c r="DBV30" s="771"/>
      <c r="DCC30" s="771"/>
      <c r="DCJ30" s="2202"/>
      <c r="DCK30" s="521"/>
      <c r="DCM30" s="1647" t="s">
        <v>11619</v>
      </c>
      <c r="DCQ30" s="771"/>
      <c r="DCX30" s="771"/>
      <c r="DCY30" s="771"/>
      <c r="DDD30" s="519"/>
      <c r="DDE30" s="771"/>
      <c r="DDL30" s="771"/>
      <c r="DDO30" s="1271"/>
      <c r="DDP30" s="521"/>
      <c r="DDS30" s="771"/>
      <c r="DDZ30" s="771"/>
      <c r="DEG30" s="771"/>
      <c r="DEN30" s="771"/>
      <c r="DES30" s="1271"/>
      <c r="DET30" s="521"/>
      <c r="DEU30" s="771"/>
      <c r="DFB30" s="771"/>
      <c r="DFI30" s="771"/>
      <c r="DFP30" s="771"/>
      <c r="DFW30" s="771"/>
      <c r="DFX30" s="1271"/>
      <c r="DFY30" s="1263"/>
      <c r="DGD30" s="771"/>
      <c r="DGI30" s="771"/>
      <c r="DGK30" s="771"/>
      <c r="DGN30" s="525"/>
      <c r="DGR30" s="771"/>
      <c r="DGY30" s="771"/>
      <c r="DHB30" s="1271"/>
      <c r="DHC30" s="521"/>
      <c r="DHF30" s="771"/>
      <c r="DHM30" s="771"/>
      <c r="DHT30" s="771"/>
      <c r="DIA30" s="771"/>
      <c r="DIB30" s="771"/>
      <c r="DIG30" s="1271"/>
      <c r="DIH30" s="1263"/>
      <c r="DIO30" s="771"/>
      <c r="DIV30" s="771"/>
      <c r="DJC30" s="771"/>
      <c r="DJJ30" s="771"/>
      <c r="DJL30" s="1271"/>
      <c r="DJM30" s="521"/>
      <c r="DJQ30" s="771"/>
      <c r="DJX30" s="771"/>
      <c r="DKE30" s="771"/>
      <c r="DKJ30" s="1779" t="s">
        <v>7556</v>
      </c>
      <c r="DKL30" s="771"/>
      <c r="DKN30" s="1271"/>
      <c r="DKO30" s="521"/>
      <c r="DKS30" s="771"/>
      <c r="DKZ30" s="771"/>
      <c r="DLG30" s="771"/>
      <c r="DLN30" s="771"/>
      <c r="DLS30" s="1271"/>
      <c r="DLT30" s="521"/>
      <c r="DLU30" s="771"/>
      <c r="DLZ30" s="771"/>
      <c r="DMB30" s="771"/>
      <c r="DMC30" s="771"/>
      <c r="DMI30" s="771"/>
      <c r="DMP30" s="771"/>
      <c r="DMW30" s="2202"/>
      <c r="DMX30" s="1263"/>
      <c r="DND30" s="771"/>
      <c r="DNE30" s="771"/>
      <c r="DNK30" s="771"/>
      <c r="DNO30" s="771"/>
      <c r="DNR30" s="771"/>
      <c r="DNY30" s="771"/>
      <c r="DNZ30" s="771"/>
      <c r="DOB30" s="1271"/>
      <c r="DOC30" s="521"/>
      <c r="DOF30" s="771"/>
      <c r="DOI30" s="520" t="s">
        <v>6596</v>
      </c>
      <c r="DOM30" s="771"/>
      <c r="DOT30" s="771"/>
      <c r="DPA30" s="771"/>
      <c r="DPF30" s="1271"/>
      <c r="DPG30" s="521"/>
      <c r="DPH30" s="771"/>
      <c r="DPO30" s="771"/>
      <c r="DPT30" s="771"/>
      <c r="DPV30" s="771"/>
      <c r="DQC30" s="771"/>
      <c r="DQJ30" s="771"/>
      <c r="DQK30" s="1271"/>
      <c r="DQL30" s="521"/>
      <c r="DQQ30" s="771"/>
      <c r="DQX30" s="771"/>
      <c r="DQZ30" s="771"/>
      <c r="DRE30" s="771"/>
      <c r="DRL30" s="771"/>
      <c r="DRP30" s="1271"/>
      <c r="DRQ30" s="521"/>
      <c r="DRS30" s="771"/>
      <c r="DRZ30" s="771"/>
      <c r="DSG30" s="771"/>
      <c r="DSN30" s="771"/>
      <c r="DST30" s="1271"/>
      <c r="DSU30" s="1263"/>
      <c r="DTB30" s="771"/>
      <c r="DTI30" s="771"/>
      <c r="DTP30" s="771"/>
      <c r="DTW30" s="771"/>
      <c r="DTY30" s="1271"/>
      <c r="DTZ30" s="1263"/>
      <c r="DUD30" s="771"/>
      <c r="DUJ30" s="771"/>
      <c r="DUK30" s="771"/>
      <c r="DUR30" s="771"/>
      <c r="DUU30" s="524"/>
      <c r="DUY30" s="771"/>
      <c r="DVC30" s="1271"/>
      <c r="DVD30" s="521"/>
      <c r="DVF30" s="771"/>
      <c r="DVM30" s="771"/>
      <c r="DVT30" s="771"/>
      <c r="DWA30" s="771"/>
      <c r="DWB30" s="771"/>
      <c r="DWC30" s="771"/>
      <c r="DWH30" s="2202"/>
      <c r="DWI30" s="1263"/>
      <c r="DWO30" s="771"/>
      <c r="DWV30" s="771"/>
      <c r="DXC30" s="771"/>
      <c r="DXJ30" s="771"/>
      <c r="DXQ30" s="771"/>
      <c r="DXX30" s="771"/>
      <c r="DYE30" s="771"/>
      <c r="DYJ30" s="1647" t="s">
        <v>7556</v>
      </c>
      <c r="DYL30" s="771"/>
      <c r="DYS30" s="771"/>
      <c r="DYZ30" s="771"/>
      <c r="DZG30" s="771"/>
      <c r="DZN30" s="771"/>
      <c r="DZU30" s="771"/>
      <c r="DZV30" s="771"/>
      <c r="EAB30" s="771"/>
      <c r="EAI30" s="771"/>
      <c r="EAW30" s="771"/>
      <c r="EAZ30" s="771"/>
      <c r="EBD30" s="771"/>
      <c r="EBG30" s="771"/>
      <c r="EBH30" s="771"/>
      <c r="EBK30" s="771"/>
      <c r="EBR30" s="771"/>
      <c r="EBS30" s="771"/>
      <c r="EBY30" s="771"/>
      <c r="ECF30" s="771"/>
      <c r="ECK30" s="520" t="s">
        <v>6596</v>
      </c>
      <c r="ECM30" s="771"/>
      <c r="ECT30" s="771"/>
      <c r="EDA30" s="771"/>
      <c r="EDH30" s="771"/>
      <c r="EDO30" s="771"/>
      <c r="EDV30" s="771"/>
      <c r="EEC30" s="771"/>
      <c r="EEJ30" s="771"/>
      <c r="EEQ30" s="771"/>
      <c r="EEX30" s="771"/>
      <c r="EFB30" s="771"/>
      <c r="EFE30" s="771"/>
      <c r="EFL30" s="771"/>
      <c r="EFS30" s="771"/>
      <c r="EFZ30" s="771"/>
      <c r="EGG30" s="771"/>
      <c r="EGN30" s="771"/>
      <c r="EGU30" s="771"/>
      <c r="EHB30" s="771"/>
      <c r="EHI30" s="771"/>
      <c r="EHP30" s="771"/>
      <c r="EHW30" s="771"/>
      <c r="EIB30" s="771"/>
      <c r="EID30" s="771"/>
      <c r="EIK30" s="771"/>
      <c r="EIL30" s="771"/>
      <c r="EIR30" s="771"/>
      <c r="EIU30" s="524"/>
      <c r="EIW30" s="1647"/>
      <c r="EIY30" s="771"/>
      <c r="EJF30" s="771"/>
      <c r="EJM30" s="771"/>
      <c r="EJT30" s="771"/>
      <c r="EKA30" s="771"/>
      <c r="EKD30" s="771"/>
      <c r="EKE30" s="771"/>
      <c r="EKH30" s="771"/>
      <c r="EKK30" s="771"/>
      <c r="EKO30" s="771"/>
      <c r="EKV30" s="771"/>
      <c r="ELC30" s="771"/>
      <c r="ELJ30" s="771"/>
      <c r="ELQ30" s="771"/>
      <c r="ELX30" s="771"/>
      <c r="EME30" s="771"/>
      <c r="EML30" s="771"/>
      <c r="EMM30" s="1647" t="s">
        <v>7556</v>
      </c>
      <c r="EMS30" s="771"/>
      <c r="EMZ30" s="771"/>
      <c r="ENG30" s="771"/>
      <c r="ENN30" s="771"/>
      <c r="ENU30" s="771"/>
      <c r="EOB30" s="771"/>
      <c r="EOI30" s="771"/>
      <c r="EOP30" s="771"/>
      <c r="EOQ30" s="771"/>
      <c r="EOW30" s="771"/>
      <c r="EPA30" s="771"/>
      <c r="EPD30" s="771"/>
      <c r="EPH30" s="771"/>
      <c r="EPK30" s="771"/>
      <c r="EPR30" s="771"/>
      <c r="EPY30" s="771"/>
      <c r="EQC30" s="771"/>
      <c r="EQF30" s="771"/>
      <c r="EQL30" s="520" t="s">
        <v>6596</v>
      </c>
      <c r="EQM30" s="771"/>
      <c r="EQN30" s="771"/>
      <c r="EQT30" s="771"/>
      <c r="ERA30" s="771"/>
      <c r="ERH30" s="771"/>
      <c r="ERJ30" s="525"/>
      <c r="ERO30" s="771"/>
      <c r="ERV30" s="771"/>
      <c r="ERW30" s="771"/>
      <c r="ESC30" s="771"/>
      <c r="ESJ30" s="771"/>
      <c r="ESQ30" s="771"/>
      <c r="ESX30" s="771"/>
      <c r="ETC30" s="771"/>
      <c r="ETE30" s="771"/>
      <c r="ETL30" s="771"/>
      <c r="ETS30" s="771"/>
      <c r="ETZ30" s="771"/>
      <c r="EUG30" s="771"/>
      <c r="EUN30" s="771"/>
      <c r="EUU30" s="771"/>
      <c r="EVB30" s="771"/>
      <c r="EVI30" s="771"/>
      <c r="EVP30" s="771"/>
      <c r="EVW30" s="771"/>
      <c r="EWC30" s="771"/>
      <c r="EWD30" s="771"/>
      <c r="EWK30" s="771"/>
      <c r="EWM30" s="771"/>
      <c r="EWR30" s="771"/>
      <c r="EWY30" s="771"/>
      <c r="EXF30" s="771"/>
      <c r="EXM30" s="771"/>
      <c r="EXT30" s="771"/>
      <c r="EYA30" s="771"/>
      <c r="EYE30" s="771"/>
      <c r="EYF30" s="771"/>
      <c r="EYH30" s="771"/>
      <c r="EYL30" s="771"/>
    </row>
    <row r="31" spans="1:7740" s="677" customFormat="1" ht="38" customHeight="1" thickTop="1" thickBot="1">
      <c r="A31" s="869" t="s">
        <v>6525</v>
      </c>
      <c r="B31" s="845"/>
      <c r="C31" s="693"/>
      <c r="D31" s="693"/>
      <c r="E31" s="693"/>
      <c r="F31" s="693"/>
      <c r="G31" s="693"/>
      <c r="H31" s="693"/>
      <c r="I31" s="693"/>
      <c r="J31" s="693"/>
      <c r="K31" s="693"/>
      <c r="L31" s="693"/>
      <c r="M31" s="693"/>
      <c r="N31" s="693"/>
      <c r="O31" s="693"/>
      <c r="P31" s="693"/>
      <c r="DS31" s="678"/>
      <c r="HL31" s="677" t="s">
        <v>6543</v>
      </c>
      <c r="JM31" s="677" t="s">
        <v>6543</v>
      </c>
      <c r="KU31" s="677" t="s">
        <v>6678</v>
      </c>
      <c r="MY31" s="679"/>
      <c r="NC31" s="677" t="s">
        <v>6543</v>
      </c>
      <c r="NF31" s="679"/>
      <c r="NM31" s="679"/>
      <c r="NR31" s="679"/>
      <c r="NS31" s="679"/>
      <c r="NT31" s="679"/>
      <c r="NY31" s="679"/>
      <c r="OA31" s="679"/>
      <c r="OD31" s="680"/>
      <c r="OH31" s="679"/>
      <c r="OO31" s="679"/>
      <c r="OV31" s="679"/>
      <c r="PA31" s="681"/>
      <c r="PC31" s="679"/>
      <c r="PD31" s="677" t="s">
        <v>6543</v>
      </c>
      <c r="PJ31" s="679"/>
      <c r="PK31" s="680"/>
      <c r="PM31" s="680"/>
      <c r="PQ31" s="679"/>
      <c r="PX31" s="679"/>
      <c r="QE31" s="679"/>
      <c r="QK31" s="682"/>
      <c r="QL31" s="679"/>
      <c r="QP31" s="682"/>
      <c r="QS31" s="679"/>
      <c r="QV31" s="682" t="s">
        <v>6543</v>
      </c>
      <c r="QZ31" s="679"/>
      <c r="RE31" s="679"/>
      <c r="RG31" s="679"/>
      <c r="RH31" s="679"/>
      <c r="RL31" s="682"/>
      <c r="RN31" s="679"/>
      <c r="RU31" s="679"/>
      <c r="SB31" s="679"/>
      <c r="SI31" s="679"/>
      <c r="SP31" s="679"/>
      <c r="SS31" s="682"/>
      <c r="ST31" s="679"/>
      <c r="SW31" s="679"/>
      <c r="SX31" s="681"/>
      <c r="SY31" s="683"/>
      <c r="SZ31" s="683"/>
      <c r="TD31" s="679"/>
      <c r="TE31" s="679" t="s">
        <v>6543</v>
      </c>
      <c r="TK31" s="679"/>
      <c r="TO31" s="680"/>
      <c r="TR31" s="679"/>
      <c r="TY31" s="679"/>
      <c r="UF31" s="679"/>
      <c r="UJ31" s="682" t="s">
        <v>7555</v>
      </c>
      <c r="UM31" s="679"/>
      <c r="UT31" s="679"/>
      <c r="UW31" s="677" t="s">
        <v>6543</v>
      </c>
      <c r="VA31" s="679"/>
      <c r="VH31" s="679"/>
      <c r="VL31" s="679"/>
      <c r="VO31" s="679"/>
      <c r="VV31" s="679"/>
      <c r="WC31" s="679"/>
      <c r="WE31" s="684" t="s">
        <v>6543</v>
      </c>
      <c r="WJ31" s="679"/>
      <c r="WQ31" s="679"/>
      <c r="WR31" s="679"/>
      <c r="WX31" s="679"/>
      <c r="XE31" s="679"/>
      <c r="XJ31" s="684"/>
      <c r="XL31" s="685" t="s">
        <v>6543</v>
      </c>
      <c r="XS31" s="679"/>
      <c r="XZ31" s="679"/>
      <c r="YG31" s="679"/>
      <c r="YN31" s="679"/>
      <c r="YO31" s="680"/>
      <c r="YU31" s="679"/>
      <c r="YV31" s="686" t="s">
        <v>6543</v>
      </c>
      <c r="ZB31" s="679"/>
      <c r="ZI31" s="679"/>
      <c r="ZP31" s="679"/>
      <c r="ZQ31" s="680"/>
      <c r="ZR31" s="679"/>
      <c r="ZW31" s="679"/>
      <c r="AAB31" s="685" t="s">
        <v>6543</v>
      </c>
      <c r="AAD31" s="679"/>
      <c r="AAG31" s="680"/>
      <c r="AAK31" s="679"/>
      <c r="AAR31" s="679"/>
      <c r="AAU31" s="687"/>
      <c r="AAV31" s="684" t="s">
        <v>8858</v>
      </c>
      <c r="AAY31" s="679"/>
      <c r="ABF31" s="679" t="s">
        <v>7555</v>
      </c>
      <c r="ABM31" s="679"/>
      <c r="ABT31" s="679"/>
      <c r="ABU31" s="679"/>
      <c r="ACA31" s="679"/>
      <c r="ACH31" s="679"/>
      <c r="ACO31" s="679"/>
      <c r="ACP31" s="682"/>
      <c r="ACV31" s="679"/>
      <c r="ADC31" s="679"/>
      <c r="ADJ31" s="679"/>
      <c r="ADQ31" s="679"/>
      <c r="ADX31" s="679"/>
      <c r="AEE31" s="679"/>
      <c r="AEF31" s="680"/>
      <c r="AEL31" s="679"/>
      <c r="AEM31" s="684" t="s">
        <v>9074</v>
      </c>
      <c r="AES31" s="679"/>
      <c r="AEZ31" s="679"/>
      <c r="AFG31" s="679"/>
      <c r="AFN31" s="679"/>
      <c r="AFU31" s="688" t="s">
        <v>9074</v>
      </c>
      <c r="AFZ31" s="679"/>
      <c r="AGB31" s="679"/>
      <c r="AGC31" s="679"/>
      <c r="AGI31" s="679"/>
      <c r="AGP31" s="679"/>
      <c r="AGQ31" s="679"/>
      <c r="AGW31" s="679"/>
      <c r="AGX31" s="679"/>
      <c r="AGZ31" s="677" t="s">
        <v>6543</v>
      </c>
      <c r="AHD31" s="679"/>
      <c r="AHK31" s="679"/>
      <c r="AHO31" s="679"/>
      <c r="AHP31" s="680"/>
      <c r="AHR31" s="679"/>
      <c r="AHY31" s="679"/>
      <c r="AHZ31" s="679"/>
      <c r="AIB31" s="677" t="s">
        <v>6543</v>
      </c>
      <c r="AIF31" s="679"/>
      <c r="AIM31" s="679"/>
      <c r="AIN31" s="680"/>
      <c r="AIT31" s="679"/>
      <c r="AJA31" s="679"/>
      <c r="AJH31" s="679"/>
      <c r="AJL31" s="689" t="s">
        <v>6543</v>
      </c>
      <c r="AJM31" s="679"/>
      <c r="AJO31" s="679"/>
      <c r="AJV31" s="679"/>
      <c r="AKC31" s="679"/>
      <c r="AKJ31" s="679"/>
      <c r="AKQ31" s="679"/>
      <c r="AKS31" s="679"/>
      <c r="AKX31" s="679"/>
      <c r="ALE31" s="679"/>
      <c r="ALL31" s="679"/>
      <c r="ALS31" s="679"/>
      <c r="ALZ31" s="679"/>
      <c r="AMG31" s="679"/>
      <c r="AMM31" s="693" t="s">
        <v>6543</v>
      </c>
      <c r="AMN31" s="679"/>
      <c r="AMP31" s="680"/>
      <c r="AMU31" s="679"/>
      <c r="ANB31" s="679"/>
      <c r="ANI31" s="679"/>
      <c r="ANP31" s="679"/>
      <c r="ANR31" s="699" t="s">
        <v>6543</v>
      </c>
      <c r="ANS31" s="679"/>
      <c r="ANW31" s="679"/>
      <c r="ANY31" s="695"/>
      <c r="AOC31" s="679"/>
      <c r="AOD31" s="679"/>
      <c r="AOK31" s="679"/>
      <c r="AON31" s="680"/>
      <c r="AOR31" s="679"/>
      <c r="AOW31" s="693" t="s">
        <v>7556</v>
      </c>
      <c r="AOX31" s="693" t="s">
        <v>6543</v>
      </c>
      <c r="AOY31" s="679"/>
      <c r="APF31" s="679"/>
      <c r="APM31" s="679"/>
      <c r="APQ31" s="695">
        <v>3948.72</v>
      </c>
      <c r="APR31" s="695">
        <v>4038.94</v>
      </c>
      <c r="APT31" s="679"/>
      <c r="APU31" s="679"/>
      <c r="APV31" s="679"/>
      <c r="AQA31" s="679"/>
      <c r="AQB31" s="772"/>
      <c r="AQG31" s="682"/>
      <c r="AQH31" s="772"/>
      <c r="AQO31" s="772"/>
      <c r="AQV31" s="772"/>
      <c r="ARC31" s="772"/>
      <c r="ARJ31" s="772"/>
      <c r="ARQ31" s="772"/>
      <c r="ARX31" s="772"/>
      <c r="ASE31" s="772"/>
      <c r="ASL31" s="772"/>
      <c r="ASS31" s="772"/>
      <c r="ASZ31" s="772"/>
      <c r="ATG31" s="772"/>
      <c r="ATL31" s="772"/>
      <c r="ATN31" s="772"/>
      <c r="ATO31" s="772"/>
      <c r="ATU31" s="772"/>
      <c r="AUB31" s="772"/>
      <c r="AUI31" s="772"/>
      <c r="AUP31" s="772"/>
      <c r="AUR31" s="772"/>
      <c r="AUW31" s="772"/>
      <c r="AUY31" s="772"/>
      <c r="AVA31" s="772"/>
      <c r="AVD31" s="772"/>
      <c r="AVK31" s="772"/>
      <c r="AVL31" s="772"/>
      <c r="AVR31" s="772"/>
      <c r="AVY31" s="772"/>
      <c r="AWF31" s="777"/>
      <c r="AWG31" s="751" t="s">
        <v>10272</v>
      </c>
      <c r="AWK31" s="680"/>
      <c r="AWM31" s="772"/>
      <c r="AWO31" s="680"/>
      <c r="AWT31" s="772"/>
      <c r="AXA31" s="772"/>
      <c r="AXH31" s="772"/>
      <c r="AXN31" s="772"/>
      <c r="AXO31" s="772"/>
      <c r="AXV31" s="772"/>
      <c r="AYC31" s="772"/>
      <c r="AYJ31" s="772"/>
      <c r="AYQ31" s="772"/>
      <c r="AYT31" s="772"/>
      <c r="AYX31" s="772"/>
      <c r="AZE31" s="772"/>
      <c r="AZL31" s="772"/>
      <c r="AZS31" s="772"/>
      <c r="AZY31" s="780" t="s">
        <v>10550</v>
      </c>
      <c r="AZZ31" s="772"/>
      <c r="BAG31" s="772"/>
      <c r="BAN31" s="772"/>
      <c r="BAQ31" s="680"/>
      <c r="BAU31" s="772"/>
      <c r="BBB31" s="772"/>
      <c r="BBC31" s="794" t="s">
        <v>10272</v>
      </c>
      <c r="BBI31" s="772"/>
      <c r="BBP31" s="772"/>
      <c r="BBR31" s="682"/>
      <c r="BBS31" s="680"/>
      <c r="BBT31" s="772"/>
      <c r="BBW31" s="772"/>
      <c r="BCD31" s="772"/>
      <c r="BCH31" s="794" t="s">
        <v>10272</v>
      </c>
      <c r="BCK31" s="772"/>
      <c r="BCL31" s="682"/>
      <c r="BCN31" s="680"/>
      <c r="BCR31" s="772"/>
      <c r="BCX31" s="695"/>
      <c r="BCY31" s="772"/>
      <c r="BDF31" s="772"/>
      <c r="BDJ31" s="780" t="s">
        <v>7556</v>
      </c>
      <c r="BDM31" s="772"/>
      <c r="BDT31" s="772"/>
      <c r="BDV31" s="772"/>
      <c r="BDW31" s="772"/>
      <c r="BEA31" s="772"/>
      <c r="BEB31" s="913"/>
      <c r="BEC31" s="917"/>
      <c r="BEH31" s="772"/>
      <c r="BEO31" s="867"/>
      <c r="BEV31" s="772"/>
      <c r="BFC31" s="772"/>
      <c r="BFJ31" s="772"/>
      <c r="BFQ31" s="772"/>
      <c r="BFW31" s="1008" t="s">
        <v>6543</v>
      </c>
      <c r="BFX31" s="772"/>
      <c r="BGE31" s="772"/>
      <c r="BGL31" s="772"/>
      <c r="BGS31" s="772"/>
      <c r="BGZ31" s="772"/>
      <c r="BHG31" s="1006" t="s">
        <v>6543</v>
      </c>
      <c r="BHN31" s="772"/>
      <c r="BHU31" s="772"/>
      <c r="BIB31" s="772"/>
      <c r="BIG31" s="772"/>
      <c r="BII31" s="772"/>
      <c r="BIJ31" s="772"/>
      <c r="BIN31" s="1007" t="s">
        <v>6543</v>
      </c>
      <c r="BIP31" s="772"/>
      <c r="BIS31" s="772"/>
      <c r="BIW31" s="772"/>
      <c r="BIZ31" s="772"/>
      <c r="BJD31" s="772"/>
      <c r="BJK31" s="772"/>
      <c r="BJP31" s="1007"/>
      <c r="BJR31" s="1058" t="s">
        <v>10272</v>
      </c>
      <c r="BJV31" s="772"/>
      <c r="BJY31" s="772"/>
      <c r="BKF31" s="772"/>
      <c r="BKG31" s="772"/>
      <c r="BKM31" s="772"/>
      <c r="BKQ31" s="680"/>
      <c r="BKT31" s="772"/>
      <c r="BKX31" s="1007" t="s">
        <v>6543</v>
      </c>
      <c r="BLA31" s="772"/>
      <c r="BLH31" s="772"/>
      <c r="BLO31" s="772"/>
      <c r="BLV31" s="772"/>
      <c r="BMC31" s="772"/>
      <c r="BMF31" s="1204" t="s">
        <v>6543</v>
      </c>
      <c r="BMJ31" s="772"/>
      <c r="BMN31" s="680"/>
      <c r="BMQ31" s="772"/>
      <c r="BMU31" s="772"/>
      <c r="BMX31" s="772"/>
      <c r="BNE31" s="772"/>
      <c r="BNL31" s="772"/>
      <c r="BNS31" s="772"/>
      <c r="BNZ31" s="772"/>
      <c r="BOG31" s="772"/>
      <c r="BON31" s="772"/>
      <c r="BOQ31" s="689" t="s">
        <v>6543</v>
      </c>
      <c r="BOR31" s="680"/>
      <c r="BOU31" s="772"/>
      <c r="BPB31" s="772"/>
      <c r="BPI31" s="772"/>
      <c r="BPP31" s="772"/>
      <c r="BPT31" s="680"/>
      <c r="BPU31" s="772"/>
      <c r="BPW31" s="772"/>
      <c r="BQD31" s="772"/>
      <c r="BQE31" s="772"/>
      <c r="BQK31" s="1475"/>
      <c r="BQR31" s="772"/>
      <c r="BQX31" s="1254" t="s">
        <v>13038</v>
      </c>
      <c r="BQY31" s="772"/>
      <c r="BRF31" s="772"/>
      <c r="BRK31" s="870" t="s">
        <v>13534</v>
      </c>
      <c r="BRM31" s="772"/>
      <c r="BRT31" s="772"/>
      <c r="BRW31" s="772"/>
      <c r="BRX31" s="772"/>
      <c r="BSA31" s="772"/>
      <c r="BSC31" s="1272"/>
      <c r="BSD31" s="1264"/>
      <c r="BSH31" s="772"/>
      <c r="BSI31" s="680"/>
      <c r="BSO31" s="772"/>
      <c r="BSV31" s="772"/>
      <c r="BTC31" s="772"/>
      <c r="BTH31" s="1272"/>
      <c r="BTI31" s="1706"/>
      <c r="BTJ31" s="1509" t="s">
        <v>10272</v>
      </c>
      <c r="BTQ31" s="1476"/>
      <c r="BTX31" s="1476"/>
      <c r="BUE31" s="1476"/>
      <c r="BUK31" s="1272"/>
      <c r="BUL31" s="1731"/>
      <c r="BUS31" s="1476"/>
      <c r="BUV31" s="1525" t="s">
        <v>10272</v>
      </c>
      <c r="BUX31" s="1520"/>
      <c r="BUZ31" s="1476"/>
      <c r="BVG31" s="772"/>
      <c r="BVN31" s="1476"/>
      <c r="BVP31" s="1272"/>
      <c r="BVQ31" s="1706"/>
      <c r="BVU31" s="1476"/>
      <c r="BVZ31" s="1476"/>
      <c r="BWB31" s="1476"/>
      <c r="BWC31" s="1476"/>
      <c r="BWI31" s="1476"/>
      <c r="BWP31" s="772"/>
      <c r="BWQ31" s="751" t="s">
        <v>10272</v>
      </c>
      <c r="BWT31" s="1272"/>
      <c r="BWU31" s="1264"/>
      <c r="BWW31" s="772"/>
      <c r="BXB31" s="772"/>
      <c r="BXD31" s="772"/>
      <c r="BXK31" s="772"/>
      <c r="BXO31" s="772"/>
      <c r="BXR31" s="772"/>
      <c r="BXY31" s="1725"/>
      <c r="BXZ31" s="1264"/>
      <c r="BYF31" s="772"/>
      <c r="BYM31" s="772"/>
      <c r="BYP31" s="1669" t="s">
        <v>11619</v>
      </c>
      <c r="BYT31" s="772"/>
      <c r="BYZ31" s="1674" t="s">
        <v>14099</v>
      </c>
      <c r="BZA31" s="772"/>
      <c r="BZB31" s="1674" t="s">
        <v>6953</v>
      </c>
      <c r="BZC31" s="1272"/>
      <c r="BZD31" s="1706"/>
      <c r="BZH31" s="772"/>
      <c r="BZN31" s="1751" t="s">
        <v>10272</v>
      </c>
      <c r="BZO31" s="772"/>
      <c r="BZQ31" s="772"/>
      <c r="BZV31" s="772"/>
      <c r="CAC31" s="772"/>
      <c r="CAH31" s="1272"/>
      <c r="CAI31" s="1706"/>
      <c r="CAJ31" s="772"/>
      <c r="CAQ31" s="772"/>
      <c r="CAX31" s="772"/>
      <c r="CBD31" s="1751"/>
      <c r="CBE31" s="1778"/>
      <c r="CBG31" s="1751" t="s">
        <v>10272</v>
      </c>
      <c r="CBL31" s="772"/>
      <c r="CBM31" s="1272"/>
      <c r="CBN31" s="1706"/>
      <c r="CBS31" s="772"/>
      <c r="CBZ31" s="772"/>
      <c r="CCG31" s="772"/>
      <c r="CCN31" s="772"/>
      <c r="CCQ31" s="1272"/>
      <c r="CCR31" s="1706"/>
      <c r="CCU31" s="772"/>
      <c r="CDB31" s="772"/>
      <c r="CDI31" s="772"/>
      <c r="CDP31" s="771"/>
      <c r="CDR31" s="1993" t="s">
        <v>10272</v>
      </c>
      <c r="CDV31" s="1272"/>
      <c r="CDW31" s="1264"/>
      <c r="CED31" s="772"/>
      <c r="CEG31" s="772"/>
      <c r="CEK31" s="772"/>
      <c r="CEN31" s="680"/>
      <c r="CER31" s="772"/>
      <c r="CEY31" s="772"/>
      <c r="CEZ31" s="1272"/>
      <c r="CFA31" s="1706"/>
      <c r="CFF31" s="772"/>
      <c r="CFM31" s="772"/>
      <c r="CFT31" s="772"/>
      <c r="CFY31" s="772"/>
      <c r="CFZ31" s="772"/>
      <c r="CGA31" s="1508"/>
      <c r="CGB31" s="1520" t="s">
        <v>6543</v>
      </c>
      <c r="CGE31" s="1272"/>
      <c r="CGF31" s="1264"/>
      <c r="CGH31" s="772"/>
      <c r="CGO31" s="772"/>
      <c r="CGV31" s="772"/>
      <c r="CHC31" s="772"/>
      <c r="CHJ31" s="1725"/>
      <c r="CHK31" s="1706"/>
      <c r="CHQ31" s="772"/>
      <c r="CHX31" s="772"/>
      <c r="CIE31" s="772"/>
      <c r="CIL31" s="2210" t="s">
        <v>10550</v>
      </c>
      <c r="CIM31" s="2285"/>
      <c r="CIS31" s="772"/>
      <c r="CIZ31" s="772"/>
      <c r="CJG31" s="772"/>
      <c r="CJN31" s="772"/>
      <c r="CJQ31" s="1272"/>
      <c r="CJR31" s="1706"/>
      <c r="CJS31" s="772"/>
      <c r="CJU31" s="772"/>
      <c r="CJV31" s="772"/>
      <c r="CKB31" s="772"/>
      <c r="CKI31" s="772"/>
      <c r="CKP31" s="772"/>
      <c r="CKU31" s="1272"/>
      <c r="CKV31" s="1264"/>
      <c r="CKW31" s="772"/>
      <c r="CLC31" s="772"/>
      <c r="CLD31" s="772"/>
      <c r="CLH31" s="772"/>
      <c r="CLK31" s="772"/>
      <c r="CLR31" s="772"/>
      <c r="CLS31" s="772"/>
      <c r="CLV31" s="2461" t="s">
        <v>10550</v>
      </c>
      <c r="CLW31" s="2462"/>
      <c r="CLY31" s="772"/>
      <c r="CLZ31" s="1272"/>
      <c r="CMA31" s="1706"/>
      <c r="CMF31" s="772"/>
      <c r="CMM31" s="772"/>
      <c r="CMT31" s="772"/>
      <c r="CNA31" s="772"/>
      <c r="CND31" s="1272"/>
      <c r="CNE31" s="1706"/>
      <c r="CNH31" s="772"/>
      <c r="CNO31" s="772"/>
      <c r="CNR31" s="772"/>
      <c r="CNV31" s="772"/>
      <c r="COC31" s="772"/>
      <c r="COD31" s="1520" t="s">
        <v>10272</v>
      </c>
      <c r="COI31" s="1272"/>
      <c r="COJ31" s="1264"/>
      <c r="COQ31" s="772"/>
      <c r="COX31" s="772"/>
      <c r="CPE31" s="772"/>
      <c r="CPL31" s="772"/>
      <c r="CPN31" s="1272"/>
      <c r="CPO31" s="1706"/>
      <c r="CPS31" s="772"/>
      <c r="CPZ31" s="772"/>
      <c r="CQG31" s="772"/>
      <c r="CQM31" s="1520" t="s">
        <v>10272</v>
      </c>
      <c r="CQN31" s="1597"/>
      <c r="CQR31" s="1272"/>
      <c r="CQS31" s="1706"/>
      <c r="CQU31" s="772"/>
      <c r="CRB31" s="772"/>
      <c r="CRI31" s="772"/>
      <c r="CRP31" s="772"/>
      <c r="CRW31" s="1725"/>
      <c r="CRX31" s="1264"/>
      <c r="CSD31" s="772"/>
      <c r="CSH31" s="772"/>
      <c r="CSK31" s="772"/>
      <c r="CSN31" s="682"/>
      <c r="CSR31" s="772"/>
      <c r="CSY31" s="772"/>
      <c r="CSZ31" s="2764" t="s">
        <v>10272</v>
      </c>
      <c r="CTA31" s="2760"/>
      <c r="CTB31" s="2762"/>
      <c r="CTF31" s="772"/>
      <c r="CTJ31" s="2498" t="s">
        <v>18327</v>
      </c>
      <c r="CTM31" s="772"/>
      <c r="CTT31" s="772"/>
      <c r="CTZ31" s="772"/>
      <c r="CUA31" s="772"/>
      <c r="CUF31" s="1272"/>
      <c r="CUG31" s="1264"/>
      <c r="CUH31" s="772"/>
      <c r="CUO31" s="772"/>
      <c r="CUV31" s="772"/>
      <c r="CVC31" s="772"/>
      <c r="CVJ31" s="772"/>
      <c r="CVK31" s="2780" t="s">
        <v>10272</v>
      </c>
      <c r="CVL31" s="1706"/>
      <c r="CVQ31" s="772"/>
      <c r="CVX31" s="772"/>
      <c r="CWE31" s="772"/>
      <c r="CWL31" s="772"/>
      <c r="CWM31" s="1272"/>
      <c r="CWN31" s="1706"/>
      <c r="CWS31" s="772"/>
      <c r="CWZ31" s="772"/>
      <c r="CXF31" s="1674" t="s">
        <v>10272</v>
      </c>
      <c r="CXG31" s="772"/>
      <c r="CXN31" s="772"/>
      <c r="CXR31" s="1272"/>
      <c r="CXS31" s="2285"/>
      <c r="CXU31" s="772"/>
      <c r="CYB31" s="772"/>
      <c r="CYI31" s="772"/>
      <c r="CYJ31" s="772"/>
      <c r="CYP31" s="772"/>
      <c r="CYV31" s="913"/>
      <c r="CYW31" s="917"/>
      <c r="CYX31" s="1706"/>
      <c r="CZD31" s="772"/>
      <c r="CZK31" s="772"/>
      <c r="CZR31" s="772"/>
      <c r="CZV31" s="772"/>
      <c r="CZY31" s="772"/>
      <c r="DAA31" s="1272"/>
      <c r="DAB31" s="1706"/>
      <c r="DAF31" s="772"/>
      <c r="DAG31" s="772"/>
      <c r="DAK31" s="1674" t="s">
        <v>10272</v>
      </c>
      <c r="DAM31" s="772"/>
      <c r="DAT31" s="772"/>
      <c r="DBA31" s="772"/>
      <c r="DBE31" s="1272"/>
      <c r="DBF31" s="1706"/>
      <c r="DBH31" s="772"/>
      <c r="DBO31" s="772"/>
      <c r="DBV31" s="772"/>
      <c r="DCC31" s="772"/>
      <c r="DCJ31" s="1725"/>
      <c r="DCK31" s="1706"/>
      <c r="DCM31" s="1751" t="s">
        <v>10272</v>
      </c>
      <c r="DCQ31" s="772"/>
      <c r="DCX31" s="772"/>
      <c r="DCY31" s="772"/>
      <c r="DDE31" s="772"/>
      <c r="DDL31" s="772"/>
      <c r="DDO31" s="1272"/>
      <c r="DDP31" s="1706"/>
      <c r="DDS31" s="772"/>
      <c r="DDZ31" s="772"/>
      <c r="DEG31" s="772"/>
      <c r="DEN31" s="772"/>
      <c r="DES31" s="1272"/>
      <c r="DET31" s="1706"/>
      <c r="DEU31" s="772"/>
      <c r="DFB31" s="772"/>
      <c r="DFI31" s="772"/>
      <c r="DFP31" s="772"/>
      <c r="DFW31" s="772"/>
      <c r="DFX31" s="1272"/>
      <c r="DFY31" s="1264"/>
      <c r="DGD31" s="772"/>
      <c r="DGI31" s="772"/>
      <c r="DGK31" s="772"/>
      <c r="DGN31" s="682"/>
      <c r="DGR31" s="772"/>
      <c r="DGY31" s="772"/>
      <c r="DHB31" s="1272"/>
      <c r="DHC31" s="1706"/>
      <c r="DHF31" s="772"/>
      <c r="DHK31" s="1520" t="s">
        <v>7556</v>
      </c>
      <c r="DHM31" s="772"/>
      <c r="DHT31" s="772"/>
      <c r="DIA31" s="772"/>
      <c r="DIB31" s="772"/>
      <c r="DIG31" s="1272"/>
      <c r="DIH31" s="1264"/>
      <c r="DIO31" s="772"/>
      <c r="DIV31" s="772"/>
      <c r="DJC31" s="772"/>
      <c r="DJJ31" s="772"/>
      <c r="DJL31" s="1272"/>
      <c r="DJM31" s="1706"/>
      <c r="DJQ31" s="772"/>
      <c r="DJX31" s="772"/>
      <c r="DKE31" s="772"/>
      <c r="DKL31" s="772"/>
      <c r="DKN31" s="1272"/>
      <c r="DKO31" s="1706"/>
      <c r="DKS31" s="772"/>
      <c r="DKZ31" s="772"/>
      <c r="DLG31" s="772"/>
      <c r="DLN31" s="772"/>
      <c r="DLS31" s="1272"/>
      <c r="DLT31" s="1706"/>
      <c r="DLU31" s="772"/>
      <c r="DLZ31" s="772"/>
      <c r="DMB31" s="772"/>
      <c r="DMC31" s="772"/>
      <c r="DMI31" s="772"/>
      <c r="DMP31" s="772"/>
      <c r="DMW31" s="1725"/>
      <c r="DMX31" s="1264"/>
      <c r="DND31" s="772"/>
      <c r="DNE31" s="772"/>
      <c r="DNK31" s="772"/>
      <c r="DNO31" s="772"/>
      <c r="DNR31" s="772"/>
      <c r="DNY31" s="772"/>
      <c r="DNZ31" s="772"/>
      <c r="DOB31" s="1272"/>
      <c r="DOC31" s="1706"/>
      <c r="DOF31" s="772"/>
      <c r="DOM31" s="772"/>
      <c r="DOT31" s="772"/>
      <c r="DPA31" s="772"/>
      <c r="DPF31" s="1272"/>
      <c r="DPG31" s="1706"/>
      <c r="DPH31" s="772"/>
      <c r="DPO31" s="772"/>
      <c r="DPT31" s="772"/>
      <c r="DPV31" s="772"/>
      <c r="DQC31" s="772"/>
      <c r="DQJ31" s="772"/>
      <c r="DQK31" s="1272"/>
      <c r="DQL31" s="1706"/>
      <c r="DQQ31" s="772"/>
      <c r="DQX31" s="772"/>
      <c r="DQZ31" s="772"/>
      <c r="DRE31" s="772"/>
      <c r="DRL31" s="772"/>
      <c r="DRP31" s="1272"/>
      <c r="DRQ31" s="1706"/>
      <c r="DRS31" s="772"/>
      <c r="DRZ31" s="772"/>
      <c r="DSG31" s="772"/>
      <c r="DSN31" s="772"/>
      <c r="DST31" s="1272"/>
      <c r="DSU31" s="1264"/>
      <c r="DTB31" s="772"/>
      <c r="DTI31" s="772"/>
      <c r="DTP31" s="772"/>
      <c r="DTW31" s="772"/>
      <c r="DTY31" s="1272"/>
      <c r="DTZ31" s="1264"/>
      <c r="DUD31" s="772"/>
      <c r="DUJ31" s="772"/>
      <c r="DUK31" s="772"/>
      <c r="DUR31" s="772"/>
      <c r="DUU31" s="680"/>
      <c r="DUY31" s="772"/>
      <c r="DVC31" s="1272"/>
      <c r="DVD31" s="1706"/>
      <c r="DVF31" s="772"/>
      <c r="DVK31" s="2498" t="s">
        <v>7556</v>
      </c>
      <c r="DVM31" s="772"/>
      <c r="DVT31" s="772"/>
      <c r="DWA31" s="772"/>
      <c r="DWB31" s="772"/>
      <c r="DWC31" s="772"/>
      <c r="DWH31" s="1725"/>
      <c r="DWI31" s="1264"/>
      <c r="DWO31" s="772"/>
      <c r="DWV31" s="772"/>
      <c r="DXC31" s="772"/>
      <c r="DXJ31" s="772"/>
      <c r="DXQ31" s="772"/>
      <c r="DXX31" s="772"/>
      <c r="DYE31" s="772"/>
      <c r="DYL31" s="772"/>
      <c r="DYS31" s="772"/>
      <c r="DYZ31" s="772"/>
      <c r="DZG31" s="772"/>
      <c r="DZN31" s="772"/>
      <c r="DZU31" s="772"/>
      <c r="DZV31" s="772"/>
      <c r="EAB31" s="772"/>
      <c r="EAI31" s="772"/>
      <c r="EAW31" s="772"/>
      <c r="EAZ31" s="772"/>
      <c r="EBD31" s="772"/>
      <c r="EBG31" s="772"/>
      <c r="EBH31" s="772"/>
      <c r="EBK31" s="772"/>
      <c r="EBR31" s="772"/>
      <c r="EBS31" s="772"/>
      <c r="EBY31" s="772"/>
      <c r="ECF31" s="772"/>
      <c r="ECM31" s="772"/>
      <c r="ECT31" s="772"/>
      <c r="EDA31" s="772"/>
      <c r="EDH31" s="772"/>
      <c r="EDO31" s="772"/>
      <c r="EDV31" s="772"/>
      <c r="EEC31" s="772"/>
      <c r="EEJ31" s="772"/>
      <c r="EEQ31" s="772"/>
      <c r="EEX31" s="772"/>
      <c r="EFB31" s="772"/>
      <c r="EFE31" s="772"/>
      <c r="EFL31" s="772"/>
      <c r="EFS31" s="772"/>
      <c r="EFZ31" s="772"/>
      <c r="EGG31" s="772"/>
      <c r="EGN31" s="772"/>
      <c r="EGU31" s="772"/>
      <c r="EHB31" s="772"/>
      <c r="EHI31" s="772"/>
      <c r="EHP31" s="772"/>
      <c r="EHW31" s="772"/>
      <c r="EIB31" s="772"/>
      <c r="EID31" s="772"/>
      <c r="EIK31" s="772"/>
      <c r="EIL31" s="772"/>
      <c r="EIR31" s="772"/>
      <c r="EIU31" s="680"/>
      <c r="EIY31" s="772"/>
      <c r="EJF31" s="772"/>
      <c r="EJM31" s="772"/>
      <c r="EJN31" s="1751" t="s">
        <v>7556</v>
      </c>
      <c r="EJT31" s="772"/>
      <c r="EKA31" s="772"/>
      <c r="EKD31" s="772"/>
      <c r="EKE31" s="772"/>
      <c r="EKH31" s="772"/>
      <c r="EKK31" s="772"/>
      <c r="EKO31" s="772"/>
      <c r="EKV31" s="772"/>
      <c r="ELC31" s="772"/>
      <c r="ELJ31" s="772"/>
      <c r="ELQ31" s="772"/>
      <c r="ELX31" s="772"/>
      <c r="EME31" s="772"/>
      <c r="EML31" s="772"/>
      <c r="EMS31" s="772"/>
      <c r="EMZ31" s="772"/>
      <c r="ENG31" s="772"/>
      <c r="ENN31" s="772"/>
      <c r="ENU31" s="772"/>
      <c r="EOB31" s="772"/>
      <c r="EOI31" s="772"/>
      <c r="EOP31" s="772"/>
      <c r="EOQ31" s="772"/>
      <c r="EOW31" s="772"/>
      <c r="EPA31" s="772"/>
      <c r="EPD31" s="772"/>
      <c r="EPH31" s="772"/>
      <c r="EPK31" s="772"/>
      <c r="EPR31" s="772"/>
      <c r="EPY31" s="772"/>
      <c r="EQC31" s="772"/>
      <c r="EQF31" s="772"/>
      <c r="EQM31" s="772"/>
      <c r="EQN31" s="772"/>
      <c r="EQT31" s="772"/>
      <c r="ERA31" s="772"/>
      <c r="ERH31" s="772"/>
      <c r="ERO31" s="772"/>
      <c r="ERV31" s="772"/>
      <c r="ERW31" s="772"/>
      <c r="ESC31" s="772"/>
      <c r="ESJ31" s="772"/>
      <c r="ESQ31" s="772"/>
      <c r="ESX31" s="772"/>
      <c r="ETC31" s="772"/>
      <c r="ETE31" s="772"/>
      <c r="ETL31" s="772"/>
      <c r="ETS31" s="772"/>
      <c r="ETZ31" s="772"/>
      <c r="EUG31" s="772"/>
      <c r="EUN31" s="772"/>
      <c r="EUU31" s="772"/>
      <c r="EVB31" s="772"/>
      <c r="EVI31" s="772"/>
      <c r="EVP31" s="772"/>
      <c r="EVW31" s="772"/>
      <c r="EWC31" s="772"/>
      <c r="EWD31" s="772"/>
      <c r="EWK31" s="772"/>
      <c r="EWM31" s="772"/>
      <c r="EWR31" s="772"/>
      <c r="EWY31" s="772"/>
      <c r="EXF31" s="772"/>
      <c r="EXM31" s="772"/>
      <c r="EXT31" s="772"/>
      <c r="EYA31" s="772"/>
      <c r="EYE31" s="772"/>
      <c r="EYF31" s="772"/>
      <c r="EYH31" s="772"/>
      <c r="EYL31" s="772"/>
    </row>
    <row r="32" spans="1:7740" s="1489" customFormat="1" ht="33" customHeight="1" thickTop="1" thickBot="1">
      <c r="A32" s="1487" t="s">
        <v>16254</v>
      </c>
      <c r="B32" s="1488"/>
      <c r="MY32" s="1490"/>
      <c r="NF32" s="1490"/>
      <c r="NM32" s="1490"/>
      <c r="NR32" s="1490"/>
      <c r="NS32" s="1490"/>
      <c r="NT32" s="1490"/>
      <c r="NY32" s="1490"/>
      <c r="OA32" s="1490"/>
      <c r="OD32" s="1491"/>
      <c r="OH32" s="1490"/>
      <c r="OO32" s="1490"/>
      <c r="OV32" s="1490"/>
      <c r="PC32" s="1490"/>
      <c r="PJ32" s="1490"/>
      <c r="PK32" s="1491"/>
      <c r="PM32" s="1491"/>
      <c r="PQ32" s="1490"/>
      <c r="PX32" s="1490"/>
      <c r="QE32" s="1490"/>
      <c r="QK32" s="1492"/>
      <c r="QL32" s="1490"/>
      <c r="QP32" s="1492"/>
      <c r="QS32" s="1490"/>
      <c r="QV32" s="1492"/>
      <c r="QZ32" s="1490"/>
      <c r="RE32" s="1490"/>
      <c r="RG32" s="1490"/>
      <c r="RH32" s="1490"/>
      <c r="RL32" s="1492"/>
      <c r="RN32" s="1490"/>
      <c r="RU32" s="1490"/>
      <c r="SB32" s="1490"/>
      <c r="SI32" s="1490"/>
      <c r="SP32" s="1490"/>
      <c r="SS32" s="1492"/>
      <c r="ST32" s="1490"/>
      <c r="SW32" s="1490"/>
      <c r="SY32" s="1493"/>
      <c r="SZ32" s="1493"/>
      <c r="TD32" s="1490"/>
      <c r="TE32" s="1490"/>
      <c r="TK32" s="1490"/>
      <c r="TO32" s="1491"/>
      <c r="TR32" s="1490"/>
      <c r="TY32" s="1490"/>
      <c r="UF32" s="1490"/>
      <c r="UJ32" s="1492"/>
      <c r="UM32" s="1490"/>
      <c r="UT32" s="1490"/>
      <c r="VA32" s="1490"/>
      <c r="VH32" s="1490"/>
      <c r="VL32" s="1490"/>
      <c r="VO32" s="1490"/>
      <c r="VV32" s="1490"/>
      <c r="WC32" s="1490"/>
      <c r="WJ32" s="1490"/>
      <c r="WQ32" s="1490"/>
      <c r="WR32" s="1490"/>
      <c r="WX32" s="1490"/>
      <c r="XE32" s="1490"/>
      <c r="XL32" s="1490"/>
      <c r="XS32" s="1490"/>
      <c r="XZ32" s="1490"/>
      <c r="YG32" s="1490"/>
      <c r="YN32" s="1490"/>
      <c r="YO32" s="1491"/>
      <c r="YU32" s="1490"/>
      <c r="YV32" s="1492"/>
      <c r="ZB32" s="1490"/>
      <c r="ZI32" s="1490"/>
      <c r="ZP32" s="1490"/>
      <c r="ZQ32" s="1491"/>
      <c r="ZR32" s="1490"/>
      <c r="ZW32" s="1490"/>
      <c r="AAB32" s="1490"/>
      <c r="AAD32" s="1490"/>
      <c r="AAG32" s="1491"/>
      <c r="AAK32" s="1490"/>
      <c r="AAR32" s="1490"/>
      <c r="AAU32" s="1494"/>
      <c r="AAY32" s="1490"/>
      <c r="ABF32" s="1490"/>
      <c r="ABM32" s="1490"/>
      <c r="ABT32" s="1490"/>
      <c r="ABU32" s="1490"/>
      <c r="ACA32" s="1490"/>
      <c r="ACH32" s="1490"/>
      <c r="ACO32" s="1490"/>
      <c r="ACP32" s="1492"/>
      <c r="ACV32" s="1490"/>
      <c r="ADC32" s="1490"/>
      <c r="ADJ32" s="1490"/>
      <c r="ADQ32" s="1490"/>
      <c r="ADX32" s="1490"/>
      <c r="AEE32" s="1490"/>
      <c r="AEF32" s="1491"/>
      <c r="AEL32" s="1490"/>
      <c r="AES32" s="1490"/>
      <c r="AEZ32" s="1490"/>
      <c r="AFG32" s="1490"/>
      <c r="AFN32" s="1490"/>
      <c r="AFU32" s="1490"/>
      <c r="AFZ32" s="1490"/>
      <c r="AGB32" s="1490"/>
      <c r="AGC32" s="1490"/>
      <c r="AGI32" s="1490"/>
      <c r="AGP32" s="1490"/>
      <c r="AGQ32" s="1490"/>
      <c r="AGW32" s="1490"/>
      <c r="AGX32" s="1490"/>
      <c r="AHD32" s="1490"/>
      <c r="AHK32" s="1490"/>
      <c r="AHO32" s="1490"/>
      <c r="AHP32" s="1491"/>
      <c r="AHR32" s="1490"/>
      <c r="AHY32" s="1490"/>
      <c r="AHZ32" s="1490"/>
      <c r="AIF32" s="1490"/>
      <c r="AIM32" s="1490"/>
      <c r="AIN32" s="1491"/>
      <c r="AIT32" s="1490"/>
      <c r="AJA32" s="1490"/>
      <c r="AJH32" s="1490"/>
      <c r="AJM32" s="1490"/>
      <c r="AJO32" s="1490"/>
      <c r="AJV32" s="1490"/>
      <c r="AKC32" s="1490"/>
      <c r="AKJ32" s="1490"/>
      <c r="AKQ32" s="1490"/>
      <c r="AKS32" s="1490"/>
      <c r="AKX32" s="1490"/>
      <c r="ALE32" s="1490"/>
      <c r="ALL32" s="1490"/>
      <c r="ALS32" s="1490"/>
      <c r="ALZ32" s="1490"/>
      <c r="AMG32" s="1490"/>
      <c r="AMM32" s="1495"/>
      <c r="AMN32" s="1496"/>
      <c r="AMP32" s="1491"/>
      <c r="AMU32" s="1490"/>
      <c r="ANB32" s="1490"/>
      <c r="ANI32" s="1490"/>
      <c r="ANP32" s="1490"/>
      <c r="ANR32" s="1495"/>
      <c r="ANS32" s="1496"/>
      <c r="ANW32" s="1490"/>
      <c r="AOC32" s="1490"/>
      <c r="AOD32" s="1490"/>
      <c r="AOK32" s="1490"/>
      <c r="AON32" s="1491"/>
      <c r="AOR32" s="1490"/>
      <c r="AOV32" s="1495"/>
      <c r="AOW32" s="1493"/>
      <c r="AOY32" s="1490"/>
      <c r="APF32" s="1490"/>
      <c r="APM32" s="1490"/>
      <c r="APT32" s="1490"/>
      <c r="APU32" s="1490"/>
      <c r="APV32" s="1490"/>
      <c r="AQA32" s="1497"/>
      <c r="AQB32" s="1498"/>
      <c r="AQG32" s="1492"/>
      <c r="AQH32" s="1499"/>
      <c r="AQO32" s="1499"/>
      <c r="AQV32" s="1499"/>
      <c r="ARC32" s="1499"/>
      <c r="ARF32" s="1495"/>
      <c r="ARG32" s="1493"/>
      <c r="ARJ32" s="1499"/>
      <c r="ARQ32" s="1499"/>
      <c r="ARX32" s="1499"/>
      <c r="ASE32" s="1499"/>
      <c r="ASH32" s="1495"/>
      <c r="ASI32" s="1493"/>
      <c r="ASL32" s="1499"/>
      <c r="ASS32" s="1499"/>
      <c r="ASZ32" s="1499"/>
      <c r="ATG32" s="1499"/>
      <c r="ATL32" s="1499"/>
      <c r="ATM32" s="1495"/>
      <c r="ATN32" s="1498"/>
      <c r="ATO32" s="1499"/>
      <c r="ATU32" s="1499"/>
      <c r="AUB32" s="1499"/>
      <c r="AUI32" s="1499"/>
      <c r="AUP32" s="1499"/>
      <c r="AUQ32" s="1495"/>
      <c r="AUR32" s="1498"/>
      <c r="AUW32" s="1499"/>
      <c r="AUY32" s="1499"/>
      <c r="AVA32" s="1499"/>
      <c r="AVD32" s="1499"/>
      <c r="AVK32" s="1499"/>
      <c r="AVL32" s="1499"/>
      <c r="AVR32" s="1499"/>
      <c r="AVV32" s="1495"/>
      <c r="AVW32" s="1493"/>
      <c r="AVY32" s="1499"/>
      <c r="AWF32" s="1499"/>
      <c r="AWK32" s="1491"/>
      <c r="AWM32" s="1499"/>
      <c r="AWO32" s="1491"/>
      <c r="AWT32" s="1499"/>
      <c r="AWZ32" s="1495"/>
      <c r="AXA32" s="1498"/>
      <c r="AXH32" s="1499"/>
      <c r="AXN32" s="1499"/>
      <c r="AXO32" s="1499"/>
      <c r="AXV32" s="1499"/>
      <c r="AYC32" s="1499"/>
      <c r="AYE32" s="1495"/>
      <c r="AYF32" s="1493"/>
      <c r="AYJ32" s="1499"/>
      <c r="AYQ32" s="1499"/>
      <c r="AYT32" s="1499"/>
      <c r="AYX32" s="1499"/>
      <c r="AZE32" s="1499"/>
      <c r="AZJ32" s="1495"/>
      <c r="AZK32" s="1493"/>
      <c r="AZL32" s="1499"/>
      <c r="AZS32" s="1499"/>
      <c r="AZZ32" s="1499"/>
      <c r="BAG32" s="1499"/>
      <c r="BAN32" s="1500"/>
      <c r="BAO32" s="1493"/>
      <c r="BAQ32" s="1491"/>
      <c r="BAU32" s="1499"/>
      <c r="BBB32" s="1499"/>
      <c r="BBI32" s="1499"/>
      <c r="BBP32" s="1499"/>
      <c r="BBR32" s="1492"/>
      <c r="BBS32" s="1491"/>
      <c r="BBT32" s="1499"/>
      <c r="BBW32" s="1499"/>
      <c r="BCD32" s="1499"/>
      <c r="BCK32" s="1499"/>
      <c r="BCL32" s="1492"/>
      <c r="BCN32" s="1491"/>
      <c r="BCR32" s="1499"/>
      <c r="BCW32" s="1495"/>
      <c r="BCX32" s="1493"/>
      <c r="BCY32" s="1499"/>
      <c r="BDF32" s="1499"/>
      <c r="BDM32" s="1499"/>
      <c r="BDT32" s="1499"/>
      <c r="BDV32" s="1499"/>
      <c r="BDW32" s="1499"/>
      <c r="BEA32" s="1499"/>
      <c r="BEB32" s="1495"/>
      <c r="BEC32" s="1501"/>
      <c r="BEH32" s="1499"/>
      <c r="BEO32" s="1502"/>
      <c r="BEV32" s="1499"/>
      <c r="BFC32" s="1499"/>
      <c r="BFG32" s="1495"/>
      <c r="BFH32" s="1493"/>
      <c r="BFJ32" s="1499"/>
      <c r="BFQ32" s="1499"/>
      <c r="BFX32" s="1499"/>
      <c r="BGE32" s="1499"/>
      <c r="BGI32" s="1495"/>
      <c r="BGJ32" s="1493"/>
      <c r="BGL32" s="1499"/>
      <c r="BGS32" s="1499"/>
      <c r="BGZ32" s="1499"/>
      <c r="BHG32" s="1499"/>
      <c r="BHN32" s="1500"/>
      <c r="BHO32" s="1493"/>
      <c r="BHU32" s="1499"/>
      <c r="BIB32" s="1499"/>
      <c r="BIG32" s="1499"/>
      <c r="BII32" s="1499"/>
      <c r="BIJ32" s="1499"/>
      <c r="BIN32" s="1492"/>
      <c r="BIP32" s="1499"/>
      <c r="BIR32" s="1495"/>
      <c r="BIS32" s="1499"/>
      <c r="BIW32" s="1499"/>
      <c r="BIZ32" s="1499"/>
      <c r="BJD32" s="1499"/>
      <c r="BJK32" s="1499"/>
      <c r="BJP32" s="1492"/>
      <c r="BJR32" s="1499"/>
      <c r="BJV32" s="1499"/>
      <c r="BJW32" s="1495"/>
      <c r="BJX32" s="1493"/>
      <c r="BJY32" s="1499"/>
      <c r="BKF32" s="1499"/>
      <c r="BKG32" s="1499"/>
      <c r="BKM32" s="1499"/>
      <c r="BKQ32" s="1491"/>
      <c r="BKT32" s="1499"/>
      <c r="BKX32" s="1492"/>
      <c r="BLA32" s="1500"/>
      <c r="BLB32" s="1493"/>
      <c r="BLH32" s="1499"/>
      <c r="BLO32" s="1499"/>
      <c r="BLV32" s="1499"/>
      <c r="BMC32" s="1499"/>
      <c r="BMF32" s="1503"/>
      <c r="BMG32" s="1493"/>
      <c r="BMJ32" s="1499"/>
      <c r="BMN32" s="1491"/>
      <c r="BMQ32" s="1499"/>
      <c r="BMU32" s="1499"/>
      <c r="BMX32" s="1499"/>
      <c r="BNE32" s="1499"/>
      <c r="BNK32" s="1495"/>
      <c r="BNL32" s="1499"/>
      <c r="BNS32" s="1499"/>
      <c r="BNZ32" s="1499"/>
      <c r="BOG32" s="1499"/>
      <c r="BON32" s="1499"/>
      <c r="BOO32" s="1495"/>
      <c r="BOP32" s="1493"/>
      <c r="BOR32" s="1491"/>
      <c r="BOU32" s="1499"/>
      <c r="BPB32" s="1499"/>
      <c r="BPI32" s="1499"/>
      <c r="BPP32" s="1499"/>
      <c r="BPT32" s="1504"/>
      <c r="BPU32" s="1499"/>
      <c r="BPW32" s="1499"/>
      <c r="BQD32" s="1499"/>
      <c r="BQE32" s="1499"/>
      <c r="BQK32" s="1505"/>
      <c r="BQR32" s="1499"/>
      <c r="BQX32" s="1503"/>
      <c r="BQY32" s="1499"/>
      <c r="BRF32" s="1499"/>
      <c r="BRM32" s="1499"/>
      <c r="BRT32" s="1499"/>
      <c r="BRW32" s="1499"/>
      <c r="BRX32" s="1499"/>
      <c r="BSA32" s="1499"/>
      <c r="BSC32" s="1487"/>
      <c r="BSD32" s="1498"/>
      <c r="BSH32" s="1499"/>
      <c r="BSI32" s="1491"/>
      <c r="BSO32" s="1499"/>
      <c r="BSV32" s="1499"/>
      <c r="BSX32" s="1489">
        <v>125495</v>
      </c>
      <c r="BTA32" s="1489">
        <v>125563</v>
      </c>
      <c r="BTC32" s="1499"/>
      <c r="BTH32" s="1487"/>
      <c r="BTI32" s="1493"/>
      <c r="BTJ32" s="1507"/>
      <c r="BTQ32" s="1505"/>
      <c r="BTX32" s="1505"/>
      <c r="BUE32" s="1505"/>
      <c r="BUK32" s="1487"/>
      <c r="BUL32" s="1732" t="s">
        <v>14331</v>
      </c>
      <c r="BUM32" s="1493"/>
      <c r="BUS32" s="1505"/>
      <c r="BUZ32" s="1505"/>
      <c r="BVG32" s="1499"/>
      <c r="BVN32" s="1505"/>
      <c r="BVP32" s="1487"/>
      <c r="BVQ32" s="1493"/>
      <c r="BVU32" s="1505"/>
      <c r="BVZ32" s="1505"/>
      <c r="BWB32" s="1505"/>
      <c r="BWC32" s="1505"/>
      <c r="BWI32" s="1505"/>
      <c r="BWP32" s="1499"/>
      <c r="BWT32" s="1506"/>
      <c r="BWU32" s="1498"/>
      <c r="BWV32" s="1493"/>
      <c r="BWW32" s="1499"/>
      <c r="BXB32" s="1499"/>
      <c r="BXD32" s="1499"/>
      <c r="BXK32" s="1499"/>
      <c r="BXO32" s="1499"/>
      <c r="BXR32" s="1499"/>
      <c r="BXY32" s="1726"/>
      <c r="BXZ32" s="1498"/>
      <c r="BYF32" s="1499"/>
      <c r="BYM32" s="1499"/>
      <c r="BYT32" s="1499"/>
      <c r="BZA32" s="1499"/>
      <c r="BZC32" s="1487"/>
      <c r="BZD32" s="1493"/>
      <c r="BZH32" s="1499"/>
      <c r="BZO32" s="1499"/>
      <c r="BZQ32" s="1499"/>
      <c r="BZV32" s="1499"/>
      <c r="CAC32" s="1499"/>
      <c r="CAH32" s="1506"/>
      <c r="CAI32" s="1493"/>
      <c r="CAJ32" s="1499"/>
      <c r="CAQ32" s="1499"/>
      <c r="CAX32" s="1499"/>
      <c r="CBA32" s="1489">
        <v>126382</v>
      </c>
      <c r="CBE32" s="1499"/>
      <c r="CBL32" s="1499"/>
      <c r="CBM32" s="1487"/>
      <c r="CBN32" s="1493"/>
      <c r="CBS32" s="1499"/>
      <c r="CBX32" s="1489">
        <v>127141</v>
      </c>
      <c r="CBZ32" s="1499"/>
      <c r="CCG32" s="1499"/>
      <c r="CCN32" s="1499"/>
      <c r="CCQ32" s="1487"/>
      <c r="CCR32" s="1493"/>
      <c r="CCU32" s="1499"/>
      <c r="CDB32" s="1499"/>
      <c r="CDI32" s="1499"/>
      <c r="CDP32" s="1499"/>
      <c r="CDV32" s="1487"/>
      <c r="CDW32" s="1498"/>
      <c r="CED32" s="1499"/>
      <c r="CEG32" s="1499"/>
      <c r="CEK32" s="1499"/>
      <c r="CEN32" s="1491"/>
      <c r="CER32" s="1499"/>
      <c r="CEY32" s="1499"/>
      <c r="CEZ32" s="1487"/>
      <c r="CFA32" s="1493"/>
      <c r="CFB32" s="1493"/>
      <c r="CFF32" s="1499"/>
      <c r="CFM32" s="1499"/>
      <c r="CFT32" s="1499"/>
      <c r="CFY32" s="1499"/>
      <c r="CFZ32" s="1499"/>
      <c r="CGA32" s="1499"/>
      <c r="CGE32" s="1506"/>
      <c r="CGF32" s="1498"/>
      <c r="CGH32" s="1499"/>
      <c r="CGO32" s="1499"/>
      <c r="CGV32" s="1499"/>
      <c r="CHC32" s="1499"/>
      <c r="CHI32" s="1489">
        <v>128186</v>
      </c>
      <c r="CHJ32" s="1726"/>
      <c r="CHK32" s="1493"/>
      <c r="CHQ32" s="1499"/>
      <c r="CHX32" s="1499"/>
      <c r="CIE32" s="1499"/>
      <c r="CIL32" s="1726"/>
      <c r="CIM32" s="1493">
        <v>128234</v>
      </c>
      <c r="CIS32" s="1499"/>
      <c r="CIZ32" s="1499"/>
      <c r="CJG32" s="1499"/>
      <c r="CJN32" s="1499"/>
      <c r="CJQ32" s="1487"/>
      <c r="CJR32" s="1493"/>
      <c r="CJS32" s="1499"/>
      <c r="CJU32" s="1499"/>
      <c r="CJV32" s="1499"/>
      <c r="CKB32" s="1499"/>
      <c r="CKI32" s="1499"/>
      <c r="CKP32" s="1499"/>
      <c r="CKU32" s="1487"/>
      <c r="CKV32" s="1498"/>
      <c r="CKW32" s="1499"/>
      <c r="CLC32" s="1499"/>
      <c r="CLD32" s="1499"/>
      <c r="CLH32" s="1499"/>
      <c r="CLK32" s="1499"/>
      <c r="CLR32" s="1499"/>
      <c r="CLS32" s="1499"/>
      <c r="CLY32" s="1499"/>
      <c r="CLZ32" s="1487"/>
      <c r="CMA32" s="1493"/>
      <c r="CMF32" s="1499"/>
      <c r="CMM32" s="1499"/>
      <c r="CMT32" s="1499"/>
      <c r="CNA32" s="1499"/>
      <c r="CND32" s="1487"/>
      <c r="CNE32" s="1493"/>
      <c r="CNH32" s="1499"/>
      <c r="CNO32" s="1499"/>
      <c r="CNR32" s="1499"/>
      <c r="CNV32" s="1499"/>
      <c r="COC32" s="1499"/>
      <c r="COI32" s="1487"/>
      <c r="COJ32" s="1498"/>
      <c r="COQ32" s="1499"/>
      <c r="COX32" s="1499"/>
      <c r="CPE32" s="1499"/>
      <c r="CPL32" s="1499"/>
      <c r="CPN32" s="1487"/>
      <c r="CPO32" s="1493"/>
      <c r="CPS32" s="1499"/>
      <c r="CPZ32" s="1499"/>
      <c r="CQG32" s="1499"/>
      <c r="CQN32" s="1499"/>
      <c r="CQR32" s="1487"/>
      <c r="CQS32" s="1493"/>
      <c r="CQU32" s="1499"/>
      <c r="CRB32" s="1499"/>
      <c r="CRF32" s="1489" t="s">
        <v>16822</v>
      </c>
      <c r="CRI32" s="1499"/>
      <c r="CRP32" s="1499"/>
      <c r="CRW32" s="1726"/>
      <c r="CRX32" s="1498"/>
      <c r="CSD32" s="1499"/>
      <c r="CSH32" s="1499"/>
      <c r="CSK32" s="1499"/>
      <c r="CSN32" s="1492"/>
      <c r="CSR32" s="1499"/>
      <c r="CSY32" s="1499"/>
      <c r="CTA32" s="1487"/>
      <c r="CTB32" s="1493"/>
      <c r="CTF32" s="1499"/>
      <c r="CTM32" s="1499"/>
      <c r="CTT32" s="1499"/>
      <c r="CTZ32" s="1499"/>
      <c r="CUA32" s="1499"/>
      <c r="CUF32" s="1487"/>
      <c r="CUG32" s="1498"/>
      <c r="CUH32" s="1499"/>
      <c r="CUO32" s="1499"/>
      <c r="CUV32" s="1499"/>
      <c r="CVC32" s="1499"/>
      <c r="CVG32" s="1489">
        <v>130078</v>
      </c>
      <c r="CVJ32" s="1499"/>
      <c r="CVK32" s="1487"/>
      <c r="CVL32" s="1493"/>
      <c r="CVQ32" s="1499"/>
      <c r="CVX32" s="1499"/>
      <c r="CWE32" s="1499"/>
      <c r="CWL32" s="1499"/>
      <c r="CWM32" s="1487"/>
      <c r="CWN32" s="2872" t="s">
        <v>18861</v>
      </c>
      <c r="CWS32" s="1499"/>
      <c r="CWZ32" s="1499"/>
      <c r="CXG32" s="1499"/>
      <c r="CXN32" s="1499"/>
      <c r="CXR32" s="1487"/>
      <c r="CXS32" s="1493"/>
      <c r="CXU32" s="1499"/>
      <c r="CYB32" s="1499"/>
      <c r="CYI32" s="1499"/>
      <c r="CYJ32" s="1499"/>
      <c r="CYP32" s="1499"/>
      <c r="CYV32" s="1495"/>
      <c r="CYW32" s="1501"/>
      <c r="CYX32" s="1493"/>
      <c r="CZD32" s="1499"/>
      <c r="CZK32" s="1499"/>
      <c r="CZR32" s="1499"/>
      <c r="CZV32" s="1499"/>
      <c r="CZY32" s="1499"/>
      <c r="DAA32" s="1487"/>
      <c r="DAB32" s="1493"/>
      <c r="DAF32" s="1499"/>
      <c r="DAG32" s="1499"/>
      <c r="DAM32" s="1499"/>
      <c r="DAT32" s="1499"/>
      <c r="DBA32" s="1499"/>
      <c r="DBE32" s="1487"/>
      <c r="DBF32" s="1493"/>
      <c r="DBH32" s="1499"/>
      <c r="DBO32" s="1499"/>
      <c r="DBV32" s="1499"/>
      <c r="DCC32" s="1499"/>
      <c r="DCJ32" s="1726"/>
      <c r="DCK32" s="1493"/>
      <c r="DCQ32" s="1499"/>
      <c r="DCX32" s="1499"/>
      <c r="DCY32" s="1499"/>
      <c r="DDE32" s="1499"/>
      <c r="DDL32" s="1499"/>
      <c r="DDO32" s="1487"/>
      <c r="DDP32" s="1493"/>
      <c r="DDS32" s="1499"/>
      <c r="DDZ32" s="1499"/>
      <c r="DEG32" s="1499"/>
      <c r="DEN32" s="1499"/>
      <c r="DES32" s="1487"/>
      <c r="DET32" s="1493"/>
      <c r="DEU32" s="1499"/>
      <c r="DFB32" s="1499"/>
      <c r="DFI32" s="1499"/>
      <c r="DFP32" s="1499"/>
      <c r="DFW32" s="1499"/>
      <c r="DFX32" s="1487"/>
      <c r="DFY32" s="1498"/>
      <c r="DGD32" s="1499"/>
      <c r="DGI32" s="1499"/>
      <c r="DGK32" s="1499"/>
      <c r="DGN32" s="1492"/>
      <c r="DGR32" s="1499"/>
      <c r="DGY32" s="1499"/>
      <c r="DHB32" s="1487"/>
      <c r="DHC32" s="1493"/>
      <c r="DHF32" s="1499"/>
      <c r="DHM32" s="1499"/>
      <c r="DHT32" s="1499"/>
      <c r="DIA32" s="1499"/>
      <c r="DIB32" s="1499"/>
      <c r="DIG32" s="1487"/>
      <c r="DIH32" s="1498"/>
      <c r="DIO32" s="1499"/>
      <c r="DIV32" s="1499"/>
      <c r="DJC32" s="1499"/>
      <c r="DJJ32" s="1499"/>
      <c r="DJL32" s="1487"/>
      <c r="DJM32" s="1493"/>
      <c r="DJQ32" s="1499"/>
      <c r="DJX32" s="1499"/>
      <c r="DKE32" s="1499"/>
      <c r="DKL32" s="1499"/>
      <c r="DKN32" s="1487"/>
      <c r="DKO32" s="2872" t="s">
        <v>18862</v>
      </c>
      <c r="DKS32" s="1499"/>
      <c r="DKZ32" s="1499"/>
      <c r="DLG32" s="1499"/>
      <c r="DLN32" s="1499"/>
      <c r="DLS32" s="1487"/>
      <c r="DLT32" s="1493"/>
      <c r="DLU32" s="1499"/>
      <c r="DLZ32" s="1499"/>
      <c r="DMB32" s="1499"/>
      <c r="DMC32" s="1499"/>
      <c r="DMI32" s="1499"/>
      <c r="DMP32" s="1499"/>
      <c r="DMW32" s="1726"/>
      <c r="DMX32" s="1498"/>
      <c r="DND32" s="1499"/>
      <c r="DNE32" s="1499"/>
      <c r="DNK32" s="1499"/>
      <c r="DNO32" s="1499"/>
      <c r="DNR32" s="1499"/>
      <c r="DNY32" s="1499"/>
      <c r="DNZ32" s="1499"/>
      <c r="DOB32" s="1487"/>
      <c r="DOC32" s="1493"/>
      <c r="DOF32" s="1499"/>
      <c r="DOM32" s="1499"/>
      <c r="DOT32" s="1499"/>
      <c r="DPA32" s="1499"/>
      <c r="DPF32" s="1487"/>
      <c r="DPG32" s="1493"/>
      <c r="DPH32" s="1499"/>
      <c r="DPO32" s="1499"/>
      <c r="DPT32" s="1499"/>
      <c r="DPV32" s="1499"/>
      <c r="DQC32" s="1499"/>
      <c r="DQJ32" s="1499"/>
      <c r="DQK32" s="1487"/>
      <c r="DQL32" s="1493"/>
      <c r="DQQ32" s="1499"/>
      <c r="DQX32" s="1499"/>
      <c r="DQZ32" s="1499"/>
      <c r="DRE32" s="1499"/>
      <c r="DRL32" s="1499"/>
      <c r="DRP32" s="1487"/>
      <c r="DRQ32" s="1493"/>
      <c r="DRS32" s="1499"/>
      <c r="DRZ32" s="1499"/>
      <c r="DSG32" s="1499"/>
      <c r="DSN32" s="1499"/>
      <c r="DST32" s="1487"/>
      <c r="DSU32" s="1498"/>
      <c r="DTB32" s="1499"/>
      <c r="DTI32" s="1499"/>
      <c r="DTP32" s="1499"/>
      <c r="DTW32" s="1499"/>
      <c r="DTY32" s="1487"/>
      <c r="DTZ32" s="1498"/>
      <c r="DUD32" s="1499"/>
      <c r="DUJ32" s="1499"/>
      <c r="DUK32" s="1499"/>
      <c r="DUR32" s="1499"/>
      <c r="DUU32" s="1491"/>
      <c r="DUY32" s="1499"/>
      <c r="DVC32" s="1487"/>
      <c r="DVD32" s="1493"/>
      <c r="DVF32" s="1499"/>
      <c r="DVM32" s="1499"/>
      <c r="DVT32" s="1499"/>
      <c r="DWA32" s="1499"/>
      <c r="DWB32" s="1499"/>
      <c r="DWC32" s="1499"/>
      <c r="DWH32" s="1726"/>
      <c r="DWI32" s="1498"/>
      <c r="DWO32" s="1499"/>
      <c r="DWV32" s="1499"/>
      <c r="DXC32" s="1499"/>
      <c r="DXJ32" s="1499"/>
      <c r="DXQ32" s="1499"/>
      <c r="DXX32" s="1499"/>
      <c r="DYE32" s="1499"/>
      <c r="DYL32" s="1499"/>
      <c r="DYS32" s="1499"/>
      <c r="DYZ32" s="1499"/>
      <c r="DZG32" s="1499"/>
      <c r="DZN32" s="1499"/>
      <c r="DZU32" s="1499"/>
      <c r="DZV32" s="1499"/>
      <c r="EAB32" s="1499"/>
      <c r="EAI32" s="1499"/>
      <c r="EAW32" s="1499"/>
      <c r="EAZ32" s="1499"/>
      <c r="EBD32" s="1499"/>
      <c r="EBG32" s="1499"/>
      <c r="EBH32" s="1499"/>
      <c r="EBK32" s="1499"/>
      <c r="EBR32" s="1499"/>
      <c r="EBS32" s="1499"/>
      <c r="EBY32" s="1499"/>
      <c r="ECF32" s="1499"/>
      <c r="ECM32" s="1499"/>
      <c r="ECT32" s="1499"/>
      <c r="EDA32" s="1499"/>
      <c r="EDH32" s="1499"/>
      <c r="EDO32" s="1499"/>
      <c r="EDV32" s="1499"/>
      <c r="EEC32" s="1499"/>
      <c r="EEJ32" s="1499"/>
      <c r="EEQ32" s="1499"/>
      <c r="EEX32" s="1499"/>
      <c r="EFB32" s="1499"/>
      <c r="EFE32" s="1499"/>
      <c r="EFL32" s="1499"/>
      <c r="EFS32" s="1499"/>
      <c r="EFZ32" s="1499"/>
      <c r="EGG32" s="1499"/>
      <c r="EGN32" s="1499"/>
      <c r="EGU32" s="1499"/>
      <c r="EHB32" s="1499"/>
      <c r="EHI32" s="1499"/>
      <c r="EHP32" s="1499"/>
      <c r="EHW32" s="1499"/>
      <c r="EIB32" s="1499"/>
      <c r="EID32" s="1499"/>
      <c r="EIK32" s="1499"/>
      <c r="EIL32" s="1499"/>
      <c r="EIR32" s="1499"/>
      <c r="EIU32" s="1491"/>
      <c r="EIY32" s="1499"/>
      <c r="EJF32" s="1499"/>
      <c r="EJM32" s="1499"/>
      <c r="EJT32" s="1499"/>
      <c r="EKA32" s="1499"/>
      <c r="EKD32" s="1499"/>
      <c r="EKE32" s="1499"/>
      <c r="EKH32" s="1499"/>
      <c r="EKK32" s="1499"/>
      <c r="EKO32" s="1499"/>
      <c r="EKV32" s="1499"/>
      <c r="ELC32" s="1499"/>
      <c r="ELJ32" s="1499"/>
      <c r="ELQ32" s="1499"/>
      <c r="ELX32" s="1499"/>
      <c r="EME32" s="1499"/>
      <c r="EML32" s="1499"/>
      <c r="EMS32" s="1499"/>
      <c r="EMZ32" s="1499"/>
      <c r="ENG32" s="1499"/>
      <c r="ENN32" s="1499"/>
      <c r="ENU32" s="1499"/>
      <c r="EOB32" s="1499"/>
      <c r="EOI32" s="1499"/>
      <c r="EOP32" s="1499"/>
      <c r="EOQ32" s="1499"/>
      <c r="EOW32" s="1499"/>
      <c r="EPA32" s="1499"/>
      <c r="EPD32" s="1499"/>
      <c r="EPH32" s="1499"/>
      <c r="EPK32" s="1499"/>
      <c r="EPR32" s="1499"/>
      <c r="EPY32" s="1499"/>
      <c r="EQC32" s="1499"/>
      <c r="EQF32" s="1499"/>
      <c r="EQM32" s="1499"/>
      <c r="EQN32" s="1499"/>
      <c r="EQT32" s="1499"/>
      <c r="ERA32" s="1499"/>
      <c r="ERH32" s="1499"/>
      <c r="ERO32" s="1499"/>
      <c r="ERV32" s="1499"/>
      <c r="ERW32" s="1499"/>
      <c r="ESC32" s="1499"/>
      <c r="ESJ32" s="1499"/>
      <c r="ESQ32" s="1499"/>
      <c r="ESX32" s="1499"/>
      <c r="ETC32" s="1499"/>
      <c r="ETE32" s="1499"/>
      <c r="ETL32" s="1499"/>
      <c r="ETS32" s="1499"/>
      <c r="ETZ32" s="1499"/>
      <c r="EUG32" s="1499"/>
      <c r="EUN32" s="1499"/>
      <c r="EUU32" s="1499"/>
      <c r="EVB32" s="1499"/>
      <c r="EVI32" s="1499"/>
      <c r="EVP32" s="1499"/>
      <c r="EVW32" s="1499"/>
      <c r="EWC32" s="1499"/>
      <c r="EWD32" s="1499"/>
      <c r="EWK32" s="1499"/>
      <c r="EWM32" s="1499"/>
      <c r="EWR32" s="1499"/>
      <c r="EWY32" s="1499"/>
      <c r="EXF32" s="1499"/>
      <c r="EXM32" s="1499"/>
      <c r="EXT32" s="1499"/>
      <c r="EYA32" s="1499"/>
      <c r="EYE32" s="1499"/>
      <c r="EYF32" s="1499"/>
      <c r="EYH32" s="1499"/>
      <c r="EYL32" s="1499"/>
    </row>
    <row r="33" spans="1:4042" s="1021" customFormat="1" ht="32" customHeight="1" thickTop="1" thickBot="1">
      <c r="A33" s="1069" t="s">
        <v>18645</v>
      </c>
      <c r="B33" s="1020"/>
      <c r="SY33" s="1022"/>
      <c r="SZ33" s="1022"/>
      <c r="TP33" s="1477"/>
      <c r="TQ33" s="1477"/>
      <c r="TR33" s="1477"/>
      <c r="TS33" s="1477"/>
      <c r="TT33" s="1477"/>
      <c r="TU33" s="1477"/>
      <c r="TV33" s="1477"/>
      <c r="TW33" s="1477"/>
      <c r="TX33" s="1477"/>
      <c r="TY33" s="1477"/>
      <c r="TZ33" s="1477"/>
      <c r="UA33" s="1477"/>
      <c r="UB33" s="1477"/>
      <c r="UC33" s="1477"/>
      <c r="UD33" s="1477"/>
      <c r="UE33" s="1477"/>
      <c r="UF33" s="1477"/>
      <c r="UG33" s="1477"/>
      <c r="UH33" s="1477"/>
      <c r="UI33" s="1477"/>
      <c r="UJ33" s="1477"/>
      <c r="UK33" s="1477"/>
      <c r="UL33" s="1477"/>
      <c r="UM33" s="1477"/>
      <c r="UN33" s="1477"/>
      <c r="UO33" s="1477"/>
      <c r="UP33" s="1477"/>
      <c r="UQ33" s="1477"/>
      <c r="UR33" s="1477"/>
      <c r="US33" s="1477"/>
      <c r="UT33" s="1477"/>
      <c r="UU33" s="1477"/>
      <c r="UV33" s="1477"/>
      <c r="UW33" s="1477"/>
      <c r="UX33" s="1477"/>
      <c r="UY33" s="1477"/>
      <c r="UZ33" s="1477"/>
      <c r="VA33" s="1477"/>
      <c r="VB33" s="1477"/>
      <c r="VC33" s="1477"/>
      <c r="VD33" s="1477"/>
      <c r="VE33" s="1477"/>
      <c r="VF33" s="1477"/>
      <c r="VG33" s="1477"/>
      <c r="VH33" s="1477"/>
      <c r="VI33" s="1477"/>
      <c r="VJ33" s="1477"/>
      <c r="VK33" s="1477"/>
      <c r="VL33" s="1477"/>
      <c r="VM33" s="1477"/>
      <c r="VN33" s="1477"/>
      <c r="VO33" s="1477"/>
      <c r="VP33" s="1477"/>
      <c r="VQ33" s="1477"/>
      <c r="VR33" s="1477"/>
      <c r="VS33" s="1477"/>
      <c r="VT33" s="1477"/>
      <c r="VU33" s="1477"/>
      <c r="VV33" s="1477"/>
      <c r="VW33" s="1477"/>
      <c r="VX33" s="1477"/>
      <c r="VY33" s="1477"/>
      <c r="VZ33" s="1477"/>
      <c r="WA33" s="1477"/>
      <c r="WB33" s="1477"/>
      <c r="WC33" s="1477"/>
      <c r="WD33" s="1477"/>
      <c r="WE33" s="1477"/>
      <c r="WF33" s="1477"/>
      <c r="WG33" s="1477"/>
      <c r="WH33" s="1477"/>
      <c r="WI33" s="1477"/>
      <c r="WJ33" s="1477"/>
      <c r="WK33" s="1477"/>
      <c r="WL33" s="1477"/>
      <c r="WM33" s="1477"/>
      <c r="WN33" s="1477"/>
      <c r="WO33" s="1477"/>
      <c r="WP33" s="1477"/>
      <c r="WQ33" s="1477"/>
      <c r="WR33" s="1477"/>
      <c r="WS33" s="1477"/>
      <c r="WT33" s="1477"/>
      <c r="WU33" s="1477"/>
      <c r="WV33" s="1477"/>
      <c r="WW33" s="1477"/>
      <c r="WX33" s="1477"/>
      <c r="WY33" s="1477"/>
      <c r="WZ33" s="1477"/>
      <c r="XA33" s="1477"/>
      <c r="XB33" s="1477"/>
      <c r="XC33" s="1477"/>
      <c r="XD33" s="1477"/>
      <c r="XE33" s="1477"/>
      <c r="XF33" s="1477"/>
      <c r="XG33" s="1477"/>
      <c r="XH33" s="1477"/>
      <c r="XI33" s="1477"/>
      <c r="XJ33" s="1477"/>
      <c r="XK33" s="1477"/>
      <c r="XL33" s="1477"/>
      <c r="XM33" s="1477"/>
      <c r="XN33" s="1477"/>
      <c r="XO33" s="1477"/>
      <c r="XP33" s="1477"/>
      <c r="XQ33" s="1477"/>
      <c r="XR33" s="1477"/>
      <c r="XS33" s="1477"/>
      <c r="XT33" s="1477"/>
      <c r="XU33" s="1477"/>
      <c r="XV33" s="1478">
        <v>11766.57</v>
      </c>
      <c r="XW33" s="1477"/>
      <c r="XX33" s="1477"/>
      <c r="XY33" s="1477"/>
      <c r="XZ33" s="1477"/>
      <c r="YA33" s="1477">
        <v>425.5</v>
      </c>
      <c r="YB33" s="1477"/>
      <c r="YC33" s="1477"/>
      <c r="YD33" s="1478">
        <v>572.11</v>
      </c>
      <c r="YE33" s="1477"/>
      <c r="YF33" s="1477"/>
      <c r="YG33" s="1477"/>
      <c r="YH33" s="1477"/>
      <c r="YI33" s="1477"/>
      <c r="YJ33" s="1477"/>
      <c r="YK33" s="1477"/>
      <c r="YL33" s="1477"/>
      <c r="YM33" s="1477"/>
      <c r="YN33" s="1477"/>
      <c r="YO33" s="1477"/>
      <c r="YP33" s="1477"/>
      <c r="YQ33" s="1477"/>
      <c r="YR33" s="1477"/>
      <c r="YS33" s="1477">
        <v>716.82</v>
      </c>
      <c r="YT33" s="1477"/>
      <c r="YU33" s="1477"/>
      <c r="YV33" s="1477"/>
      <c r="YW33" s="1477"/>
      <c r="YX33" s="1477">
        <v>961.58</v>
      </c>
      <c r="YY33" s="1477"/>
      <c r="YZ33" s="1478">
        <v>979.77</v>
      </c>
      <c r="ZA33" s="1477"/>
      <c r="ZB33" s="1477"/>
      <c r="ZC33" s="1478">
        <v>1471.24</v>
      </c>
      <c r="ZD33" s="1477"/>
      <c r="ZE33" s="1477"/>
      <c r="ZF33" s="1477"/>
      <c r="ZG33" s="1477"/>
      <c r="ZH33" s="1477"/>
      <c r="ZI33" s="1477"/>
      <c r="ZJ33" s="1477"/>
      <c r="ZK33" s="1477"/>
      <c r="ZL33" s="1478">
        <v>1736.07</v>
      </c>
      <c r="ZM33" s="1478">
        <v>1764.12</v>
      </c>
      <c r="ZN33" s="1477">
        <v>1795.99</v>
      </c>
      <c r="ZO33" s="1477"/>
      <c r="ZP33" s="1477"/>
      <c r="ZQ33" s="1477"/>
      <c r="ZR33" s="1477"/>
      <c r="ZS33" s="1477"/>
      <c r="ZT33" s="1477"/>
      <c r="ZU33" s="1477"/>
      <c r="ZV33" s="1477"/>
      <c r="ZW33" s="1477"/>
      <c r="ZX33" s="1477"/>
      <c r="ZY33" s="1478">
        <v>2066.7600000000002</v>
      </c>
      <c r="ZZ33" s="1478">
        <v>2259.13</v>
      </c>
      <c r="AAA33" s="1477"/>
      <c r="AAB33" s="1477"/>
      <c r="AAC33" s="1477"/>
      <c r="AAD33" s="1477"/>
      <c r="AAE33" s="1478">
        <v>2292.91</v>
      </c>
      <c r="AAF33" s="1477"/>
      <c r="AAG33" s="1477"/>
      <c r="AAH33" s="1477"/>
      <c r="AAI33" s="1477"/>
      <c r="AAJ33" s="1477"/>
      <c r="AAK33" s="1477"/>
      <c r="AAL33" s="1477"/>
      <c r="AAM33" s="1477"/>
      <c r="AAN33" s="1477"/>
      <c r="AAO33" s="1478">
        <v>2616.9</v>
      </c>
      <c r="AAP33" s="1478">
        <v>2764.96</v>
      </c>
      <c r="AAQ33" s="1477"/>
      <c r="AAR33" s="1477"/>
      <c r="AAS33" s="1477"/>
      <c r="AAT33" s="1478">
        <v>2905.21</v>
      </c>
      <c r="AAU33" s="1478"/>
      <c r="AAV33" s="1477"/>
      <c r="AAW33" s="1477"/>
      <c r="AAX33" s="1477"/>
      <c r="AAY33" s="1477"/>
      <c r="AAZ33" s="1477"/>
      <c r="ABA33" s="1477"/>
      <c r="ABB33" s="1478">
        <v>3204.3</v>
      </c>
      <c r="ABC33" s="1477"/>
      <c r="ABD33" s="1477"/>
      <c r="ABE33" s="1477"/>
      <c r="ABF33" s="1477"/>
      <c r="ABG33" s="1477"/>
      <c r="ABH33" s="1477"/>
      <c r="ABI33" s="1477"/>
      <c r="ABJ33" s="1478">
        <v>3540.7</v>
      </c>
      <c r="ABK33" s="1477"/>
      <c r="ABL33" s="1477"/>
      <c r="ABM33" s="1477"/>
      <c r="ABN33" s="1477"/>
      <c r="ABO33" s="1477"/>
      <c r="ABP33" s="1477"/>
      <c r="ABQ33" s="1478">
        <v>3781.38</v>
      </c>
      <c r="ABR33" s="1477"/>
      <c r="ABS33" s="1477"/>
      <c r="ABT33" s="1477"/>
      <c r="ABU33" s="1478">
        <v>3804.04</v>
      </c>
      <c r="ABV33" s="1478">
        <v>3821</v>
      </c>
      <c r="ABW33" s="1478">
        <v>3875.47</v>
      </c>
      <c r="ABX33" s="1478">
        <v>3957.03</v>
      </c>
      <c r="ABY33" s="1477"/>
      <c r="ABZ33" s="1477"/>
      <c r="ACA33" s="1477"/>
      <c r="ACB33" s="1478">
        <v>4101.43</v>
      </c>
      <c r="ACC33" s="1478">
        <v>4242.03</v>
      </c>
      <c r="ACD33" s="1477"/>
      <c r="ACE33" s="1477"/>
      <c r="ACF33" s="1477"/>
      <c r="ACG33" s="1477"/>
      <c r="ACH33" s="1477"/>
      <c r="ACI33" s="1477"/>
      <c r="ACJ33" s="1477"/>
      <c r="ACK33" s="1477"/>
      <c r="ACL33" s="1478">
        <v>4917.2</v>
      </c>
      <c r="ACM33" s="1477"/>
      <c r="ACN33" s="1477"/>
      <c r="ACO33" s="1477"/>
      <c r="ACP33" s="1477">
        <v>5011.97</v>
      </c>
      <c r="ACQ33" s="1477"/>
      <c r="ACR33" s="1477">
        <v>5059.6099999999997</v>
      </c>
      <c r="ACS33" s="1478">
        <v>5147.8999999999996</v>
      </c>
      <c r="ACT33" s="1477"/>
      <c r="ACU33" s="1477"/>
      <c r="ACV33" s="1477"/>
      <c r="ACW33" s="1478">
        <v>5394.6</v>
      </c>
      <c r="ACX33" s="1477"/>
      <c r="ACY33" s="1477"/>
      <c r="ACZ33" s="1477">
        <v>5399</v>
      </c>
      <c r="ADA33" s="1477"/>
      <c r="ADB33" s="1477"/>
      <c r="ADC33" s="1477"/>
      <c r="ADD33" s="1477"/>
      <c r="ADE33" s="1477"/>
      <c r="ADF33" s="1477"/>
      <c r="ADG33" s="1477"/>
      <c r="ADH33" s="1477"/>
      <c r="ADI33" s="1477"/>
      <c r="ADJ33" s="1477"/>
      <c r="ADK33" s="1477"/>
      <c r="ADL33" s="1478">
        <v>5681.78</v>
      </c>
      <c r="ADM33" s="1477"/>
      <c r="ADN33" s="1477"/>
      <c r="ADO33" s="1478">
        <v>5836.58</v>
      </c>
      <c r="ADP33" s="1477"/>
      <c r="ADQ33" s="1477"/>
      <c r="ADR33" s="1477"/>
      <c r="ADS33" s="1477"/>
      <c r="ADT33" s="1478">
        <v>5950.04</v>
      </c>
      <c r="ADU33" s="1477">
        <v>6025.93</v>
      </c>
      <c r="ADV33" s="1477"/>
      <c r="ADW33" s="1477"/>
      <c r="ADX33" s="1477"/>
      <c r="ADY33" s="1477"/>
      <c r="ADZ33" s="1477">
        <v>6177.8</v>
      </c>
      <c r="AEA33" s="1477"/>
      <c r="AEB33" s="1477"/>
      <c r="AEC33" s="1477"/>
      <c r="AED33" s="1477"/>
      <c r="AEE33" s="1477"/>
      <c r="AEF33" s="1477"/>
      <c r="AEG33" s="1477"/>
      <c r="AEH33" s="1477"/>
      <c r="AEI33" s="1477">
        <v>6300.17</v>
      </c>
      <c r="AEJ33" s="1478">
        <v>6310.17</v>
      </c>
      <c r="AEK33" s="1477"/>
      <c r="AEL33" s="1477"/>
      <c r="AEM33" s="1477"/>
      <c r="AEN33" s="1478">
        <v>6371.87</v>
      </c>
      <c r="AEO33" s="1478">
        <v>6434.99</v>
      </c>
      <c r="AEP33" s="1477"/>
      <c r="AEQ33" s="1477"/>
      <c r="AER33" s="1477"/>
      <c r="AES33" s="1477"/>
      <c r="AET33" s="1477">
        <v>6446.03</v>
      </c>
      <c r="AEU33" s="1477"/>
      <c r="AEV33" s="1477"/>
      <c r="AEW33" s="1477"/>
      <c r="AEX33" s="1477"/>
      <c r="AEY33" s="1477"/>
      <c r="AEZ33" s="1477"/>
      <c r="AFA33" s="1477">
        <v>2686.96</v>
      </c>
      <c r="AFB33" s="1477"/>
      <c r="AFC33" s="1477"/>
      <c r="AFD33" s="1477"/>
      <c r="AFE33" s="1477">
        <v>6580.2</v>
      </c>
      <c r="AFF33" s="1477"/>
      <c r="AFG33" s="1477"/>
      <c r="AFH33" s="1477"/>
      <c r="AFI33" s="1477"/>
      <c r="AFJ33" s="1477"/>
      <c r="AFK33" s="1477"/>
      <c r="AFL33" s="1477"/>
      <c r="AFM33" s="1477"/>
      <c r="AFN33" s="1477"/>
      <c r="AFO33" s="1477"/>
      <c r="AFP33" s="1477">
        <v>6686.11</v>
      </c>
      <c r="AFQ33" s="1477">
        <v>6721.93</v>
      </c>
      <c r="AFR33" s="1478">
        <v>6726.92</v>
      </c>
      <c r="AFS33" s="1477"/>
      <c r="AFT33" s="1477"/>
      <c r="AFU33" s="1477"/>
      <c r="AFV33" s="1477">
        <v>7186.92</v>
      </c>
      <c r="AFW33" s="1477"/>
      <c r="AFX33" s="1477"/>
      <c r="AFY33" s="1477">
        <v>7206.74</v>
      </c>
      <c r="AFZ33" s="1477"/>
      <c r="AGA33" s="1477"/>
      <c r="AGB33" s="1477"/>
      <c r="AGC33" s="1477"/>
      <c r="AGD33" s="1477"/>
      <c r="AGE33" s="1477"/>
      <c r="AGF33" s="1478">
        <v>7244.48</v>
      </c>
      <c r="AGG33" s="1477"/>
      <c r="AGH33" s="1477"/>
      <c r="AGI33" s="1477"/>
      <c r="AGJ33" s="1477">
        <v>7318.49</v>
      </c>
      <c r="AGK33" s="1477"/>
      <c r="AGL33" s="1477"/>
      <c r="AGM33" s="1477"/>
      <c r="AGN33" s="1477"/>
      <c r="AGO33" s="1477"/>
      <c r="AGP33" s="1477"/>
      <c r="AGQ33" s="1477"/>
      <c r="AGR33" s="1478">
        <v>7557.29</v>
      </c>
      <c r="AGS33" s="1477">
        <v>7592.08</v>
      </c>
      <c r="AGT33" s="1477"/>
      <c r="AGU33" s="1477">
        <v>7651.41</v>
      </c>
      <c r="AGV33" s="1477"/>
      <c r="AGW33" s="1477"/>
      <c r="AGX33" s="1477"/>
      <c r="AGY33" s="1478">
        <v>7706.81</v>
      </c>
      <c r="AGZ33" s="1477"/>
      <c r="AHA33" s="1478">
        <v>8094.16</v>
      </c>
      <c r="AHB33" s="1477"/>
      <c r="AHC33" s="1477"/>
      <c r="AHD33" s="1477"/>
      <c r="AHE33" s="1477"/>
      <c r="AHF33" s="1477"/>
      <c r="AHG33" s="1477"/>
      <c r="AHH33" s="1477"/>
      <c r="AHI33" s="1477"/>
      <c r="AHJ33" s="1477"/>
      <c r="AHK33" s="1477"/>
      <c r="AHL33" s="1478">
        <v>8297.0400000000009</v>
      </c>
      <c r="AHM33" s="1478">
        <v>8372.7099999999991</v>
      </c>
      <c r="AHN33" s="1478">
        <v>8445.4699999999993</v>
      </c>
      <c r="AHO33" s="1477"/>
      <c r="AHP33" s="1477"/>
      <c r="AHQ33" s="1477"/>
      <c r="AHR33" s="1477"/>
      <c r="AHS33" s="1477">
        <v>8605.16</v>
      </c>
      <c r="AHT33" s="1477"/>
      <c r="AHU33" s="1477"/>
      <c r="AHV33" s="1477">
        <v>8730.01</v>
      </c>
      <c r="AHW33" s="1477"/>
      <c r="AHX33" s="1477"/>
      <c r="AHY33" s="1477"/>
      <c r="AHZ33" s="1477"/>
      <c r="AIA33" s="1477"/>
      <c r="AIB33" s="1477">
        <v>8925.81</v>
      </c>
      <c r="AIC33" s="1477"/>
      <c r="AID33" s="1477"/>
      <c r="AIE33" s="1477"/>
      <c r="AIF33" s="1477"/>
      <c r="AIG33" s="1477">
        <v>9051.7900000000009</v>
      </c>
      <c r="AIH33" s="1477"/>
      <c r="AII33" s="1477"/>
      <c r="AIJ33" s="1477">
        <v>9117.23</v>
      </c>
      <c r="AIK33" s="1477"/>
      <c r="AIL33" s="1477"/>
      <c r="AIM33" s="1477"/>
      <c r="AIN33" s="1477">
        <v>9236.58</v>
      </c>
      <c r="AIO33" s="1477">
        <v>9330.58</v>
      </c>
      <c r="AIP33" s="1477"/>
      <c r="AIQ33" s="1477"/>
      <c r="AIR33" s="1477">
        <v>9442.18</v>
      </c>
      <c r="AIS33" s="1477"/>
      <c r="AIT33" s="1477"/>
      <c r="AIU33" s="1477"/>
      <c r="AIV33" s="1477"/>
      <c r="AIW33" s="1477">
        <v>9859.92</v>
      </c>
      <c r="AIX33" s="1477"/>
      <c r="AIY33" s="1477"/>
      <c r="AIZ33" s="1477"/>
      <c r="AJA33" s="1477"/>
      <c r="AJB33" s="1477"/>
      <c r="AJC33" s="1477"/>
      <c r="AJD33" s="1477">
        <v>10305.92</v>
      </c>
      <c r="AJE33" s="1477"/>
      <c r="AJF33" s="1477"/>
      <c r="AJG33" s="1477"/>
      <c r="AJH33" s="1477"/>
      <c r="AJI33" s="1477">
        <v>10404.17</v>
      </c>
      <c r="AJJ33" s="1477"/>
      <c r="AJK33" s="1477">
        <v>11067.01</v>
      </c>
      <c r="AJL33" s="1477"/>
      <c r="AJM33" s="1477"/>
      <c r="AJN33" s="1477"/>
      <c r="AJO33" s="1477"/>
      <c r="AJP33" s="1477">
        <v>11383.86</v>
      </c>
      <c r="AJQ33" s="1477"/>
      <c r="AJR33" s="1477"/>
      <c r="AJS33" s="1477"/>
      <c r="AJT33" s="1477">
        <v>11440.86</v>
      </c>
      <c r="AJU33" s="1477"/>
      <c r="AJV33" s="1477"/>
      <c r="AJW33" s="1477"/>
      <c r="AJX33" s="1477"/>
      <c r="AJY33" s="1477"/>
      <c r="AJZ33" s="1477">
        <v>11844.28</v>
      </c>
      <c r="AKA33" s="1477">
        <v>11862.78</v>
      </c>
      <c r="AKB33" s="1477"/>
      <c r="AKC33" s="1477"/>
      <c r="AKD33" s="1477"/>
      <c r="AKE33" s="1477"/>
      <c r="AKF33" s="1477">
        <v>12193.29</v>
      </c>
      <c r="AKG33" s="1477"/>
      <c r="AKH33" s="1477"/>
      <c r="AKI33" s="1477"/>
      <c r="AKJ33" s="1477"/>
      <c r="AKK33" s="1477"/>
      <c r="AKL33" s="1477"/>
      <c r="AKM33" s="1477">
        <v>12447.83</v>
      </c>
      <c r="AKN33" s="1477"/>
      <c r="AKO33" s="1477">
        <v>12547.43</v>
      </c>
      <c r="AKP33" s="1477"/>
      <c r="AKQ33" s="1477"/>
      <c r="AKR33" s="1477">
        <v>12579.97</v>
      </c>
      <c r="AKS33" s="1477"/>
      <c r="AKT33" s="1477"/>
      <c r="AKU33" s="1477">
        <v>12586.16</v>
      </c>
      <c r="AKV33" s="1477"/>
      <c r="AKW33" s="1477"/>
      <c r="AKX33" s="1477"/>
      <c r="AKY33" s="1477">
        <v>12625.79</v>
      </c>
      <c r="AKZ33" s="1477"/>
      <c r="ALA33" s="1477"/>
      <c r="ALB33" s="1477">
        <v>12656.39</v>
      </c>
      <c r="ALC33" s="1477"/>
      <c r="ALD33" s="1477"/>
      <c r="ALE33" s="1477"/>
      <c r="ALF33" s="1477"/>
      <c r="ALG33" s="1477">
        <v>12804.47</v>
      </c>
      <c r="ALH33" s="1477">
        <v>12828.51</v>
      </c>
      <c r="ALI33" s="1477"/>
      <c r="ALJ33" s="1477"/>
      <c r="ALK33" s="1477"/>
      <c r="ALL33" s="1477"/>
      <c r="ALM33" s="1477"/>
      <c r="ALN33" s="1477">
        <v>12836.49</v>
      </c>
      <c r="ALO33" s="1477"/>
      <c r="ALP33" s="1477"/>
      <c r="ALQ33" s="1477"/>
      <c r="ALR33" s="1477"/>
      <c r="ALS33" s="1477"/>
      <c r="ALT33" s="1477"/>
      <c r="ALU33" s="1477"/>
      <c r="ALV33" s="1477">
        <v>2986.57</v>
      </c>
      <c r="ALW33" s="1477"/>
      <c r="ALX33" s="1477"/>
      <c r="ALY33" s="1477">
        <v>3037.36</v>
      </c>
      <c r="ALZ33" s="1477"/>
      <c r="AMA33" s="1478" t="s">
        <v>9102</v>
      </c>
      <c r="AMB33" s="1477"/>
      <c r="AMC33" s="1477">
        <v>3251.28</v>
      </c>
      <c r="AMD33" s="1477"/>
      <c r="AME33" s="1477">
        <v>3286.58</v>
      </c>
      <c r="AMF33" s="1477"/>
      <c r="AMG33" s="1477"/>
      <c r="AMH33" s="1477"/>
      <c r="AMI33" s="1477"/>
      <c r="AMJ33" s="1477">
        <v>3286.58</v>
      </c>
      <c r="AMK33" s="1477">
        <v>3346.42</v>
      </c>
      <c r="AML33" s="1477"/>
      <c r="AMM33" s="1479">
        <v>3370.02</v>
      </c>
      <c r="AMN33" s="1480">
        <v>532.34</v>
      </c>
      <c r="AMO33" s="1477"/>
      <c r="AMP33" s="1477"/>
      <c r="AMQ33" s="1477">
        <v>532.54</v>
      </c>
      <c r="AMR33" s="1477"/>
      <c r="AMS33" s="1477"/>
      <c r="AMT33" s="1477"/>
      <c r="AMU33" s="1477"/>
      <c r="AMV33" s="1477"/>
      <c r="AMW33" s="1477"/>
      <c r="AMX33" s="1477">
        <v>532.54</v>
      </c>
      <c r="AMY33" s="1477"/>
      <c r="AMZ33" s="1477"/>
      <c r="ANA33" s="1477"/>
      <c r="ANB33" s="1477"/>
      <c r="ANC33" s="1477"/>
      <c r="AND33" s="1477"/>
      <c r="ANE33" s="1477">
        <v>565.54</v>
      </c>
      <c r="ANF33" s="1477"/>
      <c r="ANG33" s="1477">
        <v>626.54</v>
      </c>
      <c r="ANH33" s="1477">
        <v>641.16999999999996</v>
      </c>
      <c r="ANI33" s="1477"/>
      <c r="ANJ33" s="1477"/>
      <c r="ANK33" s="1477">
        <v>721.16</v>
      </c>
      <c r="ANL33" s="1477">
        <v>842.22</v>
      </c>
      <c r="ANM33" s="1477">
        <v>1000.8</v>
      </c>
      <c r="ANN33" s="1477"/>
      <c r="ANO33" s="1477"/>
      <c r="ANP33" s="1477"/>
      <c r="ANQ33" s="1477"/>
      <c r="ANR33" s="1479">
        <v>300</v>
      </c>
      <c r="ANS33" s="1480">
        <v>1103</v>
      </c>
      <c r="ANT33" s="1477"/>
      <c r="ANU33" s="1477"/>
      <c r="ANV33" s="1477"/>
      <c r="ANW33" s="1477"/>
      <c r="ANX33" s="1477"/>
      <c r="ANY33" s="1477"/>
      <c r="ANZ33" s="1477">
        <v>1165</v>
      </c>
      <c r="AOA33" s="1477">
        <v>1173.99</v>
      </c>
      <c r="AOB33" s="1477">
        <v>1210.3800000000001</v>
      </c>
      <c r="AOC33" s="1477"/>
      <c r="AOD33" s="1477"/>
      <c r="AOE33" s="1477"/>
      <c r="AOF33" s="1477"/>
      <c r="AOG33" s="1477">
        <v>1280.28</v>
      </c>
      <c r="AOH33" s="1477">
        <v>1343.98</v>
      </c>
      <c r="AOI33" s="1477"/>
      <c r="AOJ33" s="1477">
        <v>1344.97</v>
      </c>
      <c r="AOK33" s="1477"/>
      <c r="AOL33" s="1477"/>
      <c r="AOM33" s="1477"/>
      <c r="AON33" s="1477">
        <v>1536.19</v>
      </c>
      <c r="AOO33" s="1477"/>
      <c r="AOP33" s="1477">
        <v>1582.84</v>
      </c>
      <c r="AOQ33" s="1477"/>
      <c r="AOR33" s="1477"/>
      <c r="AOS33" s="1477"/>
      <c r="AOT33" s="1477"/>
      <c r="AOU33" s="1477">
        <v>1608.64</v>
      </c>
      <c r="AOV33" s="1479"/>
      <c r="AOW33" s="1480"/>
      <c r="AOX33" s="1477"/>
      <c r="AOY33" s="1477"/>
      <c r="AOZ33" s="1477"/>
      <c r="APA33" s="1477">
        <v>1625.79</v>
      </c>
      <c r="APB33" s="1477">
        <v>1900.74</v>
      </c>
      <c r="APC33" s="1477">
        <v>1912.47</v>
      </c>
      <c r="APD33" s="1477">
        <v>1972.75</v>
      </c>
      <c r="APE33" s="1477"/>
      <c r="APF33" s="1477"/>
      <c r="APG33" s="1477"/>
      <c r="APH33" s="1477">
        <v>2112.42</v>
      </c>
      <c r="API33" s="1477">
        <v>3797.78</v>
      </c>
      <c r="APJ33" s="1477">
        <v>3866.11</v>
      </c>
      <c r="APK33" s="1477"/>
      <c r="APL33" s="1477">
        <v>3901.05</v>
      </c>
      <c r="APM33" s="1477"/>
      <c r="APN33" s="1477"/>
      <c r="APO33" s="1477"/>
      <c r="APP33" s="1477"/>
      <c r="APQ33" s="1477"/>
      <c r="APR33" s="1477"/>
      <c r="APS33" s="1477"/>
      <c r="APT33" s="1477"/>
      <c r="APU33" s="1477"/>
      <c r="APV33" s="1477"/>
      <c r="APW33" s="1477"/>
      <c r="APX33" s="1477"/>
      <c r="APY33" s="1477">
        <v>4150.8900000000003</v>
      </c>
      <c r="APZ33" s="1477">
        <v>4218.6000000000004</v>
      </c>
      <c r="AQA33" s="1479">
        <v>900</v>
      </c>
      <c r="AQB33" s="1480"/>
      <c r="AQC33" s="1477"/>
      <c r="AQD33" s="1477">
        <v>5.7</v>
      </c>
      <c r="AQE33" s="1477"/>
      <c r="AQF33" s="1477">
        <v>100</v>
      </c>
      <c r="AQG33" s="1477"/>
      <c r="AQH33" s="1477"/>
      <c r="AQI33" s="1477"/>
      <c r="AQJ33" s="1477">
        <v>114.97</v>
      </c>
      <c r="AQK33" s="1477"/>
      <c r="AQL33" s="1477">
        <v>222.99</v>
      </c>
      <c r="AQM33" s="1477">
        <v>279.07</v>
      </c>
      <c r="AQN33" s="1477">
        <v>312.87</v>
      </c>
      <c r="AQO33" s="1477"/>
      <c r="AQP33" s="1477"/>
      <c r="AQQ33" s="1477"/>
      <c r="AQR33" s="1477"/>
      <c r="AQS33" s="1477">
        <v>322.87</v>
      </c>
      <c r="AQT33" s="1477">
        <v>330.26</v>
      </c>
      <c r="AQU33" s="1477">
        <v>345.71</v>
      </c>
      <c r="AQV33" s="1477"/>
      <c r="AQW33" s="1477"/>
      <c r="AQX33" s="1477"/>
      <c r="AQY33" s="1477">
        <v>424.96</v>
      </c>
      <c r="AQZ33" s="1477">
        <v>490.71</v>
      </c>
      <c r="ARA33" s="1477"/>
      <c r="ARB33" s="1477">
        <v>529.71</v>
      </c>
      <c r="ARC33" s="1477"/>
      <c r="ARD33" s="1477"/>
      <c r="ARE33" s="1477">
        <v>591.11</v>
      </c>
      <c r="ARF33" s="1479">
        <v>600.1</v>
      </c>
      <c r="ARG33" s="1480"/>
      <c r="ARH33" s="1477"/>
      <c r="ARI33" s="1477">
        <v>632.45000000000005</v>
      </c>
      <c r="ARJ33" s="1477"/>
      <c r="ARK33" s="1477"/>
      <c r="ARL33" s="1477"/>
      <c r="ARM33" s="1477">
        <v>788.36</v>
      </c>
      <c r="ARN33" s="1477">
        <v>880.7</v>
      </c>
      <c r="ARO33" s="1477">
        <v>961.55</v>
      </c>
      <c r="ARP33" s="1477"/>
      <c r="ARQ33" s="1477"/>
      <c r="ARR33" s="1477"/>
      <c r="ARS33" s="1477">
        <v>1063.96</v>
      </c>
      <c r="ART33" s="1477">
        <v>1156.95</v>
      </c>
      <c r="ARU33" s="1477"/>
      <c r="ARV33" s="1477"/>
      <c r="ARW33" s="1477"/>
      <c r="ARX33" s="1477"/>
      <c r="ARY33" s="1477"/>
      <c r="ARZ33" s="1477">
        <v>1285.81</v>
      </c>
      <c r="ASA33" s="1477"/>
      <c r="ASB33" s="1477"/>
      <c r="ASC33" s="1477">
        <v>1336.8</v>
      </c>
      <c r="ASD33" s="1477">
        <v>1440.18</v>
      </c>
      <c r="ASE33" s="1477"/>
      <c r="ASF33" s="1477"/>
      <c r="ASG33" s="1477">
        <v>1482.09</v>
      </c>
      <c r="ASH33" s="1479">
        <v>600</v>
      </c>
      <c r="ASI33" s="1480"/>
      <c r="ASJ33" s="1477"/>
      <c r="ASK33" s="1477">
        <v>1564.89</v>
      </c>
      <c r="ASL33" s="1477"/>
      <c r="ASM33" s="1477"/>
      <c r="ASN33" s="1477">
        <v>1674.44</v>
      </c>
      <c r="ASO33" s="1477"/>
      <c r="ASP33" s="1477">
        <v>1738.09</v>
      </c>
      <c r="ASQ33" s="1477"/>
      <c r="ASR33" s="1477">
        <v>1766.55</v>
      </c>
      <c r="ASS33" s="1477"/>
      <c r="AST33" s="1477"/>
      <c r="ASU33" s="1477"/>
      <c r="ASV33" s="1477">
        <v>1822.48</v>
      </c>
      <c r="ASW33" s="1477"/>
      <c r="ASX33" s="1477">
        <v>1841.65</v>
      </c>
      <c r="ASY33" s="1477">
        <v>1869.72</v>
      </c>
      <c r="ASZ33" s="1477"/>
      <c r="ATA33" s="1477"/>
      <c r="ATB33" s="1477"/>
      <c r="ATC33" s="1477"/>
      <c r="ATD33" s="1477"/>
      <c r="ATE33" s="1477">
        <v>2124.34</v>
      </c>
      <c r="ATF33" s="1477"/>
      <c r="ATG33" s="1477"/>
      <c r="ATH33" s="1477"/>
      <c r="ATI33" s="1477"/>
      <c r="ATJ33" s="1477"/>
      <c r="ATK33" s="1477">
        <v>2224.5300000000002</v>
      </c>
      <c r="ATL33" s="1477">
        <v>2232.11</v>
      </c>
      <c r="ATM33" s="1479">
        <v>900</v>
      </c>
      <c r="ATN33" s="1480"/>
      <c r="ATO33" s="1477"/>
      <c r="ATP33" s="1477"/>
      <c r="ATQ33" s="1477"/>
      <c r="ATR33" s="1477"/>
      <c r="ATS33" s="1477"/>
      <c r="ATT33" s="1477">
        <v>325.07</v>
      </c>
      <c r="ATU33" s="1477"/>
      <c r="ATV33" s="1477"/>
      <c r="ATW33" s="1477"/>
      <c r="ATX33" s="1477">
        <v>336.07</v>
      </c>
      <c r="ATY33" s="1477"/>
      <c r="ATZ33" s="1477">
        <v>351.07</v>
      </c>
      <c r="AUA33" s="1477"/>
      <c r="AUB33" s="1477"/>
      <c r="AUC33" s="1477"/>
      <c r="AUD33" s="1477">
        <v>454.05</v>
      </c>
      <c r="AUE33" s="1477"/>
      <c r="AUF33" s="1477">
        <v>607.24</v>
      </c>
      <c r="AUG33" s="1477">
        <v>638.73</v>
      </c>
      <c r="AUH33" s="1477"/>
      <c r="AUI33" s="1477"/>
      <c r="AUJ33" s="1477"/>
      <c r="AUK33" s="1477">
        <v>775.01</v>
      </c>
      <c r="AUL33" s="1477"/>
      <c r="AUM33" s="1477"/>
      <c r="AUN33" s="1477"/>
      <c r="AUO33" s="1477"/>
      <c r="AUP33" s="1477"/>
      <c r="AUQ33" s="1479">
        <v>300</v>
      </c>
      <c r="AUR33" s="1480">
        <v>0</v>
      </c>
      <c r="AUS33" s="1477"/>
      <c r="AUT33" s="1477"/>
      <c r="AUU33" s="1477">
        <v>262.14999999999998</v>
      </c>
      <c r="AUV33" s="1477">
        <v>890.5</v>
      </c>
      <c r="AUW33" s="1477"/>
      <c r="AUX33" s="1477"/>
      <c r="AUY33" s="1477">
        <v>927.9</v>
      </c>
      <c r="AUZ33" s="1477"/>
      <c r="AVA33" s="1477">
        <v>1126.75</v>
      </c>
      <c r="AVB33" s="1477"/>
      <c r="AVC33" s="1477"/>
      <c r="AVD33" s="1477"/>
      <c r="AVE33" s="1477"/>
      <c r="AVF33" s="1477"/>
      <c r="AVG33" s="1477"/>
      <c r="AVH33" s="1477">
        <v>1164.3399999999999</v>
      </c>
      <c r="AVI33" s="1477">
        <v>1301.7</v>
      </c>
      <c r="AVJ33" s="1477"/>
      <c r="AVK33" s="1477"/>
      <c r="AVL33" s="1477"/>
      <c r="AVM33" s="1477"/>
      <c r="AVN33" s="1477"/>
      <c r="AVO33" s="1477">
        <v>1358.66</v>
      </c>
      <c r="AVP33" s="1477">
        <v>1395.28</v>
      </c>
      <c r="AVQ33" s="1477"/>
      <c r="AVR33" s="1477"/>
      <c r="AVS33" s="1477"/>
      <c r="AVT33" s="1477"/>
      <c r="AVU33" s="1477">
        <v>1892.71</v>
      </c>
      <c r="AVV33" s="1479">
        <v>1958.92</v>
      </c>
      <c r="AVW33" s="1480"/>
      <c r="AVX33" s="1477">
        <v>2081.81</v>
      </c>
      <c r="AVY33" s="1477"/>
      <c r="AVZ33" s="1477"/>
      <c r="AWA33" s="1477"/>
      <c r="AWB33" s="1477">
        <v>2081.81</v>
      </c>
      <c r="AWC33" s="1477"/>
      <c r="AWD33" s="1477"/>
      <c r="AWE33" s="1477"/>
      <c r="AWF33" s="1477"/>
      <c r="AWG33" s="1477"/>
      <c r="AWH33" s="1477"/>
      <c r="AWI33" s="1477">
        <v>2136.7600000000002</v>
      </c>
      <c r="AWJ33" s="1477"/>
      <c r="AWK33" s="1477"/>
      <c r="AWL33" s="1477">
        <v>2152.84</v>
      </c>
      <c r="AWM33" s="1477"/>
      <c r="AWN33" s="1477"/>
      <c r="AWO33" s="1477">
        <v>2238.71</v>
      </c>
      <c r="AWP33" s="1477">
        <v>2261.9499999999998</v>
      </c>
      <c r="AWQ33" s="1477"/>
      <c r="AWR33" s="1477"/>
      <c r="AWS33" s="1477">
        <v>2334.25</v>
      </c>
      <c r="AWT33" s="1477"/>
      <c r="AWU33" s="1477"/>
      <c r="AWV33" s="1477"/>
      <c r="AWW33" s="1477">
        <v>2484.25</v>
      </c>
      <c r="AWX33" s="1477">
        <v>2491.5300000000002</v>
      </c>
      <c r="AWY33" s="1477">
        <v>2501.5300000000002</v>
      </c>
      <c r="AWZ33" s="1479">
        <v>900</v>
      </c>
      <c r="AXA33" s="1480"/>
      <c r="AXB33" s="1477"/>
      <c r="AXC33" s="1477"/>
      <c r="AXD33" s="1477">
        <v>212.89</v>
      </c>
      <c r="AXE33" s="1477">
        <v>332.68</v>
      </c>
      <c r="AXF33" s="1477">
        <v>443.51</v>
      </c>
      <c r="AXG33" s="1477"/>
      <c r="AXH33" s="1477"/>
      <c r="AXI33" s="1477"/>
      <c r="AXJ33" s="1477"/>
      <c r="AXK33" s="1477"/>
      <c r="AXL33" s="1477">
        <v>914.95</v>
      </c>
      <c r="AXM33" s="1477">
        <v>959.89</v>
      </c>
      <c r="AXN33" s="1477">
        <v>1019.89</v>
      </c>
      <c r="AXO33" s="1477"/>
      <c r="AXP33" s="1477"/>
      <c r="AXQ33" s="1477"/>
      <c r="AXR33" s="1477">
        <v>1019.89</v>
      </c>
      <c r="AXS33" s="1477">
        <v>1029.5899999999999</v>
      </c>
      <c r="AXT33" s="1477"/>
      <c r="AXU33" s="1477">
        <v>1066.94</v>
      </c>
      <c r="AXV33" s="1477"/>
      <c r="AXW33" s="1477"/>
      <c r="AXX33" s="1477">
        <v>1096.94</v>
      </c>
      <c r="AXY33" s="1477"/>
      <c r="AXZ33" s="1477">
        <v>1117.92</v>
      </c>
      <c r="AYA33" s="1477">
        <v>1131.82</v>
      </c>
      <c r="AYB33" s="1477"/>
      <c r="AYC33" s="1477"/>
      <c r="AYD33" s="1477"/>
      <c r="AYE33" s="1479" t="s">
        <v>11901</v>
      </c>
      <c r="AYF33" s="1480"/>
      <c r="AYG33" s="1477"/>
      <c r="AYH33" s="1477">
        <v>1187.25</v>
      </c>
      <c r="AYI33" s="1477"/>
      <c r="AYJ33" s="1477"/>
      <c r="AYK33" s="1477"/>
      <c r="AYL33" s="1477"/>
      <c r="AYM33" s="1477">
        <v>1187.25</v>
      </c>
      <c r="AYN33" s="1477"/>
      <c r="AYO33" s="1477"/>
      <c r="AYP33" s="1477"/>
      <c r="AYQ33" s="1477"/>
      <c r="AYR33" s="1477"/>
      <c r="AYS33" s="1477"/>
      <c r="AYT33" s="1477">
        <v>1282</v>
      </c>
      <c r="AYU33" s="1477"/>
      <c r="AYV33" s="1477">
        <v>1331.22</v>
      </c>
      <c r="AYW33" s="1477"/>
      <c r="AYX33" s="1477"/>
      <c r="AYY33" s="1477"/>
      <c r="AYZ33" s="1477"/>
      <c r="AZA33" s="1477">
        <v>1347.21</v>
      </c>
      <c r="AZB33" s="1477"/>
      <c r="AZC33" s="1477"/>
      <c r="AZD33" s="1477">
        <v>1456.39</v>
      </c>
      <c r="AZE33" s="1477"/>
      <c r="AZF33" s="1477"/>
      <c r="AZG33" s="1477">
        <v>1486.39</v>
      </c>
      <c r="AZH33" s="1477">
        <v>1643.3</v>
      </c>
      <c r="AZI33" s="1477"/>
      <c r="AZJ33" s="1479">
        <v>1709.01</v>
      </c>
      <c r="AZK33" s="1480"/>
      <c r="AZL33" s="1477"/>
      <c r="AZM33" s="1477"/>
      <c r="AZN33" s="1477"/>
      <c r="AZO33" s="1477">
        <v>1962.76</v>
      </c>
      <c r="AZP33" s="1477"/>
      <c r="AZQ33" s="1477">
        <v>2136.3000000000002</v>
      </c>
      <c r="AZR33" s="1477"/>
      <c r="AZS33" s="1477"/>
      <c r="AZT33" s="1477"/>
      <c r="AZU33" s="1477"/>
      <c r="AZV33" s="1477"/>
      <c r="AZW33" s="1477"/>
      <c r="AZX33" s="1477">
        <v>2145.8000000000002</v>
      </c>
      <c r="AZY33" s="1477"/>
      <c r="AZZ33" s="1477"/>
      <c r="BAA33" s="1477"/>
      <c r="BAB33" s="1477">
        <v>2238.2399999999998</v>
      </c>
      <c r="BAC33" s="1477">
        <v>2372.84</v>
      </c>
      <c r="BAD33" s="1477"/>
      <c r="BAE33" s="1477"/>
      <c r="BAF33" s="1477"/>
      <c r="BAG33" s="1477"/>
      <c r="BAH33" s="1477"/>
      <c r="BAI33" s="1477">
        <v>2613.34</v>
      </c>
      <c r="BAJ33" s="1477"/>
      <c r="BAK33" s="1477">
        <v>2673.02</v>
      </c>
      <c r="BAL33" s="1477"/>
      <c r="BAM33" s="1477"/>
      <c r="BAN33" s="1479">
        <v>900</v>
      </c>
      <c r="BAO33" s="1480"/>
      <c r="BAP33" s="1477"/>
      <c r="BAQ33" s="1477">
        <v>151.97</v>
      </c>
      <c r="BAR33" s="1477">
        <v>174.81</v>
      </c>
      <c r="BAS33" s="1477">
        <v>188.71</v>
      </c>
      <c r="BAT33" s="1477"/>
      <c r="BAU33" s="1477"/>
      <c r="BAV33" s="1477"/>
      <c r="BAW33" s="1477"/>
      <c r="BAX33" s="1477">
        <v>198.71</v>
      </c>
      <c r="BAY33" s="1477"/>
      <c r="BAZ33" s="1477"/>
      <c r="BBA33" s="1477"/>
      <c r="BBB33" s="1477"/>
      <c r="BBC33" s="1477"/>
      <c r="BBD33" s="1477"/>
      <c r="BBE33" s="1477">
        <v>322.23</v>
      </c>
      <c r="BBF33" s="1477">
        <v>353.42</v>
      </c>
      <c r="BBG33" s="1477">
        <v>383.42</v>
      </c>
      <c r="BBH33" s="1477"/>
      <c r="BBI33" s="1477"/>
      <c r="BBJ33" s="1477"/>
      <c r="BBK33" s="1477">
        <v>445.54</v>
      </c>
      <c r="BBL33" s="1477">
        <v>579.58000000000004</v>
      </c>
      <c r="BBM33" s="1477">
        <v>727.55</v>
      </c>
      <c r="BBN33" s="1477">
        <v>787.99</v>
      </c>
      <c r="BBO33" s="1477"/>
      <c r="BBP33" s="1478"/>
      <c r="BBQ33" s="1477"/>
      <c r="BBR33" s="1477">
        <v>828.13</v>
      </c>
      <c r="BBS33" s="1478"/>
      <c r="BBT33" s="1478"/>
      <c r="BBU33" s="1477"/>
      <c r="BBV33" s="1477"/>
      <c r="BBW33" s="1478"/>
      <c r="BBX33" s="1477"/>
      <c r="BBY33" s="1477">
        <v>851.13</v>
      </c>
      <c r="BBZ33" s="1477">
        <v>906.79</v>
      </c>
      <c r="BCA33" s="1477">
        <v>1016.19</v>
      </c>
      <c r="BCB33" s="1477">
        <v>1119.19</v>
      </c>
      <c r="BCC33" s="1477"/>
      <c r="BCD33" s="1478"/>
      <c r="BCE33" s="1477"/>
      <c r="BCF33" s="1477"/>
      <c r="BCG33" s="1477"/>
      <c r="BCH33" s="1477"/>
      <c r="BCI33" s="1477"/>
      <c r="BCJ33" s="1477"/>
      <c r="BCK33" s="1478"/>
      <c r="BCL33" s="1477"/>
      <c r="BCM33" s="1477"/>
      <c r="BCN33" s="1477"/>
      <c r="BCO33" s="1477"/>
      <c r="BCP33" s="1477">
        <v>1834.56</v>
      </c>
      <c r="BCQ33" s="1477"/>
      <c r="BCR33" s="1478"/>
      <c r="BCS33" s="1477"/>
      <c r="BCT33" s="1477"/>
      <c r="BCU33" s="1477"/>
      <c r="BCV33" s="1477"/>
      <c r="BCW33" s="1479">
        <v>600</v>
      </c>
      <c r="BCX33" s="1480">
        <v>1875.44</v>
      </c>
      <c r="BCY33" s="1478"/>
      <c r="BCZ33" s="1477"/>
      <c r="BDA33" s="1477"/>
      <c r="BDB33" s="1477">
        <v>2325.44</v>
      </c>
      <c r="BDC33" s="1477"/>
      <c r="BDD33" s="1477">
        <v>2338.09</v>
      </c>
      <c r="BDE33" s="1477"/>
      <c r="BDF33" s="1478"/>
      <c r="BDG33" s="1477"/>
      <c r="BDH33" s="1477">
        <v>2774.51</v>
      </c>
      <c r="BDI33" s="1477">
        <v>2800.31</v>
      </c>
      <c r="BDJ33" s="1477">
        <v>2837.61</v>
      </c>
      <c r="BDK33" s="1477">
        <v>2843.51</v>
      </c>
      <c r="BDL33" s="1477">
        <v>2843.51</v>
      </c>
      <c r="BDM33" s="1478"/>
      <c r="BDN33" s="1477"/>
      <c r="BDO33" s="1477">
        <v>2845.01</v>
      </c>
      <c r="BDP33" s="1477">
        <v>2950.93</v>
      </c>
      <c r="BDQ33" s="1477"/>
      <c r="BDR33" s="1477"/>
      <c r="BDS33" s="1477"/>
      <c r="BDT33" s="1478"/>
      <c r="BDU33" s="1477"/>
      <c r="BDV33" s="1478"/>
      <c r="BDW33" s="1478"/>
      <c r="BDX33" s="1477"/>
      <c r="BDY33" s="1477">
        <v>3036.54</v>
      </c>
      <c r="BDZ33" s="1477"/>
      <c r="BEA33" s="1478"/>
      <c r="BEB33" s="1481">
        <v>900</v>
      </c>
      <c r="BEC33" s="1527"/>
      <c r="BED33" s="1477">
        <v>42.19</v>
      </c>
      <c r="BEE33" s="1477"/>
      <c r="BEF33" s="1477"/>
      <c r="BEG33" s="1477"/>
      <c r="BEH33" s="1478"/>
      <c r="BEI33" s="1477"/>
      <c r="BEJ33" s="1477"/>
      <c r="BEK33" s="1477">
        <v>14.59</v>
      </c>
      <c r="BEL33" s="1477"/>
      <c r="BEM33" s="1477">
        <v>25.84</v>
      </c>
      <c r="BEN33" s="1477">
        <v>765.84</v>
      </c>
      <c r="BEO33" s="1478"/>
      <c r="BEP33" s="1477"/>
      <c r="BEQ33" s="1477"/>
      <c r="BER33" s="1477">
        <v>818.5</v>
      </c>
      <c r="BES33" s="1477"/>
      <c r="BET33" s="1477">
        <v>858.3</v>
      </c>
      <c r="BEU33" s="1477"/>
      <c r="BEV33" s="1478"/>
      <c r="BEW33" s="1477"/>
      <c r="BEX33" s="1477"/>
      <c r="BEY33" s="1477">
        <v>1120.7</v>
      </c>
      <c r="BEZ33" s="1477">
        <v>1203.79</v>
      </c>
      <c r="BFA33" s="1477"/>
      <c r="BFB33" s="1477">
        <v>1247.6400000000001</v>
      </c>
      <c r="BFC33" s="1478"/>
      <c r="BFD33" s="1477"/>
      <c r="BFE33" s="1477"/>
      <c r="BFF33" s="1477"/>
      <c r="BFG33" s="1479">
        <v>1320.65</v>
      </c>
      <c r="BFH33" s="1480"/>
      <c r="BFI33" s="1477"/>
      <c r="BFJ33" s="1478"/>
      <c r="BFK33" s="1477"/>
      <c r="BFL33" s="1477">
        <v>1509.95</v>
      </c>
      <c r="BFM33" s="1477">
        <v>1598.48</v>
      </c>
      <c r="BFN33" s="1477">
        <v>1628.48</v>
      </c>
      <c r="BFO33" s="1477"/>
      <c r="BFP33" s="1477">
        <v>1642.87</v>
      </c>
      <c r="BFQ33" s="1478"/>
      <c r="BFR33" s="1477"/>
      <c r="BFS33" s="1477">
        <v>1648.86</v>
      </c>
      <c r="BFT33" s="1477">
        <v>1729.4</v>
      </c>
      <c r="BFU33" s="1477"/>
      <c r="BFV33" s="1477">
        <v>1988.37</v>
      </c>
      <c r="BFW33" s="1477"/>
      <c r="BFX33" s="1478">
        <v>1988.37</v>
      </c>
      <c r="BFY33" s="1477"/>
      <c r="BFZ33" s="1477"/>
      <c r="BGA33" s="1477"/>
      <c r="BGB33" s="1477">
        <v>2120.61</v>
      </c>
      <c r="BGC33" s="1477"/>
      <c r="BGD33" s="1477">
        <v>2262.48</v>
      </c>
      <c r="BGE33" s="1478"/>
      <c r="BGF33" s="1477"/>
      <c r="BGG33" s="1477">
        <v>2312.4699999999998</v>
      </c>
      <c r="BGH33" s="1477"/>
      <c r="BGI33" s="1479">
        <v>2323.4699999999998</v>
      </c>
      <c r="BGJ33" s="1480"/>
      <c r="BGK33" s="1477"/>
      <c r="BGL33" s="1478"/>
      <c r="BGM33" s="1477"/>
      <c r="BGN33" s="1477">
        <v>2446.2600000000002</v>
      </c>
      <c r="BGO33" s="1477"/>
      <c r="BGP33" s="1477">
        <v>2481.8200000000002</v>
      </c>
      <c r="BGQ33" s="1477">
        <v>2497.67</v>
      </c>
      <c r="BGR33" s="1477"/>
      <c r="BGS33" s="1478"/>
      <c r="BGT33" s="1477"/>
      <c r="BGU33" s="1477">
        <v>2587.7800000000002</v>
      </c>
      <c r="BGV33" s="1477">
        <v>2749.77</v>
      </c>
      <c r="BGW33" s="1477">
        <v>2777.68</v>
      </c>
      <c r="BGX33" s="1477"/>
      <c r="BGY33" s="1477">
        <v>2915.93</v>
      </c>
      <c r="BGZ33" s="1478"/>
      <c r="BHA33" s="1477"/>
      <c r="BHB33" s="1477">
        <v>2932.88</v>
      </c>
      <c r="BHC33" s="1477"/>
      <c r="BHD33" s="1477"/>
      <c r="BHE33" s="1477">
        <v>2957.18</v>
      </c>
      <c r="BHF33" s="1477">
        <v>3082.27</v>
      </c>
      <c r="BHG33" s="1528"/>
      <c r="BHH33" s="1477"/>
      <c r="BHI33" s="1477">
        <v>3157.96</v>
      </c>
      <c r="BHJ33" s="1477">
        <v>3201.67</v>
      </c>
      <c r="BHK33" s="1477"/>
      <c r="BHL33" s="1477">
        <v>3223.49</v>
      </c>
      <c r="BHM33" s="1477"/>
      <c r="BHN33" s="1529" t="s">
        <v>12080</v>
      </c>
      <c r="BHO33" s="1480"/>
      <c r="BHP33" s="1477"/>
      <c r="BHQ33" s="1477">
        <v>153</v>
      </c>
      <c r="BHR33" s="1477">
        <v>1423.4</v>
      </c>
      <c r="BHS33" s="1477">
        <v>1497.76</v>
      </c>
      <c r="BHT33" s="1477">
        <v>1507.72</v>
      </c>
      <c r="BHU33" s="1530"/>
      <c r="BHV33" s="1477"/>
      <c r="BHW33" s="1477"/>
      <c r="BHX33" s="1477"/>
      <c r="BHY33" s="1477"/>
      <c r="BHZ33" s="1477">
        <v>1539.42</v>
      </c>
      <c r="BIA33" s="1477"/>
      <c r="BIB33" s="1530"/>
      <c r="BIC33" s="1477">
        <v>1548.81</v>
      </c>
      <c r="BID33" s="1477">
        <v>1564.08</v>
      </c>
      <c r="BIE33" s="1477">
        <v>1700.91</v>
      </c>
      <c r="BIF33" s="1477">
        <v>1717.39</v>
      </c>
      <c r="BIG33" s="1530"/>
      <c r="BIH33" s="1477">
        <v>1738.4</v>
      </c>
      <c r="BII33" s="1530"/>
      <c r="BIJ33" s="1530"/>
      <c r="BIK33" s="1477"/>
      <c r="BIL33" s="1477">
        <v>1743.89</v>
      </c>
      <c r="BIM33" s="1477">
        <v>1765.87</v>
      </c>
      <c r="BIN33" s="1477">
        <v>1825.87</v>
      </c>
      <c r="BIO33" s="1477"/>
      <c r="BIP33" s="1530"/>
      <c r="BIQ33" s="1477">
        <v>1825.87</v>
      </c>
      <c r="BIR33" s="1069" t="s">
        <v>11903</v>
      </c>
      <c r="BIS33" s="1531"/>
      <c r="BIV33" s="1477">
        <v>10</v>
      </c>
      <c r="BIW33" s="1531"/>
      <c r="BIZ33" s="1532">
        <v>178.7</v>
      </c>
      <c r="BJA33" s="1021">
        <v>306.57</v>
      </c>
      <c r="BJC33" s="1021">
        <v>407.53</v>
      </c>
      <c r="BJD33" s="1531"/>
      <c r="BJF33" s="1021">
        <v>416.53</v>
      </c>
      <c r="BJH33" s="1021">
        <v>434.88</v>
      </c>
      <c r="BJJ33" s="1021">
        <v>460.1</v>
      </c>
      <c r="BJK33" s="1531"/>
      <c r="BJM33" s="1021">
        <v>585.30999999999995</v>
      </c>
      <c r="BJP33" s="1021">
        <v>751.35</v>
      </c>
      <c r="BJR33" s="1531"/>
      <c r="BJT33" s="1021">
        <v>840.76</v>
      </c>
      <c r="BJU33" s="1021">
        <v>843.75</v>
      </c>
      <c r="BJV33" s="1531"/>
      <c r="BJW33" s="1479" t="s">
        <v>12082</v>
      </c>
      <c r="BJX33" s="1022"/>
      <c r="BJZ33" s="1021">
        <v>61</v>
      </c>
      <c r="BKC33" s="1021">
        <v>75.849999999999994</v>
      </c>
      <c r="BKD33" s="1021">
        <v>293.88</v>
      </c>
      <c r="BKF33" s="1531"/>
      <c r="BKG33" s="1532">
        <v>361.18</v>
      </c>
      <c r="BKH33" s="1021">
        <v>466.92</v>
      </c>
      <c r="BKJ33" s="1021">
        <v>472.91</v>
      </c>
      <c r="BKK33" s="1021">
        <v>505.29</v>
      </c>
      <c r="BKM33" s="1531"/>
      <c r="BKN33" s="1021">
        <v>555.29</v>
      </c>
      <c r="BKP33" s="1021">
        <v>563.24</v>
      </c>
      <c r="BKT33" s="1531"/>
      <c r="BKV33" s="1021">
        <v>624.24</v>
      </c>
      <c r="BKW33" s="1021">
        <v>671.66</v>
      </c>
      <c r="BKY33" s="1021">
        <v>726.77</v>
      </c>
      <c r="BLA33" s="1069" t="s">
        <v>12204</v>
      </c>
      <c r="BLB33" s="1022">
        <v>79.489999999999995</v>
      </c>
      <c r="BLC33" s="1021">
        <v>99.94</v>
      </c>
      <c r="BLE33" s="1021">
        <v>895</v>
      </c>
      <c r="BLH33" s="1531"/>
      <c r="BLK33" s="1021">
        <v>1130.3699999999999</v>
      </c>
      <c r="BLL33" s="1021">
        <v>1248.04</v>
      </c>
      <c r="BLN33" s="1021">
        <v>1282.97</v>
      </c>
      <c r="BLO33" s="1531"/>
      <c r="BLQ33" s="1021">
        <v>1291.79</v>
      </c>
      <c r="BLT33" s="1021">
        <v>1336.67</v>
      </c>
      <c r="BLV33" s="1531"/>
      <c r="BLX33" s="1021">
        <v>1363.16</v>
      </c>
      <c r="BLY33" s="1021">
        <v>1400.01</v>
      </c>
      <c r="BMB33" s="1021">
        <v>1409.85</v>
      </c>
      <c r="BMD33" s="1021">
        <v>1412.84</v>
      </c>
      <c r="BMF33" s="1069" t="s">
        <v>12573</v>
      </c>
      <c r="BMG33" s="1022">
        <v>43.66</v>
      </c>
      <c r="BMH33" s="1021">
        <v>68.66</v>
      </c>
      <c r="BMI33" s="1021">
        <v>79.16</v>
      </c>
      <c r="BMJ33" s="1531"/>
      <c r="BMK33" s="1021">
        <v>315.77</v>
      </c>
      <c r="BMM33" s="1021">
        <v>402.02</v>
      </c>
      <c r="BMN33" s="1021">
        <v>424.58</v>
      </c>
      <c r="BMO33" s="1021">
        <v>438.57</v>
      </c>
      <c r="BMQ33" s="1531"/>
      <c r="BMS33" s="1021">
        <v>802.67</v>
      </c>
      <c r="BMT33" s="1021">
        <v>863</v>
      </c>
      <c r="BMU33" s="1531"/>
      <c r="BMX33" s="1531"/>
      <c r="BMZ33" s="1021">
        <v>943.44</v>
      </c>
      <c r="BNA33" s="1021">
        <v>1044.52</v>
      </c>
      <c r="BNC33" s="1021">
        <v>1196.55</v>
      </c>
      <c r="BNE33" s="1531"/>
      <c r="BNG33" s="1021">
        <v>1535.45</v>
      </c>
      <c r="BNI33" s="1021">
        <v>1582.6</v>
      </c>
      <c r="BNK33" s="1069" t="s">
        <v>12785</v>
      </c>
      <c r="BNL33" s="1531"/>
      <c r="BNO33" s="1021">
        <v>77.319999999999993</v>
      </c>
      <c r="BNP33" s="1021">
        <v>249.15</v>
      </c>
      <c r="BNR33" s="1021">
        <v>335.23</v>
      </c>
      <c r="BNS33" s="1531"/>
      <c r="BNW33" s="1021">
        <v>733.94</v>
      </c>
      <c r="BNZ33" s="1531"/>
      <c r="BOC33" s="1021">
        <v>764.44</v>
      </c>
      <c r="BOG33" s="1531"/>
      <c r="BON33" s="1531"/>
      <c r="BOO33" s="1069" t="s">
        <v>12913</v>
      </c>
      <c r="BOP33" s="1022">
        <v>2.99</v>
      </c>
      <c r="BOR33" s="1021">
        <v>10.99</v>
      </c>
      <c r="BOT33" s="1021">
        <v>277.98</v>
      </c>
      <c r="BOU33" s="1531"/>
      <c r="BOW33" s="1021">
        <v>482.97</v>
      </c>
      <c r="BOY33" s="1021">
        <v>508.96</v>
      </c>
      <c r="BPB33" s="1531"/>
      <c r="BPD33" s="1021">
        <v>543.54999999999995</v>
      </c>
      <c r="BPE33" s="1021">
        <v>645.20000000000005</v>
      </c>
      <c r="BPH33" s="1021">
        <v>700.93</v>
      </c>
      <c r="BPI33" s="1531"/>
      <c r="BPJ33" s="1021">
        <v>781.74</v>
      </c>
      <c r="BPM33" s="1021">
        <v>783.84</v>
      </c>
      <c r="BPP33" s="1531"/>
      <c r="BPR33" s="1021">
        <v>824.62</v>
      </c>
      <c r="BPS33" s="1021">
        <v>922.04</v>
      </c>
      <c r="BPT33" s="1069" t="s">
        <v>13069</v>
      </c>
      <c r="BPU33" s="1531"/>
      <c r="BPV33" s="1021">
        <v>71.569999999999993</v>
      </c>
      <c r="BPW33" s="1531"/>
      <c r="BPY33" s="1021">
        <v>363.32</v>
      </c>
      <c r="BQA33" s="1021">
        <v>436.05</v>
      </c>
      <c r="BQB33" s="1021">
        <v>446.95</v>
      </c>
      <c r="BQC33" s="1021">
        <v>538.32000000000005</v>
      </c>
      <c r="BQD33" s="1531"/>
      <c r="BQE33" s="1531"/>
      <c r="BQF33" s="1021">
        <v>642.54999999999995</v>
      </c>
      <c r="BQG33" s="1021">
        <v>827.02</v>
      </c>
      <c r="BQK33" s="1532">
        <v>830.92</v>
      </c>
      <c r="BQM33" s="1021">
        <v>862.07</v>
      </c>
      <c r="BQN33" s="1021">
        <v>1037.56</v>
      </c>
      <c r="BQP33" s="1021">
        <v>1141.3399999999999</v>
      </c>
      <c r="BQQ33" s="1021">
        <v>1256.9100000000001</v>
      </c>
      <c r="BQR33" s="1531"/>
      <c r="BQT33" s="1021">
        <v>1303.69</v>
      </c>
      <c r="BQU33" s="1021">
        <v>1323.47</v>
      </c>
      <c r="BQW33" s="1021">
        <v>1450.46</v>
      </c>
      <c r="BQX33" s="1069" t="s">
        <v>13212</v>
      </c>
      <c r="BQY33" s="1531"/>
      <c r="BQZ33" s="1021">
        <v>19.96</v>
      </c>
      <c r="BRB33" s="1021">
        <v>114.42</v>
      </c>
      <c r="BRC33" s="1021">
        <v>274.49</v>
      </c>
      <c r="BRD33" s="1021">
        <v>319.07</v>
      </c>
      <c r="BRF33" s="1531"/>
      <c r="BRI33" s="1021">
        <v>594.78</v>
      </c>
      <c r="BRK33" s="1021">
        <v>676.02</v>
      </c>
      <c r="BRM33" s="1531"/>
      <c r="BRO33" s="1021">
        <v>844.72</v>
      </c>
      <c r="BRR33" s="1021">
        <v>1023.71</v>
      </c>
      <c r="BRS33" s="1021">
        <v>1150.9100000000001</v>
      </c>
      <c r="BRT33" s="1531"/>
      <c r="BRV33" s="1021">
        <v>1248.71</v>
      </c>
      <c r="BRW33" s="1531"/>
      <c r="BRX33" s="1532">
        <v>1336.2</v>
      </c>
      <c r="BRY33" s="1021">
        <v>1339.19</v>
      </c>
      <c r="BSA33" s="1531"/>
      <c r="BSB33" s="1021">
        <v>1534.94</v>
      </c>
      <c r="BSC33" s="1069" t="s">
        <v>13345</v>
      </c>
      <c r="BSD33" s="1533"/>
      <c r="BSE33" s="1532">
        <v>63.59</v>
      </c>
      <c r="BSF33" s="1532">
        <v>85.24</v>
      </c>
      <c r="BSG33" s="1532"/>
      <c r="BSH33" s="1534"/>
      <c r="BSI33" s="1532"/>
      <c r="BSJ33" s="1532">
        <v>302.83999999999997</v>
      </c>
      <c r="BSK33" s="1532"/>
      <c r="BSL33" s="1532">
        <v>315.47000000000003</v>
      </c>
      <c r="BSM33" s="1532">
        <v>394.12</v>
      </c>
      <c r="BSN33" s="1532"/>
      <c r="BSO33" s="1534"/>
      <c r="BSP33" s="1532"/>
      <c r="BSQ33" s="1532">
        <v>539.22</v>
      </c>
      <c r="BSR33" s="1532"/>
      <c r="BSS33" s="1532">
        <v>703.92</v>
      </c>
      <c r="BST33" s="1532"/>
      <c r="BSU33" s="1532">
        <v>828.81</v>
      </c>
      <c r="BSV33" s="1532"/>
      <c r="BSW33" s="1532"/>
      <c r="BSX33" s="1532">
        <v>1008.27</v>
      </c>
      <c r="BSY33" s="1532">
        <v>1055.17</v>
      </c>
      <c r="BSZ33" s="1532"/>
      <c r="BTA33" s="1532">
        <v>1084.03</v>
      </c>
      <c r="BTB33" s="1532"/>
      <c r="BTC33" s="1532"/>
      <c r="BTD33" s="1532">
        <v>1123.8900000000001</v>
      </c>
      <c r="BTE33" s="1532">
        <v>1626.64</v>
      </c>
      <c r="BTF33" s="1532">
        <v>1801.9</v>
      </c>
      <c r="BTG33" s="1532"/>
      <c r="BTH33" s="1742" t="s">
        <v>13521</v>
      </c>
      <c r="BTI33" s="1537"/>
      <c r="BTJ33" s="1021">
        <v>28.48</v>
      </c>
      <c r="BTK33" s="1532"/>
      <c r="BTL33" s="1532">
        <v>659.48</v>
      </c>
      <c r="BTM33" s="1532">
        <v>667.09</v>
      </c>
      <c r="BTN33" s="1532">
        <v>719.11</v>
      </c>
      <c r="BTO33" s="1532"/>
      <c r="BTP33" s="1532"/>
      <c r="BTQ33" s="1535"/>
      <c r="BTR33" s="1532"/>
      <c r="BTS33" s="1532">
        <v>953.63</v>
      </c>
      <c r="BTT33" s="1532"/>
      <c r="BTU33" s="1532">
        <v>1023.95</v>
      </c>
      <c r="BTV33" s="1532"/>
      <c r="BTW33" s="1532">
        <v>1134.75</v>
      </c>
      <c r="BTX33" s="1535"/>
      <c r="BTY33" s="1532"/>
      <c r="BTZ33" s="1532">
        <v>1303.75</v>
      </c>
      <c r="BUA33" s="1532"/>
      <c r="BUB33" s="1532">
        <v>1332.49</v>
      </c>
      <c r="BUC33" s="1532">
        <v>1350.9</v>
      </c>
      <c r="BUD33" s="1532"/>
      <c r="BUE33" s="1535"/>
      <c r="BUF33" s="1532"/>
      <c r="BUG33" s="1532">
        <v>1581.8</v>
      </c>
      <c r="BUH33" s="1532"/>
      <c r="BUI33" s="1532"/>
      <c r="BUJ33" s="1532"/>
      <c r="BUK33" s="1536" t="s">
        <v>13655</v>
      </c>
      <c r="BUL33" s="1733"/>
      <c r="BUM33" s="1537">
        <v>38.04</v>
      </c>
      <c r="BUN33" s="1532"/>
      <c r="BUO33" s="1532"/>
      <c r="BUP33" s="1532">
        <v>80.89</v>
      </c>
      <c r="BUQ33" s="1532">
        <v>129.54</v>
      </c>
      <c r="BUR33" s="1532"/>
      <c r="BUS33" s="1535"/>
      <c r="BUT33" s="1532"/>
      <c r="BUU33" s="1532"/>
      <c r="BUV33" s="1532">
        <v>200.1</v>
      </c>
      <c r="BUW33" s="1532"/>
      <c r="BUY33" s="1532"/>
      <c r="BUZ33" s="1532">
        <v>242.35</v>
      </c>
      <c r="BVA33" s="1532"/>
      <c r="BVB33" s="1478">
        <v>337.67</v>
      </c>
      <c r="BVC33" s="1532">
        <v>354.22</v>
      </c>
      <c r="BVD33" s="1532"/>
      <c r="BVE33" s="1532">
        <v>388.16</v>
      </c>
      <c r="BVF33" s="1532"/>
      <c r="BVG33" s="1534"/>
      <c r="BVH33" s="1532">
        <v>519.66999999999996</v>
      </c>
      <c r="BVI33" s="1532"/>
      <c r="BVJ33" s="1532"/>
      <c r="BVK33" s="1532">
        <v>540.54999999999995</v>
      </c>
      <c r="BVL33" s="1532"/>
      <c r="BVM33" s="1532"/>
      <c r="BVN33" s="1535"/>
      <c r="BVO33" s="1532">
        <v>543.54</v>
      </c>
      <c r="BVP33" s="1536" t="s">
        <v>13751</v>
      </c>
      <c r="BVQ33" s="1022">
        <v>177.65</v>
      </c>
      <c r="BVT33" s="1021">
        <v>204.72</v>
      </c>
      <c r="BVU33" s="1535"/>
      <c r="BVW33" s="1021">
        <v>210.94</v>
      </c>
      <c r="BVZ33" s="1535"/>
      <c r="BWB33" s="1535"/>
      <c r="BWC33" s="1535"/>
      <c r="BWD33" s="1021">
        <v>231.13</v>
      </c>
      <c r="BWG33" s="1021">
        <v>270.52</v>
      </c>
      <c r="BWI33" s="1535"/>
      <c r="BWJ33" s="1021">
        <v>316.76</v>
      </c>
      <c r="BWL33" s="1021">
        <v>340.24</v>
      </c>
      <c r="BWN33" s="1021">
        <v>371.72</v>
      </c>
      <c r="BWR33" s="1021">
        <v>421.71</v>
      </c>
      <c r="BWT33" s="1068" t="s">
        <v>13851</v>
      </c>
      <c r="BWU33" s="1022"/>
      <c r="BWV33" s="1022"/>
      <c r="BWY33" s="1021">
        <v>107.59</v>
      </c>
      <c r="BWZ33" s="1021">
        <v>130.46</v>
      </c>
      <c r="BXA33" s="1069">
        <v>139.96</v>
      </c>
      <c r="BXB33" s="1022" t="s">
        <v>13892</v>
      </c>
      <c r="BXC33" s="1021">
        <v>0</v>
      </c>
      <c r="BXL33" s="1021">
        <v>18.2</v>
      </c>
      <c r="BXN33" s="1021">
        <v>158.09</v>
      </c>
      <c r="BXS33" s="1021">
        <v>177.3</v>
      </c>
      <c r="BXT33" s="1021">
        <v>296.82</v>
      </c>
      <c r="BXY33" s="1069" t="s">
        <v>14003</v>
      </c>
      <c r="BXZ33" s="1022"/>
      <c r="BYB33" s="1021">
        <v>133.94999999999999</v>
      </c>
      <c r="BYC33" s="1021">
        <v>151.38999999999999</v>
      </c>
      <c r="BYD33" s="1021">
        <v>191.58</v>
      </c>
      <c r="BYH33" s="1021">
        <v>329.38</v>
      </c>
      <c r="BYK33" s="1021">
        <v>405.31</v>
      </c>
      <c r="BYP33" s="1021">
        <v>419.51</v>
      </c>
      <c r="BYQ33" s="1021">
        <v>535.52</v>
      </c>
      <c r="BYU33" s="1021">
        <v>912.3</v>
      </c>
      <c r="BYY33" s="1021">
        <v>919.29</v>
      </c>
      <c r="BZB33" s="1021">
        <v>994.66</v>
      </c>
      <c r="BZC33" s="1069" t="s">
        <v>14105</v>
      </c>
      <c r="BZD33" s="1537"/>
      <c r="BZE33" s="1532"/>
      <c r="BZF33" s="1532">
        <v>69</v>
      </c>
      <c r="BZG33" s="1532"/>
      <c r="BZH33" s="1532"/>
      <c r="BZI33" s="1532">
        <v>201.88</v>
      </c>
      <c r="BZJ33" s="1532">
        <v>402.02</v>
      </c>
      <c r="BZK33" s="1532">
        <v>496.9</v>
      </c>
      <c r="BZL33" s="1532"/>
      <c r="BZM33" s="1532"/>
      <c r="BZN33" s="1532"/>
      <c r="BZO33" s="1532"/>
      <c r="BZP33" s="1532"/>
      <c r="BZQ33" s="1532">
        <v>629.58000000000004</v>
      </c>
      <c r="BZR33" s="1532"/>
      <c r="BZS33" s="1532">
        <v>649.58000000000004</v>
      </c>
      <c r="BZT33" s="1532"/>
      <c r="BZU33" s="1532"/>
      <c r="BZV33" s="1532"/>
      <c r="BZW33" s="1532">
        <v>670.55</v>
      </c>
      <c r="BZX33" s="1532">
        <v>774.15</v>
      </c>
      <c r="BZY33" s="1532"/>
      <c r="BZZ33" s="1532"/>
      <c r="CAA33" s="1532">
        <v>990.38</v>
      </c>
      <c r="CAB33" s="1532"/>
      <c r="CAC33" s="1532"/>
      <c r="CAD33" s="1532"/>
      <c r="CAE33" s="1532">
        <v>1022.44</v>
      </c>
      <c r="CAF33" s="1532"/>
      <c r="CAG33" s="1532"/>
      <c r="CAH33" s="1539" t="s">
        <v>14208</v>
      </c>
      <c r="CAI33" s="1537"/>
      <c r="CAJ33" s="1532"/>
      <c r="CAK33" s="1532"/>
      <c r="CAL33" s="1532">
        <v>141.01</v>
      </c>
      <c r="CAM33" s="1532"/>
      <c r="CAN33" s="1532">
        <v>349.26</v>
      </c>
      <c r="CAO33" s="1532"/>
      <c r="CAP33" s="1532"/>
      <c r="CAQ33" s="1532"/>
      <c r="CAR33" s="1532">
        <v>459.52</v>
      </c>
      <c r="CAS33" s="1532">
        <v>561.92999999999995</v>
      </c>
      <c r="CAT33" s="1532" t="s">
        <v>14240</v>
      </c>
      <c r="CAU33" s="1532"/>
      <c r="CAV33" s="1532">
        <v>603.49</v>
      </c>
      <c r="CAX33" s="1532"/>
      <c r="CAY33" s="1532"/>
      <c r="CAZ33" s="1532">
        <v>644.89</v>
      </c>
      <c r="CBA33" s="1532">
        <v>813.72</v>
      </c>
      <c r="CBB33" s="1532"/>
      <c r="CBC33" s="1532">
        <v>823.72</v>
      </c>
      <c r="CBD33" s="1532"/>
      <c r="CBE33" s="1532"/>
      <c r="CBF33" s="1532">
        <v>929.03</v>
      </c>
      <c r="CBG33" s="1532">
        <v>1062.58</v>
      </c>
      <c r="CBH33" s="1532"/>
      <c r="CBI33" s="1532">
        <v>1205.6400000000001</v>
      </c>
      <c r="CBJ33" s="1532"/>
      <c r="CBK33" s="1532">
        <v>1281.44</v>
      </c>
      <c r="CBL33" s="1532"/>
      <c r="CBM33" s="1536" t="s">
        <v>14389</v>
      </c>
      <c r="CBN33" s="1537">
        <v>156.4</v>
      </c>
      <c r="CBO33" s="1532">
        <v>175.38</v>
      </c>
      <c r="CBP33" s="1532">
        <v>189.05</v>
      </c>
      <c r="CBQ33" s="1532">
        <v>214.05</v>
      </c>
      <c r="CBR33" s="1532">
        <v>264.05</v>
      </c>
      <c r="CBS33" s="1532"/>
      <c r="CBT33" s="1532"/>
      <c r="CBU33" s="1532">
        <v>373.41</v>
      </c>
      <c r="CBV33" s="1532"/>
      <c r="CBW33" s="1532">
        <v>407.09</v>
      </c>
      <c r="CBX33" s="1532"/>
      <c r="CBY33" s="1532">
        <v>422.69</v>
      </c>
      <c r="CBZ33" s="1532"/>
      <c r="CCA33" s="1532"/>
      <c r="CCB33" s="1532">
        <v>1864.41</v>
      </c>
      <c r="CCC33" s="1532"/>
      <c r="CCD33" s="1532"/>
      <c r="CCE33" s="1532">
        <v>1906.38</v>
      </c>
      <c r="CCF33" s="1532"/>
      <c r="CCG33" s="1532"/>
      <c r="CCH33" s="1532">
        <v>1916.37</v>
      </c>
      <c r="CCI33" s="1532"/>
      <c r="CCJ33" s="1532"/>
      <c r="CCK33" s="1532">
        <v>2025.79</v>
      </c>
      <c r="CCL33" s="1532">
        <v>2083.81</v>
      </c>
      <c r="CCM33" s="1532"/>
      <c r="CCN33" s="1532"/>
      <c r="CCO33" s="1532"/>
      <c r="CCP33" s="1532">
        <v>2095.5100000000002</v>
      </c>
      <c r="CCQ33" s="1536" t="s">
        <v>14520</v>
      </c>
      <c r="CCR33" s="1022">
        <v>64.900000000000006</v>
      </c>
      <c r="CCW33" s="1021">
        <v>124.9</v>
      </c>
      <c r="CCX33" s="1021">
        <v>157.21</v>
      </c>
      <c r="CCZ33" s="1021">
        <v>459.17</v>
      </c>
      <c r="CDD33" s="1021">
        <v>507.97</v>
      </c>
      <c r="CDF33" s="1021">
        <v>540.41999999999996</v>
      </c>
      <c r="CDG33" s="1021">
        <v>588.91999999999996</v>
      </c>
      <c r="CDH33" s="1021">
        <v>599.91999999999996</v>
      </c>
      <c r="CDK33" s="1021">
        <v>611.32000000000005</v>
      </c>
      <c r="CDN33" s="1021">
        <v>636.51</v>
      </c>
      <c r="CDQ33" s="1021">
        <v>705.18</v>
      </c>
      <c r="CDR33" s="1021">
        <v>765.08</v>
      </c>
      <c r="CDS33" s="1021">
        <v>1160.97</v>
      </c>
      <c r="CDT33" s="1021">
        <v>1193.1199999999999</v>
      </c>
      <c r="CDV33" s="1069" t="s">
        <v>14645</v>
      </c>
      <c r="CDW33" s="1022">
        <v>117.98</v>
      </c>
      <c r="CDZ33" s="1021">
        <v>199.96</v>
      </c>
      <c r="CEC33" s="1021">
        <v>259.95999999999998</v>
      </c>
      <c r="CEE33" s="1021">
        <v>291.95999999999998</v>
      </c>
      <c r="CEG33" s="1021">
        <v>392.25</v>
      </c>
      <c r="CEJ33" s="1021">
        <v>468.19</v>
      </c>
      <c r="CEL33" s="1021">
        <v>482.67</v>
      </c>
      <c r="CEN33" s="1021">
        <v>611.87</v>
      </c>
      <c r="CEO33" s="1021">
        <v>629.53</v>
      </c>
      <c r="CEP33" s="1021">
        <v>752.81</v>
      </c>
      <c r="CEU33" s="1021">
        <v>897.02</v>
      </c>
      <c r="CEW33" s="1021">
        <v>943.16</v>
      </c>
      <c r="CEZ33" s="1069" t="s">
        <v>14785</v>
      </c>
      <c r="CFA33" s="1022">
        <v>131.15</v>
      </c>
      <c r="CFB33" s="1022">
        <v>400</v>
      </c>
      <c r="CFC33" s="1021">
        <v>504.51</v>
      </c>
      <c r="CFH33" s="1021">
        <v>560.16</v>
      </c>
      <c r="CFI33" s="1021">
        <v>672.15</v>
      </c>
      <c r="CFL33" s="1021">
        <v>694.81</v>
      </c>
      <c r="CFO33" s="1021">
        <v>1249.1199999999999</v>
      </c>
      <c r="CFP33" s="1021">
        <v>1316.38</v>
      </c>
      <c r="CFV33" s="1021">
        <v>1358.09</v>
      </c>
      <c r="CFX33" s="1021">
        <v>1438.08</v>
      </c>
      <c r="CFY33" s="1021">
        <v>1461.83</v>
      </c>
      <c r="CGC33" s="1021">
        <v>1476.83</v>
      </c>
      <c r="CGD33" s="1021">
        <v>1530.52</v>
      </c>
      <c r="CGE33" s="1068" t="s">
        <v>15017</v>
      </c>
      <c r="CGF33" s="1022"/>
      <c r="CGJ33" s="1021">
        <v>22.99</v>
      </c>
      <c r="CGM33" s="1021">
        <v>154.22999999999999</v>
      </c>
      <c r="CGQ33" s="1021">
        <v>177.63</v>
      </c>
      <c r="CGS33" s="1021">
        <v>208.5</v>
      </c>
      <c r="CGT33" s="1021">
        <v>397.87</v>
      </c>
      <c r="CGW33" s="1021">
        <v>406.16</v>
      </c>
      <c r="CGZ33" s="1021">
        <v>553.36</v>
      </c>
      <c r="CHB33" s="1021">
        <v>576.97</v>
      </c>
      <c r="CHD33" s="1021">
        <v>674.49</v>
      </c>
      <c r="CHG33" s="1021">
        <v>784.24</v>
      </c>
      <c r="CHJ33" s="1069" t="s">
        <v>15160</v>
      </c>
      <c r="CHK33" s="1022"/>
      <c r="CHO33" s="1021">
        <v>81.069999999999993</v>
      </c>
      <c r="CHR33" s="1021">
        <v>316.19</v>
      </c>
      <c r="CHU33" s="1021">
        <v>326.18</v>
      </c>
      <c r="CIA33" s="1021">
        <v>387.87</v>
      </c>
      <c r="CIB33" s="1021">
        <v>410.47</v>
      </c>
      <c r="CIF33" s="1021">
        <v>575.35</v>
      </c>
      <c r="CIH33" s="1021">
        <v>636.20000000000005</v>
      </c>
      <c r="CIL33" s="1069" t="s">
        <v>15383</v>
      </c>
      <c r="CIM33" s="1022"/>
      <c r="CIN33" s="1021">
        <v>125.52</v>
      </c>
      <c r="CIO33" s="1021">
        <v>277.14999999999998</v>
      </c>
      <c r="CIU33" s="1021">
        <v>397.76</v>
      </c>
      <c r="CIW33" s="1021">
        <v>404.39</v>
      </c>
      <c r="CIX33" s="1021">
        <v>902.36</v>
      </c>
      <c r="CIZ33" s="1021">
        <v>903.35</v>
      </c>
      <c r="CJC33" s="1021">
        <v>1063.03</v>
      </c>
      <c r="CJD33" s="1021">
        <v>1116.28</v>
      </c>
      <c r="CJI33" s="1021">
        <v>1242.1400000000001</v>
      </c>
      <c r="CJM33" s="1021">
        <v>1355.9</v>
      </c>
      <c r="CJP33" s="2362">
        <v>1416.47</v>
      </c>
      <c r="CJQ33" s="1069" t="s">
        <v>15544</v>
      </c>
      <c r="CJR33" s="1022"/>
      <c r="CJT33" s="1021">
        <v>151.36000000000001</v>
      </c>
      <c r="CJZ33" s="1021">
        <v>406.22</v>
      </c>
      <c r="CKD33" s="1021">
        <v>407.21</v>
      </c>
      <c r="CKF33" s="1021">
        <v>454.32</v>
      </c>
      <c r="CKG33" s="1021">
        <v>546.75</v>
      </c>
      <c r="CKH33" s="1021">
        <v>577.35</v>
      </c>
      <c r="CKK33" s="1021">
        <v>627.54</v>
      </c>
      <c r="CKL33" s="1021">
        <v>715.52</v>
      </c>
      <c r="CKO33" s="1021">
        <v>721.51</v>
      </c>
      <c r="CKR33" s="1021">
        <v>730.31</v>
      </c>
      <c r="CKT33" s="1021">
        <v>735.86</v>
      </c>
      <c r="CKU33" s="1069" t="s">
        <v>15731</v>
      </c>
      <c r="CKV33" s="1022"/>
      <c r="CKZ33" s="1021">
        <v>112.36</v>
      </c>
      <c r="CLA33" s="1021">
        <v>134.31</v>
      </c>
      <c r="CLB33" s="1021">
        <v>218.51</v>
      </c>
      <c r="CLD33" s="1021">
        <v>264.12</v>
      </c>
      <c r="CLG33" s="1021">
        <v>294.01</v>
      </c>
      <c r="CLH33" s="1021">
        <v>380.42</v>
      </c>
      <c r="CLQ33" s="1021">
        <v>1908.41</v>
      </c>
      <c r="CLU33" s="1021">
        <v>1918.41</v>
      </c>
      <c r="CLV33" s="1021">
        <v>1974.26</v>
      </c>
      <c r="CLW33" s="1021">
        <v>2007.55</v>
      </c>
      <c r="CLZ33" s="1069" t="s">
        <v>16108</v>
      </c>
      <c r="CMA33" s="1022">
        <v>226.09</v>
      </c>
      <c r="CMB33" s="1021">
        <v>285.19</v>
      </c>
      <c r="CMC33" s="1021">
        <v>312.13</v>
      </c>
      <c r="CMH33" s="1021">
        <v>440.91</v>
      </c>
      <c r="CMJ33" s="1021">
        <v>461.35</v>
      </c>
      <c r="CMK33" s="1021">
        <v>473.25</v>
      </c>
      <c r="CMO33" s="1021">
        <v>596.54</v>
      </c>
      <c r="CMR33" s="1021">
        <v>15</v>
      </c>
      <c r="CMV33" s="1021">
        <v>162.27000000000001</v>
      </c>
      <c r="CMX33" s="1021">
        <v>179.26</v>
      </c>
      <c r="CND33" s="1069" t="s">
        <v>16106</v>
      </c>
      <c r="CNE33" s="1022">
        <v>65.430000000000007</v>
      </c>
      <c r="CNJ33" s="1021">
        <v>219.83</v>
      </c>
      <c r="CNK33" s="1021">
        <v>234.83</v>
      </c>
      <c r="CNQ33" s="1021">
        <v>249.81</v>
      </c>
      <c r="CNX33" s="1021">
        <v>330.48</v>
      </c>
      <c r="COB33" s="1021">
        <v>559.96</v>
      </c>
      <c r="COF33" s="1021">
        <v>710.09</v>
      </c>
      <c r="COG33" s="2482"/>
      <c r="COH33" s="1069" t="s">
        <v>16221</v>
      </c>
      <c r="COI33" s="1069"/>
      <c r="COJ33" s="1022"/>
      <c r="COM33" s="1021">
        <v>39.9</v>
      </c>
      <c r="CON33" s="1021">
        <v>223.68</v>
      </c>
      <c r="COO33" s="1021">
        <v>421.68</v>
      </c>
      <c r="COS33" s="1021">
        <v>501.48</v>
      </c>
      <c r="COU33" s="1021">
        <v>568.69000000000005</v>
      </c>
      <c r="COV33" s="1021">
        <v>584.58000000000004</v>
      </c>
      <c r="COZ33" s="1021">
        <v>643.86</v>
      </c>
      <c r="CPC33" s="1021">
        <v>808.68</v>
      </c>
      <c r="CPF33" s="1021">
        <v>811.13</v>
      </c>
      <c r="CPG33" s="1021">
        <v>1061.78</v>
      </c>
      <c r="CPJ33" s="1021">
        <v>1093.5999999999999</v>
      </c>
      <c r="CPN33" s="1069" t="s">
        <v>16422</v>
      </c>
      <c r="CPO33" s="1022">
        <v>49.56</v>
      </c>
      <c r="CPU33" s="1021">
        <v>109.94</v>
      </c>
      <c r="CPX33" s="1021">
        <v>418.43</v>
      </c>
      <c r="CPY33" s="1021">
        <v>437.43</v>
      </c>
      <c r="CQB33" s="1021">
        <v>438.42</v>
      </c>
      <c r="CQD33" s="1021">
        <v>491.82</v>
      </c>
      <c r="CQE33" s="1021">
        <v>541.80999999999995</v>
      </c>
      <c r="CQF33" s="1021">
        <v>561.88</v>
      </c>
      <c r="CQI33" s="1021">
        <v>666.65</v>
      </c>
      <c r="CQL33" s="1021">
        <v>687.5</v>
      </c>
      <c r="CQM33" s="1021">
        <v>703.5</v>
      </c>
      <c r="CQR33" s="1069" t="s">
        <v>16588</v>
      </c>
      <c r="CQS33" s="1022">
        <v>49.2</v>
      </c>
      <c r="CQV33" s="1021">
        <v>92.83</v>
      </c>
      <c r="CRA33" s="1021">
        <v>770.83</v>
      </c>
      <c r="CRC33" s="1021">
        <v>780.83</v>
      </c>
      <c r="CRF33" s="1021">
        <v>794.81</v>
      </c>
      <c r="CRH33" s="1021">
        <v>1049.53</v>
      </c>
      <c r="CRK33" s="1021">
        <v>1181.18</v>
      </c>
      <c r="CRO33" s="1021">
        <v>1203.17</v>
      </c>
      <c r="CRR33" s="1021">
        <v>1288.01</v>
      </c>
      <c r="CRS33" s="1021">
        <v>1310.28</v>
      </c>
      <c r="CRU33" s="2482" t="s">
        <v>18057</v>
      </c>
      <c r="CRW33" s="1069"/>
      <c r="CRX33" s="1022"/>
      <c r="CRY33" s="1021">
        <v>32.9</v>
      </c>
      <c r="CSC33" s="1021">
        <v>125.66</v>
      </c>
      <c r="CSE33" s="1021">
        <v>145.09</v>
      </c>
      <c r="CSH33" s="1021">
        <v>161.08000000000001</v>
      </c>
      <c r="CSL33" s="1021">
        <v>279.58999999999997</v>
      </c>
      <c r="CSO33" s="1021">
        <v>355.94</v>
      </c>
      <c r="CSQ33" s="1021">
        <v>441.72</v>
      </c>
      <c r="CST33" s="1021">
        <v>532.29999999999995</v>
      </c>
      <c r="CSV33" s="1021">
        <v>692.65</v>
      </c>
      <c r="CSZ33" s="1021">
        <v>975.07</v>
      </c>
      <c r="CTA33" s="1069" t="s">
        <v>18440</v>
      </c>
      <c r="CTB33" s="1022">
        <v>42.13</v>
      </c>
      <c r="CTG33" s="1021">
        <v>167.44</v>
      </c>
      <c r="CTP33" s="1021">
        <v>513.99</v>
      </c>
      <c r="CTQ33" s="1021">
        <v>604.97</v>
      </c>
      <c r="CTR33" s="1021">
        <v>724.03</v>
      </c>
      <c r="CTU33" s="1021">
        <v>754.22</v>
      </c>
      <c r="CTY33" s="1021">
        <v>923.23</v>
      </c>
      <c r="CTZ33" s="1021">
        <v>939.21</v>
      </c>
      <c r="CUD33" s="1021">
        <v>978.13</v>
      </c>
      <c r="CUE33" s="1021" t="s">
        <v>18449</v>
      </c>
      <c r="CUF33" s="1069">
        <v>900</v>
      </c>
      <c r="CUG33" s="1022"/>
      <c r="CUJ33" s="1021">
        <v>39</v>
      </c>
      <c r="CUM33" s="1021">
        <v>64.430000000000007</v>
      </c>
      <c r="CUQ33" s="1021">
        <v>193.57</v>
      </c>
      <c r="CUR33" s="1021">
        <v>194.56</v>
      </c>
      <c r="CUW33" s="1021">
        <v>246.81</v>
      </c>
      <c r="CVD33" s="1021">
        <v>438.18</v>
      </c>
      <c r="CVK33" s="1069" t="s">
        <v>18602</v>
      </c>
      <c r="CVL33" s="1022">
        <v>120.64</v>
      </c>
      <c r="CVM33" s="1021">
        <v>197.88</v>
      </c>
      <c r="CVR33" s="1021">
        <v>622.69000000000005</v>
      </c>
      <c r="CVW33" s="1021">
        <v>769.46</v>
      </c>
      <c r="CVX33" s="1021">
        <v>782.35</v>
      </c>
      <c r="CWE33" s="1069" t="s">
        <v>18804</v>
      </c>
      <c r="CWF33" s="1022"/>
      <c r="CWH33" s="1021">
        <v>276.98</v>
      </c>
      <c r="CWM33" s="2482"/>
      <c r="CWQ33" s="1021">
        <v>429.1</v>
      </c>
      <c r="CWW33" s="1021">
        <v>681.7</v>
      </c>
      <c r="CWY33" s="1021">
        <v>734.01</v>
      </c>
      <c r="CXE33" s="1021">
        <v>983.59</v>
      </c>
      <c r="CXF33" s="1021">
        <v>1078</v>
      </c>
      <c r="CXG33" s="1069" t="s">
        <v>18949</v>
      </c>
      <c r="CXH33" s="1022"/>
      <c r="CXI33" s="1021">
        <v>380.21</v>
      </c>
      <c r="CXK33" s="1021">
        <v>403.73</v>
      </c>
      <c r="CXO33" s="1021">
        <v>441.02</v>
      </c>
      <c r="CXR33" s="2482"/>
      <c r="CXU33" s="1021">
        <v>647.41</v>
      </c>
      <c r="CXX33" s="1021">
        <v>786.35</v>
      </c>
      <c r="CYC33" s="1021">
        <v>397.29</v>
      </c>
      <c r="CYF33" s="1021">
        <v>867.93</v>
      </c>
      <c r="CYL33" s="1069" t="s">
        <v>19252</v>
      </c>
      <c r="CYM33" s="1022"/>
      <c r="CYN33" s="1021">
        <v>149</v>
      </c>
      <c r="CYR33" s="1021">
        <v>189.39</v>
      </c>
      <c r="CYT33" s="1021">
        <v>226.13</v>
      </c>
      <c r="CYU33" s="2482"/>
      <c r="CYV33" s="1021">
        <v>226.13</v>
      </c>
      <c r="CYW33" s="1022"/>
      <c r="CYX33" s="1022"/>
      <c r="CZG33" s="1021">
        <v>526.92999999999995</v>
      </c>
      <c r="CZI33" s="1021">
        <v>557.91999999999996</v>
      </c>
      <c r="CZJ33" s="1021">
        <v>709.89</v>
      </c>
      <c r="CZN33" s="1021">
        <v>965.12</v>
      </c>
      <c r="CZP33" s="1069" t="s">
        <v>19374</v>
      </c>
      <c r="CZQ33" s="1022"/>
      <c r="CZU33" s="1021">
        <v>647.88</v>
      </c>
      <c r="DAA33" s="1021">
        <v>223.67</v>
      </c>
      <c r="DAB33" s="1022">
        <v>848.96</v>
      </c>
      <c r="DAI33" s="1021">
        <v>1156.8800000000001</v>
      </c>
      <c r="DAK33" s="1021">
        <v>1421.4</v>
      </c>
      <c r="DAM33" s="1021">
        <v>1529.43</v>
      </c>
      <c r="DAU33" s="1069">
        <v>900</v>
      </c>
      <c r="DAV33" s="1022"/>
      <c r="DBF33" s="1022"/>
      <c r="DBN33" s="1021">
        <v>693.6</v>
      </c>
      <c r="DBU33" s="1021">
        <v>845.79</v>
      </c>
      <c r="DBY33" s="1069" t="s">
        <v>19718</v>
      </c>
      <c r="DBZ33" s="1022"/>
      <c r="DCB33" s="1021">
        <v>33.909999999999997</v>
      </c>
      <c r="DCH33" s="1021">
        <v>378.33</v>
      </c>
      <c r="DCJ33" s="1069"/>
      <c r="DCK33" s="1022"/>
      <c r="DCP33" s="1021">
        <v>600.07000000000005</v>
      </c>
      <c r="DCV33" s="1021">
        <v>624.16</v>
      </c>
      <c r="DDD33" s="1069" t="s">
        <v>19859</v>
      </c>
      <c r="DDE33" s="1022"/>
      <c r="DDJ33" s="1021">
        <v>376.99</v>
      </c>
      <c r="DDK33" s="1021">
        <v>449.98</v>
      </c>
      <c r="DDO33" s="1021">
        <v>466.96</v>
      </c>
      <c r="DDP33" s="1022"/>
      <c r="DDR33" s="1021">
        <v>511.47</v>
      </c>
      <c r="DDT33" s="1021">
        <v>569.32000000000005</v>
      </c>
      <c r="DDV33" s="1021">
        <v>581.80999999999995</v>
      </c>
      <c r="DEC33" s="1021">
        <v>1150.32</v>
      </c>
      <c r="DEI33" s="1069">
        <v>900</v>
      </c>
      <c r="DEJ33" s="1022"/>
      <c r="DET33" s="1022"/>
      <c r="DFM33" s="1069">
        <v>300</v>
      </c>
      <c r="DFN33" s="1022"/>
      <c r="DFY33" s="1022"/>
      <c r="DGR33" s="1069">
        <v>600</v>
      </c>
      <c r="DGS33" s="1022"/>
      <c r="DHC33" s="1022"/>
      <c r="DHV33" s="1069">
        <v>900</v>
      </c>
      <c r="DHW33" s="1022"/>
      <c r="DIH33" s="1022"/>
      <c r="DJA33" s="1069"/>
      <c r="DJB33" s="1022"/>
      <c r="DJM33" s="1022"/>
      <c r="DKF33" s="1069">
        <v>600</v>
      </c>
      <c r="DKG33" s="1022"/>
      <c r="DKO33" s="1022"/>
      <c r="DLS33" s="1069">
        <v>900</v>
      </c>
      <c r="DLT33" s="1022"/>
      <c r="DMW33" s="1069">
        <v>300</v>
      </c>
      <c r="DMX33" s="1022"/>
      <c r="DOB33" s="1069">
        <v>600</v>
      </c>
      <c r="DOC33" s="1022"/>
      <c r="DPF33" s="1069">
        <v>900</v>
      </c>
      <c r="DPG33" s="1022"/>
      <c r="DQK33" s="1069">
        <v>300</v>
      </c>
      <c r="DQL33" s="1022"/>
      <c r="DRP33" s="1069">
        <v>600</v>
      </c>
      <c r="DRQ33" s="1022"/>
      <c r="DST33" s="1069">
        <v>900</v>
      </c>
      <c r="DSU33" s="1022"/>
      <c r="DTY33" s="1069">
        <v>300</v>
      </c>
      <c r="DTZ33" s="1022"/>
      <c r="DVC33" s="1069">
        <v>600</v>
      </c>
      <c r="DVD33" s="1022"/>
      <c r="DWH33" s="1069">
        <v>900</v>
      </c>
      <c r="DWI33" s="1022"/>
    </row>
    <row r="34" spans="1:4042" s="1532" customFormat="1" ht="89" customHeight="1" thickTop="1" thickBot="1">
      <c r="A34" s="1536" t="s">
        <v>10214</v>
      </c>
      <c r="B34" s="1538"/>
      <c r="IZ34" s="1021"/>
      <c r="MU34" s="1540"/>
      <c r="ZC34" s="1532" t="s">
        <v>8784</v>
      </c>
      <c r="ABF34" s="1532" t="s">
        <v>6729</v>
      </c>
      <c r="ABS34" s="1532" t="s">
        <v>8888</v>
      </c>
      <c r="ABU34" s="1532" t="s">
        <v>8888</v>
      </c>
      <c r="ACP34" s="1541"/>
      <c r="ACQ34" s="1541"/>
      <c r="ACR34" s="1541"/>
      <c r="ANJ34" s="1478">
        <v>96.32</v>
      </c>
      <c r="ANS34" s="1478"/>
      <c r="ANT34" s="1478"/>
      <c r="ANU34" s="1478"/>
      <c r="ANV34" s="1478"/>
      <c r="ANW34" s="1478"/>
      <c r="ANX34" s="1478"/>
      <c r="ANY34" s="1478"/>
      <c r="ANZ34" s="1478"/>
      <c r="AOA34" s="1478"/>
      <c r="AOB34" s="1478"/>
      <c r="AOC34" s="1478"/>
      <c r="AOD34" s="1478"/>
      <c r="AOE34" s="1478"/>
      <c r="AOF34" s="1478"/>
      <c r="AOG34" s="1478"/>
      <c r="AOH34" s="1478"/>
      <c r="AOI34" s="1478"/>
      <c r="AOJ34" s="1478"/>
      <c r="AOK34" s="1478"/>
      <c r="AOL34" s="1478"/>
      <c r="AOM34" s="1478"/>
      <c r="AON34" s="1478"/>
      <c r="AOO34" s="1478"/>
      <c r="AOP34" s="1478"/>
      <c r="AOQ34" s="1478"/>
      <c r="AOR34" s="1478"/>
      <c r="AOS34" s="1478"/>
      <c r="AOT34" s="1478"/>
      <c r="AOU34" s="1478"/>
      <c r="AOV34" s="1478"/>
      <c r="AOW34" s="1478"/>
      <c r="AOX34" s="1478"/>
      <c r="AOY34" s="1478"/>
      <c r="AOZ34" s="1478"/>
      <c r="APA34" s="1478"/>
      <c r="APB34" s="1478"/>
      <c r="APC34" s="1478"/>
      <c r="APD34" s="1478"/>
      <c r="APE34" s="1478"/>
      <c r="APF34" s="1478"/>
      <c r="APG34" s="1478"/>
      <c r="APH34" s="1478"/>
      <c r="API34" s="1478"/>
      <c r="APJ34" s="1478"/>
      <c r="APK34" s="1478"/>
      <c r="APL34" s="1478"/>
      <c r="APM34" s="1478">
        <v>30.77</v>
      </c>
      <c r="APN34" s="1478"/>
      <c r="APO34" s="1478"/>
      <c r="APP34" s="1478"/>
      <c r="APQ34" s="1478"/>
      <c r="APR34" s="1478"/>
      <c r="APZ34" s="1478"/>
      <c r="AQA34" s="1478"/>
      <c r="AQB34" s="1478"/>
      <c r="AQC34" s="1478"/>
      <c r="AQD34" s="1478"/>
      <c r="AQE34" s="1478"/>
      <c r="AQF34" s="1478"/>
      <c r="AQG34" s="1478"/>
      <c r="AQH34" s="1478"/>
      <c r="AQI34" s="1478"/>
      <c r="AQJ34" s="1478"/>
      <c r="AQK34" s="1478"/>
      <c r="AQL34" s="1478"/>
      <c r="AQM34" s="1478"/>
      <c r="AQN34" s="1478"/>
      <c r="AQO34" s="1478"/>
      <c r="AQP34" s="1478"/>
      <c r="AQQ34" s="1478"/>
      <c r="AQR34" s="1478"/>
      <c r="AQS34" s="1478"/>
      <c r="AQT34" s="1478"/>
      <c r="AQU34" s="1478"/>
      <c r="AQV34" s="1478"/>
      <c r="AQW34" s="1478"/>
      <c r="AQX34" s="1478"/>
      <c r="AQY34" s="1478"/>
      <c r="AQZ34" s="1478"/>
      <c r="ARA34" s="1478"/>
      <c r="ARB34" s="1478"/>
      <c r="ARC34" s="1478"/>
      <c r="ARD34" s="1478"/>
      <c r="ARE34" s="1478"/>
      <c r="ARF34" s="1478"/>
      <c r="ARG34" s="1478"/>
      <c r="ARH34" s="1478"/>
      <c r="ARI34" s="1478"/>
      <c r="ARJ34" s="1478"/>
      <c r="ARK34" s="1478"/>
      <c r="ARL34" s="1478"/>
      <c r="ARM34" s="1478"/>
      <c r="ARN34" s="1478"/>
      <c r="ARO34" s="1478"/>
      <c r="ARP34" s="1478"/>
      <c r="ARQ34" s="1478"/>
      <c r="ARR34" s="1478"/>
      <c r="ARS34" s="1478"/>
      <c r="ART34" s="1478"/>
      <c r="ARU34" s="1478"/>
      <c r="ARV34" s="1478"/>
      <c r="ARW34" s="1478"/>
      <c r="ARX34" s="1478"/>
      <c r="ARY34" s="1478"/>
      <c r="ARZ34" s="1478"/>
      <c r="ASA34" s="1478"/>
      <c r="ASB34" s="1478"/>
      <c r="ASC34" s="1478"/>
      <c r="ASD34" s="1478"/>
      <c r="ASE34" s="1478"/>
      <c r="ASF34" s="1478"/>
      <c r="ASG34" s="1478"/>
      <c r="ASH34" s="1478"/>
      <c r="ASI34" s="1478"/>
      <c r="ASJ34" s="1478"/>
      <c r="ASK34" s="1478"/>
      <c r="ASL34" s="1478"/>
      <c r="ASM34" s="1478"/>
      <c r="ASN34" s="1478"/>
      <c r="ASO34" s="1478"/>
      <c r="ASP34" s="1478"/>
      <c r="ASQ34" s="1478"/>
      <c r="ASR34" s="1478"/>
      <c r="ASS34" s="1478"/>
      <c r="AST34" s="1478"/>
      <c r="ASU34" s="1478"/>
      <c r="ASV34" s="1478"/>
      <c r="ASW34" s="1478"/>
      <c r="ASX34" s="1478"/>
      <c r="ASY34" s="1478"/>
      <c r="ASZ34" s="1478"/>
      <c r="ATA34" s="1478"/>
      <c r="ATB34" s="1478"/>
      <c r="ATC34" s="1478"/>
      <c r="ATD34" s="1478"/>
      <c r="ATE34" s="1478"/>
      <c r="ATF34" s="1478"/>
      <c r="ATG34" s="1478"/>
      <c r="ATH34" s="1478"/>
      <c r="ATI34" s="1478"/>
      <c r="ATJ34" s="1478"/>
      <c r="ATK34" s="1478"/>
      <c r="ATL34" s="1478"/>
      <c r="ATM34" s="1478"/>
      <c r="ATN34" s="1478"/>
      <c r="ATO34" s="1478"/>
      <c r="ATP34" s="1478"/>
      <c r="ATQ34" s="1478"/>
      <c r="ATR34" s="1478"/>
      <c r="ATS34" s="1478"/>
      <c r="ATT34" s="1478"/>
      <c r="ATU34" s="1478"/>
      <c r="ATV34" s="1478"/>
      <c r="ATW34" s="1478"/>
      <c r="ATX34" s="1478"/>
      <c r="ATY34" s="1478"/>
      <c r="ATZ34" s="1478"/>
      <c r="AUA34" s="1478"/>
      <c r="AUB34" s="1478"/>
      <c r="AUC34" s="1478"/>
      <c r="AUD34" s="1478"/>
      <c r="AUE34" s="1478"/>
      <c r="AUF34" s="1478"/>
      <c r="AUG34" s="1478"/>
      <c r="AUH34" s="1478"/>
      <c r="AUI34" s="1478"/>
      <c r="AUJ34" s="1478"/>
      <c r="AUK34" s="1478"/>
      <c r="AUL34" s="1478"/>
      <c r="AUM34" s="1478"/>
      <c r="AUN34" s="1478"/>
      <c r="AUO34" s="1478"/>
      <c r="AUP34" s="1478"/>
      <c r="AUQ34" s="1478"/>
      <c r="AUR34" s="1478"/>
      <c r="AUS34" s="1478"/>
      <c r="AUT34" s="1478"/>
      <c r="AUU34" s="1478"/>
      <c r="AUV34" s="1478"/>
      <c r="AUW34" s="1478"/>
      <c r="AUX34" s="1478"/>
      <c r="AUY34" s="1478"/>
      <c r="AUZ34" s="1478"/>
      <c r="AVA34" s="1478"/>
      <c r="AVB34" s="1478"/>
      <c r="AVC34" s="1478"/>
      <c r="AVD34" s="1478"/>
      <c r="AVE34" s="1478"/>
      <c r="AVF34" s="1478"/>
      <c r="AVG34" s="1478"/>
      <c r="AVH34" s="1478"/>
      <c r="AVI34" s="1478"/>
      <c r="AVJ34" s="1478"/>
      <c r="AVK34" s="1478"/>
      <c r="AVL34" s="1478"/>
      <c r="AVM34" s="1478"/>
      <c r="AVN34" s="1478"/>
      <c r="AVO34" s="1478"/>
      <c r="AVP34" s="1478"/>
      <c r="AVQ34" s="1478"/>
      <c r="AVR34" s="1478"/>
      <c r="AVS34" s="1478"/>
      <c r="AVT34" s="1478"/>
      <c r="AVU34" s="1478"/>
      <c r="AVV34" s="1478"/>
      <c r="AVW34" s="1478"/>
      <c r="AVX34" s="1478"/>
      <c r="AVY34" s="1478"/>
      <c r="AVZ34" s="1478"/>
      <c r="AWA34" s="1478"/>
      <c r="AWB34" s="1478"/>
      <c r="AWC34" s="1478"/>
      <c r="AWD34" s="1478"/>
      <c r="AWE34" s="1478"/>
      <c r="AWF34" s="1478"/>
      <c r="AWG34" s="1478"/>
      <c r="AWH34" s="1478"/>
      <c r="AWI34" s="1478"/>
      <c r="AWJ34" s="1478"/>
      <c r="AWK34" s="1478"/>
      <c r="AWL34" s="1478"/>
      <c r="AWM34" s="1478"/>
      <c r="AWN34" s="1478"/>
      <c r="AWO34" s="1478"/>
      <c r="AWP34" s="1478"/>
      <c r="AWQ34" s="1478"/>
      <c r="AWR34" s="1478"/>
      <c r="AWS34" s="1478"/>
      <c r="AWT34" s="1478"/>
      <c r="AWU34" s="1478"/>
      <c r="AWV34" s="1478"/>
      <c r="AWW34" s="1478"/>
      <c r="AWX34" s="1478"/>
      <c r="AWY34" s="1478"/>
      <c r="AWZ34" s="1478"/>
      <c r="AXA34" s="1478"/>
      <c r="AXB34" s="1478"/>
      <c r="AXC34" s="1478"/>
      <c r="AXD34" s="1478"/>
      <c r="AXE34" s="1478"/>
      <c r="AXF34" s="1478"/>
      <c r="AXG34" s="1478"/>
      <c r="AXH34" s="1478"/>
      <c r="AXI34" s="1478"/>
      <c r="AXJ34" s="1478"/>
      <c r="AXK34" s="1478"/>
      <c r="AXL34" s="1478"/>
      <c r="AXM34" s="1478"/>
      <c r="AXN34" s="1478"/>
      <c r="AXO34" s="1478"/>
      <c r="AXP34" s="1478"/>
      <c r="AXQ34" s="1478"/>
      <c r="AXR34" s="1478"/>
      <c r="AXS34" s="1478"/>
      <c r="AXT34" s="1478"/>
      <c r="AXU34" s="1478"/>
      <c r="AXV34" s="1478"/>
      <c r="AXW34" s="1478"/>
      <c r="AXX34" s="1478"/>
      <c r="AXY34" s="1478"/>
      <c r="AXZ34" s="1478"/>
      <c r="AYA34" s="1478"/>
      <c r="AYB34" s="1478"/>
      <c r="AYC34" s="1478"/>
      <c r="AYD34" s="1478"/>
      <c r="AYE34" s="1478"/>
      <c r="AYF34" s="1478"/>
      <c r="AYG34" s="1478"/>
      <c r="AYH34" s="1478"/>
      <c r="AYI34" s="1478"/>
      <c r="AYJ34" s="1478"/>
      <c r="AYK34" s="1478"/>
      <c r="AYL34" s="1478"/>
      <c r="AYM34" s="1478"/>
      <c r="AYN34" s="1478"/>
      <c r="AYO34" s="1478"/>
      <c r="AYP34" s="1478"/>
      <c r="AYQ34" s="1478"/>
      <c r="AYR34" s="1478"/>
      <c r="AYS34" s="1478"/>
      <c r="AYT34" s="1478"/>
      <c r="AYU34" s="1478"/>
      <c r="AYV34" s="1478"/>
      <c r="AYW34" s="1478"/>
      <c r="AYX34" s="1478"/>
      <c r="AYY34" s="1478"/>
      <c r="AYZ34" s="1478"/>
      <c r="AZA34" s="1478"/>
      <c r="AZB34" s="1478"/>
      <c r="AZC34" s="1478"/>
      <c r="AZD34" s="1478"/>
      <c r="AZE34" s="1478"/>
      <c r="AZF34" s="1478"/>
      <c r="AZG34" s="1478"/>
      <c r="AZH34" s="1478"/>
      <c r="AZI34" s="1478"/>
      <c r="AZJ34" s="1478"/>
      <c r="AZK34" s="1478"/>
      <c r="AZL34" s="1478"/>
      <c r="AZM34" s="1478"/>
      <c r="AZN34" s="1478"/>
      <c r="AZO34" s="1478"/>
      <c r="AZP34" s="1478"/>
      <c r="AZQ34" s="1478"/>
      <c r="AZR34" s="1478"/>
      <c r="AZS34" s="1478"/>
      <c r="AZT34" s="1478"/>
      <c r="AZU34" s="1478"/>
      <c r="AZV34" s="1478"/>
      <c r="AZW34" s="1478"/>
      <c r="AZX34" s="1478"/>
      <c r="AZY34" s="1478"/>
      <c r="AZZ34" s="1478"/>
      <c r="BAA34" s="1478"/>
      <c r="BAB34" s="1478"/>
      <c r="BAC34" s="1478"/>
      <c r="BAD34" s="1478"/>
      <c r="BAE34" s="1478"/>
      <c r="BAF34" s="1478"/>
      <c r="BAG34" s="1478"/>
      <c r="BAH34" s="1478"/>
      <c r="BAI34" s="1478"/>
      <c r="BAJ34" s="1478"/>
      <c r="BAK34" s="1478"/>
      <c r="BAL34" s="1478"/>
      <c r="BAM34" s="1478"/>
      <c r="BAN34" s="1478"/>
      <c r="BAO34" s="1478"/>
      <c r="BAP34" s="1478"/>
      <c r="BAQ34" s="1478"/>
      <c r="BAR34" s="1478"/>
      <c r="BAS34" s="1478"/>
      <c r="BAT34" s="1478"/>
      <c r="BAU34" s="1478"/>
      <c r="BAV34" s="1478"/>
      <c r="BAW34" s="1478"/>
      <c r="BAX34" s="1478"/>
      <c r="BAY34" s="1478"/>
      <c r="BAZ34" s="1478"/>
      <c r="BBA34" s="1478"/>
      <c r="BBB34" s="1478"/>
      <c r="BBC34" s="1478"/>
      <c r="BBD34" s="1478"/>
      <c r="BBE34" s="1478"/>
      <c r="BBF34" s="1478"/>
      <c r="BBG34" s="1478"/>
      <c r="BBH34" s="1478"/>
      <c r="BBI34" s="1478"/>
      <c r="BBJ34" s="1478"/>
      <c r="BBK34" s="1478"/>
      <c r="BBL34" s="1478"/>
      <c r="BBM34" s="1478"/>
      <c r="BBN34" s="1478"/>
      <c r="BBO34" s="1478"/>
      <c r="BBP34" s="1478"/>
      <c r="BBQ34" s="1478"/>
      <c r="BBR34" s="1478"/>
      <c r="BBS34" s="1478"/>
      <c r="BBT34" s="1478"/>
      <c r="BBU34" s="1478"/>
      <c r="BBV34" s="1478"/>
      <c r="BBW34" s="1478"/>
      <c r="BBX34" s="1478"/>
      <c r="BBY34" s="1478"/>
      <c r="BBZ34" s="1478"/>
      <c r="BCA34" s="1478">
        <v>60</v>
      </c>
      <c r="BCB34" s="1478" t="s">
        <v>10660</v>
      </c>
      <c r="BCC34" s="1478"/>
      <c r="BCD34" s="1478"/>
      <c r="BCE34" s="1478"/>
      <c r="BCF34" s="1478"/>
      <c r="BCG34" s="1478"/>
      <c r="BCH34" s="1478"/>
      <c r="BCI34" s="1478"/>
      <c r="BCJ34" s="1478"/>
      <c r="BCK34" s="1478"/>
      <c r="BCL34" s="1478"/>
      <c r="BCM34" s="1478"/>
      <c r="BCN34" s="1478"/>
      <c r="BCO34" s="1478"/>
      <c r="BCP34" s="1478"/>
      <c r="BCQ34" s="1478"/>
      <c r="BCR34" s="1478"/>
      <c r="BCS34" s="1478"/>
      <c r="BCT34" s="1478"/>
      <c r="BCU34" s="1478"/>
      <c r="BCV34" s="1478"/>
      <c r="BCW34" s="1478"/>
      <c r="BCX34" s="1478"/>
      <c r="BCY34" s="1478"/>
      <c r="BCZ34" s="1478"/>
      <c r="BDA34" s="1478"/>
      <c r="BDB34" s="1478"/>
      <c r="BDC34" s="1478"/>
      <c r="BDD34" s="1478"/>
      <c r="BDE34" s="1478"/>
      <c r="BDF34" s="1478"/>
      <c r="BDG34" s="1478"/>
      <c r="BDH34" s="1478"/>
      <c r="BDI34" s="1478"/>
      <c r="BDJ34" s="1478"/>
      <c r="BDK34" s="1478"/>
      <c r="BDL34" s="1478"/>
      <c r="BDM34" s="1478"/>
      <c r="BDN34" s="1478"/>
      <c r="BDO34" s="1478"/>
      <c r="BDP34" s="1478"/>
      <c r="BDQ34" s="1478"/>
      <c r="BDR34" s="1478"/>
      <c r="BDS34" s="1478"/>
      <c r="BDT34" s="1478"/>
      <c r="BDU34" s="1478"/>
      <c r="BDV34" s="1478"/>
      <c r="BDW34" s="1478"/>
      <c r="BDX34" s="1478"/>
      <c r="BDY34" s="1478"/>
      <c r="BDZ34" s="1478"/>
      <c r="BEA34" s="1478"/>
      <c r="BEB34" s="1542"/>
      <c r="BEC34" s="1527"/>
      <c r="BED34" s="1478"/>
      <c r="BEE34" s="1478"/>
      <c r="BEF34" s="1478"/>
      <c r="BEG34" s="1478"/>
      <c r="BEH34" s="1478"/>
      <c r="BEI34" s="1478"/>
      <c r="BEJ34" s="1478"/>
      <c r="BEK34" s="1478"/>
      <c r="BEL34" s="1478"/>
      <c r="BEM34" s="1478"/>
      <c r="BEN34" s="1478"/>
      <c r="BEO34" s="1478"/>
      <c r="BEP34" s="1478"/>
      <c r="BEQ34" s="1478"/>
      <c r="BER34" s="1478"/>
      <c r="BES34" s="1478"/>
      <c r="BET34" s="1478"/>
      <c r="BEU34" s="1478"/>
      <c r="BEV34" s="1478"/>
      <c r="BEW34" s="1478"/>
      <c r="BEX34" s="1478"/>
      <c r="BEY34" s="1478"/>
      <c r="BEZ34" s="1478"/>
      <c r="BFA34" s="1478"/>
      <c r="BFB34" s="1478" t="s">
        <v>11224</v>
      </c>
      <c r="BFC34" s="1478"/>
      <c r="BFD34" s="1478"/>
      <c r="BFE34" s="1478"/>
      <c r="BFF34" s="1478"/>
      <c r="BFG34" s="1478"/>
      <c r="BFH34" s="1478"/>
      <c r="BFI34" s="1478"/>
      <c r="BFJ34" s="1478"/>
      <c r="BFK34" s="1478"/>
      <c r="BFL34" s="1478"/>
      <c r="BFO34" s="1478"/>
      <c r="BFR34" s="1478"/>
      <c r="BFS34" s="1478"/>
      <c r="BFT34" s="1478"/>
      <c r="BFU34" s="1478"/>
      <c r="BFV34" s="1478"/>
      <c r="BFY34" s="1478"/>
      <c r="BGA34" s="1478"/>
      <c r="BGB34" s="1478"/>
      <c r="BGF34" s="1478"/>
      <c r="BGH34" s="1478"/>
      <c r="BGJ34" s="1543"/>
      <c r="BGK34" s="1478"/>
      <c r="BGN34" s="1478"/>
      <c r="BGO34" s="1478"/>
      <c r="BGP34" s="1478"/>
      <c r="BGR34" s="1478"/>
      <c r="BGS34" s="1478"/>
      <c r="BGT34" s="1478"/>
      <c r="BGU34" s="1478" t="s">
        <v>11521</v>
      </c>
      <c r="BGV34" s="1478" t="s">
        <v>11511</v>
      </c>
      <c r="BGW34" s="1478" t="s">
        <v>11516</v>
      </c>
      <c r="BHB34" s="1478" t="s">
        <v>11628</v>
      </c>
      <c r="BHC34" s="1478" t="s">
        <v>11663</v>
      </c>
      <c r="BHD34" s="1478"/>
      <c r="BHE34" s="1478"/>
      <c r="BHF34" s="1478" t="s">
        <v>11614</v>
      </c>
      <c r="BHG34" s="1478" t="s">
        <v>11621</v>
      </c>
      <c r="BHH34" s="1478" t="s">
        <v>11627</v>
      </c>
      <c r="BHK34" s="1478" t="s">
        <v>11638</v>
      </c>
      <c r="BHL34" s="1478" t="s">
        <v>11729</v>
      </c>
      <c r="BHN34" s="1536"/>
      <c r="BHO34" s="1544" t="s">
        <v>11655</v>
      </c>
      <c r="BHP34" s="1478" t="s">
        <v>11661</v>
      </c>
      <c r="BHR34" s="1478" t="s">
        <v>11726</v>
      </c>
      <c r="BHW34" s="1478" t="s">
        <v>11745</v>
      </c>
      <c r="BHY34" s="1478" t="s">
        <v>11748</v>
      </c>
      <c r="BHZ34" s="1478" t="s">
        <v>11812</v>
      </c>
      <c r="BIA34" s="1478" t="s">
        <v>11811</v>
      </c>
      <c r="BIB34" s="1478">
        <v>67.41</v>
      </c>
      <c r="BIC34" s="1478" t="s">
        <v>11762</v>
      </c>
      <c r="BIE34" s="1478" t="s">
        <v>11798</v>
      </c>
      <c r="BIF34" s="1478">
        <v>21.01</v>
      </c>
      <c r="BIH34" s="1478">
        <v>10.99</v>
      </c>
      <c r="BIK34" s="1478">
        <v>10.99</v>
      </c>
      <c r="BIM34" s="1478" t="s">
        <v>11872</v>
      </c>
      <c r="BIN34" s="1478" t="s">
        <v>11874</v>
      </c>
      <c r="BIO34" s="1478" t="s">
        <v>11886</v>
      </c>
      <c r="BIR34" s="1536"/>
      <c r="BIS34" s="1537"/>
      <c r="BIT34" s="1478" t="s">
        <v>11917</v>
      </c>
      <c r="BIU34" s="1545" t="s">
        <v>11920</v>
      </c>
      <c r="BIW34" s="1545" t="s">
        <v>11942</v>
      </c>
      <c r="BIX34" s="1545" t="s">
        <v>11943</v>
      </c>
      <c r="BIY34" s="1478">
        <v>10.99</v>
      </c>
      <c r="BIZ34" s="1532" t="s">
        <v>11948</v>
      </c>
      <c r="BJC34" s="1478" t="s">
        <v>11962</v>
      </c>
      <c r="BJD34" s="1532" t="s">
        <v>11798</v>
      </c>
      <c r="BJF34" s="1478" t="s">
        <v>11975</v>
      </c>
      <c r="BJH34" s="1478" t="s">
        <v>11981</v>
      </c>
      <c r="BJI34" s="1478" t="s">
        <v>11997</v>
      </c>
      <c r="BJL34" s="1478" t="s">
        <v>12028</v>
      </c>
      <c r="BJN34" s="1478" t="s">
        <v>12041</v>
      </c>
      <c r="BJQ34" s="1478" t="s">
        <v>11917</v>
      </c>
      <c r="BJS34" s="1478" t="s">
        <v>12057</v>
      </c>
      <c r="BJT34" s="1478" t="s">
        <v>12058</v>
      </c>
      <c r="BJU34" s="1478" t="s">
        <v>12059</v>
      </c>
      <c r="BJW34" s="1536"/>
      <c r="BJX34" s="1537"/>
      <c r="BJY34" s="1478" t="s">
        <v>12074</v>
      </c>
      <c r="BKA34" s="1478" t="s">
        <v>12077</v>
      </c>
      <c r="BKB34" s="1478" t="s">
        <v>12118</v>
      </c>
      <c r="BKD34" s="1478" t="s">
        <v>12119</v>
      </c>
      <c r="BKE34" s="1478" t="s">
        <v>12105</v>
      </c>
      <c r="BKI34" s="1478" t="s">
        <v>12136</v>
      </c>
      <c r="BKJ34" s="1478" t="s">
        <v>12160</v>
      </c>
      <c r="BKL34" s="1532" t="s">
        <v>12155</v>
      </c>
      <c r="BKQ34" s="1478" t="s">
        <v>12173</v>
      </c>
      <c r="BKS34" s="1478" t="s">
        <v>11942</v>
      </c>
      <c r="BKU34" s="1478" t="s">
        <v>12193</v>
      </c>
      <c r="BKV34" s="1478" t="s">
        <v>12194</v>
      </c>
      <c r="BKW34" s="1478" t="s">
        <v>12199</v>
      </c>
      <c r="BKX34" s="1478" t="s">
        <v>12198</v>
      </c>
      <c r="BKY34" s="1478">
        <v>20.45</v>
      </c>
      <c r="BLA34" s="1546" t="s">
        <v>12243</v>
      </c>
      <c r="BLB34" s="1537" t="s">
        <v>12242</v>
      </c>
      <c r="BLI34" s="1478" t="s">
        <v>12257</v>
      </c>
      <c r="BLJ34" s="1478" t="s">
        <v>12278</v>
      </c>
      <c r="BLL34" s="1478" t="s">
        <v>12275</v>
      </c>
      <c r="BLN34" s="1478" t="s">
        <v>12280</v>
      </c>
      <c r="BLR34" s="1478" t="s">
        <v>12290</v>
      </c>
      <c r="BLU34" s="1478" t="s">
        <v>12545</v>
      </c>
      <c r="BLW34" s="1478" t="s">
        <v>12534</v>
      </c>
      <c r="BLZ34" s="1478" t="s">
        <v>12552</v>
      </c>
      <c r="BMB34" s="1478" t="s">
        <v>12120</v>
      </c>
      <c r="BMC34" s="1478" t="s">
        <v>12560</v>
      </c>
      <c r="BMD34" s="1478" t="s">
        <v>12562</v>
      </c>
      <c r="BME34" s="1532" t="s">
        <v>12587</v>
      </c>
      <c r="BMF34" s="1478" t="s">
        <v>11942</v>
      </c>
      <c r="BMH34" s="1532" t="s">
        <v>12651</v>
      </c>
      <c r="BMI34" s="1532" t="s">
        <v>12652</v>
      </c>
      <c r="BMK34" s="1478" t="s">
        <v>12647</v>
      </c>
      <c r="BML34" s="1478" t="s">
        <v>12653</v>
      </c>
      <c r="BMM34" s="1478" t="s">
        <v>12718</v>
      </c>
      <c r="BMN34" s="1478" t="s">
        <v>12701</v>
      </c>
      <c r="BMO34" s="1478" t="s">
        <v>12717</v>
      </c>
      <c r="BMP34" s="1532" t="s">
        <v>12716</v>
      </c>
      <c r="BMR34" s="1478" t="s">
        <v>12711</v>
      </c>
      <c r="BMY34" s="1478" t="s">
        <v>12756</v>
      </c>
      <c r="BNA34" s="1478" t="s">
        <v>12757</v>
      </c>
      <c r="BNB34" s="1478" t="s">
        <v>12763</v>
      </c>
      <c r="BNC34" s="1478" t="s">
        <v>12768</v>
      </c>
      <c r="BNF34" s="1532" t="s">
        <v>12781</v>
      </c>
      <c r="BNG34" s="1478" t="s">
        <v>12784</v>
      </c>
      <c r="BNK34" s="1478"/>
      <c r="BNM34" s="1478" t="s">
        <v>12805</v>
      </c>
      <c r="BNN34" s="1532" t="s">
        <v>12815</v>
      </c>
      <c r="BNO34" s="1478" t="s">
        <v>12820</v>
      </c>
      <c r="BNP34" s="1478" t="s">
        <v>12813</v>
      </c>
      <c r="BNQ34" s="1478" t="s">
        <v>12817</v>
      </c>
      <c r="BNS34" s="1478" t="s">
        <v>12873</v>
      </c>
      <c r="BNT34" s="1478" t="s">
        <v>12871</v>
      </c>
      <c r="BNX34" s="1478" t="s">
        <v>12887</v>
      </c>
      <c r="BOL34" s="1478" t="s">
        <v>12120</v>
      </c>
      <c r="BOP34" s="1478" t="s">
        <v>12929</v>
      </c>
      <c r="BOQ34" s="1478" t="s">
        <v>12938</v>
      </c>
      <c r="BOR34" s="1478">
        <v>49</v>
      </c>
      <c r="BOS34" s="1478" t="s">
        <v>12933</v>
      </c>
      <c r="BOT34" s="1478" t="s">
        <v>12962</v>
      </c>
      <c r="BOW34" s="1478">
        <v>15</v>
      </c>
      <c r="BOX34" s="1478" t="s">
        <v>12929</v>
      </c>
      <c r="BOZ34" s="1478">
        <v>10</v>
      </c>
      <c r="BPA34" s="1478" t="s">
        <v>12983</v>
      </c>
      <c r="BPB34" s="1478" t="s">
        <v>12990</v>
      </c>
      <c r="BPC34" s="1478">
        <v>27.65</v>
      </c>
      <c r="BPD34" s="1478">
        <v>74</v>
      </c>
      <c r="BPE34" s="1478" t="s">
        <v>13008</v>
      </c>
      <c r="BPF34" s="1478" t="s">
        <v>12998</v>
      </c>
      <c r="BPG34" s="1478" t="s">
        <v>13006</v>
      </c>
      <c r="BPK34" s="1478" t="s">
        <v>13027</v>
      </c>
      <c r="BPO34" s="1478" t="s">
        <v>13098</v>
      </c>
      <c r="BPP34" s="1478" t="s">
        <v>12120</v>
      </c>
      <c r="BPQ34" s="1478">
        <v>15.8</v>
      </c>
      <c r="BPR34" s="1478" t="s">
        <v>13067</v>
      </c>
      <c r="BPS34" s="1478" t="s">
        <v>13085</v>
      </c>
      <c r="BPU34" s="1478" t="s">
        <v>13079</v>
      </c>
      <c r="BPV34" s="1478" t="s">
        <v>13099</v>
      </c>
      <c r="BPY34" s="1478" t="s">
        <v>13103</v>
      </c>
      <c r="BPZ34" s="1478" t="s">
        <v>13112</v>
      </c>
      <c r="BQA34" s="1478" t="s">
        <v>13106</v>
      </c>
      <c r="BQB34" s="1478" t="s">
        <v>13107</v>
      </c>
      <c r="BQF34" s="1478" t="s">
        <v>13130</v>
      </c>
      <c r="BQH34" s="1478" t="s">
        <v>13149</v>
      </c>
      <c r="BQI34" s="1478" t="s">
        <v>13169</v>
      </c>
      <c r="BQL34" s="1478" t="s">
        <v>13170</v>
      </c>
      <c r="BQM34" s="1478" t="s">
        <v>13174</v>
      </c>
      <c r="BQN34" s="1478" t="s">
        <v>13180</v>
      </c>
      <c r="BQP34" s="1478" t="s">
        <v>13181</v>
      </c>
      <c r="BQQ34" s="1478" t="s">
        <v>13205</v>
      </c>
      <c r="BQS34" s="1478" t="s">
        <v>13186</v>
      </c>
      <c r="BQT34" s="1478" t="s">
        <v>13206</v>
      </c>
      <c r="BQU34" s="1478" t="s">
        <v>12120</v>
      </c>
      <c r="BQV34" s="1478" t="s">
        <v>13213</v>
      </c>
      <c r="BQX34" s="1478" t="s">
        <v>13235</v>
      </c>
      <c r="BQY34" s="1478" t="s">
        <v>13234</v>
      </c>
      <c r="BQZ34" s="1478">
        <v>39.99</v>
      </c>
      <c r="BRA34" s="1532" t="s">
        <v>13246</v>
      </c>
      <c r="BRC34" s="1478" t="s">
        <v>13245</v>
      </c>
      <c r="BRD34" s="1478" t="s">
        <v>13259</v>
      </c>
      <c r="BRE34" s="1478">
        <v>8.1</v>
      </c>
      <c r="BRG34" s="1478" t="s">
        <v>13260</v>
      </c>
      <c r="BRH34" s="1478" t="s">
        <v>13269</v>
      </c>
      <c r="BRI34" s="1478" t="s">
        <v>13268</v>
      </c>
      <c r="BRK34" s="1478" t="s">
        <v>13297</v>
      </c>
      <c r="BRL34" s="1478" t="s">
        <v>11942</v>
      </c>
      <c r="BRN34" s="1478" t="s">
        <v>13296</v>
      </c>
      <c r="BRO34" s="1478" t="s">
        <v>13294</v>
      </c>
      <c r="BRP34" s="1478" t="s">
        <v>13299</v>
      </c>
      <c r="BRQ34" s="1532" t="s">
        <v>13322</v>
      </c>
      <c r="BRR34" s="1478" t="s">
        <v>13303</v>
      </c>
      <c r="BRS34" s="1478" t="s">
        <v>13323</v>
      </c>
      <c r="BRU34" s="1478" t="s">
        <v>13320</v>
      </c>
      <c r="BRY34" s="1478" t="s">
        <v>13338</v>
      </c>
      <c r="BRZ34" s="1478" t="s">
        <v>13339</v>
      </c>
      <c r="BSB34" s="1478" t="s">
        <v>13343</v>
      </c>
      <c r="BSC34" s="1546" t="s">
        <v>13366</v>
      </c>
      <c r="BSD34" s="1537"/>
      <c r="BSE34" s="1478" t="s">
        <v>13424</v>
      </c>
      <c r="BSF34" s="1478" t="s">
        <v>13368</v>
      </c>
      <c r="BSG34" s="1478" t="s">
        <v>13412</v>
      </c>
      <c r="BSH34" s="1547"/>
      <c r="BSI34" s="1478" t="s">
        <v>13420</v>
      </c>
      <c r="BSJ34" s="1478" t="s">
        <v>13433</v>
      </c>
      <c r="BSK34" s="1478">
        <v>32.99</v>
      </c>
      <c r="BSL34" s="1478">
        <v>10.5</v>
      </c>
      <c r="BSM34" s="1478" t="s">
        <v>13435</v>
      </c>
      <c r="BSN34" s="1478">
        <v>10</v>
      </c>
      <c r="BSO34" s="1547"/>
      <c r="BSQ34" s="1478" t="s">
        <v>13447</v>
      </c>
      <c r="BSR34" s="1478" t="s">
        <v>13450</v>
      </c>
      <c r="BSS34" s="1478" t="s">
        <v>13482</v>
      </c>
      <c r="BST34" s="1478" t="s">
        <v>13459</v>
      </c>
      <c r="BSU34" s="1478"/>
      <c r="BSV34" s="1478" t="s">
        <v>13463</v>
      </c>
      <c r="BSW34" s="1478" t="s">
        <v>13477</v>
      </c>
      <c r="BSZ34" s="1532" t="s">
        <v>13504</v>
      </c>
      <c r="BTA34" s="1478" t="s">
        <v>13490</v>
      </c>
      <c r="BTD34" s="1478" t="s">
        <v>13517</v>
      </c>
      <c r="BTF34" s="1478" t="s">
        <v>13532</v>
      </c>
      <c r="BTG34" s="1478" t="s">
        <v>13525</v>
      </c>
      <c r="BTH34" s="1536"/>
      <c r="BTI34" s="1544" t="s">
        <v>13544</v>
      </c>
      <c r="BTJ34" s="1547"/>
      <c r="BTK34" s="1532" t="s">
        <v>13547</v>
      </c>
      <c r="BTL34" s="1478" t="s">
        <v>13548</v>
      </c>
      <c r="BTO34" s="1478" t="s">
        <v>13557</v>
      </c>
      <c r="BTP34" s="1478" t="s">
        <v>13556</v>
      </c>
      <c r="BTQ34" s="1548"/>
      <c r="BTR34" s="1478" t="s">
        <v>13589</v>
      </c>
      <c r="BTS34" s="1478" t="s">
        <v>13590</v>
      </c>
      <c r="BTU34" s="1478" t="s">
        <v>13605</v>
      </c>
      <c r="BTV34" s="1478" t="s">
        <v>13606</v>
      </c>
      <c r="BTW34" s="1478" t="s">
        <v>13611</v>
      </c>
      <c r="BTX34" s="1548"/>
      <c r="BTZ34" s="1478" t="s">
        <v>13613</v>
      </c>
      <c r="BUB34" s="1478" t="s">
        <v>13621</v>
      </c>
      <c r="BUC34" s="1478" t="s">
        <v>13634</v>
      </c>
      <c r="BUD34" s="1478" t="s">
        <v>13625</v>
      </c>
      <c r="BUE34" s="1548"/>
      <c r="BUI34" s="1478" t="s">
        <v>13658</v>
      </c>
      <c r="BUK34" s="1536"/>
      <c r="BUL34" s="1734"/>
      <c r="BUN34" s="1478" t="s">
        <v>13675</v>
      </c>
      <c r="BUO34" s="1478" t="s">
        <v>13681</v>
      </c>
      <c r="BUS34" s="1548"/>
      <c r="BUT34" s="1478" t="s">
        <v>13688</v>
      </c>
      <c r="BUW34" s="1478" t="s">
        <v>13701</v>
      </c>
      <c r="BUY34" s="1478" t="s">
        <v>13719</v>
      </c>
      <c r="BUZ34" s="1548"/>
      <c r="BVA34" s="1478" t="s">
        <v>13723</v>
      </c>
      <c r="BVC34" s="1478" t="s">
        <v>13721</v>
      </c>
      <c r="BVD34" s="1478" t="s">
        <v>13736</v>
      </c>
      <c r="BVG34" s="1547"/>
      <c r="BVI34" s="1478" t="s">
        <v>13742</v>
      </c>
      <c r="BVN34" s="1548"/>
      <c r="BVO34" s="1478" t="s">
        <v>13748</v>
      </c>
      <c r="BVP34" s="1546" t="s">
        <v>13756</v>
      </c>
      <c r="BVQ34" s="1537"/>
      <c r="BVS34" s="1478" t="s">
        <v>13778</v>
      </c>
      <c r="BVU34" s="1548"/>
      <c r="BVV34" s="1478" t="s">
        <v>13774</v>
      </c>
      <c r="BVZ34" s="1548"/>
      <c r="BWB34" s="1548"/>
      <c r="BWC34" s="1548"/>
      <c r="BWD34" s="1478" t="s">
        <v>13802</v>
      </c>
      <c r="BWE34" s="1478" t="s">
        <v>13794</v>
      </c>
      <c r="BWH34" s="1478" t="s">
        <v>13805</v>
      </c>
      <c r="BWI34" s="1548"/>
      <c r="BWK34" s="1532" t="s">
        <v>13822</v>
      </c>
      <c r="BWM34" s="1478">
        <v>7.99</v>
      </c>
      <c r="BWP34" s="1478" t="s">
        <v>13832</v>
      </c>
      <c r="BWR34" s="1594" t="s">
        <v>13839</v>
      </c>
      <c r="BWS34" s="1478" t="s">
        <v>13843</v>
      </c>
      <c r="BWT34" s="1546" t="s">
        <v>13849</v>
      </c>
      <c r="BWU34" s="1544" t="s">
        <v>13860</v>
      </c>
      <c r="BWV34" s="1478" t="s">
        <v>13859</v>
      </c>
      <c r="BWY34" s="1478" t="s">
        <v>13869</v>
      </c>
      <c r="BWZ34" s="1532" t="s">
        <v>13884</v>
      </c>
      <c r="BXA34" s="1536" t="s">
        <v>13898</v>
      </c>
      <c r="BXB34" s="1537"/>
      <c r="BXI34" s="1532" t="s">
        <v>13899</v>
      </c>
      <c r="BXJ34" s="1478" t="s">
        <v>13917</v>
      </c>
      <c r="BXM34" s="1478" t="s">
        <v>13922</v>
      </c>
      <c r="BXN34" s="1478" t="s">
        <v>13923</v>
      </c>
      <c r="BXO34" s="1478" t="s">
        <v>13925</v>
      </c>
      <c r="BXQ34" s="1478" t="s">
        <v>13941</v>
      </c>
      <c r="BXU34" s="1478" t="s">
        <v>13953</v>
      </c>
      <c r="BXV34" s="1478" t="s">
        <v>12545</v>
      </c>
      <c r="BXW34" s="1478" t="s">
        <v>13957</v>
      </c>
      <c r="BXY34" s="1536"/>
      <c r="BXZ34" s="1537"/>
      <c r="BYA34" s="1478" t="s">
        <v>13969</v>
      </c>
      <c r="BYB34" s="1478" t="s">
        <v>13970</v>
      </c>
      <c r="BYD34" s="1478">
        <v>37.99</v>
      </c>
      <c r="BYE34" s="1478" t="s">
        <v>13998</v>
      </c>
      <c r="BYH34" s="1478" t="s">
        <v>14010</v>
      </c>
      <c r="BYI34" s="1478" t="s">
        <v>14021</v>
      </c>
      <c r="BYL34" s="1478" t="s">
        <v>14024</v>
      </c>
      <c r="BYO34" s="1478" t="s">
        <v>14034</v>
      </c>
      <c r="BYP34" s="1478" t="s">
        <v>14036</v>
      </c>
      <c r="BYQ34" s="1478" t="s">
        <v>14040</v>
      </c>
      <c r="BYR34" s="1478" t="s">
        <v>11962</v>
      </c>
      <c r="BYS34" s="1478" t="s">
        <v>14052</v>
      </c>
      <c r="BYV34" s="1478" t="s">
        <v>14089</v>
      </c>
      <c r="BYZ34" s="1478" t="s">
        <v>14102</v>
      </c>
      <c r="BZA34" s="1478" t="s">
        <v>14103</v>
      </c>
      <c r="BZB34" s="1478" t="s">
        <v>14117</v>
      </c>
      <c r="BZC34" s="1536"/>
      <c r="BZD34" s="1537"/>
      <c r="BZF34" s="1478" t="s">
        <v>14118</v>
      </c>
      <c r="BZG34" s="1478" t="s">
        <v>14121</v>
      </c>
      <c r="BZI34" s="1478" t="s">
        <v>14128</v>
      </c>
      <c r="BZM34" s="1478" t="s">
        <v>14139</v>
      </c>
      <c r="BZN34" s="1478" t="s">
        <v>14152</v>
      </c>
      <c r="BZO34" s="1478">
        <v>11.8</v>
      </c>
      <c r="BZP34" s="1478" t="s">
        <v>14153</v>
      </c>
      <c r="BZU34" s="1478" t="s">
        <v>14171</v>
      </c>
      <c r="BZV34" s="1478" t="s">
        <v>12983</v>
      </c>
      <c r="BZW34" s="1478" t="s">
        <v>14187</v>
      </c>
      <c r="BZX34" s="1478" t="s">
        <v>14177</v>
      </c>
      <c r="BZY34" s="1478" t="s">
        <v>14182</v>
      </c>
      <c r="CAA34" s="1478" t="s">
        <v>14192</v>
      </c>
      <c r="CAB34" s="1478" t="s">
        <v>14196</v>
      </c>
      <c r="CAF34" s="1478" t="s">
        <v>14205</v>
      </c>
      <c r="CAG34" s="1478" t="s">
        <v>14207</v>
      </c>
      <c r="CAH34" s="1546"/>
      <c r="CAI34" s="1544" t="s">
        <v>14217</v>
      </c>
      <c r="CAL34" s="1478" t="s">
        <v>14227</v>
      </c>
      <c r="CAM34" s="1478" t="s">
        <v>14233</v>
      </c>
      <c r="CAN34" s="1478" t="s">
        <v>14223</v>
      </c>
      <c r="CAP34" s="1478" t="s">
        <v>14230</v>
      </c>
      <c r="CAR34" s="1478" t="s">
        <v>14241</v>
      </c>
      <c r="CAT34" s="1478" t="s">
        <v>14246</v>
      </c>
      <c r="CAV34" s="1478" t="s">
        <v>14350</v>
      </c>
      <c r="CAW34" s="1478"/>
      <c r="CAY34" s="1478">
        <v>168.83</v>
      </c>
      <c r="CAZ34" s="1478"/>
      <c r="CBB34" s="1478" t="s">
        <v>14361</v>
      </c>
      <c r="CBC34" s="1478" t="s">
        <v>14360</v>
      </c>
      <c r="CBD34" s="1478" t="s">
        <v>14359</v>
      </c>
      <c r="CBF34" s="1478">
        <v>143.06</v>
      </c>
      <c r="CBH34" s="1478" t="s">
        <v>14363</v>
      </c>
      <c r="CBJ34" s="1478" t="s">
        <v>14374</v>
      </c>
      <c r="CBK34" s="1594" t="s">
        <v>14388</v>
      </c>
      <c r="CBL34" s="1478" t="s">
        <v>14383</v>
      </c>
      <c r="CBM34" s="1546" t="s">
        <v>14385</v>
      </c>
      <c r="CBN34" s="1544" t="s">
        <v>11942</v>
      </c>
      <c r="CBP34" s="1478" t="s">
        <v>14403</v>
      </c>
      <c r="CBR34" s="1478" t="s">
        <v>14417</v>
      </c>
      <c r="CBV34" s="1478" t="s">
        <v>14420</v>
      </c>
      <c r="CBW34" s="1478" t="s">
        <v>14423</v>
      </c>
      <c r="CBX34" s="1478" t="s">
        <v>14427</v>
      </c>
      <c r="CBY34" s="1478" t="s">
        <v>14457</v>
      </c>
      <c r="CCA34" s="1478" t="s">
        <v>14472</v>
      </c>
      <c r="CCD34" s="1478" t="s">
        <v>14483</v>
      </c>
      <c r="CCH34" s="1478" t="s">
        <v>14498</v>
      </c>
      <c r="CCI34" s="1478" t="s">
        <v>14490</v>
      </c>
      <c r="CCK34" s="1478" t="s">
        <v>14500</v>
      </c>
      <c r="CCL34" s="1478">
        <v>58.02</v>
      </c>
      <c r="CCP34" s="1478" t="s">
        <v>14511</v>
      </c>
      <c r="CCQ34" s="1536"/>
      <c r="CCR34" s="1537"/>
      <c r="CCS34" s="1478" t="s">
        <v>14537</v>
      </c>
      <c r="CCU34" s="1478" t="s">
        <v>14546</v>
      </c>
      <c r="CCV34" s="1478" t="s">
        <v>14568</v>
      </c>
      <c r="CCW34" s="1478" t="s">
        <v>14565</v>
      </c>
      <c r="CCX34" s="1478" t="s">
        <v>14562</v>
      </c>
      <c r="CDA34" s="1478" t="s">
        <v>14579</v>
      </c>
      <c r="CDD34" s="1478" t="s">
        <v>14591</v>
      </c>
      <c r="CDE34" s="1478" t="s">
        <v>14589</v>
      </c>
      <c r="CDF34" s="1478" t="s">
        <v>13174</v>
      </c>
      <c r="CDH34" s="1478" t="s">
        <v>14602</v>
      </c>
      <c r="CDL34" s="1478" t="s">
        <v>14611</v>
      </c>
      <c r="CDN34" s="1478" t="s">
        <v>14623</v>
      </c>
      <c r="CDO34" s="1478" t="s">
        <v>14633</v>
      </c>
      <c r="CDQ34" s="1478" t="s">
        <v>14639</v>
      </c>
      <c r="CDR34" s="1478" t="s">
        <v>14641</v>
      </c>
      <c r="CDT34" s="1478" t="s">
        <v>14642</v>
      </c>
      <c r="CDU34" s="1478" t="s">
        <v>14656</v>
      </c>
      <c r="CDV34" s="1546"/>
      <c r="CDW34" s="1544" t="s">
        <v>14659</v>
      </c>
      <c r="CDX34" s="1478" t="s">
        <v>13589</v>
      </c>
      <c r="CEA34" s="1478" t="s">
        <v>14537</v>
      </c>
      <c r="CEC34" s="1478" t="s">
        <v>14697</v>
      </c>
      <c r="CEE34" s="1478" t="s">
        <v>14704</v>
      </c>
      <c r="CEF34" s="1478" t="s">
        <v>14699</v>
      </c>
      <c r="CEG34" s="1478" t="s">
        <v>14708</v>
      </c>
      <c r="CEH34" s="1532" t="s">
        <v>14742</v>
      </c>
      <c r="CEJ34" s="1478" t="s">
        <v>14720</v>
      </c>
      <c r="CEL34" s="1478" t="s">
        <v>14735</v>
      </c>
      <c r="CEN34" s="1478" t="s">
        <v>14730</v>
      </c>
      <c r="CES34" s="1478" t="s">
        <v>12285</v>
      </c>
      <c r="CET34" s="1478">
        <v>31.22</v>
      </c>
      <c r="CEU34" s="1478" t="s">
        <v>14767</v>
      </c>
      <c r="CEW34" s="1478" t="s">
        <v>14774</v>
      </c>
      <c r="CEX34" s="1478" t="s">
        <v>14780</v>
      </c>
      <c r="CEZ34" s="1546" t="s">
        <v>14788</v>
      </c>
      <c r="CFA34" s="1544" t="s">
        <v>14815</v>
      </c>
      <c r="CFD34" s="1478" t="s">
        <v>14825</v>
      </c>
      <c r="CFE34" s="1478" t="s">
        <v>14829</v>
      </c>
      <c r="CFF34" s="1478" t="s">
        <v>12136</v>
      </c>
      <c r="CFG34" s="1478" t="s">
        <v>14834</v>
      </c>
      <c r="CFH34" s="1478" t="s">
        <v>14841</v>
      </c>
      <c r="CFJ34" s="1478" t="s">
        <v>14895</v>
      </c>
      <c r="CFK34" s="1478" t="s">
        <v>14913</v>
      </c>
      <c r="CFL34" s="1478" t="s">
        <v>14914</v>
      </c>
      <c r="CFO34" s="1478" t="s">
        <v>14924</v>
      </c>
      <c r="CFS34" s="1478" t="s">
        <v>14946</v>
      </c>
      <c r="CFU34" s="1478" t="s">
        <v>14969</v>
      </c>
      <c r="CFV34" s="1478" t="s">
        <v>14968</v>
      </c>
      <c r="CFW34" s="1478" t="s">
        <v>14971</v>
      </c>
      <c r="CFX34" s="1478" t="s">
        <v>13923</v>
      </c>
      <c r="CFY34" s="1478" t="s">
        <v>14192</v>
      </c>
      <c r="CGE34" s="1536"/>
      <c r="CGF34" s="1537"/>
      <c r="CGG34" s="1478">
        <v>22.99</v>
      </c>
      <c r="CGK34" s="1478" t="s">
        <v>15050</v>
      </c>
      <c r="CGM34" s="1478" t="s">
        <v>15066</v>
      </c>
      <c r="CGN34" s="1478" t="s">
        <v>15071</v>
      </c>
      <c r="CGQ34" s="1478" t="s">
        <v>15085</v>
      </c>
      <c r="CGS34" s="1478" t="s">
        <v>15095</v>
      </c>
      <c r="CGV34" s="1478" t="s">
        <v>15110</v>
      </c>
      <c r="CGW34" s="1478" t="s">
        <v>15106</v>
      </c>
      <c r="CGX34" s="1478"/>
      <c r="CGY34" s="1478" t="s">
        <v>15127</v>
      </c>
      <c r="CGZ34" s="1478" t="s">
        <v>15126</v>
      </c>
      <c r="CHA34" s="1478">
        <v>14.65</v>
      </c>
      <c r="CHC34" s="1478" t="s">
        <v>15132</v>
      </c>
      <c r="CHF34" s="1478" t="s">
        <v>15152</v>
      </c>
      <c r="CHJ34" s="1536"/>
      <c r="CHK34" s="1537"/>
      <c r="CHM34" s="1478" t="s">
        <v>15189</v>
      </c>
      <c r="CHO34" s="1478" t="s">
        <v>15234</v>
      </c>
      <c r="CHP34" s="1478" t="s">
        <v>15249</v>
      </c>
      <c r="CHQ34" s="1478" t="s">
        <v>15245</v>
      </c>
      <c r="CHT34" s="1478" t="s">
        <v>14483</v>
      </c>
      <c r="CHU34" s="1478" t="s">
        <v>15270</v>
      </c>
      <c r="CHV34" s="1478" t="s">
        <v>15276</v>
      </c>
      <c r="CHW34" s="1478" t="s">
        <v>15283</v>
      </c>
      <c r="CHX34" s="1478" t="s">
        <v>11962</v>
      </c>
      <c r="CHZ34" s="1478" t="s">
        <v>15304</v>
      </c>
      <c r="CIC34" s="1478" t="s">
        <v>15326</v>
      </c>
      <c r="CID34" s="1478" t="s">
        <v>15329</v>
      </c>
      <c r="CIG34" s="1478" t="s">
        <v>15345</v>
      </c>
      <c r="CII34" s="1478" t="s">
        <v>15364</v>
      </c>
      <c r="CIJ34" s="1478" t="s">
        <v>15368</v>
      </c>
      <c r="CIK34" s="1478" t="s">
        <v>15380</v>
      </c>
      <c r="CIL34" s="1536"/>
      <c r="CIM34" s="1544">
        <v>79.63</v>
      </c>
      <c r="CIN34" s="1478" t="s">
        <v>15392</v>
      </c>
      <c r="CIO34" s="1532">
        <v>7.99</v>
      </c>
      <c r="CIQ34" s="1478" t="s">
        <v>15414</v>
      </c>
      <c r="CIR34" s="1478" t="s">
        <v>15410</v>
      </c>
      <c r="CIT34" s="1478" t="s">
        <v>15421</v>
      </c>
      <c r="CIV34" s="1478" t="s">
        <v>15429</v>
      </c>
      <c r="CIW34" s="1478" t="s">
        <v>15441</v>
      </c>
      <c r="CIY34" s="1478" t="s">
        <v>15454</v>
      </c>
      <c r="CJB34" s="1478" t="s">
        <v>15471</v>
      </c>
      <c r="CJE34" s="1478" t="s">
        <v>15493</v>
      </c>
      <c r="CJF34" s="1478" t="s">
        <v>15501</v>
      </c>
      <c r="CJI34" s="1478" t="s">
        <v>15514</v>
      </c>
      <c r="CJJ34" s="1478" t="s">
        <v>15519</v>
      </c>
      <c r="CJK34" s="1478" t="s">
        <v>15523</v>
      </c>
      <c r="CJL34" s="1478" t="s">
        <v>15531</v>
      </c>
      <c r="CJP34" s="1478" t="s">
        <v>15563</v>
      </c>
      <c r="CJQ34" s="1546" t="s">
        <v>15582</v>
      </c>
      <c r="CJR34" s="1544" t="s">
        <v>15554</v>
      </c>
      <c r="CJU34" s="1478" t="s">
        <v>15607</v>
      </c>
      <c r="CJW34" s="1478" t="s">
        <v>15574</v>
      </c>
      <c r="CKB34" s="1478" t="s">
        <v>15441</v>
      </c>
      <c r="CKD34" s="1478" t="s">
        <v>15641</v>
      </c>
      <c r="CKE34" s="1478" t="s">
        <v>15635</v>
      </c>
      <c r="CKF34" s="1478" t="s">
        <v>15677</v>
      </c>
      <c r="CKI34" s="1478" t="s">
        <v>15664</v>
      </c>
      <c r="CKJ34" s="1478" t="s">
        <v>15668</v>
      </c>
      <c r="CKK34" s="1478" t="s">
        <v>15680</v>
      </c>
      <c r="CKM34" s="1478" t="s">
        <v>12074</v>
      </c>
      <c r="CKO34" s="1478" t="s">
        <v>15700</v>
      </c>
      <c r="CKR34" s="1478" t="s">
        <v>15718</v>
      </c>
      <c r="CKU34" s="1536"/>
      <c r="CKV34" s="1537"/>
      <c r="CKX34" s="1478" t="s">
        <v>15750</v>
      </c>
      <c r="CKY34" s="1478" t="s">
        <v>15746</v>
      </c>
      <c r="CKZ34" s="1478" t="s">
        <v>15752</v>
      </c>
      <c r="CLA34" s="1478" t="s">
        <v>15762</v>
      </c>
      <c r="CLC34" s="1478">
        <v>6.9</v>
      </c>
      <c r="CLD34" s="1478" t="s">
        <v>15779</v>
      </c>
      <c r="CLF34" s="1478" t="s">
        <v>15810</v>
      </c>
      <c r="CLM34" s="1478" t="s">
        <v>15850</v>
      </c>
      <c r="CLO34" s="1478" t="s">
        <v>14947</v>
      </c>
      <c r="CLQ34" s="1478" t="s">
        <v>12136</v>
      </c>
      <c r="CLT34" s="1478" t="s">
        <v>15893</v>
      </c>
      <c r="CLU34" s="1478" t="s">
        <v>15907</v>
      </c>
      <c r="CLV34" s="1478" t="s">
        <v>15912</v>
      </c>
      <c r="CLW34" s="1478" t="s">
        <v>15946</v>
      </c>
      <c r="CLX34" s="1478" t="s">
        <v>15940</v>
      </c>
      <c r="CLZ34" s="1546" t="s">
        <v>15939</v>
      </c>
      <c r="CMA34" s="1544" t="s">
        <v>15945</v>
      </c>
      <c r="CMB34" s="1478" t="s">
        <v>15953</v>
      </c>
      <c r="CMC34" s="1478" t="s">
        <v>15969</v>
      </c>
      <c r="CMD34" s="1478" t="s">
        <v>15989</v>
      </c>
      <c r="CME34" s="1478" t="s">
        <v>15971</v>
      </c>
      <c r="CMF34" s="1478"/>
      <c r="CMG34" s="1478" t="s">
        <v>15982</v>
      </c>
      <c r="CMH34" s="1478" t="s">
        <v>15983</v>
      </c>
      <c r="CMI34" s="1478" t="s">
        <v>14223</v>
      </c>
      <c r="CMJ34" s="1478" t="s">
        <v>16000</v>
      </c>
      <c r="CMK34" s="1478" t="s">
        <v>15441</v>
      </c>
      <c r="CMP34" s="1478" t="s">
        <v>13589</v>
      </c>
      <c r="CMT34" s="1478" t="s">
        <v>16050</v>
      </c>
      <c r="CMU34" s="1478">
        <v>78.27</v>
      </c>
      <c r="CMV34" s="1478" t="s">
        <v>14659</v>
      </c>
      <c r="CMY34" s="1478" t="s">
        <v>16070</v>
      </c>
      <c r="CMZ34" s="1478"/>
      <c r="CNA34" s="1478" t="s">
        <v>16078</v>
      </c>
      <c r="CNB34" s="1542" t="s">
        <v>16083</v>
      </c>
      <c r="CNC34" s="1527" t="s">
        <v>16089</v>
      </c>
      <c r="CND34" s="1478" t="s">
        <v>16091</v>
      </c>
      <c r="CNE34" s="1537"/>
      <c r="CNF34" s="1478" t="s">
        <v>16104</v>
      </c>
      <c r="CNG34" s="1478" t="s">
        <v>16111</v>
      </c>
      <c r="CNI34" s="1478" t="s">
        <v>13589</v>
      </c>
      <c r="CNO34" s="1478" t="s">
        <v>16152</v>
      </c>
      <c r="CNR34" s="1478" t="s">
        <v>16156</v>
      </c>
      <c r="CNS34" s="1478" t="s">
        <v>16158</v>
      </c>
      <c r="CNT34" s="1478" t="s">
        <v>16161</v>
      </c>
      <c r="CNV34" s="1478" t="s">
        <v>16183</v>
      </c>
      <c r="CNW34" s="1478" t="s">
        <v>16171</v>
      </c>
      <c r="CNX34" s="1478">
        <v>88.3</v>
      </c>
      <c r="CNY34" s="1478" t="s">
        <v>16184</v>
      </c>
      <c r="COA34" s="1478" t="s">
        <v>16193</v>
      </c>
      <c r="COB34" s="1478"/>
      <c r="COC34" s="1478"/>
      <c r="COD34" s="1478">
        <v>53.65</v>
      </c>
      <c r="COE34" s="1478" t="s">
        <v>16212</v>
      </c>
      <c r="COG34" s="2480"/>
      <c r="COH34" s="1538"/>
      <c r="COI34" s="1544" t="s">
        <v>16228</v>
      </c>
      <c r="COJ34" s="1537"/>
      <c r="COL34" s="1478" t="s">
        <v>16236</v>
      </c>
      <c r="CON34" s="1478" t="s">
        <v>16242</v>
      </c>
      <c r="COO34" s="1478" t="s">
        <v>16248</v>
      </c>
      <c r="COP34" s="1478" t="s">
        <v>16251</v>
      </c>
      <c r="COS34" s="1478" t="s">
        <v>16262</v>
      </c>
      <c r="COT34" s="1478" t="s">
        <v>16268</v>
      </c>
      <c r="COX34" s="1478" t="s">
        <v>16276</v>
      </c>
      <c r="COY34" s="1478" t="s">
        <v>16291</v>
      </c>
      <c r="COZ34" s="1478" t="s">
        <v>16295</v>
      </c>
      <c r="CPB34" s="1478" t="s">
        <v>16372</v>
      </c>
      <c r="CPC34" s="1478" t="s">
        <v>16347</v>
      </c>
      <c r="CPF34" s="1478" t="s">
        <v>16373</v>
      </c>
      <c r="CPH34" s="1478" t="s">
        <v>16381</v>
      </c>
      <c r="CPI34" s="1478" t="s">
        <v>16394</v>
      </c>
      <c r="CPJ34" s="1478" t="s">
        <v>16404</v>
      </c>
      <c r="CPK34" s="1478" t="s">
        <v>16410</v>
      </c>
      <c r="CPL34" s="1478" t="s">
        <v>16416</v>
      </c>
      <c r="CPM34" s="1478" t="s">
        <v>16420</v>
      </c>
      <c r="CPN34" s="1536"/>
      <c r="CPO34" s="1537"/>
      <c r="CPP34" s="1478" t="s">
        <v>16435</v>
      </c>
      <c r="CPQ34" s="1478"/>
      <c r="CPR34" s="1478" t="s">
        <v>16443</v>
      </c>
      <c r="CPV34" s="1478" t="s">
        <v>16474</v>
      </c>
      <c r="CPY34" s="1478" t="s">
        <v>15441</v>
      </c>
      <c r="CQB34" s="1478" t="s">
        <v>16491</v>
      </c>
      <c r="CQC34" s="1532" t="s">
        <v>16527</v>
      </c>
      <c r="CQE34" s="1478" t="s">
        <v>16508</v>
      </c>
      <c r="CQH34" s="1478" t="s">
        <v>16520</v>
      </c>
      <c r="CQI34" s="1478" t="s">
        <v>16525</v>
      </c>
      <c r="CQJ34" s="1478" t="s">
        <v>16529</v>
      </c>
      <c r="CQK34" s="1478" t="s">
        <v>16543</v>
      </c>
      <c r="CQR34" s="1546" t="s">
        <v>16592</v>
      </c>
      <c r="CQS34" s="1544" t="s">
        <v>16605</v>
      </c>
      <c r="CQT34" s="1532" t="s">
        <v>16609</v>
      </c>
      <c r="CQY34" s="1478" t="s">
        <v>16627</v>
      </c>
      <c r="CRA34" s="1478" t="s">
        <v>12136</v>
      </c>
      <c r="CRB34" s="1478" t="s">
        <v>16808</v>
      </c>
      <c r="CRC34" s="1478" t="s">
        <v>15441</v>
      </c>
      <c r="CRE34" s="1478" t="s">
        <v>16815</v>
      </c>
      <c r="CRF34" s="1478" t="s">
        <v>16821</v>
      </c>
      <c r="CRG34" s="1478" t="s">
        <v>16827</v>
      </c>
      <c r="CRH34" s="1478" t="s">
        <v>16831</v>
      </c>
      <c r="CRK34" s="1478" t="s">
        <v>17549</v>
      </c>
      <c r="CRN34" s="1478" t="s">
        <v>18029</v>
      </c>
      <c r="CRO34" s="1478" t="s">
        <v>18048</v>
      </c>
      <c r="CRQ34" s="1478" t="s">
        <v>18049</v>
      </c>
      <c r="CRT34" s="1532" t="s">
        <v>18055</v>
      </c>
      <c r="CRU34" s="2480" t="s">
        <v>18061</v>
      </c>
      <c r="CRW34" s="1546" t="s">
        <v>18074</v>
      </c>
      <c r="CRX34" s="1537"/>
      <c r="CSA34" s="1478" t="s">
        <v>18086</v>
      </c>
      <c r="CSB34" s="1478" t="s">
        <v>18102</v>
      </c>
      <c r="CSE34" s="1478" t="s">
        <v>13839</v>
      </c>
      <c r="CSH34" s="1478" t="s">
        <v>18238</v>
      </c>
      <c r="CSJ34" s="1478" t="s">
        <v>18239</v>
      </c>
      <c r="CSM34" s="1478" t="s">
        <v>18241</v>
      </c>
      <c r="CSO34" s="1478" t="s">
        <v>18252</v>
      </c>
      <c r="CSQ34" s="1478" t="s">
        <v>18257</v>
      </c>
      <c r="CSS34" s="1478" t="s">
        <v>18278</v>
      </c>
      <c r="CSV34" s="1478" t="s">
        <v>18289</v>
      </c>
      <c r="CSZ34" s="1478" t="s">
        <v>18288</v>
      </c>
      <c r="CTA34" s="1536"/>
      <c r="CTB34" s="1537"/>
      <c r="CTD34" s="1478" t="s">
        <v>18300</v>
      </c>
      <c r="CTE34" s="1478" t="s">
        <v>18307</v>
      </c>
      <c r="CTJ34" s="1478" t="s">
        <v>18321</v>
      </c>
      <c r="CTK34" s="1478" t="s">
        <v>18325</v>
      </c>
      <c r="CTL34" s="1478" t="s">
        <v>15441</v>
      </c>
      <c r="CTM34" s="1478" t="s">
        <v>18338</v>
      </c>
      <c r="CTN34" s="1478" t="s">
        <v>11917</v>
      </c>
      <c r="CTO34" s="1478" t="s">
        <v>18339</v>
      </c>
      <c r="CTP34" s="1478" t="s">
        <v>18342</v>
      </c>
      <c r="CTQ34" s="1478" t="s">
        <v>15519</v>
      </c>
      <c r="CTS34" s="1478" t="s">
        <v>18385</v>
      </c>
      <c r="CTV34" s="1478" t="s">
        <v>18396</v>
      </c>
      <c r="CTW34" s="1478" t="s">
        <v>18398</v>
      </c>
      <c r="CTX34" s="1478" t="s">
        <v>18401</v>
      </c>
      <c r="CTY34" s="1478" t="s">
        <v>18431</v>
      </c>
      <c r="CTZ34" s="1478" t="s">
        <v>18417</v>
      </c>
      <c r="CUC34" s="1478" t="s">
        <v>18430</v>
      </c>
      <c r="CUD34" s="1478" t="s">
        <v>18434</v>
      </c>
      <c r="CUF34" s="1536"/>
      <c r="CUG34" s="1537"/>
      <c r="CUI34" s="1478" t="s">
        <v>18477</v>
      </c>
      <c r="CUJ34" s="1478" t="s">
        <v>18502</v>
      </c>
      <c r="CUL34" s="1478" t="s">
        <v>18509</v>
      </c>
      <c r="CUM34" s="2827" t="s">
        <v>18523</v>
      </c>
      <c r="CUQ34" s="2827" t="s">
        <v>15441</v>
      </c>
      <c r="CUR34" s="1478" t="s">
        <v>18550</v>
      </c>
      <c r="CUS34" s="1478" t="s">
        <v>18572</v>
      </c>
      <c r="CUT34" s="1478" t="s">
        <v>18573</v>
      </c>
      <c r="CUX34" s="1478" t="s">
        <v>18575</v>
      </c>
      <c r="CUY34" s="1478" t="s">
        <v>18580</v>
      </c>
      <c r="CUZ34" s="1478">
        <v>0.75</v>
      </c>
      <c r="CVA34" s="1478" t="s">
        <v>18601</v>
      </c>
      <c r="CVB34" s="1478">
        <v>4.95</v>
      </c>
      <c r="CVE34" s="1478" t="s">
        <v>18611</v>
      </c>
      <c r="CVI34" s="1478" t="s">
        <v>18630</v>
      </c>
      <c r="CVK34" s="1546" t="s">
        <v>18639</v>
      </c>
      <c r="CVL34" s="1544" t="s">
        <v>18646</v>
      </c>
      <c r="CVM34" s="1478" t="s">
        <v>18654</v>
      </c>
      <c r="CVN34" s="1478" t="s">
        <v>18668</v>
      </c>
      <c r="CVO34" s="1478" t="s">
        <v>18674</v>
      </c>
      <c r="CVP34" s="1478" t="s">
        <v>18676</v>
      </c>
      <c r="CVQ34" s="1478" t="s">
        <v>18680</v>
      </c>
      <c r="CVR34" s="1478" t="s">
        <v>18683</v>
      </c>
      <c r="CVU34" s="1478" t="s">
        <v>18707</v>
      </c>
      <c r="CVV34" s="1478" t="s">
        <v>18705</v>
      </c>
      <c r="CVW34" s="1478" t="s">
        <v>11962</v>
      </c>
      <c r="CVY34" s="1478" t="s">
        <v>18718</v>
      </c>
      <c r="CWB34" s="1478" t="s">
        <v>18782</v>
      </c>
      <c r="CWC34" s="1478" t="s">
        <v>18783</v>
      </c>
      <c r="CWE34" s="1536"/>
      <c r="CWF34" s="1544" t="s">
        <v>18793</v>
      </c>
      <c r="CWG34" s="1478" t="s">
        <v>18797</v>
      </c>
      <c r="CWH34" s="1478" t="s">
        <v>18803</v>
      </c>
      <c r="CWI34" s="1478" t="s">
        <v>18853</v>
      </c>
      <c r="CWM34" s="2480"/>
      <c r="CWP34" s="1478" t="s">
        <v>18854</v>
      </c>
      <c r="CWQ34" s="1478" t="s">
        <v>18858</v>
      </c>
      <c r="CWR34" s="1478" t="s">
        <v>18860</v>
      </c>
      <c r="CWT34" s="1478" t="s">
        <v>18893</v>
      </c>
      <c r="CWU34" s="1478" t="s">
        <v>18878</v>
      </c>
      <c r="CWV34" s="1478" t="s">
        <v>18886</v>
      </c>
      <c r="CWW34" s="1478" t="s">
        <v>18895</v>
      </c>
      <c r="CWX34" s="1478" t="s">
        <v>15441</v>
      </c>
      <c r="CXB34" s="1478" t="s">
        <v>18925</v>
      </c>
      <c r="CXC34" s="1478" t="s">
        <v>18916</v>
      </c>
      <c r="CXD34" s="1478" t="s">
        <v>18921</v>
      </c>
      <c r="CXE34" s="1546" t="s">
        <v>18954</v>
      </c>
      <c r="CXF34" s="1544" t="s">
        <v>18935</v>
      </c>
      <c r="CXG34" s="1542" t="s">
        <v>18961</v>
      </c>
      <c r="CXH34" s="1478" t="s">
        <v>18946</v>
      </c>
      <c r="CXJ34" s="1535"/>
      <c r="CXK34" s="1478" t="s">
        <v>18962</v>
      </c>
      <c r="CXP34" s="1478" t="s">
        <v>18982</v>
      </c>
      <c r="CXQ34" s="1478" t="s">
        <v>18986</v>
      </c>
      <c r="CXR34" s="2480"/>
      <c r="CXW34" s="1478" t="s">
        <v>19079</v>
      </c>
      <c r="CXX34" s="1532" t="s">
        <v>19081</v>
      </c>
      <c r="CYD34" s="1478" t="s">
        <v>19134</v>
      </c>
      <c r="CYH34" s="1478" t="s">
        <v>19162</v>
      </c>
      <c r="CYJ34" s="1478" t="s">
        <v>19190</v>
      </c>
      <c r="CYK34" s="1478" t="s">
        <v>19180</v>
      </c>
      <c r="CYL34" s="1536"/>
      <c r="CYM34" s="1544" t="s">
        <v>19246</v>
      </c>
      <c r="CYP34" s="1478" t="s">
        <v>13839</v>
      </c>
      <c r="CYQ34" s="1478" t="s">
        <v>19215</v>
      </c>
      <c r="CYR34" s="1478" t="s">
        <v>19219</v>
      </c>
      <c r="CYU34" s="2480"/>
      <c r="CYV34" s="1478" t="s">
        <v>19244</v>
      </c>
      <c r="CYW34" s="1537"/>
      <c r="CYX34" s="1544" t="s">
        <v>19258</v>
      </c>
      <c r="CYY34" s="1478" t="s">
        <v>19263</v>
      </c>
      <c r="CZB34" s="1478" t="s">
        <v>19287</v>
      </c>
      <c r="CZD34" s="1478" t="s">
        <v>19303</v>
      </c>
      <c r="CZF34" s="1478" t="s">
        <v>19311</v>
      </c>
      <c r="CZG34" s="1478" t="s">
        <v>18680</v>
      </c>
      <c r="CZH34" s="1478" t="s">
        <v>19340</v>
      </c>
      <c r="CZI34" s="1478" t="s">
        <v>19331</v>
      </c>
      <c r="CZJ34" s="1478" t="s">
        <v>19345</v>
      </c>
      <c r="CZM34" s="1478" t="s">
        <v>19357</v>
      </c>
      <c r="CZN34" s="1542" t="s">
        <v>19361</v>
      </c>
      <c r="CZO34" s="1527" t="s">
        <v>19366</v>
      </c>
      <c r="CZP34" s="1478" t="s">
        <v>19367</v>
      </c>
      <c r="CZQ34" s="1544" t="s">
        <v>19378</v>
      </c>
      <c r="CZS34" s="1478" t="s">
        <v>19396</v>
      </c>
      <c r="CZU34" s="1478" t="s">
        <v>19399</v>
      </c>
      <c r="CZV34" s="1478" t="s">
        <v>12983</v>
      </c>
      <c r="CZW34" s="1478" t="s">
        <v>19405</v>
      </c>
      <c r="CZX34" s="1478" t="s">
        <v>19415</v>
      </c>
      <c r="CZY34" s="1478" t="s">
        <v>19410</v>
      </c>
      <c r="DAB34" s="1544" t="s">
        <v>19448</v>
      </c>
      <c r="DAD34" s="1478" t="s">
        <v>19427</v>
      </c>
      <c r="DAE34" s="1478" t="s">
        <v>19282</v>
      </c>
      <c r="DAF34" s="1478" t="s">
        <v>19433</v>
      </c>
      <c r="DAG34" s="1478"/>
      <c r="DAH34" s="1478" t="s">
        <v>19437</v>
      </c>
      <c r="DAI34" s="1478" t="s">
        <v>19445</v>
      </c>
      <c r="DAK34" s="1478" t="s">
        <v>19460</v>
      </c>
      <c r="DAL34" s="1478" t="s">
        <v>15441</v>
      </c>
      <c r="DAO34" s="1478" t="s">
        <v>19590</v>
      </c>
      <c r="DAP34" s="1478" t="s">
        <v>19589</v>
      </c>
      <c r="DAQ34" s="1478"/>
      <c r="DAR34" s="1478" t="s">
        <v>19596</v>
      </c>
      <c r="DAS34" s="1478" t="s">
        <v>19599</v>
      </c>
      <c r="DAT34" s="1478" t="s">
        <v>19600</v>
      </c>
      <c r="DAU34" s="1536"/>
      <c r="DAV34" s="1537"/>
      <c r="DAW34" s="1478" t="s">
        <v>19612</v>
      </c>
      <c r="DBC34" s="1478" t="s">
        <v>19630</v>
      </c>
      <c r="DBD34" s="2827" t="s">
        <v>18431</v>
      </c>
      <c r="DBF34" s="1544" t="s">
        <v>19639</v>
      </c>
      <c r="DBI34" s="1478" t="s">
        <v>19660</v>
      </c>
      <c r="DBJ34" s="1478" t="s">
        <v>12929</v>
      </c>
      <c r="DBK34" s="1478" t="s">
        <v>19668</v>
      </c>
      <c r="DBL34" s="1478" t="s">
        <v>19661</v>
      </c>
      <c r="DBP34" s="1478" t="s">
        <v>15441</v>
      </c>
      <c r="DBQ34" s="1478"/>
      <c r="DBR34" s="1478" t="s">
        <v>19696</v>
      </c>
      <c r="DBS34" s="1478" t="s">
        <v>19695</v>
      </c>
      <c r="DBW34" s="1478" t="s">
        <v>19707</v>
      </c>
      <c r="DBY34" s="1536"/>
      <c r="DBZ34" s="1544" t="s">
        <v>19767</v>
      </c>
      <c r="DCA34" s="1478" t="s">
        <v>19768</v>
      </c>
      <c r="DCB34" s="1478" t="s">
        <v>19741</v>
      </c>
      <c r="DCE34" s="1478" t="s">
        <v>19754</v>
      </c>
      <c r="DCG34" s="1478" t="s">
        <v>19758</v>
      </c>
      <c r="DCI34" s="1478" t="s">
        <v>19772</v>
      </c>
      <c r="DCJ34" s="1546" t="s">
        <v>14483</v>
      </c>
      <c r="DCK34" s="1544" t="s">
        <v>19781</v>
      </c>
      <c r="DCM34" s="1478">
        <v>13.69</v>
      </c>
      <c r="DCT34" s="1478" t="s">
        <v>19818</v>
      </c>
      <c r="DCU34" s="1532" t="s">
        <v>15441</v>
      </c>
      <c r="DCV34" s="1532" t="s">
        <v>19819</v>
      </c>
      <c r="DCZ34" s="1478" t="s">
        <v>19839</v>
      </c>
      <c r="DDA34" s="1478" t="s">
        <v>19853</v>
      </c>
      <c r="DDD34" s="1546" t="s">
        <v>19858</v>
      </c>
      <c r="DDE34" s="1537"/>
      <c r="DDF34" s="1478" t="s">
        <v>19872</v>
      </c>
      <c r="DDH34" s="1478" t="s">
        <v>19943</v>
      </c>
      <c r="DDI34" s="1478" t="s">
        <v>19876</v>
      </c>
      <c r="DDJ34" s="1478" t="s">
        <v>19961</v>
      </c>
      <c r="DDM34" s="1478" t="s">
        <v>19953</v>
      </c>
      <c r="DDN34" s="1478" t="s">
        <v>19958</v>
      </c>
      <c r="DDO34" s="1478" t="s">
        <v>19963</v>
      </c>
      <c r="DDP34" s="1537"/>
      <c r="DDR34" s="1478" t="s">
        <v>19978</v>
      </c>
      <c r="DDS34" s="1478" t="s">
        <v>19981</v>
      </c>
      <c r="DDU34" s="1478" t="s">
        <v>19999</v>
      </c>
      <c r="DDV34" s="1478" t="s">
        <v>20004</v>
      </c>
      <c r="DDW34" s="1478"/>
      <c r="DDX34" s="1478"/>
      <c r="DDY34" s="1478"/>
      <c r="DDZ34" s="1478" t="s">
        <v>15441</v>
      </c>
      <c r="DEA34" s="1478" t="s">
        <v>20027</v>
      </c>
      <c r="DEB34" s="1532" t="s">
        <v>20042</v>
      </c>
      <c r="DEI34" s="1536"/>
      <c r="DEJ34" s="1537"/>
      <c r="DET34" s="1537"/>
      <c r="DFD34" s="1532" t="s">
        <v>15441</v>
      </c>
      <c r="DFM34" s="1536"/>
      <c r="DFN34" s="1537"/>
      <c r="DFY34" s="1537"/>
      <c r="DGI34" s="1532" t="s">
        <v>15441</v>
      </c>
      <c r="DGR34" s="1536"/>
      <c r="DGS34" s="1537"/>
      <c r="DHC34" s="1537"/>
      <c r="DHM34" s="1532" t="s">
        <v>15441</v>
      </c>
      <c r="DHV34" s="1536"/>
      <c r="DHW34" s="1537"/>
      <c r="DIH34" s="1537"/>
      <c r="DJA34" s="1536"/>
      <c r="DJB34" s="1537"/>
      <c r="DJM34" s="1537"/>
      <c r="DKF34" s="1536"/>
      <c r="DKG34" s="1537"/>
      <c r="DKO34" s="1537"/>
      <c r="DLS34" s="1536"/>
      <c r="DLT34" s="1537"/>
      <c r="DMW34" s="1536"/>
      <c r="DMX34" s="1537"/>
      <c r="DOB34" s="1536"/>
      <c r="DOC34" s="1537"/>
      <c r="DPF34" s="1536"/>
      <c r="DPG34" s="1537"/>
      <c r="DQK34" s="1536"/>
      <c r="DQL34" s="1537"/>
      <c r="DRP34" s="1536"/>
      <c r="DRQ34" s="1537"/>
      <c r="DST34" s="1536"/>
      <c r="DSU34" s="1537"/>
      <c r="DTY34" s="1536"/>
      <c r="DTZ34" s="1537"/>
      <c r="DVC34" s="1536"/>
      <c r="DVD34" s="1537"/>
      <c r="DWH34" s="1536"/>
      <c r="DWI34" s="1537"/>
    </row>
    <row r="35" spans="1:4042" s="1551" customFormat="1" ht="32" customHeight="1" thickTop="1" thickBot="1">
      <c r="A35" s="1549" t="s">
        <v>15363</v>
      </c>
      <c r="B35" s="1550"/>
      <c r="IZ35" s="1483"/>
      <c r="ND35" s="1552"/>
      <c r="NE35" s="1552"/>
      <c r="NF35" s="1552"/>
      <c r="NG35" s="1552"/>
      <c r="NH35" s="1552"/>
      <c r="NI35" s="1552"/>
      <c r="NJ35" s="1552"/>
      <c r="NK35" s="1552"/>
      <c r="NL35" s="1552"/>
      <c r="NM35" s="1552"/>
      <c r="NN35" s="1552"/>
      <c r="NO35" s="1552"/>
      <c r="NP35" s="1552"/>
      <c r="NQ35" s="1552"/>
      <c r="NR35" s="1552"/>
      <c r="NS35" s="1552"/>
      <c r="NT35" s="1552"/>
      <c r="NU35" s="1552"/>
      <c r="NV35" s="1552"/>
      <c r="NW35" s="1552"/>
      <c r="NX35" s="1552"/>
      <c r="NY35" s="1552"/>
      <c r="NZ35" s="1552"/>
      <c r="OA35" s="1552"/>
      <c r="OB35" s="1552"/>
      <c r="OC35" s="1552"/>
      <c r="OD35" s="1552"/>
      <c r="OE35" s="1552"/>
      <c r="OF35" s="1552"/>
      <c r="OG35" s="1552"/>
      <c r="OH35" s="1552"/>
      <c r="OI35" s="1552"/>
      <c r="OJ35" s="1552"/>
      <c r="OK35" s="1552"/>
      <c r="OL35" s="1552"/>
      <c r="OM35" s="1552"/>
      <c r="ON35" s="1552"/>
      <c r="OO35" s="1552"/>
      <c r="OP35" s="1552"/>
      <c r="OQ35" s="1552"/>
      <c r="OR35" s="1552"/>
      <c r="OS35" s="1552"/>
      <c r="OT35" s="1552"/>
      <c r="OU35" s="1552"/>
      <c r="OV35" s="1552"/>
      <c r="OW35" s="1552"/>
      <c r="OX35" s="1552"/>
      <c r="OY35" s="1552"/>
      <c r="OZ35" s="1552"/>
      <c r="PA35" s="1552"/>
      <c r="PB35" s="1552"/>
      <c r="PC35" s="1552"/>
      <c r="PD35" s="1552"/>
      <c r="PE35" s="1552"/>
      <c r="PF35" s="1552"/>
      <c r="PG35" s="1552"/>
      <c r="PH35" s="1552"/>
      <c r="PI35" s="1552"/>
      <c r="PJ35" s="1552"/>
      <c r="PK35" s="1552"/>
      <c r="PL35" s="1552"/>
      <c r="PM35" s="1552"/>
      <c r="PN35" s="1552"/>
      <c r="PO35" s="1552"/>
      <c r="PP35" s="1552"/>
      <c r="PQ35" s="1552"/>
      <c r="PR35" s="1552"/>
      <c r="PS35" s="1552"/>
      <c r="PT35" s="1552"/>
      <c r="PU35" s="1552"/>
      <c r="PV35" s="1552"/>
      <c r="PW35" s="1552"/>
      <c r="PX35" s="1552">
        <v>6177.8</v>
      </c>
      <c r="PY35" s="1552"/>
      <c r="PZ35" s="1552"/>
      <c r="QA35" s="1552"/>
      <c r="QB35" s="1552">
        <v>1402.08</v>
      </c>
      <c r="QC35" s="1552"/>
      <c r="QD35" s="1552"/>
      <c r="QE35" s="1552"/>
      <c r="QF35" s="1552"/>
      <c r="QG35" s="1552"/>
      <c r="QH35" s="1552">
        <v>1507.93</v>
      </c>
      <c r="QI35" s="1552">
        <v>1520.55</v>
      </c>
      <c r="QJ35" s="1552"/>
      <c r="QK35" s="1552"/>
      <c r="QL35" s="1552"/>
      <c r="QM35" s="1552"/>
      <c r="QN35" s="1552"/>
      <c r="QO35" s="1552">
        <v>1573.95</v>
      </c>
      <c r="QP35" s="1552"/>
      <c r="QQ35" s="1552">
        <v>1771.02</v>
      </c>
      <c r="QR35" s="1552"/>
      <c r="QS35" s="1552"/>
      <c r="QT35" s="1552">
        <v>1819.2</v>
      </c>
      <c r="QU35" s="1552"/>
      <c r="QV35" s="1552"/>
      <c r="QW35" s="1552">
        <v>1866.4</v>
      </c>
      <c r="QX35" s="1552"/>
      <c r="QY35" s="1552"/>
      <c r="QZ35" s="1552"/>
      <c r="RA35" s="1552"/>
      <c r="RB35" s="1552">
        <v>1999.23</v>
      </c>
      <c r="RC35" s="1552" t="s">
        <v>7466</v>
      </c>
      <c r="RD35" s="1552"/>
      <c r="RE35" s="1552"/>
      <c r="RF35" s="1552"/>
      <c r="RG35" s="1552"/>
      <c r="RH35" s="1552"/>
      <c r="RI35" s="1552">
        <v>3679.63</v>
      </c>
      <c r="RJ35" s="1552">
        <v>3714.63</v>
      </c>
      <c r="RK35" s="1552"/>
      <c r="RL35" s="1552"/>
      <c r="RM35" s="1552"/>
      <c r="RN35" s="1552"/>
      <c r="RO35" s="1552"/>
      <c r="RP35" s="1552"/>
      <c r="RQ35" s="1552">
        <v>3804.58</v>
      </c>
      <c r="RR35" s="1552"/>
      <c r="RS35" s="1552">
        <v>4160.1099999999997</v>
      </c>
      <c r="RT35" s="1552"/>
      <c r="RU35" s="1552"/>
      <c r="RV35" s="1552"/>
      <c r="RW35" s="1552"/>
      <c r="RX35" s="1552"/>
      <c r="RY35" s="1552"/>
      <c r="RZ35" s="1552">
        <v>4342.13</v>
      </c>
      <c r="SA35" s="1552"/>
      <c r="SB35" s="1552"/>
      <c r="SC35" s="1552"/>
      <c r="SD35" s="1552"/>
      <c r="SE35" s="1552"/>
      <c r="SF35" s="1552">
        <v>4579.3100000000004</v>
      </c>
      <c r="SG35" s="1552"/>
      <c r="SH35" s="1552"/>
      <c r="SI35" s="1552"/>
      <c r="SJ35" s="1552"/>
      <c r="SK35" s="1552" t="s">
        <v>768</v>
      </c>
      <c r="SL35" s="1552">
        <v>4613.34</v>
      </c>
      <c r="SM35" s="1552">
        <v>4703.76</v>
      </c>
      <c r="SN35" s="1552"/>
      <c r="SO35" s="1552"/>
      <c r="SP35" s="1552"/>
      <c r="SQ35" s="1552"/>
      <c r="SR35" s="1552"/>
      <c r="SS35" s="1552"/>
      <c r="ST35" s="1552"/>
      <c r="SU35" s="1552">
        <v>4874.82</v>
      </c>
      <c r="SV35" s="1552"/>
      <c r="SW35" s="1552"/>
      <c r="SX35" s="1552"/>
      <c r="SY35" s="1552">
        <v>4972.7700000000004</v>
      </c>
      <c r="SZ35" s="1552"/>
      <c r="TA35" s="1552"/>
      <c r="TB35" s="1552">
        <v>5213.2700000000004</v>
      </c>
      <c r="TC35" s="1552"/>
      <c r="TD35" s="1552"/>
      <c r="TE35" s="1552"/>
      <c r="TF35" s="1552"/>
      <c r="TG35" s="1552"/>
      <c r="TH35" s="1552">
        <v>5474.2</v>
      </c>
      <c r="TI35" s="1552"/>
      <c r="TJ35" s="1552"/>
      <c r="TK35" s="1552"/>
      <c r="TL35" s="1552">
        <v>5646.15</v>
      </c>
      <c r="TM35" s="1552"/>
      <c r="TN35" s="1552">
        <v>5745.57</v>
      </c>
      <c r="TO35" s="1552">
        <v>5819.85</v>
      </c>
      <c r="TP35" s="1552">
        <v>5914.14</v>
      </c>
      <c r="TQ35" s="1552"/>
      <c r="TR35" s="1552"/>
      <c r="TS35" s="1552">
        <v>6018.68</v>
      </c>
      <c r="TT35" s="1552"/>
      <c r="TU35" s="1552"/>
      <c r="TV35" s="1552"/>
      <c r="TW35" s="1552">
        <v>8250.7999999999993</v>
      </c>
      <c r="TX35" s="1552"/>
      <c r="TY35" s="1552"/>
      <c r="TZ35" s="1552"/>
      <c r="UA35" s="1552"/>
      <c r="UB35" s="1552"/>
      <c r="UC35" s="1552">
        <v>8613.7800000000007</v>
      </c>
      <c r="UD35" s="1552"/>
      <c r="UE35" s="1552"/>
      <c r="UF35" s="1552"/>
      <c r="UG35" s="1552"/>
      <c r="UH35" s="1552">
        <v>6062.97</v>
      </c>
      <c r="UI35" s="1552"/>
      <c r="UJ35" s="1552"/>
      <c r="UK35" s="1552"/>
      <c r="UL35" s="1552"/>
      <c r="UM35" s="1552"/>
      <c r="UN35" s="1552"/>
      <c r="UO35" s="1552"/>
      <c r="UP35" s="1552"/>
      <c r="UQ35" s="1552">
        <v>9037.98</v>
      </c>
      <c r="UR35" s="1552">
        <v>9087.11</v>
      </c>
      <c r="US35" s="1552"/>
      <c r="UT35" s="1552"/>
      <c r="UU35" s="1552"/>
      <c r="UV35" s="1552"/>
      <c r="UW35" s="1552">
        <v>9218.61</v>
      </c>
      <c r="UX35" s="1552"/>
      <c r="UY35" s="1552">
        <v>9466.5300000000007</v>
      </c>
      <c r="UZ35" s="1552"/>
      <c r="VA35" s="1552"/>
      <c r="VB35" s="1552"/>
      <c r="VC35" s="1552"/>
      <c r="VD35" s="1552"/>
      <c r="VE35" s="1552"/>
      <c r="VF35" s="1552"/>
      <c r="VG35" s="1552"/>
      <c r="VH35" s="1552"/>
      <c r="VI35" s="1552"/>
      <c r="VJ35" s="1552"/>
      <c r="VK35" s="1552"/>
      <c r="VL35" s="1552"/>
      <c r="VM35" s="1552"/>
      <c r="VN35" s="1552"/>
      <c r="VO35" s="1552"/>
      <c r="VP35" s="1552"/>
      <c r="VQ35" s="1552"/>
      <c r="VR35" s="1552"/>
      <c r="VS35" s="1552"/>
      <c r="VT35" s="1552"/>
      <c r="VU35" s="1552"/>
      <c r="VV35" s="1552"/>
      <c r="VW35" s="1552"/>
      <c r="VX35" s="1552"/>
      <c r="VY35" s="1552">
        <v>10559.42</v>
      </c>
      <c r="VZ35" s="1552">
        <v>6355.07</v>
      </c>
      <c r="WA35" s="1552"/>
      <c r="WB35" s="1552"/>
      <c r="WC35" s="1552"/>
      <c r="WD35" s="1552"/>
      <c r="WE35" s="1552"/>
      <c r="WF35" s="1552"/>
      <c r="WG35" s="1552"/>
      <c r="WH35" s="1552"/>
      <c r="WI35" s="1552"/>
      <c r="WJ35" s="1552"/>
      <c r="WK35" s="1552"/>
      <c r="WL35" s="1552"/>
      <c r="WM35" s="1552"/>
      <c r="WN35" s="1552"/>
      <c r="WO35" s="1552">
        <v>6643.91</v>
      </c>
      <c r="WP35" s="1552"/>
      <c r="WQ35" s="1552"/>
      <c r="WR35" s="1552"/>
      <c r="WS35" s="1552">
        <v>10891.93</v>
      </c>
      <c r="WT35" s="1552"/>
      <c r="WU35" s="1552"/>
      <c r="WV35" s="1552"/>
      <c r="WW35" s="1552"/>
      <c r="WX35" s="1552"/>
      <c r="WY35" s="1552"/>
      <c r="WZ35" s="1552"/>
      <c r="XA35" s="1552"/>
      <c r="XB35" s="1552"/>
      <c r="XC35" s="1552">
        <v>6650.73</v>
      </c>
      <c r="XD35" s="1552"/>
      <c r="XE35" s="1552"/>
      <c r="XF35" s="1552"/>
      <c r="XG35" s="1552">
        <v>11441.07</v>
      </c>
      <c r="XH35" s="1552"/>
      <c r="XI35" s="1552"/>
      <c r="XJ35" s="1552"/>
      <c r="XK35" s="1552"/>
      <c r="XL35" s="1552"/>
      <c r="XM35" s="1552">
        <v>11669.64</v>
      </c>
      <c r="XN35" s="1552"/>
      <c r="XO35" s="1552">
        <v>31.86</v>
      </c>
      <c r="XP35" s="1552"/>
      <c r="XQ35" s="1552" t="s">
        <v>9596</v>
      </c>
      <c r="XR35" s="1552"/>
      <c r="XS35" s="1552"/>
      <c r="XT35" s="1552"/>
      <c r="XU35" s="1552"/>
      <c r="XV35" s="1552"/>
      <c r="XW35" s="1552"/>
      <c r="XX35" s="1552"/>
      <c r="XY35" s="1552"/>
      <c r="XZ35" s="1552"/>
      <c r="YA35" s="1552">
        <v>80</v>
      </c>
      <c r="YB35" s="1552"/>
      <c r="YC35" s="1552"/>
      <c r="YD35" s="1552"/>
      <c r="YE35" s="1552">
        <v>164.99</v>
      </c>
      <c r="YF35" s="1552"/>
      <c r="YG35" s="1552"/>
      <c r="YH35" s="1552"/>
      <c r="YI35" s="1552"/>
      <c r="YJ35" s="1552">
        <v>251.31</v>
      </c>
      <c r="YK35" s="1552">
        <v>369.07</v>
      </c>
      <c r="YL35" s="1552"/>
      <c r="YM35" s="1552"/>
      <c r="YN35" s="1552"/>
      <c r="YO35" s="1552"/>
      <c r="YP35" s="1552"/>
      <c r="YQ35" s="1552"/>
      <c r="YR35" s="1552"/>
      <c r="YS35" s="1552">
        <v>628.69000000000005</v>
      </c>
      <c r="YT35" s="1552"/>
      <c r="YU35" s="1552"/>
      <c r="YV35" s="1552"/>
      <c r="YW35" s="1552"/>
      <c r="YX35" s="1552">
        <v>628.59</v>
      </c>
      <c r="YY35" s="1552"/>
      <c r="YZ35" s="1552"/>
      <c r="ZA35" s="1552"/>
      <c r="ZB35" s="1552"/>
      <c r="ZC35" s="1552"/>
      <c r="ZD35" s="1552"/>
      <c r="ZE35" s="1552"/>
      <c r="ZF35" s="1552"/>
      <c r="ZG35" s="1552"/>
      <c r="ZH35" s="1552"/>
      <c r="ZI35" s="1552"/>
      <c r="ZJ35" s="1552">
        <v>1084.57</v>
      </c>
      <c r="ZK35" s="1552"/>
      <c r="ZL35" s="1552"/>
      <c r="ZM35" s="1552"/>
      <c r="ZN35" s="1552">
        <v>1097.4000000000001</v>
      </c>
      <c r="ZO35" s="1552"/>
      <c r="ZP35" s="1552"/>
      <c r="ZQ35" s="1552"/>
      <c r="ZR35" s="1552"/>
      <c r="ZS35" s="1552"/>
      <c r="ZT35" s="1552">
        <v>1897.87</v>
      </c>
      <c r="ZU35" s="1552"/>
      <c r="ZV35" s="1552"/>
      <c r="ZW35" s="1552"/>
      <c r="ZX35" s="1552">
        <v>1152.4000000000001</v>
      </c>
      <c r="ZY35" s="1552"/>
      <c r="ZZ35" s="1552"/>
      <c r="AAA35" s="1552"/>
      <c r="AAB35" s="1552"/>
      <c r="AAC35" s="1552"/>
      <c r="AAD35" s="1552"/>
      <c r="AAE35" s="1552"/>
      <c r="AAF35" s="1552"/>
      <c r="AAG35" s="1552"/>
      <c r="AAH35" s="1552"/>
      <c r="AAI35" s="1552"/>
      <c r="AAJ35" s="1552"/>
      <c r="AAK35" s="1552"/>
      <c r="AAL35" s="1552"/>
      <c r="AAM35" s="1552">
        <v>1170.76</v>
      </c>
      <c r="AAN35" s="1552"/>
      <c r="AAO35" s="1552"/>
      <c r="AAP35" s="1552"/>
      <c r="AAQ35" s="1552"/>
      <c r="AAR35" s="1552"/>
      <c r="AAS35" s="1552"/>
      <c r="AAT35" s="1552"/>
      <c r="AAU35" s="1552"/>
      <c r="AAV35" s="1552"/>
      <c r="AAW35" s="1552"/>
      <c r="AAX35" s="1552"/>
      <c r="AAY35" s="1552"/>
      <c r="AAZ35" s="1552"/>
      <c r="ABA35" s="1552"/>
      <c r="ABB35" s="1552"/>
      <c r="ABC35" s="1552"/>
      <c r="ABD35" s="1552">
        <v>1193.98</v>
      </c>
      <c r="ABE35" s="1552"/>
      <c r="ABF35" s="1552"/>
      <c r="ABG35" s="1552">
        <v>1193.98</v>
      </c>
      <c r="ABH35" s="1552"/>
      <c r="ABI35" s="1552"/>
      <c r="ABJ35" s="1552"/>
      <c r="ABK35" s="1552">
        <v>1235.2</v>
      </c>
      <c r="ABL35" s="1552"/>
      <c r="ABM35" s="1552"/>
      <c r="ABN35" s="1552"/>
      <c r="ABO35" s="1552"/>
      <c r="ABP35" s="1552"/>
      <c r="ABQ35" s="1552"/>
      <c r="ABR35" s="1552"/>
      <c r="ABS35" s="1552"/>
      <c r="ABT35" s="1552"/>
      <c r="ABU35" s="1482"/>
      <c r="ABV35" s="1552"/>
      <c r="ABW35" s="1552"/>
      <c r="ABX35" s="1552"/>
      <c r="ABY35" s="1552"/>
      <c r="ABZ35" s="1552"/>
      <c r="ACA35" s="1552"/>
      <c r="ACB35" s="1552"/>
      <c r="ACC35" s="1552"/>
      <c r="ACD35" s="1552"/>
      <c r="ACE35" s="1552"/>
      <c r="ACF35" s="1552"/>
      <c r="ACG35" s="1552"/>
      <c r="ACH35" s="1552"/>
      <c r="ACI35" s="1552"/>
      <c r="ACJ35" s="1552"/>
      <c r="ACK35" s="1552"/>
      <c r="ACL35" s="1552"/>
      <c r="ACM35" s="1552"/>
      <c r="ACN35" s="1552"/>
      <c r="ACO35" s="1552"/>
      <c r="ACP35" s="1552">
        <v>1251.7</v>
      </c>
      <c r="ACQ35" s="1552"/>
      <c r="ACR35" s="1552">
        <v>1274.5</v>
      </c>
      <c r="ACS35" s="1552"/>
      <c r="ACT35" s="1552"/>
      <c r="ACU35" s="1552"/>
      <c r="ACV35" s="1552"/>
      <c r="ACW35" s="1552"/>
      <c r="ACX35" s="1552">
        <v>1402.6</v>
      </c>
      <c r="ACY35" s="1552"/>
      <c r="ACZ35" s="1552">
        <v>1523.05</v>
      </c>
      <c r="ADA35" s="1552"/>
      <c r="ADB35" s="1552"/>
      <c r="ADC35" s="1552"/>
      <c r="ADD35" s="1552"/>
      <c r="ADE35" s="1552"/>
      <c r="ADF35" s="1552"/>
      <c r="ADG35" s="1552"/>
      <c r="ADH35" s="1552"/>
      <c r="ADI35" s="1552"/>
      <c r="ADJ35" s="1552"/>
      <c r="ADK35" s="1552"/>
      <c r="ADL35" s="1552"/>
      <c r="ADM35" s="1552">
        <v>1611.56</v>
      </c>
      <c r="ADN35" s="1552"/>
      <c r="ADO35" s="1552"/>
      <c r="ADP35" s="1552"/>
      <c r="ADQ35" s="1552"/>
      <c r="ADR35" s="1552">
        <v>1912.07</v>
      </c>
      <c r="ADS35" s="1552"/>
      <c r="ADT35" s="1552"/>
      <c r="ADU35" s="1552">
        <v>1977.7</v>
      </c>
      <c r="ADV35" s="1552"/>
      <c r="ADW35" s="1552"/>
      <c r="ADX35" s="1552"/>
      <c r="ADY35" s="1552"/>
      <c r="ADZ35" s="1552">
        <v>2054.6</v>
      </c>
      <c r="AEA35" s="1552"/>
      <c r="AEB35" s="1552"/>
      <c r="AEC35" s="1552"/>
      <c r="AED35" s="1552"/>
      <c r="AEE35" s="1552"/>
      <c r="AEF35" s="1552"/>
      <c r="AEG35" s="1552"/>
      <c r="AEH35" s="1552"/>
      <c r="AEI35" s="1552">
        <v>2271.9899999999998</v>
      </c>
      <c r="AEJ35" s="1552"/>
      <c r="AEK35" s="1552"/>
      <c r="AEL35" s="1552"/>
      <c r="AEM35" s="1552"/>
      <c r="AEN35" s="1552"/>
      <c r="AEO35" s="1552"/>
      <c r="AEP35" s="1552">
        <v>2399.02</v>
      </c>
      <c r="AEQ35" s="1552"/>
      <c r="AER35" s="1552"/>
      <c r="AES35" s="1552"/>
      <c r="AET35" s="1552">
        <v>2399.02</v>
      </c>
      <c r="AEU35" s="1552"/>
      <c r="AEV35" s="1552"/>
      <c r="AEW35" s="1552"/>
      <c r="AEX35" s="1552"/>
      <c r="AEY35" s="1552"/>
      <c r="AEZ35" s="1552"/>
      <c r="AFA35" s="1552">
        <v>6560.43</v>
      </c>
      <c r="AFB35" s="1552">
        <v>2783.91</v>
      </c>
      <c r="AFC35" s="1552"/>
      <c r="AFD35" s="1552"/>
      <c r="AFE35" s="1552">
        <v>2814.96</v>
      </c>
      <c r="AFF35" s="1552"/>
      <c r="AFG35" s="1552"/>
      <c r="AFH35" s="1552"/>
      <c r="AFI35" s="1552"/>
      <c r="AFJ35" s="1552"/>
      <c r="AFK35" s="1552">
        <v>2853.48</v>
      </c>
      <c r="AFL35" s="1552"/>
      <c r="AFM35" s="1552"/>
      <c r="AFN35" s="1552"/>
      <c r="AFO35" s="1552"/>
      <c r="AFP35" s="1552">
        <v>3073.68</v>
      </c>
      <c r="AFQ35" s="1552">
        <v>3118.48</v>
      </c>
      <c r="AFR35" s="1552"/>
      <c r="AFS35" s="1552">
        <v>3138.46</v>
      </c>
      <c r="AFT35" s="1552"/>
      <c r="AFU35" s="1552"/>
      <c r="AFV35" s="1552">
        <v>3158.96</v>
      </c>
      <c r="AFW35" s="1552"/>
      <c r="AFX35" s="1552"/>
      <c r="AFY35" s="1552">
        <v>3311.77</v>
      </c>
      <c r="AFZ35" s="1552"/>
      <c r="AGA35" s="1552"/>
      <c r="AGB35" s="1552"/>
      <c r="AGC35" s="1552"/>
      <c r="AGD35" s="1552"/>
      <c r="AGE35" s="1552">
        <v>3372.87</v>
      </c>
      <c r="AGF35" s="1552"/>
      <c r="AGG35" s="1552"/>
      <c r="AGH35" s="1552"/>
      <c r="AGI35" s="1552"/>
      <c r="AGJ35" s="1552">
        <v>3503.01</v>
      </c>
      <c r="AGK35" s="1552">
        <v>3557.56</v>
      </c>
      <c r="AGL35" s="1552">
        <v>3683.29</v>
      </c>
      <c r="AGM35" s="1552"/>
      <c r="AGN35" s="1552"/>
      <c r="AGO35" s="1552"/>
      <c r="AGP35" s="1552"/>
      <c r="AGQ35" s="1552"/>
      <c r="AGR35" s="1552"/>
      <c r="AGS35" s="1552">
        <v>3704.34</v>
      </c>
      <c r="AGT35" s="1552"/>
      <c r="AGU35" s="1552">
        <v>3922.16</v>
      </c>
      <c r="AGV35" s="1552"/>
      <c r="AGW35" s="1552"/>
      <c r="AGX35" s="1552"/>
      <c r="AGY35" s="1552"/>
      <c r="AGZ35" s="1552">
        <v>4054.84</v>
      </c>
      <c r="AHA35" s="1552"/>
      <c r="AHB35" s="1552"/>
      <c r="AHC35" s="1552"/>
      <c r="AHD35" s="1552"/>
      <c r="AHE35" s="1552"/>
      <c r="AHF35" s="1552"/>
      <c r="AHG35" s="1552">
        <v>4070.31</v>
      </c>
      <c r="AHH35" s="1552"/>
      <c r="AHI35" s="1552"/>
      <c r="AHJ35" s="1552"/>
      <c r="AHK35" s="1552"/>
      <c r="AHL35" s="1552"/>
      <c r="AHM35" s="1552"/>
      <c r="AHN35" s="1552"/>
      <c r="AHO35" s="1552"/>
      <c r="AHP35" s="1552">
        <v>4080.14</v>
      </c>
      <c r="AHQ35" s="1552"/>
      <c r="AHR35" s="1552"/>
      <c r="AHS35" s="1552"/>
      <c r="AHT35" s="1552"/>
      <c r="AHU35" s="1552"/>
      <c r="AHV35" s="1552">
        <v>4096.9799999999996</v>
      </c>
      <c r="AHW35" s="1552"/>
      <c r="AHX35" s="1552"/>
      <c r="AHY35" s="1552"/>
      <c r="AHZ35" s="1552"/>
      <c r="AIA35" s="1552"/>
      <c r="AIB35" s="1552">
        <v>4124.79</v>
      </c>
      <c r="AIC35" s="1552"/>
      <c r="AID35" s="1552"/>
      <c r="AIE35" s="1552"/>
      <c r="AIF35" s="1552"/>
      <c r="AIG35" s="1552">
        <v>4136.6499999999996</v>
      </c>
      <c r="AIH35" s="1552"/>
      <c r="AII35" s="1552">
        <v>4152.6000000000004</v>
      </c>
      <c r="AIJ35" s="1552"/>
      <c r="AIK35" s="1552"/>
      <c r="AIL35" s="1552"/>
      <c r="AIM35" s="1552"/>
      <c r="AIN35" s="1552"/>
      <c r="AIO35" s="1552"/>
      <c r="AIP35" s="1552">
        <v>4166.5</v>
      </c>
      <c r="AIQ35" s="1552"/>
      <c r="AIR35" s="1552"/>
      <c r="AIS35" s="1552"/>
      <c r="AIT35" s="1552"/>
      <c r="AIU35" s="1552"/>
      <c r="AIV35" s="1552"/>
      <c r="AIW35" s="1552"/>
      <c r="AIX35" s="1552"/>
      <c r="AIY35" s="1552"/>
      <c r="AIZ35" s="1552"/>
      <c r="AJA35" s="1552"/>
      <c r="AJB35" s="1552"/>
      <c r="AJC35" s="1552"/>
      <c r="AJD35" s="1552">
        <v>4232.26</v>
      </c>
      <c r="AJE35" s="1552"/>
      <c r="AJF35" s="1552">
        <v>4232.26</v>
      </c>
      <c r="AJG35" s="1552"/>
      <c r="AJH35" s="1552"/>
      <c r="AJI35" s="1552"/>
      <c r="AJJ35" s="1552"/>
      <c r="AJK35" s="1552"/>
      <c r="AJL35" s="1552"/>
      <c r="AJM35" s="1552"/>
      <c r="AJN35" s="1552"/>
      <c r="AJO35" s="1552"/>
      <c r="AJP35" s="1552"/>
      <c r="AJQ35" s="1552"/>
      <c r="AJR35" s="1552"/>
      <c r="AJS35" s="1552"/>
      <c r="AJT35" s="1552"/>
      <c r="AJU35" s="1552"/>
      <c r="AJV35" s="1552"/>
      <c r="AJW35" s="1552"/>
      <c r="AJX35" s="1552"/>
      <c r="AJY35" s="1552"/>
      <c r="AJZ35" s="1552"/>
      <c r="AKA35" s="1552"/>
      <c r="AKB35" s="1552"/>
      <c r="AKC35" s="1552"/>
      <c r="AKD35" s="1552"/>
      <c r="AKE35" s="1552"/>
      <c r="AKF35" s="1552"/>
      <c r="AKG35" s="1552"/>
      <c r="AKH35" s="1552"/>
      <c r="AKI35" s="1552"/>
      <c r="AKJ35" s="1552"/>
      <c r="AKK35" s="1552"/>
      <c r="AKL35" s="1552"/>
      <c r="AKM35" s="1552">
        <v>4357.34</v>
      </c>
      <c r="AKN35" s="1553"/>
      <c r="AKO35" s="1554">
        <v>190.84</v>
      </c>
      <c r="AKP35" s="1552"/>
      <c r="AKQ35" s="1552"/>
      <c r="AKR35" s="1552"/>
      <c r="AKS35" s="1552"/>
      <c r="AKT35" s="1552"/>
      <c r="AKU35" s="1552"/>
      <c r="AKV35" s="1552"/>
      <c r="AKW35" s="1552">
        <v>216.84</v>
      </c>
      <c r="AKX35" s="1552"/>
      <c r="AKY35" s="1552"/>
      <c r="AKZ35" s="1552"/>
      <c r="ALA35" s="1552">
        <v>340.94</v>
      </c>
      <c r="ALB35" s="1552">
        <v>430.39</v>
      </c>
      <c r="ALC35" s="1482">
        <v>514.95000000000005</v>
      </c>
      <c r="ALD35" s="1552"/>
      <c r="ALE35" s="1552"/>
      <c r="ALF35" s="1552"/>
      <c r="ALG35" s="1552"/>
      <c r="ALH35" s="1552"/>
      <c r="ALI35" s="1552">
        <v>600</v>
      </c>
      <c r="ALJ35" s="1552"/>
      <c r="ALK35" s="1552"/>
      <c r="ALL35" s="1552"/>
      <c r="ALM35" s="1552"/>
      <c r="ALN35" s="1552"/>
      <c r="ALO35" s="1552">
        <v>732.11</v>
      </c>
      <c r="ALP35" s="1552">
        <v>746.25</v>
      </c>
      <c r="ALQ35" s="1552">
        <v>811.48</v>
      </c>
      <c r="ALR35" s="1552">
        <v>859.1</v>
      </c>
      <c r="ALS35" s="1552"/>
      <c r="ALT35" s="1552"/>
      <c r="ALU35" s="1552">
        <v>918.1</v>
      </c>
      <c r="ALV35" s="1552">
        <v>942.35</v>
      </c>
      <c r="ALW35" s="1552"/>
      <c r="ALX35" s="1552"/>
      <c r="ALY35" s="1552"/>
      <c r="ALZ35" s="1552"/>
      <c r="AMA35" s="1552"/>
      <c r="AMB35" s="1552">
        <v>1010.54</v>
      </c>
      <c r="AMC35" s="1552">
        <v>1036.04</v>
      </c>
      <c r="AMD35" s="1552"/>
      <c r="AME35" s="1552">
        <v>1090.1300000000001</v>
      </c>
      <c r="AMF35" s="1552"/>
      <c r="AMG35" s="1552"/>
      <c r="AMH35" s="1552"/>
      <c r="AMI35" s="1552"/>
      <c r="AMJ35" s="1552">
        <v>1125.8599999999999</v>
      </c>
      <c r="AMK35" s="1552">
        <v>1151.99</v>
      </c>
      <c r="AML35" s="1552">
        <v>1258.6199999999999</v>
      </c>
      <c r="AMM35" s="1555">
        <v>1258.6199999999999</v>
      </c>
      <c r="AMN35" s="1556"/>
      <c r="AMO35" s="1552"/>
      <c r="AMP35" s="1552"/>
      <c r="AMQ35" s="1552"/>
      <c r="AMR35" s="1552"/>
      <c r="AMS35" s="1552">
        <v>21.96</v>
      </c>
      <c r="AMT35" s="1552"/>
      <c r="AMU35" s="1552"/>
      <c r="AMV35" s="1552"/>
      <c r="AMW35" s="1552">
        <v>183.12</v>
      </c>
      <c r="AMX35" s="1552">
        <v>353.39</v>
      </c>
      <c r="AMY35" s="1552"/>
      <c r="AMZ35" s="1552"/>
      <c r="ANA35" s="1552"/>
      <c r="ANB35" s="1552"/>
      <c r="ANC35" s="1552"/>
      <c r="AND35" s="1552"/>
      <c r="ANE35" s="1552">
        <v>544.64</v>
      </c>
      <c r="ANF35" s="1552"/>
      <c r="ANG35" s="1552">
        <v>561.14</v>
      </c>
      <c r="ANH35" s="1552">
        <v>580.46</v>
      </c>
      <c r="ANI35" s="1552"/>
      <c r="ANJ35" s="1552"/>
      <c r="ANK35" s="1552"/>
      <c r="ANL35" s="1552"/>
      <c r="ANM35" s="1552"/>
      <c r="ANN35" s="1552">
        <v>676.78</v>
      </c>
      <c r="ANO35" s="1552"/>
      <c r="ANP35" s="1552"/>
      <c r="ANQ35" s="1552"/>
      <c r="ANR35" s="1555">
        <v>300</v>
      </c>
      <c r="ANS35" s="1556">
        <v>727.68</v>
      </c>
      <c r="ANT35" s="1552"/>
      <c r="ANU35" s="1552"/>
      <c r="ANV35" s="1552"/>
      <c r="ANW35" s="1552"/>
      <c r="ANX35" s="1552">
        <v>781.1</v>
      </c>
      <c r="ANY35" s="1552"/>
      <c r="ANZ35" s="1552">
        <v>964.45</v>
      </c>
      <c r="AOA35" s="1552">
        <v>1050.43</v>
      </c>
      <c r="AOB35" s="1552"/>
      <c r="AOC35" s="1552">
        <v>1233.4100000000001</v>
      </c>
      <c r="AOD35" s="1552"/>
      <c r="AOE35" s="1552"/>
      <c r="AOF35" s="1552"/>
      <c r="AOG35" s="1552">
        <v>1337.79</v>
      </c>
      <c r="AOH35" s="1552"/>
      <c r="AOI35" s="1552">
        <v>1382.02</v>
      </c>
      <c r="AOJ35" s="1552"/>
      <c r="AOK35" s="1552"/>
      <c r="AOL35" s="1552"/>
      <c r="AOM35" s="1552"/>
      <c r="AON35" s="1552"/>
      <c r="AOO35" s="1552">
        <v>1429.94</v>
      </c>
      <c r="AOP35" s="1552">
        <v>1594.14</v>
      </c>
      <c r="AOQ35" s="1552"/>
      <c r="AOR35" s="1552"/>
      <c r="AOS35" s="1552"/>
      <c r="AOT35" s="1552">
        <v>1651.95</v>
      </c>
      <c r="AOU35" s="1552"/>
      <c r="AOV35" s="1555">
        <v>1680.3</v>
      </c>
      <c r="AOW35" s="1556"/>
      <c r="AOX35" s="1552"/>
      <c r="AOY35" s="1552"/>
      <c r="AOZ35" s="1552"/>
      <c r="APA35" s="1552">
        <v>1736.9</v>
      </c>
      <c r="APB35" s="1552"/>
      <c r="APC35" s="1552"/>
      <c r="APD35" s="1552">
        <v>1811.71</v>
      </c>
      <c r="APE35" s="1552"/>
      <c r="APF35" s="1552"/>
      <c r="APG35" s="1552"/>
      <c r="APH35" s="1552"/>
      <c r="API35" s="1552">
        <v>2008.3</v>
      </c>
      <c r="APJ35" s="1552"/>
      <c r="APK35" s="1552">
        <v>2029.5</v>
      </c>
      <c r="APL35" s="1552"/>
      <c r="APM35" s="1552"/>
      <c r="APN35" s="1552"/>
      <c r="APO35" s="1552"/>
      <c r="APP35" s="1552"/>
      <c r="APQ35" s="1552"/>
      <c r="APR35" s="1552">
        <v>2046</v>
      </c>
      <c r="APS35" s="1552"/>
      <c r="APT35" s="1552"/>
      <c r="APU35" s="1552"/>
      <c r="APV35" s="1552"/>
      <c r="APW35" s="1552">
        <v>2147.59</v>
      </c>
      <c r="APX35" s="1552"/>
      <c r="APY35" s="1552"/>
      <c r="APZ35" s="1552"/>
      <c r="AQA35" s="1555">
        <v>900</v>
      </c>
      <c r="AQB35" s="1556"/>
      <c r="AQC35" s="1552"/>
      <c r="AQD35" s="1552">
        <v>7.46</v>
      </c>
      <c r="AQE35" s="1552">
        <v>7.46</v>
      </c>
      <c r="AQF35" s="1552"/>
      <c r="AQG35" s="1552"/>
      <c r="AQH35" s="1552"/>
      <c r="AQI35" s="1552"/>
      <c r="AQJ35" s="1552"/>
      <c r="AQK35" s="1552">
        <v>594</v>
      </c>
      <c r="AQL35" s="1552">
        <v>693.92</v>
      </c>
      <c r="AQM35" s="1552">
        <v>766.22</v>
      </c>
      <c r="AQN35" s="1552"/>
      <c r="AQO35" s="1552"/>
      <c r="AQP35" s="1552"/>
      <c r="AQQ35" s="1552"/>
      <c r="AQR35" s="1552">
        <v>775.12</v>
      </c>
      <c r="AQS35" s="1552"/>
      <c r="AQT35" s="1552">
        <v>868.06</v>
      </c>
      <c r="AQU35" s="1552"/>
      <c r="AQV35" s="1552"/>
      <c r="AQW35" s="1552"/>
      <c r="AQX35" s="1552">
        <v>924.59</v>
      </c>
      <c r="AQY35" s="1552">
        <v>1026.4000000000001</v>
      </c>
      <c r="AQZ35" s="1552"/>
      <c r="ARA35" s="1552"/>
      <c r="ARB35" s="1552">
        <v>1071.01</v>
      </c>
      <c r="ARC35" s="1552"/>
      <c r="ARD35" s="1552"/>
      <c r="ARE35" s="1552"/>
      <c r="ARF35" s="1555">
        <v>1079.51</v>
      </c>
      <c r="ARG35" s="1556"/>
      <c r="ARH35" s="1552"/>
      <c r="ARI35" s="1552"/>
      <c r="ARJ35" s="1552"/>
      <c r="ARK35" s="1552"/>
      <c r="ARL35" s="1552"/>
      <c r="ARM35" s="1552"/>
      <c r="ARN35" s="1552"/>
      <c r="ARO35" s="1552">
        <v>1100.71</v>
      </c>
      <c r="ARP35" s="1552"/>
      <c r="ARQ35" s="1552"/>
      <c r="ARR35" s="1552"/>
      <c r="ARS35" s="1552"/>
      <c r="ART35" s="1552"/>
      <c r="ARU35" s="1552"/>
      <c r="ARV35" s="1552">
        <v>1110.17</v>
      </c>
      <c r="ARW35" s="1552"/>
      <c r="ARX35" s="1552"/>
      <c r="ARY35" s="1552"/>
      <c r="ARZ35" s="1552"/>
      <c r="ASA35" s="1552"/>
      <c r="ASB35" s="1552"/>
      <c r="ASC35" s="1552">
        <v>1186.97</v>
      </c>
      <c r="ASD35" s="1552"/>
      <c r="ASE35" s="1552"/>
      <c r="ASF35" s="1552"/>
      <c r="ASG35" s="1552"/>
      <c r="ASH35" s="1555">
        <v>600</v>
      </c>
      <c r="ASI35" s="1556">
        <v>1246.6600000000001</v>
      </c>
      <c r="ASJ35" s="1552"/>
      <c r="ASK35" s="1552">
        <v>1341.48</v>
      </c>
      <c r="ASL35" s="1552"/>
      <c r="ASM35" s="1552"/>
      <c r="ASN35" s="1552"/>
      <c r="ASO35" s="1552"/>
      <c r="ASP35" s="1552"/>
      <c r="ASQ35" s="1552"/>
      <c r="ASR35" s="1552">
        <v>1353.04</v>
      </c>
      <c r="ASS35" s="1552"/>
      <c r="AST35" s="1552"/>
      <c r="ASU35" s="1552"/>
      <c r="ASV35" s="1552">
        <v>1463.48</v>
      </c>
      <c r="ASW35" s="1552">
        <v>1502.96</v>
      </c>
      <c r="ASX35" s="1552">
        <v>1554.88</v>
      </c>
      <c r="ASY35" s="1552"/>
      <c r="ASZ35" s="1552"/>
      <c r="ATA35" s="1552"/>
      <c r="ATB35" s="1552"/>
      <c r="ATC35" s="1552"/>
      <c r="ATD35" s="1552"/>
      <c r="ATE35" s="1552"/>
      <c r="ATF35" s="1552"/>
      <c r="ATG35" s="1552"/>
      <c r="ATH35" s="1552"/>
      <c r="ATI35" s="1552"/>
      <c r="ATJ35" s="1552"/>
      <c r="ATK35" s="1552"/>
      <c r="ATL35" s="1552">
        <v>1554.88</v>
      </c>
      <c r="ATM35" s="1555">
        <v>900</v>
      </c>
      <c r="ATN35" s="1556"/>
      <c r="ATO35" s="1552"/>
      <c r="ATP35" s="1552"/>
      <c r="ATQ35" s="1552"/>
      <c r="ATR35" s="1552"/>
      <c r="ATS35" s="1552"/>
      <c r="ATT35" s="1552">
        <v>29.92</v>
      </c>
      <c r="ATU35" s="1552"/>
      <c r="ATV35" s="1552"/>
      <c r="ATW35" s="1552"/>
      <c r="ATX35" s="1552">
        <v>47.72</v>
      </c>
      <c r="ATY35" s="1552"/>
      <c r="ATZ35" s="1552"/>
      <c r="AUA35" s="1552"/>
      <c r="AUB35" s="1552"/>
      <c r="AUC35" s="1552"/>
      <c r="AUD35" s="1552">
        <v>120.14</v>
      </c>
      <c r="AUE35" s="1552"/>
      <c r="AUF35" s="1552">
        <v>320.26</v>
      </c>
      <c r="AUG35" s="1552">
        <v>437.81</v>
      </c>
      <c r="AUH35" s="1552"/>
      <c r="AUI35" s="1552"/>
      <c r="AUJ35" s="1552"/>
      <c r="AUK35" s="1552"/>
      <c r="AUL35" s="1552"/>
      <c r="AUM35" s="1552"/>
      <c r="AUN35" s="1552">
        <v>523.49</v>
      </c>
      <c r="AUO35" s="1552"/>
      <c r="AUP35" s="1552"/>
      <c r="AUQ35" s="1555">
        <v>300</v>
      </c>
      <c r="AUR35" s="1556">
        <v>531.82000000000005</v>
      </c>
      <c r="AUS35" s="1552"/>
      <c r="AUT35" s="1552"/>
      <c r="AUU35" s="1552">
        <v>578.86</v>
      </c>
      <c r="AUV35" s="1552"/>
      <c r="AUW35" s="1552"/>
      <c r="AUX35" s="1552"/>
      <c r="AUY35" s="1552"/>
      <c r="AUZ35" s="1552"/>
      <c r="AVA35" s="1552">
        <v>676.55</v>
      </c>
      <c r="AVB35" s="1552"/>
      <c r="AVC35" s="1552">
        <v>723.65</v>
      </c>
      <c r="AVD35" s="1552"/>
      <c r="AVE35" s="1552"/>
      <c r="AVF35" s="1552"/>
      <c r="AVG35" s="1552"/>
      <c r="AVH35" s="1552">
        <v>808.87</v>
      </c>
      <c r="AVI35" s="1552">
        <v>999.7</v>
      </c>
      <c r="AVJ35" s="1552">
        <v>1073.6099999999999</v>
      </c>
      <c r="AVK35" s="1552"/>
      <c r="AVL35" s="1552"/>
      <c r="AVM35" s="1552"/>
      <c r="AVN35" s="1552"/>
      <c r="AVO35" s="1552"/>
      <c r="AVP35" s="1552">
        <v>2417.6</v>
      </c>
      <c r="AVQ35" s="1552"/>
      <c r="AVR35" s="1552"/>
      <c r="AVS35" s="1552"/>
      <c r="AVT35" s="1552">
        <v>2313.89</v>
      </c>
      <c r="AVU35" s="1552">
        <v>2427.67</v>
      </c>
      <c r="AVV35" s="1555">
        <v>600</v>
      </c>
      <c r="AVW35" s="1556">
        <v>2433.87</v>
      </c>
      <c r="AVX35" s="1552">
        <v>2444.46</v>
      </c>
      <c r="AVY35" s="1552"/>
      <c r="AVZ35" s="1552"/>
      <c r="AWA35" s="1552"/>
      <c r="AWB35" s="1552"/>
      <c r="AWC35" s="1552"/>
      <c r="AWD35" s="1552"/>
      <c r="AWE35" s="1552"/>
      <c r="AWF35" s="1552"/>
      <c r="AWG35" s="1552"/>
      <c r="AWH35" s="1552"/>
      <c r="AWI35" s="1552">
        <v>2453.1799999999998</v>
      </c>
      <c r="AWJ35" s="1552"/>
      <c r="AWK35" s="1552">
        <v>2473.2399999999998</v>
      </c>
      <c r="AWL35" s="1552"/>
      <c r="AWM35" s="1552"/>
      <c r="AWN35" s="1552"/>
      <c r="AWO35" s="1552">
        <v>2540.14</v>
      </c>
      <c r="AWP35" s="1552">
        <v>2615.4499999999998</v>
      </c>
      <c r="AWQ35" s="1552"/>
      <c r="AWR35" s="1552"/>
      <c r="AWS35" s="1552"/>
      <c r="AWT35" s="1552"/>
      <c r="AWU35" s="1552"/>
      <c r="AWV35" s="1552">
        <v>2704.47</v>
      </c>
      <c r="AWW35" s="1552"/>
      <c r="AWX35" s="1552"/>
      <c r="AWY35" s="1552"/>
      <c r="AWZ35" s="1555">
        <v>900</v>
      </c>
      <c r="AXA35" s="1556"/>
      <c r="AXB35" s="1552"/>
      <c r="AXC35" s="1552"/>
      <c r="AXD35" s="1552"/>
      <c r="AXE35" s="1552">
        <v>49.37</v>
      </c>
      <c r="AXF35" s="1552"/>
      <c r="AXG35" s="1552"/>
      <c r="AXH35" s="1552"/>
      <c r="AXI35" s="1552"/>
      <c r="AXJ35" s="1552"/>
      <c r="AXK35" s="1552"/>
      <c r="AXL35" s="1552">
        <v>79.89</v>
      </c>
      <c r="AXM35" s="1552">
        <v>125.5</v>
      </c>
      <c r="AXN35" s="1552">
        <v>153.18</v>
      </c>
      <c r="AXO35" s="1552"/>
      <c r="AXP35" s="1552"/>
      <c r="AXQ35" s="1552"/>
      <c r="AXR35" s="1552"/>
      <c r="AXS35" s="1552">
        <v>205.99</v>
      </c>
      <c r="AXT35" s="1552"/>
      <c r="AXU35" s="1552">
        <v>246.1</v>
      </c>
      <c r="AXV35" s="1552"/>
      <c r="AXW35" s="1552"/>
      <c r="AXX35" s="1552"/>
      <c r="AXY35" s="1552"/>
      <c r="AXZ35" s="1552">
        <v>310.29000000000002</v>
      </c>
      <c r="AYA35" s="1552">
        <v>345.11</v>
      </c>
      <c r="AYB35" s="1552"/>
      <c r="AYC35" s="1552"/>
      <c r="AYD35" s="1552"/>
      <c r="AYE35" s="1555" t="s">
        <v>11902</v>
      </c>
      <c r="AYF35" s="1556"/>
      <c r="AYG35" s="1552"/>
      <c r="AYH35" s="1552">
        <v>450.97</v>
      </c>
      <c r="AYI35" s="1552">
        <v>468.93</v>
      </c>
      <c r="AYJ35" s="1552"/>
      <c r="AYK35" s="1552"/>
      <c r="AYL35" s="1552"/>
      <c r="AYM35" s="1552">
        <v>670.61</v>
      </c>
      <c r="AYN35" s="1552">
        <v>719.46</v>
      </c>
      <c r="AYO35" s="1552"/>
      <c r="AYP35" s="1552"/>
      <c r="AYQ35" s="1552"/>
      <c r="AYR35" s="1552"/>
      <c r="AYS35" s="1552"/>
      <c r="AYT35" s="1552">
        <v>848.2</v>
      </c>
      <c r="AYU35" s="1552"/>
      <c r="AYV35" s="1552"/>
      <c r="AYW35" s="1552"/>
      <c r="AYX35" s="1552"/>
      <c r="AYY35" s="1552"/>
      <c r="AYZ35" s="1552">
        <v>1096.47</v>
      </c>
      <c r="AZA35" s="1552"/>
      <c r="AZB35" s="1552"/>
      <c r="AZC35" s="1552">
        <v>1121.3</v>
      </c>
      <c r="AZD35" s="1552"/>
      <c r="AZE35" s="1552"/>
      <c r="AZF35" s="1552"/>
      <c r="AZG35" s="1552">
        <v>1189.08</v>
      </c>
      <c r="AZH35" s="1552"/>
      <c r="AZI35" s="1552"/>
      <c r="AZJ35" s="1555">
        <v>1189.08</v>
      </c>
      <c r="AZK35" s="1556"/>
      <c r="AZL35" s="1552"/>
      <c r="AZM35" s="1552"/>
      <c r="AZN35" s="1552"/>
      <c r="AZO35" s="1552">
        <v>1254</v>
      </c>
      <c r="AZP35" s="1552"/>
      <c r="AZQ35" s="1552"/>
      <c r="AZR35" s="1552"/>
      <c r="AZS35" s="1552"/>
      <c r="AZT35" s="1552"/>
      <c r="AZU35" s="1552"/>
      <c r="AZV35" s="1552">
        <v>1367.1</v>
      </c>
      <c r="AZW35" s="1552"/>
      <c r="AZX35" s="1552">
        <v>1507.22</v>
      </c>
      <c r="AZY35" s="1552"/>
      <c r="AZZ35" s="1552"/>
      <c r="BAA35" s="1552"/>
      <c r="BAB35" s="1552">
        <v>1606.66</v>
      </c>
      <c r="BAC35" s="1552"/>
      <c r="BAD35" s="1552"/>
      <c r="BAE35" s="1552"/>
      <c r="BAF35" s="1552">
        <v>1619.12</v>
      </c>
      <c r="BAG35" s="1552"/>
      <c r="BAH35" s="1552"/>
      <c r="BAI35" s="1552"/>
      <c r="BAJ35" s="1552"/>
      <c r="BAK35" s="1552">
        <v>1743.09</v>
      </c>
      <c r="BAL35" s="1552"/>
      <c r="BAM35" s="1552"/>
      <c r="BAN35" s="1555">
        <v>900</v>
      </c>
      <c r="BAO35" s="1556"/>
      <c r="BAP35" s="1552"/>
      <c r="BAQ35" s="1552">
        <v>67.44</v>
      </c>
      <c r="BAR35" s="1552">
        <v>74.31</v>
      </c>
      <c r="BAS35" s="1552">
        <v>114.97</v>
      </c>
      <c r="BAT35" s="1552"/>
      <c r="BAU35" s="1552"/>
      <c r="BAV35" s="1552"/>
      <c r="BAW35" s="1552">
        <v>203.58</v>
      </c>
      <c r="BAX35" s="1552">
        <v>267.95999999999998</v>
      </c>
      <c r="BAY35" s="1552">
        <v>320.62</v>
      </c>
      <c r="BAZ35" s="1552"/>
      <c r="BBA35" s="1552"/>
      <c r="BBB35" s="1552"/>
      <c r="BBC35" s="1552"/>
      <c r="BBD35" s="1552"/>
      <c r="BBE35" s="1552">
        <v>491.89</v>
      </c>
      <c r="BBF35" s="1552">
        <v>798.65</v>
      </c>
      <c r="BBG35" s="1552">
        <v>798.65</v>
      </c>
      <c r="BBH35" s="1552"/>
      <c r="BBI35" s="1552"/>
      <c r="BBJ35" s="1552"/>
      <c r="BBK35" s="1552">
        <v>844.75</v>
      </c>
      <c r="BBL35" s="1552">
        <v>859.8</v>
      </c>
      <c r="BBM35" s="1552">
        <v>868.7</v>
      </c>
      <c r="BBN35" s="1552">
        <v>955.49</v>
      </c>
      <c r="BBO35" s="1552"/>
      <c r="BBP35" s="1552"/>
      <c r="BBQ35" s="1552"/>
      <c r="BBR35" s="1552"/>
      <c r="BBS35" s="1552">
        <v>300</v>
      </c>
      <c r="BBT35" s="1552"/>
      <c r="BBU35" s="1552"/>
      <c r="BBV35" s="1552"/>
      <c r="BBW35" s="1552"/>
      <c r="BBX35" s="1552"/>
      <c r="BBY35" s="1552"/>
      <c r="BBZ35" s="1552">
        <v>1015.01</v>
      </c>
      <c r="BCA35" s="1552"/>
      <c r="BCB35" s="1552">
        <v>1034.99</v>
      </c>
      <c r="BCC35" s="1552"/>
      <c r="BCD35" s="1552"/>
      <c r="BCE35" s="1552"/>
      <c r="BCF35" s="1552"/>
      <c r="BCG35" s="1552"/>
      <c r="BCH35" s="1552"/>
      <c r="BCI35" s="1552"/>
      <c r="BCJ35" s="1552"/>
      <c r="BCK35" s="1552"/>
      <c r="BCL35" s="1552"/>
      <c r="BCM35" s="1552"/>
      <c r="BCN35" s="1552"/>
      <c r="BCO35" s="1552"/>
      <c r="BCP35" s="1552"/>
      <c r="BCQ35" s="1552">
        <v>1462.03</v>
      </c>
      <c r="BCR35" s="1552"/>
      <c r="BCS35" s="1552"/>
      <c r="BCT35" s="1552"/>
      <c r="BCU35" s="1552"/>
      <c r="BCV35" s="1552">
        <v>1638.02</v>
      </c>
      <c r="BCW35" s="1555">
        <v>600</v>
      </c>
      <c r="BCX35" s="1556"/>
      <c r="BCY35" s="1552"/>
      <c r="BCZ35" s="1552"/>
      <c r="BDA35" s="1552"/>
      <c r="BDB35" s="1552">
        <v>1648.28</v>
      </c>
      <c r="BDC35" s="1552"/>
      <c r="BDD35" s="1552">
        <v>1731.37</v>
      </c>
      <c r="BDE35" s="1552"/>
      <c r="BDF35" s="1552"/>
      <c r="BDG35" s="1552"/>
      <c r="BDH35" s="1552">
        <v>1739.91</v>
      </c>
      <c r="BDI35" s="1552">
        <v>1962.66</v>
      </c>
      <c r="BDJ35" s="1552">
        <v>2055.7800000000002</v>
      </c>
      <c r="BDK35" s="1552">
        <v>2085.46</v>
      </c>
      <c r="BDL35" s="1552">
        <v>2091.37</v>
      </c>
      <c r="BDM35" s="1552"/>
      <c r="BDN35" s="1552"/>
      <c r="BDO35" s="1552">
        <v>2231.73</v>
      </c>
      <c r="BDP35" s="1552">
        <v>2260.3200000000002</v>
      </c>
      <c r="BDQ35" s="1552"/>
      <c r="BDR35" s="1552">
        <v>2422.0100000000002</v>
      </c>
      <c r="BDS35" s="1552"/>
      <c r="BDT35" s="1552"/>
      <c r="BDU35" s="1552"/>
      <c r="BDV35" s="1552"/>
      <c r="BDW35" s="1552"/>
      <c r="BDX35" s="1552"/>
      <c r="BDY35" s="1552">
        <v>2537.36</v>
      </c>
      <c r="BDZ35" s="1552"/>
      <c r="BEA35" s="1552"/>
      <c r="BEB35" s="1553">
        <v>900</v>
      </c>
      <c r="BEC35" s="1554"/>
      <c r="BED35" s="1552">
        <v>404.43</v>
      </c>
      <c r="BEE35" s="1552"/>
      <c r="BEF35" s="1552">
        <v>549.39</v>
      </c>
      <c r="BEG35" s="1552">
        <v>560.39</v>
      </c>
      <c r="BEH35" s="1552"/>
      <c r="BEI35" s="1552"/>
      <c r="BEJ35" s="1552"/>
      <c r="BEK35" s="1552">
        <v>1333.42</v>
      </c>
      <c r="BEL35" s="1552"/>
      <c r="BEM35" s="1552">
        <v>1365.92</v>
      </c>
      <c r="BEN35" s="1552">
        <v>1396.37</v>
      </c>
      <c r="BEO35" s="1552"/>
      <c r="BEP35" s="1552"/>
      <c r="BEQ35" s="1552">
        <v>1470.82</v>
      </c>
      <c r="BER35" s="1552">
        <v>1599.04</v>
      </c>
      <c r="BES35" s="1552"/>
      <c r="BET35" s="1552">
        <v>1636.02</v>
      </c>
      <c r="BEU35" s="1552"/>
      <c r="BEV35" s="1552"/>
      <c r="BEW35" s="1552"/>
      <c r="BEX35" s="1552"/>
      <c r="BEY35" s="1552"/>
      <c r="BEZ35" s="1552">
        <v>1966.02</v>
      </c>
      <c r="BFA35" s="1552">
        <v>1996.91</v>
      </c>
      <c r="BFB35" s="1552"/>
      <c r="BFC35" s="1552"/>
      <c r="BFD35" s="1552"/>
      <c r="BFE35" s="1552"/>
      <c r="BFF35" s="1552"/>
      <c r="BFG35" s="1555">
        <v>1996.91</v>
      </c>
      <c r="BFH35" s="1556"/>
      <c r="BFI35" s="1552"/>
      <c r="BFJ35" s="1552"/>
      <c r="BFK35" s="1552"/>
      <c r="BFL35" s="1552">
        <v>2626.91</v>
      </c>
      <c r="BFM35" s="1552"/>
      <c r="BFN35" s="1552">
        <v>2676.91</v>
      </c>
      <c r="BFO35" s="1552">
        <v>2773.71</v>
      </c>
      <c r="BFP35" s="1552"/>
      <c r="BFQ35" s="1552"/>
      <c r="BFR35" s="1552"/>
      <c r="BFS35" s="1552"/>
      <c r="BFT35" s="1552">
        <v>2796.7</v>
      </c>
      <c r="BFU35" s="1552"/>
      <c r="BFV35" s="1552"/>
      <c r="BFW35" s="1552"/>
      <c r="BFX35" s="1552">
        <v>2796.7</v>
      </c>
      <c r="BFY35" s="1552"/>
      <c r="BFZ35" s="1552"/>
      <c r="BGA35" s="1552"/>
      <c r="BGB35" s="1552">
        <v>2819.7</v>
      </c>
      <c r="BGC35" s="1552"/>
      <c r="BGD35" s="1552"/>
      <c r="BGE35" s="1552"/>
      <c r="BGF35" s="1552"/>
      <c r="BGG35" s="1552"/>
      <c r="BGH35" s="1552"/>
      <c r="BGI35" s="1555">
        <v>2819.7</v>
      </c>
      <c r="BGJ35" s="1556"/>
      <c r="BGK35" s="1552"/>
      <c r="BGL35" s="1552"/>
      <c r="BGM35" s="1552"/>
      <c r="BGN35" s="1552"/>
      <c r="BGO35" s="1552"/>
      <c r="BGP35" s="1552">
        <v>2970.17</v>
      </c>
      <c r="BGQ35" s="1552"/>
      <c r="BGR35" s="1552"/>
      <c r="BGS35" s="1552"/>
      <c r="BGT35" s="1552"/>
      <c r="BGU35" s="1552"/>
      <c r="BGV35" s="1552"/>
      <c r="BGW35" s="1552"/>
      <c r="BGX35" s="1552"/>
      <c r="BGY35" s="1552"/>
      <c r="BGZ35" s="1552"/>
      <c r="BHA35" s="1552"/>
      <c r="BHB35" s="1552">
        <v>3054.88</v>
      </c>
      <c r="BHC35" s="1552"/>
      <c r="BHD35" s="1552">
        <v>3065.5</v>
      </c>
      <c r="BHE35" s="1552"/>
      <c r="BHF35" s="1552"/>
      <c r="BHG35" s="1557"/>
      <c r="BHH35" s="1552"/>
      <c r="BHI35" s="1552">
        <v>3079.8</v>
      </c>
      <c r="BHJ35" s="1552"/>
      <c r="BHK35" s="1552"/>
      <c r="BHL35" s="1552">
        <v>3097</v>
      </c>
      <c r="BHM35" s="1552"/>
      <c r="BHN35" s="1558" t="s">
        <v>12081</v>
      </c>
      <c r="BHO35" s="1556"/>
      <c r="BHP35" s="1552"/>
      <c r="BHQ35" s="1552">
        <v>31.86</v>
      </c>
      <c r="BHR35" s="1552">
        <v>174.66</v>
      </c>
      <c r="BHS35" s="1552">
        <v>235.53</v>
      </c>
      <c r="BHT35" s="1552"/>
      <c r="BHU35" s="1557"/>
      <c r="BHV35" s="1552"/>
      <c r="BHW35" s="1552"/>
      <c r="BHX35" s="1552"/>
      <c r="BHY35" s="1552"/>
      <c r="BHZ35" s="1552">
        <v>613.38</v>
      </c>
      <c r="BIA35" s="1552"/>
      <c r="BIB35" s="1557"/>
      <c r="BIC35" s="1552"/>
      <c r="BID35" s="1552">
        <v>691.27</v>
      </c>
      <c r="BIE35" s="1552">
        <v>833.99</v>
      </c>
      <c r="BIF35" s="1552"/>
      <c r="BIG35" s="1557"/>
      <c r="BIH35" s="1552">
        <v>962.81</v>
      </c>
      <c r="BII35" s="1557"/>
      <c r="BIJ35" s="1557"/>
      <c r="BIK35" s="1552"/>
      <c r="BIL35" s="1552"/>
      <c r="BIM35" s="1552">
        <v>996.97</v>
      </c>
      <c r="BIN35" s="1552"/>
      <c r="BIO35" s="1552"/>
      <c r="BIP35" s="1559"/>
      <c r="BIQ35" s="1552">
        <v>996.97</v>
      </c>
      <c r="BIR35" s="1549" t="s">
        <v>11905</v>
      </c>
      <c r="BIS35" s="1552">
        <v>104.89</v>
      </c>
      <c r="BIU35" s="1552">
        <v>252.28</v>
      </c>
      <c r="BIW35" s="1559"/>
      <c r="BIZ35" s="1559"/>
      <c r="BJC35" s="1551">
        <v>269.48</v>
      </c>
      <c r="BJD35" s="1559"/>
      <c r="BJH35" s="1551">
        <v>285.27999999999997</v>
      </c>
      <c r="BJK35" s="1559"/>
      <c r="BJM35" s="1551">
        <v>159.94</v>
      </c>
      <c r="BJO35" s="1551">
        <v>494.54</v>
      </c>
      <c r="BJR35" s="1559"/>
      <c r="BJV35" s="1559"/>
      <c r="BJW35" s="1555" t="s">
        <v>12083</v>
      </c>
      <c r="BJX35" s="1560"/>
      <c r="BKB35" s="1551">
        <v>37.630000000000003</v>
      </c>
      <c r="BKF35" s="1559"/>
      <c r="BKG35" s="1559"/>
      <c r="BKJ35" s="1551">
        <v>46.99</v>
      </c>
      <c r="BKM35" s="1559"/>
      <c r="BKN35" s="1551">
        <v>274.89</v>
      </c>
      <c r="BKP35" s="1551">
        <v>471.7</v>
      </c>
      <c r="BKS35" s="1551">
        <v>617.51</v>
      </c>
      <c r="BKT35" s="1559"/>
      <c r="BKV35" s="1551">
        <v>641.14</v>
      </c>
      <c r="BKW35" s="1551">
        <v>644.85</v>
      </c>
      <c r="BLA35" s="1549" t="s">
        <v>12205</v>
      </c>
      <c r="BLB35" s="1560">
        <v>16.72</v>
      </c>
      <c r="BLE35" s="1551">
        <v>50.29</v>
      </c>
      <c r="BLF35" s="1551">
        <v>84.33</v>
      </c>
      <c r="BLH35" s="1551">
        <v>107.3</v>
      </c>
      <c r="BLJ35" s="1551">
        <v>307.16000000000003</v>
      </c>
      <c r="BLL35" s="1551">
        <v>352.62</v>
      </c>
      <c r="BLN35" s="1551">
        <v>468.87</v>
      </c>
      <c r="BLO35" s="1559"/>
      <c r="BLQ35" s="1551">
        <v>535.92999999999995</v>
      </c>
      <c r="BLS35" s="1551">
        <v>617.72</v>
      </c>
      <c r="BLT35" s="1551">
        <v>700.22</v>
      </c>
      <c r="BLU35" s="1551">
        <v>719.77</v>
      </c>
      <c r="BLV35" s="1559"/>
      <c r="BLY35" s="1551">
        <v>813.38</v>
      </c>
      <c r="BMB35" s="1551">
        <v>819.88</v>
      </c>
      <c r="BMD35" s="1551">
        <v>1012.98</v>
      </c>
      <c r="BMF35" s="1549" t="s">
        <v>12574</v>
      </c>
      <c r="BMG35" s="1560">
        <v>21.12</v>
      </c>
      <c r="BMJ35" s="1559"/>
      <c r="BMM35" s="1551">
        <v>49.03</v>
      </c>
      <c r="BMQ35" s="1559"/>
      <c r="BMT35" s="1551">
        <v>71.03</v>
      </c>
      <c r="BMU35" s="1559"/>
      <c r="BMV35" s="1551">
        <v>546.04</v>
      </c>
      <c r="BMX35" s="1559"/>
      <c r="BNA35" s="1551">
        <v>546.04</v>
      </c>
      <c r="BNE35" s="1559"/>
      <c r="BNG35" s="1551">
        <v>569.76</v>
      </c>
      <c r="BNI35" s="1551">
        <v>590.79999999999995</v>
      </c>
      <c r="BNJ35" s="1551">
        <v>601.58000000000004</v>
      </c>
      <c r="BNK35" s="1549" t="s">
        <v>12786</v>
      </c>
      <c r="BNL35" s="1559"/>
      <c r="BNN35" s="1551">
        <v>100</v>
      </c>
      <c r="BNP35" s="1551">
        <v>133.41999999999999</v>
      </c>
      <c r="BNS35" s="1559"/>
      <c r="BNW35" s="1551">
        <v>148.5</v>
      </c>
      <c r="BNZ35" s="1559"/>
      <c r="BOC35" s="1551">
        <v>190.56</v>
      </c>
      <c r="BOG35" s="1559"/>
      <c r="BOJ35" s="1551">
        <v>364.48</v>
      </c>
      <c r="BON35" s="1559"/>
      <c r="BOO35" s="1549" t="s">
        <v>12914</v>
      </c>
      <c r="BOP35" s="1560"/>
      <c r="BOR35" s="1551">
        <v>30.27</v>
      </c>
      <c r="BOT35" s="1551">
        <v>39.69</v>
      </c>
      <c r="BOU35" s="1559"/>
      <c r="BOW35" s="1551">
        <v>190.55</v>
      </c>
      <c r="BOX35" s="1561">
        <v>256.99</v>
      </c>
      <c r="BOY35" s="1551">
        <v>328.07</v>
      </c>
      <c r="BPB35" s="1559"/>
      <c r="BPH35" s="1551">
        <v>749.92</v>
      </c>
      <c r="BPI35" s="1559"/>
      <c r="BPJ35" s="1551">
        <v>837.2</v>
      </c>
      <c r="BPM35" s="1551">
        <v>974.34</v>
      </c>
      <c r="BPP35" s="1559"/>
      <c r="BPT35" s="1549" t="s">
        <v>13070</v>
      </c>
      <c r="BPU35" s="1559"/>
      <c r="BPW35" s="1559"/>
      <c r="BPZ35" s="1551">
        <v>32.4</v>
      </c>
      <c r="BQA35" s="1551">
        <v>68.7</v>
      </c>
      <c r="BQD35" s="1559"/>
      <c r="BQE35" s="1559"/>
      <c r="BQF35" s="1551">
        <v>118.7</v>
      </c>
      <c r="BQK35" s="1559"/>
      <c r="BQN35" s="1551">
        <v>132.28</v>
      </c>
      <c r="BQR35" s="1559"/>
      <c r="BQU35" s="1551">
        <v>165.08</v>
      </c>
      <c r="BQW35" s="1551">
        <v>165.08</v>
      </c>
      <c r="BQX35" s="1549" t="s">
        <v>13211</v>
      </c>
      <c r="BQY35" s="1559"/>
      <c r="BRD35" s="1551">
        <v>50</v>
      </c>
      <c r="BRF35" s="1559"/>
      <c r="BRM35" s="1559"/>
      <c r="BRR35" s="1551">
        <v>100</v>
      </c>
      <c r="BRT35" s="1559"/>
      <c r="BRW35" s="1559"/>
      <c r="BRX35" s="1559"/>
      <c r="BSA35" s="1559"/>
      <c r="BSB35" s="1551">
        <v>155.05000000000001</v>
      </c>
      <c r="BSC35" s="1549" t="s">
        <v>13346</v>
      </c>
      <c r="BSD35" s="1562"/>
      <c r="BSE35" s="1483"/>
      <c r="BSF35" s="1483">
        <v>93.93</v>
      </c>
      <c r="BSG35" s="1483"/>
      <c r="BSH35" s="1563"/>
      <c r="BSI35" s="1483">
        <v>193.99</v>
      </c>
      <c r="BSJ35" s="1483">
        <v>1190.3699999999999</v>
      </c>
      <c r="BSK35" s="1483"/>
      <c r="BSL35" s="1483"/>
      <c r="BSM35" s="1483"/>
      <c r="BSN35" s="1483"/>
      <c r="BSO35" s="1563"/>
      <c r="BSP35" s="1483"/>
      <c r="BSQ35" s="1483"/>
      <c r="BSR35" s="1483"/>
      <c r="BSS35" s="1483"/>
      <c r="BST35" s="1483"/>
      <c r="BSU35" s="1483"/>
      <c r="BSV35" s="1483"/>
      <c r="BSW35" s="1483"/>
      <c r="BSX35" s="1483"/>
      <c r="BSY35" s="1483"/>
      <c r="BSZ35" s="1483">
        <v>1190.3699999999999</v>
      </c>
      <c r="BTA35" s="1483"/>
      <c r="BTC35" s="1483"/>
      <c r="BTD35" s="1483"/>
      <c r="BTE35" s="1483">
        <v>1240.3699999999999</v>
      </c>
      <c r="BTF35" s="1483"/>
      <c r="BTG35" s="1483"/>
      <c r="BTH35" s="1743" t="s">
        <v>13522</v>
      </c>
      <c r="BTI35" s="1486"/>
      <c r="BTJ35" s="1563"/>
      <c r="BTK35" s="1483"/>
      <c r="BTL35" s="1483"/>
      <c r="BTM35" s="1483"/>
      <c r="BTN35" s="1483"/>
      <c r="BTO35" s="1483"/>
      <c r="BTP35" s="1483"/>
      <c r="BTQ35" s="1564"/>
      <c r="BTR35" s="1483"/>
      <c r="BTS35" s="1483"/>
      <c r="BTT35" s="1483"/>
      <c r="BTU35" s="1483"/>
      <c r="BTV35" s="1483"/>
      <c r="BTW35" s="1483"/>
      <c r="BTX35" s="1564"/>
      <c r="BTY35" s="1483"/>
      <c r="BTZ35" s="1483"/>
      <c r="BUA35" s="1483"/>
      <c r="BUB35" s="1483"/>
      <c r="BUC35" s="1483"/>
      <c r="BUD35" s="1483"/>
      <c r="BUE35" s="1564"/>
      <c r="BUF35" s="1483"/>
      <c r="BUG35" s="1483">
        <v>73.38</v>
      </c>
      <c r="BUH35" s="1483"/>
      <c r="BUI35" s="1483"/>
      <c r="BUJ35" s="1483"/>
      <c r="BUK35" s="1485" t="s">
        <v>13656</v>
      </c>
      <c r="BUL35" s="1735"/>
      <c r="BUM35" s="1486">
        <v>16.239999999999998</v>
      </c>
      <c r="BUN35" s="1483"/>
      <c r="BUO35" s="1483"/>
      <c r="BUP35" s="1483"/>
      <c r="BUQ35" s="1483">
        <v>78.959999999999994</v>
      </c>
      <c r="BUR35" s="1483"/>
      <c r="BUS35" s="1564"/>
      <c r="BUT35" s="1483"/>
      <c r="BUU35" s="1483"/>
      <c r="BUV35" s="1483"/>
      <c r="BUW35" s="1483"/>
      <c r="BUX35" s="1483"/>
      <c r="BUY35" s="1483"/>
      <c r="BVA35" s="1483"/>
      <c r="BVB35" s="1483"/>
      <c r="BVC35" s="1483"/>
      <c r="BVD35" s="1483"/>
      <c r="BVE35" s="1483"/>
      <c r="BVF35" s="1483"/>
      <c r="BVG35" s="1563"/>
      <c r="BVH35" s="1483"/>
      <c r="BVI35" s="1483"/>
      <c r="BVJ35" s="1483"/>
      <c r="BVL35" s="1483"/>
      <c r="BVM35" s="1483"/>
      <c r="BVN35" s="1564"/>
      <c r="BVO35" s="1585">
        <v>169.19</v>
      </c>
      <c r="BVP35" s="1485" t="s">
        <v>13752</v>
      </c>
      <c r="BVQ35" s="1560"/>
      <c r="BVU35" s="1564"/>
      <c r="BVZ35" s="1564"/>
      <c r="BWB35" s="1564"/>
      <c r="BWC35" s="1564"/>
      <c r="BWD35" s="1551">
        <v>110.86</v>
      </c>
      <c r="BWF35" s="1551">
        <v>205.84</v>
      </c>
      <c r="BWG35" s="1551">
        <v>276.83999999999997</v>
      </c>
      <c r="BWI35" s="1564"/>
      <c r="BWJ35" s="1551">
        <v>372.8</v>
      </c>
      <c r="BWN35" s="1551">
        <v>446.95</v>
      </c>
      <c r="BWT35" s="1565">
        <v>300</v>
      </c>
      <c r="BWU35" s="1560">
        <v>233.1</v>
      </c>
      <c r="BWV35" s="1560"/>
      <c r="BWZ35" s="1551">
        <v>311.81</v>
      </c>
      <c r="BXF35" s="1551">
        <v>406.8</v>
      </c>
      <c r="BXH35" s="1551">
        <v>554.30999999999995</v>
      </c>
      <c r="BXI35" s="1551">
        <v>591.15</v>
      </c>
      <c r="BXJ35" s="1551">
        <v>648.58000000000004</v>
      </c>
      <c r="BXT35" s="1551">
        <v>671.03</v>
      </c>
      <c r="BXU35" s="1551">
        <v>689.35</v>
      </c>
      <c r="BXY35" s="1549" t="s">
        <v>14002</v>
      </c>
      <c r="BXZ35" s="1560"/>
      <c r="BYD35" s="1551">
        <v>50</v>
      </c>
      <c r="BYH35" s="1551">
        <v>51.95</v>
      </c>
      <c r="BYK35" s="1551">
        <v>108.81</v>
      </c>
      <c r="BYP35" s="1551">
        <v>108.81</v>
      </c>
      <c r="BYU35" s="1551">
        <v>357.8</v>
      </c>
      <c r="BZB35" s="1551">
        <v>392.33</v>
      </c>
      <c r="BZC35" s="1549" t="s">
        <v>14104</v>
      </c>
      <c r="BZD35" s="1486"/>
      <c r="BZE35" s="1483"/>
      <c r="BZF35" s="1483">
        <v>105.97</v>
      </c>
      <c r="BZG35" s="1483"/>
      <c r="BZH35" s="1483"/>
      <c r="BZI35" s="1483"/>
      <c r="BZJ35" s="1483"/>
      <c r="BZK35" s="1483"/>
      <c r="BZL35" s="1483"/>
      <c r="BZM35" s="1483"/>
      <c r="BZN35" s="1483"/>
      <c r="BZO35" s="1483"/>
      <c r="BZP35" s="1483"/>
      <c r="BZQ35" s="1483">
        <v>175.38</v>
      </c>
      <c r="BZR35" s="1483"/>
      <c r="BZS35" s="1483">
        <v>209.2</v>
      </c>
      <c r="BZT35" s="1483"/>
      <c r="BZU35" s="1483">
        <v>832.39</v>
      </c>
      <c r="BZV35" s="1483"/>
      <c r="BZW35" s="1483"/>
      <c r="BZX35" s="1483">
        <v>855.39</v>
      </c>
      <c r="BZY35" s="1483"/>
      <c r="BZZ35" s="1483"/>
      <c r="CAA35" s="1483"/>
      <c r="CAB35" s="1483">
        <v>932.59</v>
      </c>
      <c r="CAC35" s="1483"/>
      <c r="CAD35" s="1483"/>
      <c r="CAE35" s="1483"/>
      <c r="CAF35" s="1483"/>
      <c r="CAG35" s="1483"/>
      <c r="CAH35" s="1484" t="s">
        <v>14209</v>
      </c>
      <c r="CAI35" s="1486"/>
      <c r="CAJ35" s="1483"/>
      <c r="CAK35" s="1483"/>
      <c r="CAL35" s="1483"/>
      <c r="CAM35" s="1483"/>
      <c r="CAN35" s="1483"/>
      <c r="CAO35" s="1483"/>
      <c r="CAP35" s="1483"/>
      <c r="CAQ35" s="1483"/>
      <c r="CAR35" s="1483"/>
      <c r="CAS35" s="1483">
        <v>50</v>
      </c>
      <c r="CAT35" s="1483"/>
      <c r="CAU35" s="1483">
        <v>62.59</v>
      </c>
      <c r="CAV35" s="1483"/>
      <c r="CAW35" s="1483"/>
      <c r="CAX35" s="1483"/>
      <c r="CAY35" s="1483"/>
      <c r="CAZ35" s="1483"/>
      <c r="CBA35" s="1483">
        <v>104.59</v>
      </c>
      <c r="CBB35" s="1483"/>
      <c r="CBC35" s="1483"/>
      <c r="CBD35" s="1483"/>
      <c r="CBE35" s="1483"/>
      <c r="CBF35" s="1483"/>
      <c r="CBG35" s="1483"/>
      <c r="CBH35" s="1483"/>
      <c r="CBI35" s="1483"/>
      <c r="CBJ35" s="1483"/>
      <c r="CBK35" s="1483">
        <v>104.59</v>
      </c>
      <c r="CBL35" s="1483"/>
      <c r="CBM35" s="1485" t="s">
        <v>14390</v>
      </c>
      <c r="CBN35" s="1486">
        <v>40.909999999999997</v>
      </c>
      <c r="CBO35" s="1483"/>
      <c r="CBP35" s="1483">
        <v>429.31</v>
      </c>
      <c r="CBQ35" s="1483"/>
      <c r="CBR35" s="1483"/>
      <c r="CBS35" s="1483"/>
      <c r="CBT35" s="1483"/>
      <c r="CBU35" s="1483">
        <v>502.58</v>
      </c>
      <c r="CBV35" s="1483"/>
      <c r="CBW35" s="1483"/>
      <c r="CBX35" s="1483"/>
      <c r="CBY35" s="1483"/>
      <c r="CBZ35" s="1483"/>
      <c r="CCA35" s="1483"/>
      <c r="CCB35" s="1483">
        <v>522.17999999999995</v>
      </c>
      <c r="CCC35" s="1483"/>
      <c r="CCD35" s="1483"/>
      <c r="CCE35" s="1483">
        <v>559.17999999999995</v>
      </c>
      <c r="CCF35" s="1483"/>
      <c r="CCG35" s="1483"/>
      <c r="CCH35" s="1483"/>
      <c r="CCI35" s="1483"/>
      <c r="CCJ35" s="1483">
        <v>594.17999999999995</v>
      </c>
      <c r="CCK35" s="1483">
        <v>622.04999999999995</v>
      </c>
      <c r="CCL35" s="1483">
        <v>721.37</v>
      </c>
      <c r="CCM35" s="1483"/>
      <c r="CCN35" s="1483"/>
      <c r="CCO35" s="1483"/>
      <c r="CCP35" s="1483">
        <v>793.17</v>
      </c>
      <c r="CCQ35" s="1485" t="s">
        <v>14519</v>
      </c>
      <c r="CCR35" s="1560">
        <v>29.55</v>
      </c>
      <c r="CCS35" s="1560"/>
      <c r="CCT35" s="1560">
        <v>81.99</v>
      </c>
      <c r="CCU35" s="1560"/>
      <c r="CCV35" s="1560"/>
      <c r="CCW35" s="1560"/>
      <c r="CCX35" s="1560"/>
      <c r="CCY35" s="1560"/>
      <c r="CCZ35" s="1560">
        <v>118.08</v>
      </c>
      <c r="CDA35" s="1560">
        <v>239.16</v>
      </c>
      <c r="CDB35" s="1560"/>
      <c r="CDC35" s="1560"/>
      <c r="CDD35" s="1560">
        <v>309.47000000000003</v>
      </c>
      <c r="CDE35" s="1560"/>
      <c r="CDF35" s="1560"/>
      <c r="CDG35" s="1560"/>
      <c r="CDH35" s="1560">
        <v>365.76</v>
      </c>
      <c r="CDI35" s="1560"/>
      <c r="CDJ35" s="1560">
        <v>702.68</v>
      </c>
      <c r="CDK35" s="1560"/>
      <c r="CDL35" s="1560"/>
      <c r="CDM35" s="1560">
        <v>813.58</v>
      </c>
      <c r="CDN35" s="1560">
        <v>853.08</v>
      </c>
      <c r="CDO35" s="1560"/>
      <c r="CDP35" s="1560"/>
      <c r="CDQ35" s="1560">
        <v>861.45</v>
      </c>
      <c r="CDR35" s="1560"/>
      <c r="CDS35" s="1560"/>
      <c r="CDT35" s="1560">
        <v>928.7</v>
      </c>
      <c r="CDU35" s="1560"/>
      <c r="CDV35" s="1549" t="s">
        <v>14646</v>
      </c>
      <c r="CDW35" s="1560">
        <v>118.55</v>
      </c>
      <c r="CDX35" s="1560"/>
      <c r="CDY35" s="1560"/>
      <c r="CDZ35" s="1560"/>
      <c r="CEA35" s="1560">
        <v>155.55000000000001</v>
      </c>
      <c r="CEB35" s="1560"/>
      <c r="CEC35" s="1560">
        <v>217.41</v>
      </c>
      <c r="CED35" s="1560"/>
      <c r="CEE35" s="1560"/>
      <c r="CEF35" s="1560"/>
      <c r="CEG35" s="1560"/>
      <c r="CEH35" s="1560"/>
      <c r="CEI35" s="1560">
        <v>264.33</v>
      </c>
      <c r="CEJ35" s="1560">
        <v>277.88</v>
      </c>
      <c r="CEK35" s="1560"/>
      <c r="CEL35" s="1560"/>
      <c r="CEM35" s="1560"/>
      <c r="CEN35" s="1560"/>
      <c r="CEO35" s="1560">
        <v>287.57</v>
      </c>
      <c r="CEP35" s="1560"/>
      <c r="CEQ35" s="1560"/>
      <c r="CER35" s="1560"/>
      <c r="CES35" s="1560"/>
      <c r="CET35" s="1560"/>
      <c r="CEU35" s="1560"/>
      <c r="CEV35" s="1560"/>
      <c r="CEW35" s="1560">
        <v>361.97</v>
      </c>
      <c r="CEX35" s="1560"/>
      <c r="CEY35" s="1560"/>
      <c r="CEZ35" s="1549" t="s">
        <v>14786</v>
      </c>
      <c r="CFA35" s="1560"/>
      <c r="CFB35" s="1560">
        <v>0</v>
      </c>
      <c r="CFC35" s="1560">
        <v>39.85</v>
      </c>
      <c r="CFD35" s="1560">
        <v>95.33</v>
      </c>
      <c r="CFE35" s="1560"/>
      <c r="CFF35" s="1560"/>
      <c r="CFG35" s="1560"/>
      <c r="CFH35" s="1560">
        <v>120.14</v>
      </c>
      <c r="CFI35" s="1560"/>
      <c r="CFJ35" s="1560"/>
      <c r="CFK35" s="1560"/>
      <c r="CFL35" s="1560"/>
      <c r="CFM35" s="1560">
        <v>159.03</v>
      </c>
      <c r="CFN35" s="1560"/>
      <c r="CFO35" s="1560"/>
      <c r="CFP35" s="1560"/>
      <c r="CFQ35" s="1560"/>
      <c r="CFR35" s="1560">
        <v>333.72</v>
      </c>
      <c r="CFS35" s="1560">
        <v>396.65</v>
      </c>
      <c r="CFT35" s="1560"/>
      <c r="CFU35" s="1560"/>
      <c r="CFV35" s="1560">
        <v>439.87</v>
      </c>
      <c r="CFW35" s="1560"/>
      <c r="CFX35" s="1560"/>
      <c r="CFY35" s="1560"/>
      <c r="CFZ35" s="1560"/>
      <c r="CGA35" s="1560"/>
      <c r="CGB35" s="1560"/>
      <c r="CGC35" s="1560"/>
      <c r="CGD35" s="1560"/>
      <c r="CGE35" s="1565" t="s">
        <v>15016</v>
      </c>
      <c r="CGK35" s="1551">
        <v>99.37</v>
      </c>
      <c r="CGM35" s="1551">
        <v>182.42</v>
      </c>
      <c r="CGT35" s="1551">
        <v>271.27</v>
      </c>
      <c r="CGZ35" s="1551">
        <v>513.22</v>
      </c>
      <c r="CHB35" s="1551">
        <v>650.71</v>
      </c>
      <c r="CHD35" s="1551">
        <v>773.86</v>
      </c>
      <c r="CHF35" s="1551">
        <v>839.56</v>
      </c>
      <c r="CHJ35" s="1549" t="s">
        <v>15159</v>
      </c>
      <c r="CHK35" s="1560">
        <v>89.44</v>
      </c>
      <c r="CHT35" s="1551">
        <v>89.44</v>
      </c>
      <c r="CHV35" s="1551" t="s">
        <v>15317</v>
      </c>
      <c r="CIA35" s="1551" t="s">
        <v>15316</v>
      </c>
      <c r="CIB35" s="1551">
        <v>107.98</v>
      </c>
      <c r="CIH35" s="1551">
        <v>155.72</v>
      </c>
      <c r="CIL35" s="1549" t="s">
        <v>15546</v>
      </c>
      <c r="CIM35" s="1560"/>
      <c r="CIO35" s="1551">
        <v>103.07</v>
      </c>
      <c r="CIX35" s="1551">
        <v>167.86</v>
      </c>
      <c r="CJM35" s="2363">
        <v>1198.55</v>
      </c>
      <c r="CJQ35" s="1549" t="s">
        <v>15545</v>
      </c>
      <c r="CJR35" s="1560"/>
      <c r="CKA35" s="1551">
        <v>79.34</v>
      </c>
      <c r="CKF35" s="1551">
        <v>143.78</v>
      </c>
      <c r="CKK35" s="1551">
        <v>234.34</v>
      </c>
      <c r="CKL35" s="1551">
        <v>274.24</v>
      </c>
      <c r="CKO35" s="1551">
        <v>300.44</v>
      </c>
      <c r="CKS35" s="1551">
        <v>335.87</v>
      </c>
      <c r="CKT35" s="1551">
        <v>416.9</v>
      </c>
      <c r="CKU35" s="1549" t="s">
        <v>15732</v>
      </c>
      <c r="CKV35" s="1560"/>
      <c r="CKZ35" s="1551">
        <v>122.17</v>
      </c>
      <c r="CLA35" s="1551">
        <v>144.27000000000001</v>
      </c>
      <c r="CLE35" s="1551">
        <v>177.04</v>
      </c>
      <c r="CLI35" s="1551">
        <v>231.91</v>
      </c>
      <c r="CLP35" s="1551">
        <v>296.49</v>
      </c>
      <c r="CLQ35" s="1551">
        <v>305.19</v>
      </c>
      <c r="CLV35" s="1551">
        <v>1119.53</v>
      </c>
      <c r="CLW35" s="1551">
        <v>1333.89</v>
      </c>
      <c r="CLZ35" s="1549" t="s">
        <v>16109</v>
      </c>
      <c r="CMA35" s="1560"/>
      <c r="CMC35" s="1551">
        <v>10.33</v>
      </c>
      <c r="CME35" s="1551">
        <v>878</v>
      </c>
      <c r="CMJ35" s="1551">
        <v>910.97</v>
      </c>
      <c r="CMP35" s="1551">
        <v>1044.06</v>
      </c>
      <c r="CMQ35" s="1551">
        <v>1067.57</v>
      </c>
      <c r="CMV35" s="1551">
        <v>1083.08</v>
      </c>
      <c r="CMX35" s="1551">
        <v>1244.82</v>
      </c>
      <c r="CMZ35" s="1551">
        <v>1275.3599999999999</v>
      </c>
      <c r="CNC35" s="1551">
        <v>1329.9</v>
      </c>
      <c r="CND35" s="1549" t="s">
        <v>16107</v>
      </c>
      <c r="CNE35" s="1560"/>
      <c r="CNL35" s="1551">
        <v>41.78</v>
      </c>
      <c r="CNP35" s="1551">
        <v>145.31</v>
      </c>
      <c r="CNQ35" s="1551">
        <v>245.38</v>
      </c>
      <c r="CNT35" s="1551">
        <v>298.39999999999998</v>
      </c>
      <c r="CNX35" s="1551">
        <v>354.17</v>
      </c>
      <c r="CNY35" s="1551">
        <v>559.96</v>
      </c>
      <c r="COF35" s="1551">
        <v>651.55999999999995</v>
      </c>
      <c r="COG35" s="2483"/>
      <c r="COH35" s="1549" t="s">
        <v>16220</v>
      </c>
      <c r="COI35" s="1549"/>
      <c r="COJ35" s="1560"/>
      <c r="COM35" s="1551">
        <v>138.94999999999999</v>
      </c>
      <c r="CON35" s="1551">
        <v>201.84</v>
      </c>
      <c r="COO35" s="1551">
        <v>218.78</v>
      </c>
      <c r="COS35" s="1551">
        <v>349.55</v>
      </c>
      <c r="CPF35" s="1551">
        <v>1349.55</v>
      </c>
      <c r="CPG35" s="1551">
        <v>1373.64</v>
      </c>
      <c r="CPN35" s="1549" t="s">
        <v>16423</v>
      </c>
      <c r="CPO35" s="1560"/>
      <c r="CPW35" s="1551">
        <v>49.79</v>
      </c>
      <c r="CQD35" s="1551">
        <v>125.69</v>
      </c>
      <c r="CQF35" s="1551">
        <v>284.72000000000003</v>
      </c>
      <c r="CQL35" s="1551">
        <v>431.48</v>
      </c>
      <c r="CQM35" s="1551">
        <v>490.22</v>
      </c>
      <c r="CQR35" s="1549" t="s">
        <v>16589</v>
      </c>
      <c r="CQS35" s="1560">
        <v>34.08</v>
      </c>
      <c r="CQV35" s="1551">
        <v>114.76</v>
      </c>
      <c r="CQW35" s="1551">
        <v>186.39</v>
      </c>
      <c r="CRA35" s="1551">
        <v>284.89999999999998</v>
      </c>
      <c r="CRH35" s="1551">
        <v>322.35000000000002</v>
      </c>
      <c r="CRL35" s="1551">
        <v>378.86</v>
      </c>
      <c r="CRO35" s="1551">
        <v>424.86</v>
      </c>
      <c r="CRU35" s="2483" t="s">
        <v>18056</v>
      </c>
      <c r="CRW35" s="1549"/>
      <c r="CRX35" s="1560"/>
      <c r="CSC35" s="1551">
        <v>205.22</v>
      </c>
      <c r="CSE35" s="1551">
        <v>323.33</v>
      </c>
      <c r="CSH35" s="1551">
        <v>349.33</v>
      </c>
      <c r="CSL35" s="1551">
        <v>512.48</v>
      </c>
      <c r="CSQ35" s="1551">
        <v>577.33000000000004</v>
      </c>
      <c r="CST35" s="1551">
        <v>581</v>
      </c>
      <c r="CSV35" s="1551">
        <v>594.35</v>
      </c>
      <c r="CTA35" s="1549" t="s">
        <v>18291</v>
      </c>
      <c r="CTB35" s="1560"/>
      <c r="CTQ35" s="1551">
        <v>85.06</v>
      </c>
      <c r="CTU35" s="1551">
        <v>319.77999999999997</v>
      </c>
      <c r="CUE35" s="1551" t="s">
        <v>18450</v>
      </c>
      <c r="CUF35" s="1549" t="s">
        <v>18441</v>
      </c>
      <c r="CUG35" s="1560"/>
      <c r="CUJ35" s="1551">
        <v>87.27</v>
      </c>
      <c r="CUM35" s="1551">
        <v>160.81</v>
      </c>
      <c r="CUQ35" s="1551">
        <v>198.37</v>
      </c>
      <c r="CUR35" s="1551">
        <v>265.20999999999998</v>
      </c>
      <c r="CUW35" s="1551">
        <v>328.02</v>
      </c>
      <c r="CUX35" s="1551">
        <v>335.57</v>
      </c>
      <c r="CVK35" s="1549" t="s">
        <v>18603</v>
      </c>
      <c r="CVL35" s="1560">
        <v>398.29</v>
      </c>
      <c r="CVR35" s="1551">
        <v>472.24</v>
      </c>
      <c r="CVW35" s="1551">
        <v>623.16</v>
      </c>
      <c r="CWE35" s="1549" t="s">
        <v>18805</v>
      </c>
      <c r="CWF35" s="1560"/>
      <c r="CWH35" s="1551">
        <v>90.24</v>
      </c>
      <c r="CWM35" s="2483"/>
      <c r="CWP35" s="1551">
        <v>175.68</v>
      </c>
      <c r="CWW35" s="1551">
        <v>393.93</v>
      </c>
      <c r="CWY35" s="1551">
        <v>480.8</v>
      </c>
      <c r="CXE35" s="1551">
        <v>524.99</v>
      </c>
      <c r="CXG35" s="1549" t="s">
        <v>18943</v>
      </c>
      <c r="CXH35" s="1560"/>
      <c r="CXK35" s="1551">
        <v>27.35</v>
      </c>
      <c r="CXO35" s="1551">
        <v>160.04</v>
      </c>
      <c r="CXP35" s="1552"/>
      <c r="CXR35" s="2483"/>
      <c r="CXU35" s="1551">
        <v>223.33</v>
      </c>
      <c r="CXX35" s="1551">
        <v>359.56</v>
      </c>
      <c r="CXY35" s="1551">
        <v>390.39</v>
      </c>
      <c r="CYF35" s="1551">
        <v>511.17</v>
      </c>
      <c r="CYH35" s="1551">
        <v>628.26</v>
      </c>
      <c r="CYI35" s="1551">
        <v>628.26</v>
      </c>
      <c r="CYK35" s="1551">
        <v>670.84</v>
      </c>
      <c r="CYL35" s="1549" t="s">
        <v>19251</v>
      </c>
      <c r="CYM35" s="1560"/>
      <c r="CYN35" s="1551">
        <v>14.8</v>
      </c>
      <c r="CYR35" s="1551">
        <v>60.66</v>
      </c>
      <c r="CYT35" s="1551">
        <v>113.74</v>
      </c>
      <c r="CYU35" s="2483"/>
      <c r="CYV35" s="1551">
        <v>113.74</v>
      </c>
      <c r="CYW35" s="1560"/>
      <c r="CYX35" s="1560"/>
      <c r="CZG35" s="1551">
        <v>320.5</v>
      </c>
      <c r="CZN35" s="1551">
        <v>456.67</v>
      </c>
      <c r="CZP35" s="1549" t="s">
        <v>19376</v>
      </c>
      <c r="CZQ35" s="1560"/>
      <c r="CZU35" s="1551">
        <v>206.67</v>
      </c>
      <c r="DAA35" s="1551">
        <v>836.33</v>
      </c>
      <c r="DAB35" s="1560"/>
      <c r="DAD35" s="1551">
        <v>288.61</v>
      </c>
      <c r="DAI35" s="1551">
        <v>408.9</v>
      </c>
      <c r="DAK35" s="1551">
        <v>428.44</v>
      </c>
      <c r="DAM35" s="1551">
        <v>1263.4000000000001</v>
      </c>
      <c r="DAO35" s="1552"/>
      <c r="DAP35" s="1552"/>
      <c r="DAQ35" s="1552"/>
      <c r="DAS35" s="1552"/>
      <c r="DAU35" s="1549">
        <v>900</v>
      </c>
      <c r="DAV35" s="1560"/>
      <c r="DBF35" s="1560"/>
      <c r="DBN35" s="1551">
        <v>1095.08</v>
      </c>
      <c r="DBU35" s="1551">
        <v>1120.68</v>
      </c>
      <c r="DBY35" s="1549" t="s">
        <v>19719</v>
      </c>
      <c r="DBZ35" s="1560"/>
      <c r="DCH35" s="1551">
        <v>31.99</v>
      </c>
      <c r="DCJ35" s="1549"/>
      <c r="DCK35" s="1560"/>
      <c r="DCP35" s="1551">
        <v>510.53</v>
      </c>
      <c r="DCV35" s="1551">
        <v>623.30999999999995</v>
      </c>
      <c r="DDD35" s="1549" t="s">
        <v>19962</v>
      </c>
      <c r="DDE35" s="1560"/>
      <c r="DDJ35" s="1551">
        <v>34.86</v>
      </c>
      <c r="DDO35" s="1551">
        <v>109.85</v>
      </c>
      <c r="DDP35" s="1560"/>
      <c r="DDR35" s="1551">
        <v>214.92</v>
      </c>
      <c r="DDS35" s="1551">
        <v>366.15</v>
      </c>
      <c r="DDT35" s="1551">
        <v>391.07</v>
      </c>
      <c r="DEC35" s="1551">
        <v>548.29</v>
      </c>
      <c r="DEI35" s="1549">
        <v>900</v>
      </c>
      <c r="DEJ35" s="1560"/>
      <c r="DET35" s="1560"/>
      <c r="DFM35" s="1549">
        <v>300</v>
      </c>
      <c r="DFN35" s="1560"/>
      <c r="DFY35" s="1560"/>
      <c r="DGR35" s="1549">
        <v>600</v>
      </c>
      <c r="DGS35" s="1560"/>
      <c r="DHC35" s="1560"/>
      <c r="DHV35" s="1549">
        <v>900</v>
      </c>
      <c r="DHW35" s="1560"/>
      <c r="DIH35" s="1560"/>
      <c r="DJA35" s="1549"/>
      <c r="DJB35" s="1560"/>
      <c r="DJM35" s="1560"/>
      <c r="DKF35" s="1549">
        <v>600</v>
      </c>
      <c r="DKG35" s="1560"/>
      <c r="DKO35" s="1560"/>
      <c r="DLS35" s="1549">
        <v>900</v>
      </c>
      <c r="DLT35" s="1560"/>
      <c r="DMW35" s="1549">
        <v>300</v>
      </c>
      <c r="DMX35" s="1560"/>
      <c r="DOB35" s="1549">
        <v>600</v>
      </c>
      <c r="DOC35" s="1560"/>
      <c r="DPF35" s="1549">
        <v>900</v>
      </c>
      <c r="DPG35" s="1560"/>
      <c r="DQK35" s="1549">
        <v>300</v>
      </c>
      <c r="DQL35" s="1560"/>
      <c r="DRP35" s="1549">
        <v>600</v>
      </c>
      <c r="DRQ35" s="1560"/>
      <c r="DST35" s="1549">
        <v>900</v>
      </c>
      <c r="DSU35" s="1560"/>
      <c r="DTY35" s="1549">
        <v>300</v>
      </c>
      <c r="DTZ35" s="1560"/>
      <c r="DVC35" s="1549">
        <v>600</v>
      </c>
      <c r="DVD35" s="1560"/>
      <c r="DWH35" s="1549">
        <v>900</v>
      </c>
      <c r="DWI35" s="1560"/>
    </row>
    <row r="36" spans="1:4042" s="1568" customFormat="1" ht="86" customHeight="1" thickTop="1" thickBot="1">
      <c r="A36" s="1566" t="s">
        <v>10215</v>
      </c>
      <c r="B36" s="1567"/>
      <c r="IZ36" s="1569"/>
      <c r="MU36" s="1570"/>
      <c r="ND36" s="1571"/>
      <c r="NE36" s="1571"/>
      <c r="NF36" s="1571"/>
      <c r="NG36" s="1571"/>
      <c r="NH36" s="1571"/>
      <c r="NI36" s="1571"/>
      <c r="NJ36" s="1571"/>
      <c r="NK36" s="1571"/>
      <c r="NL36" s="1571"/>
      <c r="NM36" s="1571"/>
      <c r="NN36" s="1571"/>
      <c r="NO36" s="1571"/>
      <c r="NP36" s="1571"/>
      <c r="NQ36" s="1571"/>
      <c r="NR36" s="1571"/>
      <c r="NS36" s="1571"/>
      <c r="NT36" s="1571"/>
      <c r="NU36" s="1571"/>
      <c r="NV36" s="1571"/>
      <c r="NW36" s="1571"/>
      <c r="NX36" s="1571"/>
      <c r="NY36" s="1571"/>
      <c r="NZ36" s="1571"/>
      <c r="OA36" s="1571"/>
      <c r="OB36" s="1571"/>
      <c r="OC36" s="1571"/>
      <c r="OD36" s="1571"/>
      <c r="OE36" s="1571"/>
      <c r="OF36" s="1571"/>
      <c r="OG36" s="1571"/>
      <c r="OH36" s="1571"/>
      <c r="OI36" s="1571"/>
      <c r="OJ36" s="1571"/>
      <c r="OK36" s="1571"/>
      <c r="OL36" s="1571"/>
      <c r="OM36" s="1571"/>
      <c r="ON36" s="1571"/>
      <c r="OO36" s="1571"/>
      <c r="OP36" s="1571"/>
      <c r="OQ36" s="1571"/>
      <c r="OR36" s="1571"/>
      <c r="OS36" s="1571"/>
      <c r="OT36" s="1571"/>
      <c r="OU36" s="1571"/>
      <c r="OV36" s="1571"/>
      <c r="OW36" s="1571"/>
      <c r="OX36" s="1571"/>
      <c r="OY36" s="1571"/>
      <c r="OZ36" s="1571"/>
      <c r="PA36" s="1571"/>
      <c r="PB36" s="1571"/>
      <c r="PC36" s="1571"/>
      <c r="PD36" s="1571"/>
      <c r="PE36" s="1571"/>
      <c r="PF36" s="1571"/>
      <c r="PG36" s="1571"/>
      <c r="PH36" s="1571"/>
      <c r="PI36" s="1571"/>
      <c r="PJ36" s="1571"/>
      <c r="PK36" s="1571"/>
      <c r="PL36" s="1571"/>
      <c r="PM36" s="1572"/>
      <c r="PN36" s="1571"/>
      <c r="PO36" s="1571"/>
      <c r="PP36" s="1571"/>
      <c r="PQ36" s="1571"/>
      <c r="PR36" s="1571"/>
      <c r="PS36" s="1571"/>
      <c r="PT36" s="1571"/>
      <c r="PU36" s="1571"/>
      <c r="PV36" s="1571"/>
      <c r="PW36" s="1571"/>
      <c r="PX36" s="1571"/>
      <c r="PY36" s="1572"/>
      <c r="PZ36" s="1571"/>
      <c r="QA36" s="1571"/>
      <c r="QB36" s="1571"/>
      <c r="QC36" s="1571"/>
      <c r="QD36" s="1571"/>
      <c r="QE36" s="1571"/>
      <c r="QF36" s="1571"/>
      <c r="QG36" s="1571"/>
      <c r="QH36" s="1571"/>
      <c r="QI36" s="1571"/>
      <c r="QJ36" s="1571"/>
      <c r="QK36" s="1571"/>
      <c r="QL36" s="1571"/>
      <c r="QM36" s="1571"/>
      <c r="QN36" s="1571"/>
      <c r="QO36" s="1571"/>
      <c r="QP36" s="1571"/>
      <c r="QQ36" s="1571"/>
      <c r="QR36" s="1571"/>
      <c r="QS36" s="1571"/>
      <c r="QT36" s="1571"/>
      <c r="QU36" s="1571"/>
      <c r="QV36" s="1571"/>
      <c r="QW36" s="1571"/>
      <c r="QX36" s="1571"/>
      <c r="QY36" s="1571"/>
      <c r="QZ36" s="1571"/>
      <c r="RA36" s="1571"/>
      <c r="RB36" s="1571"/>
      <c r="RC36" s="1571"/>
      <c r="RD36" s="1571"/>
      <c r="RE36" s="1571"/>
      <c r="RF36" s="1571"/>
      <c r="RG36" s="1571"/>
      <c r="RH36" s="1571"/>
      <c r="RI36" s="1571"/>
      <c r="RJ36" s="1571"/>
      <c r="RK36" s="1571"/>
      <c r="RL36" s="1571"/>
      <c r="RM36" s="1571"/>
      <c r="RN36" s="1571"/>
      <c r="RO36" s="1571"/>
      <c r="RP36" s="1571"/>
      <c r="RQ36" s="1571"/>
      <c r="RR36" s="1571"/>
      <c r="RS36" s="1571"/>
      <c r="RT36" s="1571"/>
      <c r="RU36" s="1571"/>
      <c r="RV36" s="1571"/>
      <c r="RW36" s="1571"/>
      <c r="RX36" s="1571"/>
      <c r="RY36" s="1571"/>
      <c r="RZ36" s="1571"/>
      <c r="SA36" s="1571"/>
      <c r="SB36" s="1571"/>
      <c r="SC36" s="1571"/>
      <c r="SD36" s="1571"/>
      <c r="SE36" s="1571"/>
      <c r="SF36" s="1571"/>
      <c r="SG36" s="1571"/>
      <c r="SH36" s="1571"/>
      <c r="SI36" s="1572"/>
      <c r="SJ36" s="1572"/>
      <c r="SK36" s="1572"/>
      <c r="SL36" s="1572"/>
      <c r="SM36" s="1572"/>
      <c r="SN36" s="1572"/>
      <c r="SO36" s="1572"/>
      <c r="SP36" s="1572"/>
      <c r="SQ36" s="1571"/>
      <c r="SR36" s="1571"/>
      <c r="SS36" s="1571"/>
      <c r="ST36" s="1572"/>
      <c r="SU36" s="1572"/>
      <c r="SV36" s="1572"/>
      <c r="SW36" s="1572"/>
      <c r="SX36" s="1572"/>
      <c r="SY36" s="1572"/>
      <c r="SZ36" s="1572"/>
      <c r="TA36" s="1572"/>
      <c r="TB36" s="1572"/>
      <c r="TC36" s="1572"/>
      <c r="TD36" s="1572"/>
      <c r="TE36" s="1572"/>
      <c r="TF36" s="1571"/>
      <c r="TG36" s="1571"/>
      <c r="TH36" s="1571"/>
      <c r="TI36" s="1571"/>
      <c r="TJ36" s="1571"/>
      <c r="TK36" s="1571"/>
      <c r="TL36" s="1571"/>
      <c r="TM36" s="1571"/>
      <c r="TN36" s="1571"/>
      <c r="TO36" s="1572"/>
      <c r="TP36" s="1571"/>
      <c r="TQ36" s="1571"/>
      <c r="TR36" s="1571"/>
      <c r="TS36" s="1571"/>
      <c r="TT36" s="1571"/>
      <c r="TU36" s="1571"/>
      <c r="TV36" s="1571"/>
      <c r="TW36" s="1571"/>
      <c r="TX36" s="1571"/>
      <c r="TY36" s="1571"/>
      <c r="TZ36" s="1571"/>
      <c r="UA36" s="1571"/>
      <c r="UB36" s="1571"/>
      <c r="UC36" s="1571"/>
      <c r="UD36" s="1571"/>
      <c r="UE36" s="1571"/>
      <c r="UF36" s="1571"/>
      <c r="UG36" s="1571"/>
      <c r="UH36" s="1571"/>
      <c r="UI36" s="1571"/>
      <c r="UJ36" s="1571"/>
      <c r="UK36" s="1571"/>
      <c r="UL36" s="1571"/>
      <c r="UM36" s="1571"/>
      <c r="UN36" s="1571"/>
      <c r="UO36" s="1571"/>
      <c r="UP36" s="1571"/>
      <c r="UQ36" s="1571"/>
      <c r="UR36" s="1571"/>
      <c r="US36" s="1571"/>
      <c r="UT36" s="1571"/>
      <c r="UU36" s="1571"/>
      <c r="UV36" s="1571"/>
      <c r="UW36" s="1571"/>
      <c r="UX36" s="1571"/>
      <c r="UY36" s="1571"/>
      <c r="UZ36" s="1571"/>
      <c r="VA36" s="1571"/>
      <c r="VB36" s="1571"/>
      <c r="VC36" s="1571"/>
      <c r="VD36" s="1571"/>
      <c r="VE36" s="1571"/>
      <c r="VF36" s="1571"/>
      <c r="VG36" s="1571"/>
      <c r="VH36" s="1571"/>
      <c r="VI36" s="1571"/>
      <c r="VJ36" s="1571"/>
      <c r="VK36" s="1571"/>
      <c r="VL36" s="1571"/>
      <c r="VM36" s="1571"/>
      <c r="VN36" s="1571"/>
      <c r="VO36" s="1571"/>
      <c r="VP36" s="1571"/>
      <c r="VQ36" s="1571"/>
      <c r="VR36" s="1571"/>
      <c r="VS36" s="1571"/>
      <c r="VT36" s="1571"/>
      <c r="VU36" s="1571"/>
      <c r="VV36" s="1571"/>
      <c r="VW36" s="1571"/>
      <c r="VX36" s="1571"/>
      <c r="VY36" s="1571"/>
      <c r="VZ36" s="1571"/>
      <c r="WA36" s="1571"/>
      <c r="WB36" s="1571"/>
      <c r="WC36" s="1571"/>
      <c r="WD36" s="1571"/>
      <c r="WE36" s="1571"/>
      <c r="WF36" s="1571"/>
      <c r="WG36" s="1571"/>
      <c r="WH36" s="1571"/>
      <c r="WI36" s="1571"/>
      <c r="WJ36" s="1571"/>
      <c r="WK36" s="1571"/>
      <c r="WL36" s="1571"/>
      <c r="WM36" s="1571"/>
      <c r="WN36" s="1571"/>
      <c r="WO36" s="1571"/>
      <c r="WP36" s="1571"/>
      <c r="WQ36" s="1571"/>
      <c r="WR36" s="1571"/>
      <c r="WS36" s="1571"/>
      <c r="WT36" s="1571"/>
      <c r="WU36" s="1571"/>
      <c r="WV36" s="1571"/>
      <c r="WW36" s="1571"/>
      <c r="WX36" s="1571"/>
      <c r="WY36" s="1571"/>
      <c r="WZ36" s="1571"/>
      <c r="XA36" s="1571"/>
      <c r="XB36" s="1571"/>
      <c r="XC36" s="1571"/>
      <c r="XD36" s="1571"/>
      <c r="XE36" s="1571"/>
      <c r="XF36" s="1571"/>
      <c r="XG36" s="1571"/>
      <c r="XH36" s="1571"/>
      <c r="XI36" s="1571"/>
      <c r="XJ36" s="1571"/>
      <c r="XK36" s="1571"/>
      <c r="XL36" s="1571"/>
      <c r="XM36" s="1571"/>
      <c r="XN36" s="1571"/>
      <c r="XO36" s="1571"/>
      <c r="XP36" s="1571"/>
      <c r="XQ36" s="1571"/>
      <c r="XR36" s="1571"/>
      <c r="XS36" s="1571"/>
      <c r="XT36" s="1571"/>
      <c r="XU36" s="1571"/>
      <c r="XV36" s="1571"/>
      <c r="XW36" s="1571"/>
      <c r="XX36" s="1571"/>
      <c r="XY36" s="1571"/>
      <c r="XZ36" s="1571"/>
      <c r="YA36" s="1571"/>
      <c r="YB36" s="1571"/>
      <c r="YC36" s="1571"/>
      <c r="YD36" s="1571"/>
      <c r="YE36" s="1571"/>
      <c r="YF36" s="1571"/>
      <c r="YG36" s="1571"/>
      <c r="YH36" s="1571"/>
      <c r="YI36" s="1571"/>
      <c r="YJ36" s="1571"/>
      <c r="YK36" s="1571"/>
      <c r="YL36" s="1571"/>
      <c r="YM36" s="1571"/>
      <c r="YN36" s="1571"/>
      <c r="YO36" s="1572"/>
      <c r="YP36" s="1572"/>
      <c r="YQ36" s="1572"/>
      <c r="YR36" s="1572"/>
      <c r="YS36" s="1571"/>
      <c r="YT36" s="1571"/>
      <c r="YU36" s="1571"/>
      <c r="YV36" s="1571"/>
      <c r="YW36" s="1571"/>
      <c r="YX36" s="1571"/>
      <c r="YY36" s="1571"/>
      <c r="YZ36" s="1571"/>
      <c r="ZA36" s="1571"/>
      <c r="ZB36" s="1571"/>
      <c r="ZC36" s="1572"/>
      <c r="ZD36" s="1571"/>
      <c r="ZE36" s="1571"/>
      <c r="ZF36" s="1571"/>
      <c r="ZG36" s="1571"/>
      <c r="ZH36" s="1571"/>
      <c r="ZI36" s="1571"/>
      <c r="ZJ36" s="1571"/>
      <c r="ZK36" s="1571"/>
      <c r="ZL36" s="1571"/>
      <c r="ZM36" s="1571"/>
      <c r="ZN36" s="1571"/>
      <c r="ZO36" s="1572"/>
      <c r="ZP36" s="1572"/>
      <c r="ZQ36" s="1572"/>
      <c r="ZR36" s="1572"/>
      <c r="ZS36" s="1572"/>
      <c r="ZT36" s="1572"/>
      <c r="ZU36" s="1572"/>
      <c r="ZV36" s="1572"/>
      <c r="ZW36" s="1572"/>
      <c r="ZX36" s="1572"/>
      <c r="ZY36" s="1572"/>
      <c r="ZZ36" s="1572"/>
      <c r="AAA36" s="1571"/>
      <c r="AAB36" s="1571"/>
      <c r="AAC36" s="1571"/>
      <c r="AAD36" s="1571"/>
      <c r="AAE36" s="1571"/>
      <c r="AAF36" s="1571"/>
      <c r="AAG36" s="1571"/>
      <c r="AAH36" s="1571"/>
      <c r="AAI36" s="1571"/>
      <c r="AAJ36" s="1571"/>
      <c r="AAK36" s="1571"/>
      <c r="AAL36" s="1571"/>
      <c r="AAM36" s="1571"/>
      <c r="AAN36" s="1571"/>
      <c r="AAO36" s="1571"/>
      <c r="AAP36" s="1571"/>
      <c r="AAQ36" s="1571"/>
      <c r="AAR36" s="1571"/>
      <c r="AAS36" s="1571"/>
      <c r="AAT36" s="1571"/>
      <c r="AAU36" s="1571"/>
      <c r="AAV36" s="1571"/>
      <c r="AAW36" s="1571"/>
      <c r="AAX36" s="1571"/>
      <c r="AAY36" s="1571"/>
      <c r="AAZ36" s="1571"/>
      <c r="ABA36" s="1572"/>
      <c r="ABB36" s="1572"/>
      <c r="ABC36" s="1572"/>
      <c r="ABD36" s="1572"/>
      <c r="ABE36" s="1572"/>
      <c r="ABF36" s="1572"/>
      <c r="ABG36" s="1571"/>
      <c r="ABH36" s="1571"/>
      <c r="ABI36" s="1571"/>
      <c r="ABJ36" s="1571"/>
      <c r="ABK36" s="1571"/>
      <c r="ABL36" s="1571"/>
      <c r="ABM36" s="1571"/>
      <c r="ABN36" s="1571"/>
      <c r="ABO36" s="1571"/>
      <c r="ABP36" s="1572"/>
      <c r="ABQ36" s="1571"/>
      <c r="ABR36" s="1571"/>
      <c r="ABS36" s="1571"/>
      <c r="ABT36" s="1571"/>
      <c r="ABU36" s="1571"/>
      <c r="ABV36" s="1571"/>
      <c r="ABW36" s="1571"/>
      <c r="ABX36" s="1571"/>
      <c r="ABY36" s="1571"/>
      <c r="ABZ36" s="1571"/>
      <c r="ACA36" s="1571"/>
      <c r="ACB36" s="1571"/>
      <c r="ACC36" s="1571"/>
      <c r="ACD36" s="1571"/>
      <c r="ACE36" s="1571"/>
      <c r="ACF36" s="1571"/>
      <c r="ACG36" s="1571"/>
      <c r="ACH36" s="1571"/>
      <c r="ACI36" s="1571"/>
      <c r="ACJ36" s="1571"/>
      <c r="ACK36" s="1571"/>
      <c r="ACL36" s="1571"/>
      <c r="ACM36" s="1571"/>
      <c r="ACN36" s="1571"/>
      <c r="ACO36" s="1571"/>
      <c r="ACP36" s="1573"/>
      <c r="ACQ36" s="1573"/>
      <c r="ACR36" s="1573"/>
      <c r="ACS36" s="1572"/>
      <c r="ACT36" s="1572"/>
      <c r="ACU36" s="1572"/>
      <c r="ACV36" s="1572"/>
      <c r="ACW36" s="1572"/>
      <c r="ACX36" s="1571"/>
      <c r="ACY36" s="1572"/>
      <c r="ACZ36" s="1572"/>
      <c r="ADA36" s="1572"/>
      <c r="ADB36" s="1572"/>
      <c r="ADC36" s="1572"/>
      <c r="ADD36" s="1572"/>
      <c r="ADE36" s="1572"/>
      <c r="ADF36" s="1572"/>
      <c r="ADG36" s="1572"/>
      <c r="ADH36" s="1572"/>
      <c r="ADI36" s="1572"/>
      <c r="ADJ36" s="1572"/>
      <c r="ADK36" s="1572"/>
      <c r="ADL36" s="1572"/>
      <c r="ADM36" s="1572"/>
      <c r="ADN36" s="1572"/>
      <c r="ADO36" s="1572"/>
      <c r="ADP36" s="1572"/>
      <c r="ADQ36" s="1572"/>
      <c r="ADR36" s="1572"/>
      <c r="ADS36" s="1572"/>
      <c r="ADT36" s="1572"/>
      <c r="ADU36" s="1572"/>
      <c r="ADV36" s="1572"/>
      <c r="ADW36" s="1572"/>
      <c r="ADX36" s="1572"/>
      <c r="ADY36" s="1572"/>
      <c r="ADZ36" s="1572"/>
      <c r="AEA36" s="1572"/>
      <c r="AEB36" s="1572"/>
      <c r="AEC36" s="1572"/>
      <c r="AED36" s="1572"/>
      <c r="AEE36" s="1572"/>
      <c r="AEF36" s="1572"/>
      <c r="AEG36" s="1572"/>
      <c r="AEH36" s="1572"/>
      <c r="AEI36" s="1572"/>
      <c r="AEJ36" s="1572"/>
      <c r="AEK36" s="1572"/>
      <c r="AEL36" s="1572"/>
      <c r="AEM36" s="1572"/>
      <c r="AEN36" s="1572"/>
      <c r="AEO36" s="1572"/>
      <c r="AEP36" s="1572"/>
      <c r="AEQ36" s="1572"/>
      <c r="AER36" s="1572"/>
      <c r="AES36" s="1572"/>
      <c r="AET36" s="1571"/>
      <c r="AEU36" s="1571"/>
      <c r="AEV36" s="1571"/>
      <c r="AEW36" s="1571"/>
      <c r="AEX36" s="1571"/>
      <c r="AEY36" s="1571"/>
      <c r="AEZ36" s="1571"/>
      <c r="AFA36" s="1571"/>
      <c r="AFB36" s="1571"/>
      <c r="AFC36" s="1571"/>
      <c r="AFD36" s="1571"/>
      <c r="AFE36" s="1571"/>
      <c r="AFF36" s="1571"/>
      <c r="AFG36" s="1571"/>
      <c r="AFH36" s="1571"/>
      <c r="AFI36" s="1571"/>
      <c r="AFJ36" s="1571"/>
      <c r="AFK36" s="1571"/>
      <c r="AFL36" s="1571"/>
      <c r="AFM36" s="1571"/>
      <c r="AFN36" s="1571"/>
      <c r="AFO36" s="1571"/>
      <c r="AFP36" s="1571"/>
      <c r="AFQ36" s="1571"/>
      <c r="AFR36" s="1571"/>
      <c r="AFS36" s="1571"/>
      <c r="AFT36" s="1571"/>
      <c r="AFU36" s="1571"/>
      <c r="AFV36" s="1571"/>
      <c r="AFW36" s="1571"/>
      <c r="AFX36" s="1571"/>
      <c r="AFY36" s="1571"/>
      <c r="AFZ36" s="1571"/>
      <c r="AGA36" s="1571"/>
      <c r="AGB36" s="1571"/>
      <c r="AGC36" s="1571"/>
      <c r="AGD36" s="1571"/>
      <c r="AGE36" s="1571"/>
      <c r="AGF36" s="1571"/>
      <c r="AGG36" s="1571"/>
      <c r="AGH36" s="1571"/>
      <c r="AGI36" s="1571"/>
      <c r="AGJ36" s="1571"/>
      <c r="AGK36" s="1571"/>
      <c r="AGL36" s="1571"/>
      <c r="AGM36" s="1571"/>
      <c r="AGN36" s="1571"/>
      <c r="AGO36" s="1571"/>
      <c r="AGP36" s="1571"/>
      <c r="AGQ36" s="1571"/>
      <c r="AGR36" s="1571"/>
      <c r="AGS36" s="1571"/>
      <c r="AGT36" s="1571"/>
      <c r="AGU36" s="1571"/>
      <c r="AGV36" s="1571"/>
      <c r="AGW36" s="1571"/>
      <c r="AGX36" s="1571"/>
      <c r="AGY36" s="1571"/>
      <c r="AGZ36" s="1571"/>
      <c r="AHA36" s="1571"/>
      <c r="AHB36" s="1571"/>
      <c r="AHC36" s="1571"/>
      <c r="AHD36" s="1571"/>
      <c r="AHE36" s="1571"/>
      <c r="AHF36" s="1571"/>
      <c r="AHG36" s="1571"/>
      <c r="AHH36" s="1571"/>
      <c r="AHI36" s="1571"/>
      <c r="AHJ36" s="1571"/>
      <c r="AHK36" s="1571"/>
      <c r="AHL36" s="1571"/>
      <c r="AHM36" s="1571"/>
      <c r="AHN36" s="1571"/>
      <c r="AHO36" s="1571"/>
      <c r="AHP36" s="1571"/>
      <c r="AHQ36" s="1571"/>
      <c r="AHR36" s="1571"/>
      <c r="AHS36" s="1571"/>
      <c r="AHT36" s="1571"/>
      <c r="AHU36" s="1571"/>
      <c r="AHV36" s="1571"/>
      <c r="AHW36" s="1571"/>
      <c r="AHX36" s="1571"/>
      <c r="AHY36" s="1571"/>
      <c r="AHZ36" s="1571"/>
      <c r="AIA36" s="1571"/>
      <c r="AIB36" s="1571"/>
      <c r="AIC36" s="1571"/>
      <c r="AID36" s="1571"/>
      <c r="AIE36" s="1571"/>
      <c r="AIF36" s="1571"/>
      <c r="AIG36" s="1571"/>
      <c r="AIH36" s="1571"/>
      <c r="AII36" s="1571"/>
      <c r="AIJ36" s="1571"/>
      <c r="AIK36" s="1571"/>
      <c r="AIL36" s="1571"/>
      <c r="AIM36" s="1571"/>
      <c r="AIN36" s="1571"/>
      <c r="AIO36" s="1571"/>
      <c r="AIP36" s="1571"/>
      <c r="AIQ36" s="1571"/>
      <c r="AIR36" s="1571"/>
      <c r="AIS36" s="1571"/>
      <c r="AIT36" s="1571"/>
      <c r="AIU36" s="1571"/>
      <c r="AIV36" s="1571"/>
      <c r="AIW36" s="1571"/>
      <c r="AIX36" s="1571"/>
      <c r="AIY36" s="1571"/>
      <c r="AIZ36" s="1571"/>
      <c r="AJA36" s="1571"/>
      <c r="AJB36" s="1571"/>
      <c r="AJC36" s="1571"/>
      <c r="AJD36" s="1571"/>
      <c r="AJE36" s="1571"/>
      <c r="AJF36" s="1571"/>
      <c r="AJG36" s="1571"/>
      <c r="AJH36" s="1571"/>
      <c r="AJI36" s="1571"/>
      <c r="AJJ36" s="1571"/>
      <c r="AJK36" s="1571"/>
      <c r="AJL36" s="1571"/>
      <c r="AJM36" s="1571"/>
      <c r="AJN36" s="1571"/>
      <c r="AJO36" s="1571"/>
      <c r="AJP36" s="1571"/>
      <c r="AJQ36" s="1571"/>
      <c r="AJR36" s="1571"/>
      <c r="AJS36" s="1571"/>
      <c r="AJT36" s="1571"/>
      <c r="AJU36" s="1571"/>
      <c r="AJV36" s="1571"/>
      <c r="AJW36" s="1571"/>
      <c r="AJX36" s="1571"/>
      <c r="AJY36" s="1571"/>
      <c r="AJZ36" s="1571"/>
      <c r="AKA36" s="1571"/>
      <c r="AKB36" s="1571"/>
      <c r="AKC36" s="1571"/>
      <c r="AKD36" s="1571"/>
      <c r="AKE36" s="1571"/>
      <c r="AKF36" s="1571"/>
      <c r="AKG36" s="1571"/>
      <c r="AKH36" s="1571"/>
      <c r="AKI36" s="1571"/>
      <c r="AKJ36" s="1571"/>
      <c r="AKK36" s="1571"/>
      <c r="AKL36" s="1571"/>
      <c r="AKM36" s="1571"/>
      <c r="AKN36" s="1571"/>
      <c r="AKO36" s="1571"/>
      <c r="AKP36" s="1571"/>
      <c r="AKQ36" s="1571"/>
      <c r="AKR36" s="1571"/>
      <c r="AKS36" s="1571"/>
      <c r="AKT36" s="1571"/>
      <c r="AKU36" s="1571"/>
      <c r="AKV36" s="1571"/>
      <c r="AKW36" s="1571"/>
      <c r="AKX36" s="1571"/>
      <c r="AKY36" s="1571"/>
      <c r="AKZ36" s="1571"/>
      <c r="ALA36" s="1571"/>
      <c r="ALB36" s="1571"/>
      <c r="ALC36" s="1571"/>
      <c r="ALD36" s="1571"/>
      <c r="ALE36" s="1571"/>
      <c r="ALF36" s="1571"/>
      <c r="ALG36" s="1571"/>
      <c r="ALH36" s="1571"/>
      <c r="ALI36" s="1571"/>
      <c r="ALJ36" s="1571"/>
      <c r="ALK36" s="1571"/>
      <c r="ALL36" s="1571"/>
      <c r="ALM36" s="1571"/>
      <c r="ALN36" s="1571"/>
      <c r="ALO36" s="1571"/>
      <c r="ALP36" s="1571"/>
      <c r="ALQ36" s="1571"/>
      <c r="ALR36" s="1571"/>
      <c r="ALS36" s="1571"/>
      <c r="ALT36" s="1571"/>
      <c r="ALU36" s="1571"/>
      <c r="ALV36" s="1571"/>
      <c r="ALW36" s="1571"/>
      <c r="ALX36" s="1571"/>
      <c r="ALY36" s="1571"/>
      <c r="ALZ36" s="1571"/>
      <c r="AMA36" s="1571"/>
      <c r="AMB36" s="1571"/>
      <c r="AMC36" s="1571"/>
      <c r="AMD36" s="1571"/>
      <c r="AME36" s="1571"/>
      <c r="AMF36" s="1571"/>
      <c r="AMG36" s="1571"/>
      <c r="AMH36" s="1571"/>
      <c r="AMI36" s="1571"/>
      <c r="AMJ36" s="1571"/>
      <c r="AMK36" s="1571"/>
      <c r="AML36" s="1571"/>
      <c r="AMM36" s="1571"/>
      <c r="AMN36" s="1571"/>
      <c r="AMO36" s="1571"/>
      <c r="AMP36" s="1571"/>
      <c r="AMQ36" s="1571"/>
      <c r="AMR36" s="1571"/>
      <c r="AMS36" s="1571"/>
      <c r="AMT36" s="1571"/>
      <c r="AMU36" s="1571"/>
      <c r="AMV36" s="1571"/>
      <c r="AMW36" s="1571"/>
      <c r="AMX36" s="1571"/>
      <c r="AMY36" s="1571"/>
      <c r="AMZ36" s="1571"/>
      <c r="ANA36" s="1571"/>
      <c r="ANB36" s="1571"/>
      <c r="ANC36" s="1571"/>
      <c r="AND36" s="1571"/>
      <c r="ANE36" s="1571"/>
      <c r="ANF36" s="1571"/>
      <c r="ANG36" s="1571"/>
      <c r="ANH36" s="1571"/>
      <c r="ANI36" s="1571"/>
      <c r="ANJ36" s="1571"/>
      <c r="ANK36" s="1571"/>
      <c r="ANL36" s="1571"/>
      <c r="ANM36" s="1571"/>
      <c r="ANN36" s="1571"/>
      <c r="ANO36" s="1571"/>
      <c r="ANP36" s="1571"/>
      <c r="ANQ36" s="1571"/>
      <c r="ANR36" s="1571"/>
      <c r="ANS36" s="1571"/>
      <c r="ANT36" s="1571"/>
      <c r="ANU36" s="1571"/>
      <c r="ANV36" s="1571"/>
      <c r="ANW36" s="1571"/>
      <c r="ANX36" s="1571"/>
      <c r="ANY36" s="1571"/>
      <c r="ANZ36" s="1571"/>
      <c r="AOA36" s="1571"/>
      <c r="AOB36" s="1571"/>
      <c r="AOC36" s="1571"/>
      <c r="AOD36" s="1571"/>
      <c r="AOE36" s="1571"/>
      <c r="AOF36" s="1571"/>
      <c r="AOG36" s="1571"/>
      <c r="AOH36" s="1571"/>
      <c r="AOI36" s="1571"/>
      <c r="AOJ36" s="1571"/>
      <c r="AOK36" s="1571"/>
      <c r="AOL36" s="1571"/>
      <c r="AOM36" s="1571"/>
      <c r="AON36" s="1571"/>
      <c r="AOO36" s="1571"/>
      <c r="AOP36" s="1571"/>
      <c r="AOQ36" s="1571"/>
      <c r="AOR36" s="1571"/>
      <c r="AOS36" s="1571"/>
      <c r="AOT36" s="1571"/>
      <c r="AOU36" s="1571"/>
      <c r="AOV36" s="1571"/>
      <c r="AOW36" s="1571"/>
      <c r="AOX36" s="1571"/>
      <c r="AOY36" s="1571"/>
      <c r="AOZ36" s="1571"/>
      <c r="APA36" s="1571"/>
      <c r="APB36" s="1571"/>
      <c r="APC36" s="1571"/>
      <c r="APD36" s="1571"/>
      <c r="APE36" s="1571"/>
      <c r="APF36" s="1571"/>
      <c r="APG36" s="1571"/>
      <c r="APH36" s="1571"/>
      <c r="API36" s="1571"/>
      <c r="APJ36" s="1571"/>
      <c r="APK36" s="1571"/>
      <c r="APL36" s="1571"/>
      <c r="APM36" s="1571"/>
      <c r="APN36" s="1571"/>
      <c r="APO36" s="1571"/>
      <c r="APP36" s="1571"/>
      <c r="APQ36" s="1571"/>
      <c r="APR36" s="1571"/>
      <c r="APS36" s="1571"/>
      <c r="APT36" s="1571"/>
      <c r="APU36" s="1571"/>
      <c r="APV36" s="1571"/>
      <c r="APW36" s="1571"/>
      <c r="APX36" s="1571"/>
      <c r="APY36" s="1571"/>
      <c r="APZ36" s="1571"/>
      <c r="AQA36" s="1571"/>
      <c r="AQB36" s="1571"/>
      <c r="AQC36" s="1571"/>
      <c r="AQD36" s="1571"/>
      <c r="AQE36" s="1571"/>
      <c r="AQF36" s="1571"/>
      <c r="AQG36" s="1571"/>
      <c r="AQH36" s="1571"/>
      <c r="AQI36" s="1571"/>
      <c r="AQJ36" s="1571"/>
      <c r="AQK36" s="1571"/>
      <c r="AQL36" s="1571"/>
      <c r="AQM36" s="1571"/>
      <c r="AQN36" s="1571"/>
      <c r="AQO36" s="1571"/>
      <c r="AQP36" s="1571"/>
      <c r="AQQ36" s="1571"/>
      <c r="AQR36" s="1571"/>
      <c r="AQS36" s="1571"/>
      <c r="AQT36" s="1571"/>
      <c r="AQU36" s="1571"/>
      <c r="AQV36" s="1571"/>
      <c r="AQW36" s="1571"/>
      <c r="AQX36" s="1571"/>
      <c r="AQY36" s="1571"/>
      <c r="AQZ36" s="1571"/>
      <c r="ARA36" s="1571"/>
      <c r="ARB36" s="1571"/>
      <c r="ARC36" s="1571"/>
      <c r="ARD36" s="1571"/>
      <c r="ARE36" s="1571"/>
      <c r="ARF36" s="1571"/>
      <c r="ARG36" s="1571"/>
      <c r="ARH36" s="1571"/>
      <c r="ARI36" s="1571"/>
      <c r="ARJ36" s="1571"/>
      <c r="ARK36" s="1571"/>
      <c r="ARL36" s="1571"/>
      <c r="ARM36" s="1571"/>
      <c r="ARN36" s="1571"/>
      <c r="ARO36" s="1571"/>
      <c r="ARP36" s="1571"/>
      <c r="ARQ36" s="1571"/>
      <c r="ARR36" s="1571"/>
      <c r="ARS36" s="1571"/>
      <c r="ART36" s="1571"/>
      <c r="ARU36" s="1571"/>
      <c r="ARV36" s="1571"/>
      <c r="ARW36" s="1571"/>
      <c r="ARX36" s="1571"/>
      <c r="ARY36" s="1571"/>
      <c r="ARZ36" s="1571"/>
      <c r="ASA36" s="1571"/>
      <c r="ASB36" s="1571"/>
      <c r="ASC36" s="1571"/>
      <c r="ASD36" s="1571"/>
      <c r="ASE36" s="1571"/>
      <c r="ASF36" s="1571"/>
      <c r="ASG36" s="1571"/>
      <c r="ASH36" s="1571"/>
      <c r="ASI36" s="1571"/>
      <c r="ASJ36" s="1571"/>
      <c r="ASK36" s="1571"/>
      <c r="ASL36" s="1571"/>
      <c r="ASM36" s="1571"/>
      <c r="ASN36" s="1571"/>
      <c r="ASO36" s="1571"/>
      <c r="ASP36" s="1571"/>
      <c r="ASQ36" s="1571"/>
      <c r="ASR36" s="1571"/>
      <c r="ASS36" s="1571"/>
      <c r="AST36" s="1571"/>
      <c r="ASU36" s="1571"/>
      <c r="ASV36" s="1571"/>
      <c r="ASW36" s="1571"/>
      <c r="ASX36" s="1571"/>
      <c r="ASY36" s="1571"/>
      <c r="ASZ36" s="1571"/>
      <c r="ATA36" s="1571"/>
      <c r="ATB36" s="1571"/>
      <c r="ATC36" s="1571"/>
      <c r="ATD36" s="1571"/>
      <c r="ATE36" s="1571"/>
      <c r="ATF36" s="1571"/>
      <c r="ATG36" s="1571"/>
      <c r="ATH36" s="1571"/>
      <c r="ATI36" s="1571"/>
      <c r="ATJ36" s="1571"/>
      <c r="ATK36" s="1571"/>
      <c r="ATL36" s="1571"/>
      <c r="ATM36" s="1571"/>
      <c r="ATN36" s="1571"/>
      <c r="ATO36" s="1571"/>
      <c r="ATP36" s="1571"/>
      <c r="ATQ36" s="1571"/>
      <c r="ATR36" s="1571"/>
      <c r="ATS36" s="1571"/>
      <c r="ATT36" s="1571"/>
      <c r="ATU36" s="1571"/>
      <c r="ATV36" s="1571"/>
      <c r="ATW36" s="1571"/>
      <c r="ATX36" s="1571"/>
      <c r="ATY36" s="1571"/>
      <c r="ATZ36" s="1571"/>
      <c r="AUA36" s="1571"/>
      <c r="AUB36" s="1571"/>
      <c r="AUC36" s="1571"/>
      <c r="AUD36" s="1571"/>
      <c r="AUE36" s="1571"/>
      <c r="AUF36" s="1571"/>
      <c r="AUG36" s="1571"/>
      <c r="AUH36" s="1571"/>
      <c r="AUI36" s="1571"/>
      <c r="AUJ36" s="1571"/>
      <c r="AUK36" s="1571"/>
      <c r="AUL36" s="1571"/>
      <c r="AUM36" s="1571" t="s">
        <v>10216</v>
      </c>
      <c r="AUN36" s="1571" t="s">
        <v>10217</v>
      </c>
      <c r="AUO36" s="1571"/>
      <c r="AUP36" s="1571"/>
      <c r="AUQ36" s="1571"/>
      <c r="AUR36" s="1571"/>
      <c r="AUS36" s="1571"/>
      <c r="AUT36" s="1571"/>
      <c r="AUU36" s="1571"/>
      <c r="AUV36" s="1571"/>
      <c r="AUW36" s="1571"/>
      <c r="AUX36" s="1571"/>
      <c r="AUY36" s="1571"/>
      <c r="AUZ36" s="1571"/>
      <c r="AVA36" s="1571"/>
      <c r="AVB36" s="1571"/>
      <c r="AVC36" s="1571"/>
      <c r="AVD36" s="1571"/>
      <c r="AVE36" s="1571"/>
      <c r="AVF36" s="1571"/>
      <c r="AVG36" s="1571"/>
      <c r="AVH36" s="1571"/>
      <c r="AVI36" s="1571"/>
      <c r="AVJ36" s="1571"/>
      <c r="AVK36" s="1571"/>
      <c r="AVL36" s="1571"/>
      <c r="AVM36" s="1571"/>
      <c r="AVN36" s="1571"/>
      <c r="AVO36" s="1571"/>
      <c r="AVP36" s="1571"/>
      <c r="AVQ36" s="1571"/>
      <c r="AVR36" s="1571"/>
      <c r="AVS36" s="1571"/>
      <c r="AVT36" s="1571"/>
      <c r="AVU36" s="1571"/>
      <c r="AVV36" s="1571"/>
      <c r="AVW36" s="1571"/>
      <c r="AVX36" s="1571"/>
      <c r="AVY36" s="1571"/>
      <c r="AVZ36" s="1571"/>
      <c r="AWA36" s="1571"/>
      <c r="AWB36" s="1571"/>
      <c r="AWC36" s="1571"/>
      <c r="AWD36" s="1571"/>
      <c r="AWE36" s="1571"/>
      <c r="AWF36" s="1571"/>
      <c r="AWG36" s="1571"/>
      <c r="AWH36" s="1571"/>
      <c r="AWI36" s="1571"/>
      <c r="AWJ36" s="1571"/>
      <c r="AWK36" s="1571"/>
      <c r="AWL36" s="1571"/>
      <c r="AWM36" s="1571"/>
      <c r="AWN36" s="1571"/>
      <c r="AWO36" s="1571"/>
      <c r="AWP36" s="1571"/>
      <c r="AWQ36" s="1571"/>
      <c r="AWR36" s="1571"/>
      <c r="AWS36" s="1571"/>
      <c r="AWT36" s="1571"/>
      <c r="AWU36" s="1571"/>
      <c r="AWV36" s="1571"/>
      <c r="AWW36" s="1571"/>
      <c r="AWX36" s="1571"/>
      <c r="AWY36" s="1571"/>
      <c r="AWZ36" s="1571"/>
      <c r="AXA36" s="1571"/>
      <c r="AXB36" s="1571"/>
      <c r="AXC36" s="1571"/>
      <c r="AXD36" s="1571"/>
      <c r="AXE36" s="1571"/>
      <c r="AXF36" s="1571"/>
      <c r="AXG36" s="1571"/>
      <c r="AXH36" s="1571"/>
      <c r="AXI36" s="1571"/>
      <c r="AXJ36" s="1571"/>
      <c r="AXK36" s="1571"/>
      <c r="AXL36" s="1571"/>
      <c r="AXM36" s="1571"/>
      <c r="AXN36" s="1571"/>
      <c r="AXO36" s="1571"/>
      <c r="AXP36" s="1571"/>
      <c r="AXQ36" s="1571"/>
      <c r="AXR36" s="1571"/>
      <c r="AXS36" s="1571"/>
      <c r="AXT36" s="1571"/>
      <c r="AXU36" s="1571"/>
      <c r="AXV36" s="1571"/>
      <c r="AXW36" s="1571"/>
      <c r="AXX36" s="1571"/>
      <c r="AXY36" s="1571"/>
      <c r="AXZ36" s="1571"/>
      <c r="AYA36" s="1571"/>
      <c r="AYB36" s="1571"/>
      <c r="AYC36" s="1571"/>
      <c r="AYD36" s="1571"/>
      <c r="AYE36" s="1571"/>
      <c r="AYF36" s="1571"/>
      <c r="AYG36" s="1571"/>
      <c r="AYH36" s="1571"/>
      <c r="AYI36" s="1571"/>
      <c r="AYJ36" s="1571"/>
      <c r="AYK36" s="1571"/>
      <c r="AYL36" s="1571"/>
      <c r="AYM36" s="1571"/>
      <c r="AYN36" s="1571"/>
      <c r="AYO36" s="1571"/>
      <c r="AYP36" s="1571"/>
      <c r="AYQ36" s="1571"/>
      <c r="AYR36" s="1571"/>
      <c r="AYS36" s="1571"/>
      <c r="AYT36" s="1571"/>
      <c r="AYU36" s="1571"/>
      <c r="AYV36" s="1571"/>
      <c r="AYW36" s="1571"/>
      <c r="AYX36" s="1571"/>
      <c r="AYY36" s="1571"/>
      <c r="AYZ36" s="1571"/>
      <c r="AZA36" s="1571"/>
      <c r="AZB36" s="1571"/>
      <c r="AZC36" s="1571"/>
      <c r="AZD36" s="1571"/>
      <c r="AZE36" s="1571"/>
      <c r="AZF36" s="1571"/>
      <c r="AZG36" s="1571"/>
      <c r="AZH36" s="1571"/>
      <c r="AZI36" s="1571"/>
      <c r="AZJ36" s="1571"/>
      <c r="AZK36" s="1571"/>
      <c r="AZL36" s="1571"/>
      <c r="AZM36" s="1571"/>
      <c r="AZN36" s="1571"/>
      <c r="AZO36" s="1571"/>
      <c r="AZP36" s="1571"/>
      <c r="AZQ36" s="1571"/>
      <c r="AZR36" s="1571"/>
      <c r="AZS36" s="1571"/>
      <c r="AZT36" s="1571"/>
      <c r="AZU36" s="1571"/>
      <c r="AZV36" s="1571"/>
      <c r="AZW36" s="1571"/>
      <c r="AZX36" s="1571"/>
      <c r="AZY36" s="1571"/>
      <c r="AZZ36" s="1571"/>
      <c r="BAA36" s="1571"/>
      <c r="BAB36" s="1571"/>
      <c r="BAC36" s="1571"/>
      <c r="BAD36" s="1571"/>
      <c r="BAE36" s="1571"/>
      <c r="BAF36" s="1571"/>
      <c r="BAG36" s="1571"/>
      <c r="BAH36" s="1571"/>
      <c r="BAI36" s="1571"/>
      <c r="BAJ36" s="1571"/>
      <c r="BAK36" s="1571"/>
      <c r="BAL36" s="1571"/>
      <c r="BAM36" s="1571"/>
      <c r="BAN36" s="1571"/>
      <c r="BAO36" s="1571"/>
      <c r="BAP36" s="1571"/>
      <c r="BAQ36" s="1571"/>
      <c r="BAR36" s="1571"/>
      <c r="BAS36" s="1571"/>
      <c r="BAT36" s="1571"/>
      <c r="BAU36" s="1571"/>
      <c r="BAV36" s="1571"/>
      <c r="BAW36" s="1571"/>
      <c r="BAX36" s="1571"/>
      <c r="BAY36" s="1571"/>
      <c r="BAZ36" s="1571"/>
      <c r="BBA36" s="1571"/>
      <c r="BBB36" s="1571"/>
      <c r="BBC36" s="1571"/>
      <c r="BBD36" s="1571"/>
      <c r="BBE36" s="1571"/>
      <c r="BBF36" s="1571"/>
      <c r="BBG36" s="1571"/>
      <c r="BBH36" s="1571"/>
      <c r="BBI36" s="1571"/>
      <c r="BBJ36" s="1571" t="s">
        <v>10638</v>
      </c>
      <c r="BBK36" s="1571"/>
      <c r="BBL36" s="1571"/>
      <c r="BBM36" s="1571"/>
      <c r="BBN36" s="1571"/>
      <c r="BBO36" s="1571"/>
      <c r="BBP36" s="1571"/>
      <c r="BBQ36" s="1571"/>
      <c r="BBR36" s="1571"/>
      <c r="BBS36" s="1571"/>
      <c r="BBT36" s="1571"/>
      <c r="BBU36" s="1571"/>
      <c r="BBV36" s="1571"/>
      <c r="BBW36" s="1571"/>
      <c r="BBX36" s="1571"/>
      <c r="BBY36" s="1571"/>
      <c r="BBZ36" s="1571"/>
      <c r="BCA36" s="1571"/>
      <c r="BCB36" s="1571"/>
      <c r="BCC36" s="1571"/>
      <c r="BCD36" s="1571"/>
      <c r="BCE36" s="1571"/>
      <c r="BCF36" s="1571"/>
      <c r="BCG36" s="1571"/>
      <c r="BCH36" s="1571"/>
      <c r="BCI36" s="1571"/>
      <c r="BCJ36" s="1571"/>
      <c r="BCK36" s="1571"/>
      <c r="BCL36" s="1571"/>
      <c r="BCM36" s="1571"/>
      <c r="BCN36" s="1571"/>
      <c r="BCO36" s="1571"/>
      <c r="BCP36" s="1571"/>
      <c r="BCQ36" s="1571"/>
      <c r="BCR36" s="1571"/>
      <c r="BCS36" s="1571"/>
      <c r="BCT36" s="1571"/>
      <c r="BCU36" s="1571"/>
      <c r="BCV36" s="1571"/>
      <c r="BCW36" s="1571"/>
      <c r="BCX36" s="1571"/>
      <c r="BCY36" s="1571"/>
      <c r="BCZ36" s="1571"/>
      <c r="BDA36" s="1571"/>
      <c r="BDB36" s="1571"/>
      <c r="BDC36" s="1571"/>
      <c r="BDD36" s="1571"/>
      <c r="BDE36" s="1571"/>
      <c r="BDF36" s="1571"/>
      <c r="BDG36" s="1571"/>
      <c r="BDH36" s="1571"/>
      <c r="BDI36" s="1571"/>
      <c r="BDJ36" s="1571"/>
      <c r="BDK36" s="1571"/>
      <c r="BDL36" s="1571"/>
      <c r="BDM36" s="1571"/>
      <c r="BDN36" s="1571"/>
      <c r="BDO36" s="1571"/>
      <c r="BDP36" s="1571"/>
      <c r="BDQ36" s="1571"/>
      <c r="BDR36" s="1571"/>
      <c r="BDS36" s="1571"/>
      <c r="BDT36" s="1571"/>
      <c r="BDU36" s="1571"/>
      <c r="BDV36" s="1571"/>
      <c r="BDW36" s="1571"/>
      <c r="BDX36" s="1571"/>
      <c r="BDY36" s="1571"/>
      <c r="BDZ36" s="1571"/>
      <c r="BEA36" s="1571"/>
      <c r="BEB36" s="1574"/>
      <c r="BEC36" s="1575"/>
      <c r="BED36" s="1571"/>
      <c r="BEE36" s="1571"/>
      <c r="BEF36" s="1571"/>
      <c r="BEG36" s="1571"/>
      <c r="BEH36" s="1571"/>
      <c r="BEI36" s="1571"/>
      <c r="BEJ36" s="1571"/>
      <c r="BEK36" s="1571"/>
      <c r="BEL36" s="1571"/>
      <c r="BEM36" s="1571"/>
      <c r="BEN36" s="1571"/>
      <c r="BEO36" s="1571"/>
      <c r="BEP36" s="1571"/>
      <c r="BEQ36" s="1571"/>
      <c r="BER36" s="1571"/>
      <c r="BES36" s="1571"/>
      <c r="BET36" s="1571"/>
      <c r="BEU36" s="1571"/>
      <c r="BEV36" s="1571"/>
      <c r="BEW36" s="1571"/>
      <c r="BEX36" s="1571"/>
      <c r="BEY36" s="1571"/>
      <c r="BEZ36" s="1571"/>
      <c r="BFA36" s="1571"/>
      <c r="BFB36" s="1571"/>
      <c r="BFC36" s="1571"/>
      <c r="BFD36" s="1571"/>
      <c r="BFE36" s="1571"/>
      <c r="BFF36" s="1571"/>
      <c r="BFG36" s="1571"/>
      <c r="BFH36" s="1571"/>
      <c r="BFI36" s="1571"/>
      <c r="BFJ36" s="1571"/>
      <c r="BFK36" s="1571"/>
      <c r="BFL36" s="1571"/>
      <c r="BFM36" s="1571"/>
      <c r="BFN36" s="1571"/>
      <c r="BFO36" s="1571"/>
      <c r="BFP36" s="1571"/>
      <c r="BFQ36" s="1571"/>
      <c r="BFR36" s="1571"/>
      <c r="BFS36" s="1571"/>
      <c r="BFT36" s="1571"/>
      <c r="BFU36" s="1571"/>
      <c r="BFV36" s="1571"/>
      <c r="BFW36" s="1571"/>
      <c r="BFX36" s="1571"/>
      <c r="BFY36" s="1571"/>
      <c r="BFZ36" s="1571"/>
      <c r="BGA36" s="1571"/>
      <c r="BGB36" s="1571"/>
      <c r="BGC36" s="1571"/>
      <c r="BGD36" s="1571"/>
      <c r="BGE36" s="1571"/>
      <c r="BGF36" s="1571"/>
      <c r="BGG36" s="1571"/>
      <c r="BGH36" s="1571"/>
      <c r="BGI36" s="1571"/>
      <c r="BGJ36" s="1571"/>
      <c r="BGK36" s="1571"/>
      <c r="BGL36" s="1571"/>
      <c r="BGM36" s="1571"/>
      <c r="BGN36" s="1571"/>
      <c r="BGO36" s="1571"/>
      <c r="BGP36" s="1576"/>
      <c r="BGQ36" s="1571"/>
      <c r="BGR36" s="1571"/>
      <c r="BGS36" s="1571"/>
      <c r="BGT36" s="1571"/>
      <c r="BGU36" s="1571"/>
      <c r="BGV36" s="1571"/>
      <c r="BGW36" s="1571" t="s">
        <v>11517</v>
      </c>
      <c r="BGX36" s="1571"/>
      <c r="BGY36" s="1571"/>
      <c r="BGZ36" s="1571"/>
      <c r="BHA36" s="1571" t="s">
        <v>11607</v>
      </c>
      <c r="BHB36" s="1571"/>
      <c r="BHC36" s="1571"/>
      <c r="BHD36" s="1571" t="s">
        <v>11610</v>
      </c>
      <c r="BHE36" s="1571"/>
      <c r="BHF36" s="1571"/>
      <c r="BHG36" s="1571"/>
      <c r="BHH36" s="1571">
        <v>17.2</v>
      </c>
      <c r="BHI36" s="1571"/>
      <c r="BHJ36" s="1571"/>
      <c r="BHK36" s="1571" t="s">
        <v>11634</v>
      </c>
      <c r="BHL36" s="1571"/>
      <c r="BHM36" s="1571" t="s">
        <v>11640</v>
      </c>
      <c r="BHN36" s="1577"/>
      <c r="BHO36" s="1578">
        <v>40.200000000000003</v>
      </c>
      <c r="BHP36" s="1571" t="s">
        <v>11660</v>
      </c>
      <c r="BHQ36" s="1571"/>
      <c r="BHR36" s="1571"/>
      <c r="BHS36" s="1571"/>
      <c r="BHT36" s="1571"/>
      <c r="BHU36" s="1571"/>
      <c r="BHV36" s="1571"/>
      <c r="BHW36" s="1571" t="s">
        <v>11904</v>
      </c>
      <c r="BHX36" s="1571">
        <v>188.92</v>
      </c>
      <c r="BHY36" s="1571"/>
      <c r="BHZ36" s="1571">
        <v>50.77</v>
      </c>
      <c r="BIA36" s="1571" t="s">
        <v>11749</v>
      </c>
      <c r="BIB36" s="1571"/>
      <c r="BIC36" s="1571" t="s">
        <v>11760</v>
      </c>
      <c r="BID36" s="1571" t="s">
        <v>11805</v>
      </c>
      <c r="BIE36" s="1571" t="s">
        <v>11826</v>
      </c>
      <c r="BIF36" s="1571">
        <v>10</v>
      </c>
      <c r="BIG36" s="1571"/>
      <c r="BIH36" s="1571"/>
      <c r="BII36" s="1571"/>
      <c r="BIJ36" s="1571"/>
      <c r="BIK36" s="1571">
        <v>34.159999999999997</v>
      </c>
      <c r="BIL36" s="1571"/>
      <c r="BIM36" s="1571"/>
      <c r="BIN36" s="1571" t="s">
        <v>11873</v>
      </c>
      <c r="BIO36" s="1571"/>
      <c r="BIQ36" s="1571" t="s">
        <v>11918</v>
      </c>
      <c r="BIR36" s="1566"/>
      <c r="BIS36" s="1579"/>
      <c r="BIY36" s="1571">
        <v>17.2</v>
      </c>
      <c r="BJF36" s="1571" t="s">
        <v>11963</v>
      </c>
      <c r="BJL36" s="1571" t="s">
        <v>12018</v>
      </c>
      <c r="BJM36" s="1571" t="s">
        <v>11998</v>
      </c>
      <c r="BJW36" s="1580"/>
      <c r="BJX36" s="1579"/>
      <c r="BJZ36" s="1571" t="s">
        <v>12070</v>
      </c>
      <c r="BKH36" s="1571" t="s">
        <v>12128</v>
      </c>
      <c r="BKK36" s="1571" t="s">
        <v>12166</v>
      </c>
      <c r="BKQ36" s="1571" t="s">
        <v>12174</v>
      </c>
      <c r="BKR36" s="1571" t="s">
        <v>12176</v>
      </c>
      <c r="BKU36" s="1571" t="s">
        <v>12192</v>
      </c>
      <c r="BKX36" s="1571">
        <v>16.72</v>
      </c>
      <c r="BLA36" s="1580"/>
      <c r="BLB36" s="1579"/>
      <c r="BLC36" s="1571" t="s">
        <v>12241</v>
      </c>
      <c r="BLD36" s="1571">
        <v>34.04</v>
      </c>
      <c r="BLE36" s="1571" t="s">
        <v>12258</v>
      </c>
      <c r="BLF36" s="1571">
        <v>7.55</v>
      </c>
      <c r="BLG36" s="1571" t="s">
        <v>12247</v>
      </c>
      <c r="BLJ36" s="1571" t="s">
        <v>12272</v>
      </c>
      <c r="BLK36" s="1571" t="s">
        <v>12267</v>
      </c>
      <c r="BLM36" s="1571" t="s">
        <v>12279</v>
      </c>
      <c r="BLQ36" s="1571" t="s">
        <v>12522</v>
      </c>
      <c r="BLS36" s="1571" t="s">
        <v>12293</v>
      </c>
      <c r="BLW36" s="1571" t="s">
        <v>12548</v>
      </c>
      <c r="BLZ36" s="1571" t="s">
        <v>12554</v>
      </c>
      <c r="BMA36" s="1571" t="s">
        <v>12555</v>
      </c>
      <c r="BMB36" s="1571" t="s">
        <v>12572</v>
      </c>
      <c r="BMD36" s="1571" t="s">
        <v>12285</v>
      </c>
      <c r="BME36" s="1571" t="s">
        <v>12569</v>
      </c>
      <c r="BMK36" s="1571" t="s">
        <v>12648</v>
      </c>
      <c r="BMR36" s="1571" t="s">
        <v>12712</v>
      </c>
      <c r="BMS36" s="1571" t="s">
        <v>12719</v>
      </c>
      <c r="BMT36" s="1571" t="s">
        <v>12723</v>
      </c>
      <c r="BNA36" s="1571" t="s">
        <v>12751</v>
      </c>
      <c r="BNF36" s="1571" t="s">
        <v>12782</v>
      </c>
      <c r="BNH36" s="1571">
        <v>10.78</v>
      </c>
      <c r="BNJ36" s="1571" t="s">
        <v>12285</v>
      </c>
      <c r="BNN36" s="1571" t="s">
        <v>12804</v>
      </c>
      <c r="BNT36" s="1571"/>
      <c r="BNU36" s="1571">
        <v>15.08</v>
      </c>
      <c r="BNV36" s="1571" t="s">
        <v>12884</v>
      </c>
      <c r="BNW36" s="1571"/>
      <c r="BNX36" s="1571" t="s">
        <v>12883</v>
      </c>
      <c r="BNY36" s="1571"/>
      <c r="BNZ36" s="1571"/>
      <c r="BOA36" s="1571"/>
      <c r="BOB36" s="1571" t="s">
        <v>12882</v>
      </c>
      <c r="BOE36" s="1571">
        <v>15.57</v>
      </c>
      <c r="BOH36" s="1571" t="s">
        <v>12899</v>
      </c>
      <c r="BOK36" s="1571" t="s">
        <v>12905</v>
      </c>
      <c r="BOP36" s="1571">
        <v>30.27</v>
      </c>
      <c r="BOR36" s="1571" t="s">
        <v>12932</v>
      </c>
      <c r="BOS36" s="1571" t="s">
        <v>12937</v>
      </c>
      <c r="BOT36" s="1571" t="s">
        <v>12947</v>
      </c>
      <c r="BOV36" s="1571" t="s">
        <v>12972</v>
      </c>
      <c r="BOW36" s="1571">
        <v>21.99</v>
      </c>
      <c r="BPE36" s="1571" t="s">
        <v>12996</v>
      </c>
      <c r="BPG36" s="1571" t="s">
        <v>13007</v>
      </c>
      <c r="BPK36" s="1571" t="s">
        <v>13028</v>
      </c>
      <c r="BPY36" s="1571">
        <v>32.4</v>
      </c>
      <c r="BPZ36" s="1571" t="s">
        <v>13111</v>
      </c>
      <c r="BQL36" s="1571" t="s">
        <v>13168</v>
      </c>
      <c r="BQM36" s="1571" t="s">
        <v>13175</v>
      </c>
      <c r="BQS36" s="1571" t="s">
        <v>13190</v>
      </c>
      <c r="BRC36" s="1571" t="s">
        <v>13244</v>
      </c>
      <c r="BRI36" s="1571" t="s">
        <v>13267</v>
      </c>
      <c r="BRY36" s="1571" t="s">
        <v>13344</v>
      </c>
      <c r="BRZ36" s="1571" t="s">
        <v>13244</v>
      </c>
      <c r="BSC36" s="1566"/>
      <c r="BSD36" s="1579"/>
      <c r="BSE36" s="1568" t="s">
        <v>13421</v>
      </c>
      <c r="BSF36" s="1571">
        <v>20.73</v>
      </c>
      <c r="BSH36" s="1581"/>
      <c r="BSI36" s="1571" t="s">
        <v>13419</v>
      </c>
      <c r="BSO36" s="1581"/>
      <c r="BSV36" s="1581"/>
      <c r="BSZ36" s="1582" t="s">
        <v>13267</v>
      </c>
      <c r="BTH36" s="1566"/>
      <c r="BTI36" s="1579"/>
      <c r="BTJ36" s="1581"/>
      <c r="BTQ36" s="1583"/>
      <c r="BTX36" s="1583"/>
      <c r="BUC36" s="1571" t="s">
        <v>13635</v>
      </c>
      <c r="BUD36" s="1571" t="s">
        <v>13624</v>
      </c>
      <c r="BUE36" s="1583"/>
      <c r="BUI36" s="1571" t="s">
        <v>13657</v>
      </c>
      <c r="BUK36" s="1566"/>
      <c r="BUL36" s="1736"/>
      <c r="BUO36" s="1571" t="s">
        <v>13682</v>
      </c>
      <c r="BUP36" s="1571" t="s">
        <v>13671</v>
      </c>
      <c r="BUS36" s="1583"/>
      <c r="BUW36" s="1571" t="s">
        <v>13714</v>
      </c>
      <c r="BUZ36" s="1583"/>
      <c r="BVG36" s="1581"/>
      <c r="BVN36" s="1583"/>
      <c r="BVP36" s="1566"/>
      <c r="BVQ36" s="1579"/>
      <c r="BVU36" s="1583"/>
      <c r="BVW36" s="1571" t="s">
        <v>13779</v>
      </c>
      <c r="BVY36" s="1571" t="s">
        <v>13781</v>
      </c>
      <c r="BVZ36" s="1583"/>
      <c r="BWB36" s="1583"/>
      <c r="BWC36" s="1583"/>
      <c r="BWE36" s="1571" t="s">
        <v>13798</v>
      </c>
      <c r="BWG36" s="1571" t="s">
        <v>13801</v>
      </c>
      <c r="BWI36" s="1583"/>
      <c r="BWL36" s="1571" t="s">
        <v>13816</v>
      </c>
      <c r="BWS36" s="1571" t="s">
        <v>13844</v>
      </c>
      <c r="BWT36" s="1566"/>
      <c r="BWU36" s="1579"/>
      <c r="BWY36" s="1571" t="s">
        <v>13868</v>
      </c>
      <c r="BXA36" s="1571" t="s">
        <v>13888</v>
      </c>
      <c r="BXF36" s="1571" t="s">
        <v>13909</v>
      </c>
      <c r="BXG36" s="1571" t="s">
        <v>13912</v>
      </c>
      <c r="BXH36" s="1571" t="s">
        <v>13950</v>
      </c>
      <c r="BXS36" s="1571" t="s">
        <v>13952</v>
      </c>
      <c r="BXY36" s="1566"/>
      <c r="BXZ36" s="1579"/>
      <c r="BYA36" s="1571" t="s">
        <v>13244</v>
      </c>
      <c r="BYE36" s="1568" t="s">
        <v>13997</v>
      </c>
      <c r="BYJ36" s="1571" t="s">
        <v>14019</v>
      </c>
      <c r="BYR36" s="1571" t="s">
        <v>14050</v>
      </c>
      <c r="BYS36" s="1571" t="s">
        <v>14051</v>
      </c>
      <c r="BYY36" s="1571" t="s">
        <v>14093</v>
      </c>
      <c r="BZC36" s="1748" t="s">
        <v>14107</v>
      </c>
      <c r="BZD36" s="1578" t="s">
        <v>14111</v>
      </c>
      <c r="BZM36" s="1571" t="s">
        <v>14141</v>
      </c>
      <c r="BZQ36" s="1571" t="s">
        <v>14169</v>
      </c>
      <c r="BZS36" s="1571" t="s">
        <v>14162</v>
      </c>
      <c r="BZW36" s="1571" t="s">
        <v>14176</v>
      </c>
      <c r="BZZ36" s="1571" t="s">
        <v>14185</v>
      </c>
      <c r="CAH36" s="1566"/>
      <c r="CAI36" s="1579"/>
      <c r="CAO36" s="1571" t="s">
        <v>13244</v>
      </c>
      <c r="CAS36" s="1571" t="s">
        <v>14245</v>
      </c>
      <c r="CAZ36" s="1571" t="s">
        <v>14343</v>
      </c>
      <c r="CBI36" s="1568" t="s">
        <v>14369</v>
      </c>
      <c r="CBJ36" s="1571" t="s">
        <v>14373</v>
      </c>
      <c r="CBM36" s="1748">
        <v>388.4</v>
      </c>
      <c r="CBN36" s="1579"/>
      <c r="CBP36" s="1571" t="s">
        <v>14401</v>
      </c>
      <c r="CBX36" s="1571" t="s">
        <v>14369</v>
      </c>
      <c r="CCB36" s="1571" t="s">
        <v>14458</v>
      </c>
      <c r="CCH36" s="1571" t="s">
        <v>14489</v>
      </c>
      <c r="CCI36" s="1571" t="s">
        <v>14499</v>
      </c>
      <c r="CCK36" s="1571" t="s">
        <v>14512</v>
      </c>
      <c r="CCL36" s="1571">
        <v>51.92</v>
      </c>
      <c r="CCO36" s="1571" t="s">
        <v>14513</v>
      </c>
      <c r="CCQ36" s="1748" t="s">
        <v>14536</v>
      </c>
      <c r="CCR36" s="1579"/>
      <c r="CCW36" s="1571" t="s">
        <v>14559</v>
      </c>
      <c r="CCY36" s="1568" t="s">
        <v>14572</v>
      </c>
      <c r="CCZ36" s="1571" t="s">
        <v>14570</v>
      </c>
      <c r="CDA36" s="1571" t="s">
        <v>14580</v>
      </c>
      <c r="CDF36" s="1571" t="s">
        <v>14596</v>
      </c>
      <c r="CDG36" s="1571" t="s">
        <v>14595</v>
      </c>
      <c r="CDH36" s="1571" t="s">
        <v>14603</v>
      </c>
      <c r="CDK36" s="1571" t="s">
        <v>14608</v>
      </c>
      <c r="CDM36" s="1571" t="s">
        <v>14634</v>
      </c>
      <c r="CDS36" s="1571" t="s">
        <v>14655</v>
      </c>
      <c r="CDT36" s="1571" t="s">
        <v>14643</v>
      </c>
      <c r="CDV36" s="1566"/>
      <c r="CDW36" s="1579"/>
      <c r="CDY36" s="1571">
        <v>37</v>
      </c>
      <c r="CEA36" s="1571" t="s">
        <v>14687</v>
      </c>
      <c r="CEF36" s="1571" t="s">
        <v>14700</v>
      </c>
      <c r="CEH36" s="1571" t="s">
        <v>14711</v>
      </c>
      <c r="CEM36" s="1571" t="s">
        <v>14729</v>
      </c>
      <c r="CET36" s="1571" t="s">
        <v>14761</v>
      </c>
      <c r="CEZ36" s="1566"/>
      <c r="CFA36" s="1578" t="s">
        <v>14790</v>
      </c>
      <c r="CFC36" s="1571" t="s">
        <v>14816</v>
      </c>
      <c r="CFD36" s="1571" t="s">
        <v>14820</v>
      </c>
      <c r="CFJ36" s="1571" t="s">
        <v>14885</v>
      </c>
      <c r="CFO36" s="1571" t="s">
        <v>14923</v>
      </c>
      <c r="CFQ36" s="1571" t="s">
        <v>14932</v>
      </c>
      <c r="CFS36" s="1571" t="s">
        <v>14947</v>
      </c>
      <c r="CGC36" s="1571">
        <v>44.55</v>
      </c>
      <c r="CGE36" s="2213"/>
      <c r="CGF36" s="1579"/>
      <c r="CGI36" s="1571" t="s">
        <v>15042</v>
      </c>
      <c r="CGJ36" s="1571" t="s">
        <v>15043</v>
      </c>
      <c r="CGL36" s="1571" t="s">
        <v>15060</v>
      </c>
      <c r="CGM36" s="1571" t="s">
        <v>15065</v>
      </c>
      <c r="CGW36" s="1571" t="s">
        <v>15107</v>
      </c>
      <c r="CGY36" s="1571" t="s">
        <v>15121</v>
      </c>
      <c r="CGZ36" s="1571" t="s">
        <v>15119</v>
      </c>
      <c r="CHA36" s="1571" t="s">
        <v>15124</v>
      </c>
      <c r="CHD36" s="1571" t="s">
        <v>14177</v>
      </c>
      <c r="CHF36" s="1571"/>
      <c r="CHG36" s="1571" t="s">
        <v>15149</v>
      </c>
      <c r="CHJ36" s="1566"/>
      <c r="CHK36" s="1579"/>
      <c r="CHP36" s="1571" t="s">
        <v>15240</v>
      </c>
      <c r="CHT36" s="1571" t="s">
        <v>15257</v>
      </c>
      <c r="CHV36" s="1571" t="s">
        <v>15277</v>
      </c>
      <c r="CIA36" s="1571" t="s">
        <v>15307</v>
      </c>
      <c r="CIG36" s="1571" t="s">
        <v>15346</v>
      </c>
      <c r="CII36" s="1571">
        <v>53.07</v>
      </c>
      <c r="CIL36" s="1566"/>
      <c r="CIM36" s="1579"/>
      <c r="CIN36" s="1571" t="s">
        <v>13244</v>
      </c>
      <c r="CIU36" s="1571" t="s">
        <v>15425</v>
      </c>
      <c r="CJJ36" s="1571" t="s">
        <v>15520</v>
      </c>
      <c r="CJQ36" s="1566"/>
      <c r="CJR36" s="1579"/>
      <c r="CJY36" s="1571" t="s">
        <v>15606</v>
      </c>
      <c r="CKD36" s="1571" t="s">
        <v>15629</v>
      </c>
      <c r="CKH36" s="1571" t="s">
        <v>15655</v>
      </c>
      <c r="CKK36" s="1571" t="s">
        <v>15679</v>
      </c>
      <c r="CKM36" s="1571" t="s">
        <v>15688</v>
      </c>
      <c r="CKQ36" s="1571" t="s">
        <v>15712</v>
      </c>
      <c r="CKR36" s="1571" t="s">
        <v>15717</v>
      </c>
      <c r="CKT36" s="1571" t="s">
        <v>15725</v>
      </c>
      <c r="CKU36" s="1566"/>
      <c r="CKV36" s="1579"/>
      <c r="CKY36" s="1571" t="s">
        <v>15747</v>
      </c>
      <c r="CLB36" s="1571" t="s">
        <v>15794</v>
      </c>
      <c r="CLG36" s="1571" t="s">
        <v>15804</v>
      </c>
      <c r="CLM36" s="1571" t="s">
        <v>15851</v>
      </c>
      <c r="CLO36" s="1571" t="s">
        <v>15863</v>
      </c>
      <c r="CLP36" s="1571" t="s">
        <v>15864</v>
      </c>
      <c r="CLQ36" s="1571" t="s">
        <v>15872</v>
      </c>
      <c r="CLV36" s="1571" t="s">
        <v>15913</v>
      </c>
      <c r="CLZ36" s="1566"/>
      <c r="CMA36" s="1579"/>
      <c r="CMB36" s="1571" t="s">
        <v>15968</v>
      </c>
      <c r="CMC36" s="1571" t="s">
        <v>15960</v>
      </c>
      <c r="CMH36" s="1571" t="s">
        <v>15997</v>
      </c>
      <c r="CMN36" s="1571" t="s">
        <v>16030</v>
      </c>
      <c r="CMO36" s="1571" t="s">
        <v>16040</v>
      </c>
      <c r="CMU36" s="1571" t="s">
        <v>16067</v>
      </c>
      <c r="CMY36" s="1571" t="s">
        <v>16090</v>
      </c>
      <c r="CMZ36" s="1571" t="s">
        <v>16074</v>
      </c>
      <c r="CND36" s="1566"/>
      <c r="CNE36" s="1579"/>
      <c r="CNJ36" s="1571" t="s">
        <v>16129</v>
      </c>
      <c r="CNK36" s="1571" t="s">
        <v>16139</v>
      </c>
      <c r="CNN36" s="1571">
        <v>100.07</v>
      </c>
      <c r="CNQ36" s="1571" t="s">
        <v>16151</v>
      </c>
      <c r="CNT36" s="1568" t="s">
        <v>16175</v>
      </c>
      <c r="CNW36" s="1571" t="s">
        <v>16169</v>
      </c>
      <c r="CNX36" s="1571" t="s">
        <v>16182</v>
      </c>
      <c r="CNZ36" s="1571" t="s">
        <v>16201</v>
      </c>
      <c r="COE36" s="1571">
        <v>64.12</v>
      </c>
      <c r="COG36" s="2481"/>
      <c r="COH36" s="2486" t="s">
        <v>16227</v>
      </c>
      <c r="COI36" s="2491" t="s">
        <v>16226</v>
      </c>
      <c r="COJ36" s="1579"/>
      <c r="COK36" s="1571" t="s">
        <v>16234</v>
      </c>
      <c r="COL36" s="1571" t="s">
        <v>16241</v>
      </c>
      <c r="CON36" s="1571" t="s">
        <v>16260</v>
      </c>
      <c r="COO36" s="1571" t="s">
        <v>16247</v>
      </c>
      <c r="CPB36" s="1571" t="s">
        <v>16343</v>
      </c>
      <c r="CPF36" s="1571" t="s">
        <v>16374</v>
      </c>
      <c r="CPN36" s="1566"/>
      <c r="CPO36" s="1579"/>
      <c r="CPU36" s="1571" t="s">
        <v>16453</v>
      </c>
      <c r="CQB36" s="1571" t="s">
        <v>16490</v>
      </c>
      <c r="CQC36" s="1571" t="s">
        <v>16496</v>
      </c>
      <c r="CQD36" s="1571" t="s">
        <v>16500</v>
      </c>
      <c r="CQI36" s="1571" t="s">
        <v>16524</v>
      </c>
      <c r="CQJ36" s="1571" t="s">
        <v>16530</v>
      </c>
      <c r="CQK36" s="1571" t="s">
        <v>16544</v>
      </c>
      <c r="CQR36" s="1748" t="s">
        <v>16591</v>
      </c>
      <c r="CQS36" s="1578" t="s">
        <v>16604</v>
      </c>
      <c r="CQT36" s="1571" t="s">
        <v>16607</v>
      </c>
      <c r="CQY36" s="1571" t="s">
        <v>16634</v>
      </c>
      <c r="CRF36" s="1571" t="s">
        <v>16823</v>
      </c>
      <c r="CRJ36" s="1571" t="s">
        <v>17552</v>
      </c>
      <c r="CRM36" s="1571" t="s">
        <v>17977</v>
      </c>
      <c r="CRU36" s="1571" t="s">
        <v>18060</v>
      </c>
      <c r="CRW36" s="1566"/>
      <c r="CRX36" s="1579"/>
      <c r="CRZ36" s="1571" t="s">
        <v>16525</v>
      </c>
      <c r="CSA36" s="1571" t="s">
        <v>18091</v>
      </c>
      <c r="CSB36" s="1571">
        <v>118.11</v>
      </c>
      <c r="CSF36" s="1571" t="s">
        <v>18116</v>
      </c>
      <c r="CSH36" s="1571" t="s">
        <v>18119</v>
      </c>
      <c r="CSO36" s="1571" t="s">
        <v>18250</v>
      </c>
      <c r="CSR36" s="1571" t="s">
        <v>18266</v>
      </c>
      <c r="CST36" s="1571" t="s">
        <v>18273</v>
      </c>
      <c r="CTA36" s="1566"/>
      <c r="CTB36" s="1579"/>
      <c r="CTJ36" s="1571" t="s">
        <v>18320</v>
      </c>
      <c r="CTN36" s="1571"/>
      <c r="CTO36" s="1571" t="s">
        <v>18394</v>
      </c>
      <c r="CTQ36" s="1571">
        <v>111.71</v>
      </c>
      <c r="CTS36" s="1571" t="s">
        <v>18384</v>
      </c>
      <c r="CUF36" s="1748" t="s">
        <v>18501</v>
      </c>
      <c r="CUG36" s="1579"/>
      <c r="CUJ36" s="1571" t="s">
        <v>18499</v>
      </c>
      <c r="CUL36" s="2828" t="s">
        <v>18510</v>
      </c>
      <c r="CUP36" s="2828" t="s">
        <v>18539</v>
      </c>
      <c r="CUS36" s="1571" t="s">
        <v>18552</v>
      </c>
      <c r="CVE36" s="1571" t="s">
        <v>18609</v>
      </c>
      <c r="CVF36" s="1571" t="s">
        <v>18617</v>
      </c>
      <c r="CVG36" s="1571" t="s">
        <v>18621</v>
      </c>
      <c r="CVI36" s="1571" t="s">
        <v>11760</v>
      </c>
      <c r="CVK36" s="1578" t="s">
        <v>18638</v>
      </c>
      <c r="CVR36" s="1571" t="s">
        <v>18708</v>
      </c>
      <c r="CVU36" s="1571" t="s">
        <v>18700</v>
      </c>
      <c r="CVY36" s="1571" t="s">
        <v>18717</v>
      </c>
      <c r="CVZ36" s="1571" t="s">
        <v>18764</v>
      </c>
      <c r="CWC36" s="1568" t="s">
        <v>18784</v>
      </c>
      <c r="CWE36" s="1566"/>
      <c r="CWF36" s="1579"/>
      <c r="CWG36" s="1571" t="s">
        <v>18796</v>
      </c>
      <c r="CWI36" s="1571" t="s">
        <v>18852</v>
      </c>
      <c r="CWM36" s="2481"/>
      <c r="CWQ36" s="1571" t="s">
        <v>18856</v>
      </c>
      <c r="CWR36" s="1571" t="s">
        <v>18866</v>
      </c>
      <c r="CWU36" s="1571" t="s">
        <v>18877</v>
      </c>
      <c r="CWV36" s="1571" t="s">
        <v>18885</v>
      </c>
      <c r="CWW36" s="1571" t="s">
        <v>18894</v>
      </c>
      <c r="CXB36" s="1571" t="s">
        <v>18924</v>
      </c>
      <c r="CXG36" s="1566"/>
      <c r="CXH36" s="1579"/>
      <c r="CXI36" s="1571" t="s">
        <v>18994</v>
      </c>
      <c r="CXL36" s="1571" t="s">
        <v>18966</v>
      </c>
      <c r="CXP36" s="1571" t="s">
        <v>18981</v>
      </c>
      <c r="CXR36" s="2481"/>
      <c r="CXT36" s="1571" t="s">
        <v>19020</v>
      </c>
      <c r="CXW36" s="1571" t="s">
        <v>19060</v>
      </c>
      <c r="CXY36" s="1571" t="s">
        <v>19082</v>
      </c>
      <c r="CYC36" s="1571" t="s">
        <v>19122</v>
      </c>
      <c r="CYE36" s="1571" t="s">
        <v>19139</v>
      </c>
      <c r="CYH36" s="1571" t="s">
        <v>19183</v>
      </c>
      <c r="CYL36" s="1566"/>
      <c r="CYM36" s="1578" t="s">
        <v>19187</v>
      </c>
      <c r="CYO36" s="1571" t="s">
        <v>19200</v>
      </c>
      <c r="CYR36" s="1571" t="s">
        <v>19218</v>
      </c>
      <c r="CYW36" s="1579"/>
      <c r="CYX36" s="1579"/>
      <c r="CYY36" s="1571" t="s">
        <v>19262</v>
      </c>
      <c r="CZB36" s="1571" t="s">
        <v>19322</v>
      </c>
      <c r="CZF36" s="1571" t="s">
        <v>19312</v>
      </c>
      <c r="CZH36" s="1571" t="s">
        <v>19325</v>
      </c>
      <c r="CZM36" s="1571" t="s">
        <v>19356</v>
      </c>
      <c r="CZN36" s="2481"/>
      <c r="CZO36" s="2486" t="s">
        <v>19397</v>
      </c>
      <c r="CZP36" s="3087" t="s">
        <v>19369</v>
      </c>
      <c r="CZQ36" s="1579"/>
      <c r="CZX36" s="1571" t="s">
        <v>14010</v>
      </c>
      <c r="DAB36" s="1578" t="s">
        <v>19417</v>
      </c>
      <c r="DAC36" s="1571" t="s">
        <v>19420</v>
      </c>
      <c r="DAD36" s="1571" t="s">
        <v>19428</v>
      </c>
      <c r="DAH36" s="1571" t="s">
        <v>19447</v>
      </c>
      <c r="DAK36" s="1571" t="s">
        <v>19459</v>
      </c>
      <c r="DAO36" s="1571"/>
      <c r="DAP36" s="1571"/>
      <c r="DAQ36" s="1571" t="s">
        <v>19591</v>
      </c>
      <c r="DAS36" s="1571" t="s">
        <v>19598</v>
      </c>
      <c r="DAU36" s="1566"/>
      <c r="DAV36" s="1578" t="s">
        <v>19614</v>
      </c>
      <c r="DAW36" s="1571" t="s">
        <v>19613</v>
      </c>
      <c r="DBC36" s="2828" t="s">
        <v>19656</v>
      </c>
      <c r="DBF36" s="1578" t="s">
        <v>19659</v>
      </c>
      <c r="DBQ36" s="1571" t="s">
        <v>19687</v>
      </c>
      <c r="DBY36" s="1566"/>
      <c r="DBZ36" s="1579"/>
      <c r="DCE36" s="1571" t="s">
        <v>19755</v>
      </c>
      <c r="DCJ36" s="1566"/>
      <c r="DCK36" s="1579"/>
      <c r="DCN36" s="1571" t="s">
        <v>19788</v>
      </c>
      <c r="DCU36" s="1571" t="s">
        <v>19816</v>
      </c>
      <c r="DDC36" s="1571" t="s">
        <v>19857</v>
      </c>
      <c r="DDD36" s="1566"/>
      <c r="DDE36" s="1579"/>
      <c r="DDM36" s="1571" t="s">
        <v>19976</v>
      </c>
      <c r="DDP36" s="1579"/>
      <c r="DDQ36" s="1571" t="s">
        <v>19993</v>
      </c>
      <c r="DDU36" s="1571" t="s">
        <v>19997</v>
      </c>
      <c r="DEA36" s="1571" t="s">
        <v>20026</v>
      </c>
      <c r="DEB36" s="1571" t="s">
        <v>20034</v>
      </c>
      <c r="DEI36" s="1566"/>
      <c r="DEJ36" s="1579"/>
      <c r="DET36" s="1579"/>
      <c r="DFM36" s="1566"/>
      <c r="DFN36" s="1579"/>
      <c r="DFY36" s="1579"/>
      <c r="DGR36" s="1566"/>
      <c r="DGS36" s="1579"/>
      <c r="DHC36" s="1579"/>
      <c r="DHV36" s="1566"/>
      <c r="DHW36" s="1579"/>
      <c r="DIH36" s="1579"/>
      <c r="DJA36" s="1566"/>
      <c r="DJB36" s="1579"/>
      <c r="DJM36" s="1579"/>
      <c r="DKF36" s="1566"/>
      <c r="DKG36" s="1579"/>
      <c r="DKO36" s="1579"/>
      <c r="DLS36" s="1566"/>
      <c r="DLT36" s="1579"/>
      <c r="DMW36" s="1566"/>
      <c r="DMX36" s="1579"/>
      <c r="DOB36" s="1566"/>
      <c r="DOC36" s="1579"/>
      <c r="DPF36" s="1566"/>
      <c r="DPG36" s="1579"/>
      <c r="DQK36" s="1566"/>
      <c r="DQL36" s="1579"/>
      <c r="DRP36" s="1566"/>
      <c r="DRQ36" s="1579"/>
      <c r="DST36" s="1566"/>
      <c r="DSU36" s="1579"/>
      <c r="DTY36" s="1566"/>
      <c r="DTZ36" s="1579"/>
      <c r="DVC36" s="1566"/>
      <c r="DVD36" s="1579"/>
      <c r="DWH36" s="1566"/>
      <c r="DWI36" s="1579"/>
    </row>
    <row r="37" spans="1:4042" s="2147" customFormat="1" ht="46" thickBot="1">
      <c r="A37" s="2144" t="s">
        <v>7380</v>
      </c>
      <c r="B37" s="2145"/>
      <c r="C37" s="2146"/>
      <c r="D37" s="2146"/>
      <c r="E37" s="2146"/>
      <c r="F37" s="2146"/>
      <c r="G37" s="2146"/>
      <c r="H37" s="2146"/>
      <c r="I37" s="2146"/>
      <c r="J37" s="2146"/>
      <c r="K37" s="2146"/>
      <c r="L37" s="2146"/>
      <c r="M37" s="2146"/>
      <c r="N37" s="2146"/>
      <c r="O37" s="2146"/>
      <c r="P37" s="2146"/>
      <c r="CT37" s="2148"/>
      <c r="CU37" s="2148"/>
      <c r="CW37" s="2148"/>
      <c r="CX37" s="2148"/>
      <c r="CY37" s="2146"/>
      <c r="IZ37" s="2149"/>
      <c r="JF37" s="2150"/>
      <c r="JQ37" s="2150"/>
      <c r="JU37" s="2151"/>
      <c r="JV37" s="2151"/>
      <c r="JW37" s="2151"/>
      <c r="JX37" s="2151"/>
      <c r="JY37" s="2151"/>
      <c r="JZ37" s="2151"/>
      <c r="KA37" s="2151"/>
      <c r="KB37" s="2151"/>
      <c r="KH37" s="2146"/>
      <c r="ML37" s="2147" t="s">
        <v>7413</v>
      </c>
      <c r="MS37" s="2147" t="s">
        <v>7412</v>
      </c>
      <c r="MU37" s="2152"/>
      <c r="MX37" s="2147" t="s">
        <v>7411</v>
      </c>
      <c r="MY37" s="2153"/>
      <c r="ND37" s="2147" t="s">
        <v>7410</v>
      </c>
      <c r="NF37" s="2153"/>
      <c r="NM37" s="2154"/>
      <c r="NN37" s="2154"/>
      <c r="NO37" s="2154"/>
      <c r="NP37" s="2154"/>
      <c r="NQ37" s="2154"/>
      <c r="NR37" s="2154"/>
      <c r="NS37" s="2154"/>
      <c r="NT37" s="2154"/>
      <c r="NU37" s="2154"/>
      <c r="NV37" s="2154" t="s">
        <v>7409</v>
      </c>
      <c r="NW37" s="2154" t="s">
        <v>7408</v>
      </c>
      <c r="NX37" s="2154"/>
      <c r="NY37" s="2154"/>
      <c r="NZ37" s="2154"/>
      <c r="OA37" s="2154"/>
      <c r="OB37" s="2147" t="s">
        <v>7407</v>
      </c>
      <c r="OD37" s="2155"/>
      <c r="OH37" s="2153"/>
      <c r="OI37" s="2147" t="s">
        <v>7406</v>
      </c>
      <c r="OK37" s="2147" t="s">
        <v>7405</v>
      </c>
      <c r="OO37" s="2153"/>
      <c r="OQ37" s="2147" t="s">
        <v>7404</v>
      </c>
      <c r="OV37" s="2153"/>
      <c r="PC37" s="2153"/>
      <c r="PJ37" s="2154"/>
      <c r="PK37" s="2154"/>
      <c r="PL37" s="2154"/>
      <c r="PM37" s="2154"/>
      <c r="PN37" s="2154"/>
      <c r="PO37" s="2154"/>
      <c r="PP37" s="2154"/>
      <c r="PQ37" s="2154"/>
      <c r="PR37" s="2154"/>
      <c r="PS37" s="2154" t="s">
        <v>7403</v>
      </c>
      <c r="PT37" s="2154"/>
      <c r="PU37" s="2154"/>
      <c r="PV37" s="2154" t="s">
        <v>7401</v>
      </c>
      <c r="PW37" s="2154"/>
      <c r="PX37" s="2154"/>
      <c r="QA37" s="2147" t="s">
        <v>7400</v>
      </c>
      <c r="QE37" s="2153"/>
      <c r="QH37" s="2147" t="s">
        <v>7399</v>
      </c>
      <c r="QL37" s="2153"/>
      <c r="QO37" s="2147" t="s">
        <v>7446</v>
      </c>
      <c r="QP37" s="2151"/>
      <c r="QS37" s="2153"/>
      <c r="QZ37" s="2153"/>
      <c r="RE37" s="2153"/>
      <c r="RG37" s="2153"/>
      <c r="RH37" s="2153"/>
      <c r="RN37" s="2154"/>
      <c r="RO37" s="2154"/>
      <c r="RP37" s="2154"/>
      <c r="RQ37" s="2154"/>
      <c r="RR37" s="2154"/>
      <c r="RS37" s="2154"/>
      <c r="RT37" s="2154"/>
      <c r="RU37" s="2154"/>
      <c r="RV37" s="2154"/>
      <c r="RW37" s="2154"/>
      <c r="RX37" s="2154"/>
      <c r="RY37" s="2154"/>
      <c r="RZ37" s="2154"/>
      <c r="SA37" s="2154"/>
      <c r="SB37" s="2154"/>
      <c r="SI37" s="2153"/>
      <c r="SP37" s="2153"/>
      <c r="ST37" s="2154"/>
      <c r="SU37" s="2154"/>
      <c r="SV37" s="2154"/>
      <c r="SW37" s="2154"/>
      <c r="TD37" s="2153"/>
      <c r="TE37" s="2153"/>
      <c r="TK37" s="2153"/>
      <c r="TO37" s="2155"/>
      <c r="TR37" s="2153"/>
      <c r="TY37" s="2153"/>
      <c r="UF37" s="2153"/>
      <c r="UM37" s="2153"/>
      <c r="UT37" s="2153"/>
      <c r="VA37" s="2153"/>
      <c r="VD37" s="2154"/>
      <c r="VE37" s="2154"/>
      <c r="VF37" s="2154"/>
      <c r="VG37" s="2154"/>
      <c r="VH37" s="2154"/>
      <c r="VI37" s="2154"/>
      <c r="VJ37" s="2154"/>
      <c r="VK37" s="2154"/>
      <c r="VL37" s="2154"/>
      <c r="VM37" s="2154"/>
      <c r="VN37" s="2154"/>
      <c r="VO37" s="2154"/>
      <c r="VP37" s="2154"/>
      <c r="VQ37" s="2154"/>
      <c r="VR37" s="2154"/>
      <c r="VS37" s="2154"/>
      <c r="VT37" s="2154"/>
      <c r="VU37" s="2154"/>
      <c r="VV37" s="2154"/>
      <c r="VW37" s="2154"/>
      <c r="VX37" s="2154"/>
      <c r="VY37" s="2154"/>
      <c r="VZ37" s="2154"/>
      <c r="WA37" s="2154"/>
      <c r="WB37" s="2154"/>
      <c r="WC37" s="2154"/>
      <c r="WD37" s="2154"/>
      <c r="WE37" s="2154"/>
      <c r="WF37" s="2154"/>
      <c r="WG37" s="2154"/>
      <c r="WH37" s="2154"/>
      <c r="WI37" s="2154"/>
      <c r="WJ37" s="2154"/>
      <c r="WK37" s="2154"/>
      <c r="WL37" s="2154"/>
      <c r="WM37" s="2154"/>
      <c r="WN37" s="2154"/>
      <c r="WO37" s="2154"/>
      <c r="WP37" s="2154"/>
      <c r="WQ37" s="2154"/>
      <c r="WR37" s="2154"/>
      <c r="WS37" s="2154"/>
      <c r="WT37" s="2154"/>
      <c r="WU37" s="2154"/>
      <c r="WV37" s="2154"/>
      <c r="WW37" s="2154"/>
      <c r="WX37" s="2154"/>
      <c r="WY37" s="2154"/>
      <c r="WZ37" s="2154"/>
      <c r="XA37" s="2154"/>
      <c r="XB37" s="2154"/>
      <c r="XC37" s="2154"/>
      <c r="XD37" s="2154"/>
      <c r="XE37" s="2154"/>
      <c r="XF37" s="2154"/>
      <c r="XG37" s="2154"/>
      <c r="XH37" s="2154"/>
      <c r="XL37" s="2153"/>
      <c r="XO37" s="2148"/>
      <c r="XS37" s="2153"/>
      <c r="XZ37" s="2153"/>
      <c r="YG37" s="2153"/>
      <c r="YN37" s="2153"/>
      <c r="YO37" s="2155"/>
      <c r="YU37" s="2153"/>
      <c r="ZB37" s="2153"/>
      <c r="ZF37" s="2154"/>
      <c r="ZG37" s="2154"/>
      <c r="ZH37" s="2154"/>
      <c r="ZI37" s="2154"/>
      <c r="ZJ37" s="2154"/>
      <c r="ZK37" s="2154"/>
      <c r="ZL37" s="2154"/>
      <c r="ZM37" s="2154"/>
      <c r="ZN37" s="2154"/>
      <c r="ZO37" s="2154"/>
      <c r="ZP37" s="2154"/>
      <c r="ZQ37" s="2154"/>
      <c r="ZR37" s="2154"/>
      <c r="ZS37" s="2154"/>
      <c r="ZW37" s="2153"/>
      <c r="AAB37" s="2153"/>
      <c r="AAD37" s="2153"/>
      <c r="AAG37" s="2155"/>
      <c r="AAK37" s="2153"/>
      <c r="AAR37" s="2153"/>
      <c r="AAY37" s="2153"/>
      <c r="ABF37" s="2153"/>
      <c r="ABM37" s="2154"/>
      <c r="ABN37" s="2154"/>
      <c r="ABO37" s="2154"/>
      <c r="ABP37" s="2154"/>
      <c r="ABQ37" s="2154"/>
      <c r="ABR37" s="2154"/>
      <c r="ABS37" s="2154"/>
      <c r="ABT37" s="2154"/>
      <c r="ABU37" s="2154"/>
      <c r="ABV37" s="2154"/>
      <c r="ABW37" s="2154"/>
      <c r="ABX37" s="2154"/>
      <c r="ABY37" s="2154"/>
      <c r="ABZ37" s="2154"/>
      <c r="ACA37" s="2154"/>
      <c r="ACB37" s="2154"/>
      <c r="ACH37" s="2153"/>
      <c r="ACO37" s="2153"/>
      <c r="ACP37" s="2151"/>
      <c r="ACV37" s="2153"/>
      <c r="ADC37" s="2153"/>
      <c r="ADJ37" s="2153"/>
      <c r="ADQ37" s="2154"/>
      <c r="ADR37" s="2154"/>
      <c r="ADS37" s="2154"/>
      <c r="ADT37" s="2154"/>
      <c r="ADU37" s="2154"/>
      <c r="ADV37" s="2154"/>
      <c r="ADW37" s="2154"/>
      <c r="ADX37" s="2154"/>
      <c r="ADY37" s="2154"/>
      <c r="ADZ37" s="2154"/>
      <c r="AEA37" s="2154"/>
      <c r="AEB37" s="2154"/>
      <c r="AEC37" s="2154"/>
      <c r="AED37" s="2154"/>
      <c r="AEE37" s="2154"/>
      <c r="AEF37" s="2155"/>
      <c r="AEL37" s="2153"/>
      <c r="AES37" s="2153"/>
      <c r="AEZ37" s="2153"/>
      <c r="AFG37" s="2153"/>
      <c r="AFH37" s="2156"/>
      <c r="AFN37" s="2153"/>
      <c r="AFU37" s="2154"/>
      <c r="AFV37" s="2154"/>
      <c r="AFW37" s="2154"/>
      <c r="AFX37" s="2154"/>
      <c r="AFY37" s="2154"/>
      <c r="AFZ37" s="2154"/>
      <c r="AGA37" s="2154"/>
      <c r="AGB37" s="2154"/>
      <c r="AGC37" s="2154"/>
      <c r="AGD37" s="2154"/>
      <c r="AGE37" s="2154"/>
      <c r="AGF37" s="2154"/>
      <c r="AGG37" s="2154"/>
      <c r="AGH37" s="2154"/>
      <c r="AGI37" s="2154"/>
      <c r="AGP37" s="2153"/>
      <c r="AGQ37" s="2153"/>
      <c r="AGW37" s="2153"/>
      <c r="AGX37" s="2153"/>
      <c r="AHD37" s="2153"/>
      <c r="AHK37" s="2153"/>
      <c r="AHO37" s="2153"/>
      <c r="AHP37" s="2155"/>
      <c r="AHR37" s="2153"/>
      <c r="AHY37" s="2153"/>
      <c r="AHZ37" s="2153"/>
      <c r="AIF37" s="2153"/>
      <c r="AIM37" s="2153"/>
      <c r="AIN37" s="2155"/>
      <c r="AIT37" s="2153"/>
      <c r="AJA37" s="2153"/>
      <c r="AJH37" s="2154"/>
      <c r="AJI37" s="2154"/>
      <c r="AJJ37" s="2154"/>
      <c r="AJK37" s="2154"/>
      <c r="AJL37" s="2154"/>
      <c r="AJM37" s="2154"/>
      <c r="AJN37" s="2154"/>
      <c r="AJO37" s="2154"/>
      <c r="AJP37" s="2154"/>
      <c r="AJQ37" s="2154"/>
      <c r="AJR37" s="2154"/>
      <c r="AJS37" s="2154"/>
      <c r="AJT37" s="2154"/>
      <c r="AJU37" s="2154"/>
      <c r="AJV37" s="2154"/>
      <c r="AJW37" s="2154"/>
      <c r="AJX37" s="2154"/>
      <c r="AJY37" s="2154"/>
      <c r="AJZ37" s="2154"/>
      <c r="AKA37" s="2154"/>
      <c r="AKB37" s="2154"/>
      <c r="AKC37" s="2154"/>
      <c r="AKD37" s="2154"/>
      <c r="AKE37" s="2154"/>
      <c r="AKF37" s="2154"/>
      <c r="AKG37" s="2154"/>
      <c r="AKH37" s="2154"/>
      <c r="AKI37" s="2154"/>
      <c r="AKJ37" s="2154"/>
      <c r="AKK37" s="2154"/>
      <c r="AKL37" s="2154"/>
      <c r="AKM37" s="2154"/>
      <c r="AKN37" s="2154"/>
      <c r="AKO37" s="2154"/>
      <c r="AKP37" s="2154"/>
      <c r="AKQ37" s="2154"/>
      <c r="AKR37" s="2154"/>
      <c r="AKS37" s="2154"/>
      <c r="AKT37" s="2154"/>
      <c r="AKU37" s="2154"/>
      <c r="AKV37" s="2154"/>
      <c r="AKW37" s="2154"/>
      <c r="AKX37" s="2154"/>
      <c r="AKY37" s="2154"/>
      <c r="AKZ37" s="2154"/>
      <c r="ALA37" s="2154"/>
      <c r="ALB37" s="2154"/>
      <c r="ALC37" s="2154"/>
      <c r="ALD37" s="2154"/>
      <c r="ALE37" s="2154"/>
      <c r="ALF37" s="2154"/>
      <c r="ALG37" s="2154"/>
      <c r="ALH37" s="2154"/>
      <c r="ALI37" s="2154"/>
      <c r="ALJ37" s="2154"/>
      <c r="ALK37" s="2154"/>
      <c r="ALL37" s="2154"/>
      <c r="ALS37" s="2153"/>
      <c r="ALZ37" s="2153"/>
      <c r="AMG37" s="2153"/>
      <c r="AMN37" s="2153"/>
      <c r="AMP37" s="2155"/>
      <c r="AMU37" s="2153"/>
      <c r="ANB37" s="2153"/>
      <c r="ANI37" s="2154"/>
      <c r="ANJ37" s="2154"/>
      <c r="ANK37" s="2154"/>
      <c r="ANL37" s="2154"/>
      <c r="ANM37" s="2154"/>
      <c r="ANN37" s="2154"/>
      <c r="ANO37" s="2154"/>
      <c r="ANP37" s="2154"/>
      <c r="ANQ37" s="2154"/>
      <c r="ANR37" s="2154"/>
      <c r="ANS37" s="2154"/>
      <c r="ANT37" s="2154"/>
      <c r="ANU37" s="2154"/>
      <c r="ANV37" s="2154"/>
      <c r="ANW37" s="2154"/>
      <c r="AOC37" s="2153"/>
      <c r="AOD37" s="2153"/>
      <c r="AOK37" s="2153"/>
      <c r="AON37" s="2155"/>
      <c r="AOR37" s="2153"/>
      <c r="AOY37" s="2153"/>
      <c r="APF37" s="2153"/>
      <c r="APM37" s="2153"/>
      <c r="APT37" s="2154"/>
      <c r="APU37" s="2154"/>
      <c r="APV37" s="2154"/>
      <c r="APW37" s="2154"/>
      <c r="APX37" s="2154"/>
      <c r="APY37" s="2154"/>
      <c r="APZ37" s="2154"/>
      <c r="AQA37" s="2154"/>
      <c r="AQB37" s="2154"/>
      <c r="AQC37" s="2154"/>
      <c r="AQD37" s="2154"/>
      <c r="AQE37" s="2154"/>
      <c r="AQF37" s="2154"/>
      <c r="AQG37" s="2154"/>
      <c r="AQH37" s="2154"/>
      <c r="AQO37" s="2157"/>
      <c r="AQV37" s="2157"/>
      <c r="ARC37" s="2157"/>
      <c r="ARJ37" s="2157"/>
      <c r="ARQ37" s="2157"/>
      <c r="ARX37" s="2157"/>
      <c r="ASE37" s="2154"/>
      <c r="ASF37" s="2154"/>
      <c r="ASG37" s="2154"/>
      <c r="ASH37" s="2154"/>
      <c r="ASI37" s="2154"/>
      <c r="ASJ37" s="2154"/>
      <c r="ASK37" s="2154"/>
      <c r="ASL37" s="2154"/>
      <c r="ASM37" s="2154"/>
      <c r="ASN37" s="2154"/>
      <c r="ASO37" s="2154"/>
      <c r="ASP37" s="2154"/>
      <c r="ASQ37" s="2154"/>
      <c r="ASR37" s="2154"/>
      <c r="ASS37" s="2154"/>
      <c r="ASZ37" s="2157"/>
      <c r="ATG37" s="2157"/>
      <c r="ATL37" s="2157"/>
      <c r="ATN37" s="2157"/>
      <c r="ATO37" s="2157"/>
      <c r="ATU37" s="2157"/>
      <c r="AUB37" s="2157"/>
      <c r="AUI37" s="2154"/>
      <c r="AUJ37" s="2154"/>
      <c r="AUK37" s="2154"/>
      <c r="AUL37" s="2154"/>
      <c r="AUM37" s="2154"/>
      <c r="AUN37" s="2154"/>
      <c r="AUO37" s="2154"/>
      <c r="AUP37" s="2154"/>
      <c r="AUQ37" s="2154"/>
      <c r="AUR37" s="2154"/>
      <c r="AUS37" s="2154"/>
      <c r="AUT37" s="2154"/>
      <c r="AUU37" s="2154"/>
      <c r="AUV37" s="2154"/>
      <c r="AUW37" s="2154"/>
      <c r="AUY37" s="2157"/>
      <c r="AVA37" s="2157"/>
      <c r="AVD37" s="2157"/>
      <c r="AVK37" s="2157"/>
      <c r="AVL37" s="2157"/>
      <c r="AVR37" s="2157"/>
      <c r="AVY37" s="2157"/>
      <c r="AWF37" s="2157"/>
      <c r="AWK37" s="2155"/>
      <c r="AWM37" s="2157"/>
      <c r="AWO37" s="2155"/>
      <c r="AWT37" s="2157"/>
      <c r="AXA37" s="2157"/>
      <c r="AXH37" s="2158"/>
      <c r="AXI37" s="2159"/>
      <c r="AXJ37" s="2159"/>
      <c r="AXK37" s="2159"/>
      <c r="AXL37" s="2159"/>
      <c r="AXM37" s="2159"/>
      <c r="AXN37" s="2159"/>
      <c r="AXO37" s="2159"/>
      <c r="AXP37" s="2159"/>
      <c r="AXQ37" s="2159"/>
      <c r="AXR37" s="2159"/>
      <c r="AXS37" s="2159"/>
      <c r="AXT37" s="2159"/>
      <c r="AXU37" s="2159"/>
      <c r="AXV37" s="2159"/>
      <c r="AXW37" s="2159"/>
      <c r="AXX37" s="2159"/>
      <c r="AXY37" s="2159"/>
      <c r="AXZ37" s="2159"/>
      <c r="AYA37" s="2159"/>
      <c r="AYB37" s="2159"/>
      <c r="AYC37" s="2159"/>
      <c r="AYD37" s="2159"/>
      <c r="AYE37" s="2159"/>
      <c r="AYF37" s="2159"/>
      <c r="AYG37" s="2159"/>
      <c r="AYH37" s="2159"/>
      <c r="AYI37" s="2159"/>
      <c r="AYJ37" s="2159"/>
      <c r="AYK37" s="2159"/>
      <c r="AYL37" s="2159"/>
      <c r="AYM37" s="2159"/>
      <c r="AYN37" s="2159"/>
      <c r="AYO37" s="2159"/>
      <c r="AYP37" s="2159"/>
      <c r="AYQ37" s="2159"/>
      <c r="AYR37" s="2159"/>
      <c r="AYS37" s="2159"/>
      <c r="AYT37" s="2159"/>
      <c r="AYU37" s="2159"/>
      <c r="AYV37" s="2159"/>
      <c r="AYW37" s="2159"/>
      <c r="AYX37" s="2159"/>
      <c r="AYY37" s="2159"/>
      <c r="AYZ37" s="2159"/>
      <c r="AZA37" s="2159"/>
      <c r="AZB37" s="2159"/>
      <c r="AZC37" s="2159"/>
      <c r="AZD37" s="2159"/>
      <c r="AZE37" s="2159"/>
      <c r="AZF37" s="2159"/>
      <c r="AZG37" s="2159"/>
      <c r="AZH37" s="2159"/>
      <c r="AZI37" s="2159"/>
      <c r="AZJ37" s="2159"/>
      <c r="AZK37" s="2159"/>
      <c r="AZL37" s="2159"/>
      <c r="AZS37" s="2157"/>
      <c r="AZZ37" s="2157"/>
      <c r="BAG37" s="2157"/>
      <c r="BAN37" s="2157"/>
      <c r="BAQ37" s="2155"/>
      <c r="BAU37" s="2157"/>
      <c r="BBB37" s="2157"/>
      <c r="BBI37" s="2159"/>
      <c r="BBJ37" s="2159"/>
      <c r="BBK37" s="2159"/>
      <c r="BBL37" s="2159"/>
      <c r="BBM37" s="2159"/>
      <c r="BBN37" s="2159"/>
      <c r="BBO37" s="2159"/>
      <c r="BBP37" s="2159"/>
      <c r="BBQ37" s="2159"/>
      <c r="BBR37" s="2159"/>
      <c r="BBS37" s="2159"/>
      <c r="BBT37" s="2159"/>
      <c r="BBU37" s="2159"/>
      <c r="BBV37" s="2159"/>
      <c r="BBW37" s="2159"/>
      <c r="BCD37" s="2157"/>
      <c r="BCK37" s="2157"/>
      <c r="BCL37" s="2151"/>
      <c r="BCN37" s="2155"/>
      <c r="BCR37" s="2157"/>
      <c r="BCY37" s="2157"/>
      <c r="BDF37" s="2157"/>
      <c r="BDM37" s="2157"/>
      <c r="BDT37" s="2159"/>
      <c r="BDU37" s="2159"/>
      <c r="BDV37" s="2159"/>
      <c r="BDW37" s="2159"/>
      <c r="BDX37" s="2159"/>
      <c r="BDY37" s="2159"/>
      <c r="BDZ37" s="2159"/>
      <c r="BEA37" s="2159"/>
      <c r="BEB37" s="2160"/>
      <c r="BEC37" s="2161"/>
      <c r="BED37" s="2159"/>
      <c r="BEE37" s="2159"/>
      <c r="BEF37" s="2159"/>
      <c r="BEG37" s="2159"/>
      <c r="BEH37" s="2159"/>
      <c r="BEO37" s="2157"/>
      <c r="BEV37" s="2157"/>
      <c r="BFC37" s="2157"/>
      <c r="BFJ37" s="2157"/>
      <c r="BFQ37" s="2159"/>
      <c r="BFR37" s="2159"/>
      <c r="BFS37" s="2159"/>
      <c r="BFT37" s="2159"/>
      <c r="BFU37" s="2159"/>
      <c r="BFV37" s="2159"/>
      <c r="BFW37" s="2159"/>
      <c r="BFX37" s="2159"/>
      <c r="BFY37" s="2159"/>
      <c r="BFZ37" s="2159"/>
      <c r="BGA37" s="2159"/>
      <c r="BGB37" s="2159"/>
      <c r="BGC37" s="2159"/>
      <c r="BGD37" s="2159"/>
      <c r="BGE37" s="2159"/>
      <c r="BGL37" s="2157"/>
      <c r="BGS37" s="2157"/>
      <c r="BGZ37" s="2151"/>
      <c r="BHG37" s="2151"/>
      <c r="BHN37" s="2151"/>
      <c r="BHU37" s="2159"/>
      <c r="BHV37" s="2159"/>
      <c r="BHW37" s="2159"/>
      <c r="BHX37" s="2159"/>
      <c r="BHY37" s="2159"/>
      <c r="BHZ37" s="2159"/>
      <c r="BIA37" s="2159"/>
      <c r="BIB37" s="2159"/>
      <c r="BIC37" s="2159"/>
      <c r="BID37" s="2159"/>
      <c r="BIE37" s="2159"/>
      <c r="BIF37" s="2159"/>
      <c r="BIG37" s="2159"/>
      <c r="BIH37" s="2159"/>
      <c r="BII37" s="2159"/>
      <c r="BIJ37" s="2159"/>
      <c r="BIK37" s="2151"/>
      <c r="BIL37" s="2151"/>
      <c r="BIM37" s="2151"/>
      <c r="BIN37" s="2151"/>
      <c r="BIO37" s="2151"/>
      <c r="BIP37" s="2157"/>
      <c r="BIS37" s="2157"/>
      <c r="BIW37" s="2157"/>
      <c r="BIZ37" s="2157"/>
      <c r="BJD37" s="2157"/>
      <c r="BJK37" s="2157"/>
      <c r="BJR37" s="2157"/>
      <c r="BJV37" s="2157"/>
      <c r="BJY37" s="2157"/>
      <c r="BKF37" s="2157"/>
      <c r="BKG37" s="2157"/>
      <c r="BKM37" s="2157"/>
      <c r="BKQ37" s="2155"/>
      <c r="BKT37" s="2157"/>
      <c r="BLA37" s="2157"/>
      <c r="BLH37" s="2159"/>
      <c r="BLI37" s="2159"/>
      <c r="BLJ37" s="2159"/>
      <c r="BLK37" s="2159"/>
      <c r="BLL37" s="2159"/>
      <c r="BLM37" s="2159"/>
      <c r="BLN37" s="2159"/>
      <c r="BLO37" s="2159"/>
      <c r="BLP37" s="2159"/>
      <c r="BLQ37" s="2159"/>
      <c r="BLR37" s="2159"/>
      <c r="BLS37" s="2159"/>
      <c r="BLT37" s="2159"/>
      <c r="BLU37" s="2159"/>
      <c r="BLV37" s="2159"/>
      <c r="BLW37" s="2159"/>
      <c r="BLX37" s="2159"/>
      <c r="BLY37" s="2159"/>
      <c r="BLZ37" s="2159"/>
      <c r="BMA37" s="2159"/>
      <c r="BMB37" s="2159"/>
      <c r="BMC37" s="2159"/>
      <c r="BMD37" s="2159"/>
      <c r="BME37" s="2159"/>
      <c r="BMF37" s="2159"/>
      <c r="BMG37" s="2159"/>
      <c r="BMH37" s="2159"/>
      <c r="BMI37" s="2159"/>
      <c r="BMJ37" s="2159"/>
      <c r="BMK37" s="2159"/>
      <c r="BML37" s="2159"/>
      <c r="BMM37" s="2159"/>
      <c r="BMN37" s="2159"/>
      <c r="BMO37" s="2159"/>
      <c r="BMP37" s="2159"/>
      <c r="BMQ37" s="2159"/>
      <c r="BMR37" s="2159"/>
      <c r="BMS37" s="2159"/>
      <c r="BMT37" s="2159"/>
      <c r="BMU37" s="2159"/>
      <c r="BMV37" s="2159"/>
      <c r="BMW37" s="2159"/>
      <c r="BMX37" s="2159"/>
      <c r="BMY37" s="2159"/>
      <c r="BMZ37" s="2159"/>
      <c r="BNA37" s="2159"/>
      <c r="BNB37" s="2159"/>
      <c r="BNC37" s="2159"/>
      <c r="BND37" s="2159"/>
      <c r="BNE37" s="2159"/>
      <c r="BNF37" s="2159"/>
      <c r="BNG37" s="2159"/>
      <c r="BNH37" s="2159"/>
      <c r="BNI37" s="2159"/>
      <c r="BNJ37" s="2159"/>
      <c r="BNK37" s="2159"/>
      <c r="BNL37" s="2159"/>
      <c r="BNS37" s="2157"/>
      <c r="BNZ37" s="2157"/>
      <c r="BOG37" s="2157"/>
      <c r="BON37" s="2157"/>
      <c r="BOR37" s="2155"/>
      <c r="BOU37" s="2157"/>
      <c r="BPB37" s="2157"/>
      <c r="BPH37" s="2162"/>
      <c r="BPI37" s="2163"/>
      <c r="BPJ37" s="2162"/>
      <c r="BPK37" s="2162"/>
      <c r="BPL37" s="2162"/>
      <c r="BPM37" s="2162"/>
      <c r="BPN37" s="2162"/>
      <c r="BPO37" s="2162"/>
      <c r="BPP37" s="2162"/>
      <c r="BPQ37" s="2162"/>
      <c r="BPR37" s="2162"/>
      <c r="BPS37" s="2162"/>
      <c r="BPT37" s="2162"/>
      <c r="BPU37" s="2162"/>
      <c r="BPV37" s="2162"/>
      <c r="BPW37" s="2162"/>
      <c r="BPX37" s="2162"/>
      <c r="BQC37" s="2151"/>
      <c r="BQD37" s="2151"/>
      <c r="BQE37" s="2151"/>
      <c r="BQF37" s="2151"/>
      <c r="BQG37" s="2151"/>
      <c r="BQH37" s="2151"/>
      <c r="BQI37" s="2151"/>
      <c r="BQJ37" s="2151"/>
      <c r="BQK37" s="2151"/>
      <c r="BQL37" s="2151"/>
      <c r="BQM37" s="2151"/>
      <c r="BQN37" s="2151"/>
      <c r="BQO37" s="2151"/>
      <c r="BQP37" s="2151"/>
      <c r="BQQ37" s="2151"/>
      <c r="BQR37" s="2151"/>
      <c r="BQS37" s="2151"/>
      <c r="BQT37" s="2151"/>
      <c r="BQY37" s="2157"/>
      <c r="BRF37" s="2157"/>
      <c r="BRM37" s="2157"/>
      <c r="BRS37" s="2162"/>
      <c r="BRT37" s="2162"/>
      <c r="BRU37" s="2162"/>
      <c r="BRV37" s="2162"/>
      <c r="BRW37" s="2162"/>
      <c r="BRX37" s="2162"/>
      <c r="BRY37" s="2162"/>
      <c r="BRZ37" s="2162"/>
      <c r="BSA37" s="2162"/>
      <c r="BSB37" s="2162"/>
      <c r="BSC37" s="2164"/>
      <c r="BSD37" s="2165"/>
      <c r="BSE37" s="2162"/>
      <c r="BSF37" s="2162"/>
      <c r="BSG37" s="2162"/>
      <c r="BSH37" s="2162"/>
      <c r="BSI37" s="2162"/>
      <c r="BSO37" s="2157"/>
      <c r="BSV37" s="2157"/>
      <c r="BTC37" s="2157"/>
      <c r="BTH37" s="2166"/>
      <c r="BTI37" s="2167"/>
      <c r="BTJ37" s="2157"/>
      <c r="BTQ37" s="2157"/>
      <c r="BTW37" s="2162"/>
      <c r="BTX37" s="2162"/>
      <c r="BTY37" s="2162"/>
      <c r="BTZ37" s="2162"/>
      <c r="BUA37" s="2162"/>
      <c r="BUB37" s="2162"/>
      <c r="BUC37" s="2162"/>
      <c r="BUD37" s="2162"/>
      <c r="BUE37" s="2162"/>
      <c r="BUF37" s="2162"/>
      <c r="BUG37" s="2162"/>
      <c r="BUH37" s="2162"/>
      <c r="BUI37" s="2162"/>
      <c r="BUJ37" s="2162"/>
      <c r="BUK37" s="2164"/>
      <c r="BUL37" s="2165"/>
      <c r="BUS37" s="2157"/>
      <c r="BUT37" s="2168" t="s">
        <v>13753</v>
      </c>
      <c r="BUU37" s="2168" t="s">
        <v>13753</v>
      </c>
      <c r="BUV37" s="2168" t="s">
        <v>13753</v>
      </c>
      <c r="BUW37" s="2168" t="s">
        <v>13753</v>
      </c>
      <c r="BUX37" s="2168" t="s">
        <v>13753</v>
      </c>
      <c r="BUY37" s="2168" t="s">
        <v>13753</v>
      </c>
      <c r="BUZ37" s="2168" t="s">
        <v>13753</v>
      </c>
      <c r="BVA37" s="2168" t="s">
        <v>13753</v>
      </c>
      <c r="BVB37" s="2168" t="s">
        <v>13753</v>
      </c>
      <c r="BVC37" s="2168" t="s">
        <v>13753</v>
      </c>
      <c r="BVD37" s="2168" t="s">
        <v>13753</v>
      </c>
      <c r="BVE37" s="2168" t="s">
        <v>13753</v>
      </c>
      <c r="BVF37" s="2168" t="s">
        <v>13753</v>
      </c>
      <c r="BVG37" s="2168" t="s">
        <v>13753</v>
      </c>
      <c r="BVH37" s="2168" t="s">
        <v>13753</v>
      </c>
      <c r="BVI37" s="2168" t="s">
        <v>13753</v>
      </c>
      <c r="BVJ37" s="2168" t="s">
        <v>13753</v>
      </c>
      <c r="BVK37" s="2168" t="s">
        <v>13753</v>
      </c>
      <c r="BVL37" s="2168" t="s">
        <v>13753</v>
      </c>
      <c r="BVM37" s="2168" t="s">
        <v>13753</v>
      </c>
      <c r="BVN37" s="2168" t="s">
        <v>13753</v>
      </c>
      <c r="BVO37" s="2168" t="s">
        <v>13753</v>
      </c>
      <c r="BVP37" s="2169" t="s">
        <v>13753</v>
      </c>
      <c r="BVQ37" s="2170" t="s">
        <v>13753</v>
      </c>
      <c r="BVR37" s="2168" t="s">
        <v>13753</v>
      </c>
      <c r="BVS37" s="2168" t="s">
        <v>13753</v>
      </c>
      <c r="BVT37" s="2168" t="s">
        <v>13753</v>
      </c>
      <c r="BVU37" s="2168" t="s">
        <v>13753</v>
      </c>
      <c r="BVV37" s="2168" t="s">
        <v>13753</v>
      </c>
      <c r="BVW37" s="2168" t="s">
        <v>13753</v>
      </c>
      <c r="BVX37" s="2168" t="s">
        <v>13753</v>
      </c>
      <c r="BVY37" s="2168" t="s">
        <v>13753</v>
      </c>
      <c r="BVZ37" s="2168" t="s">
        <v>13753</v>
      </c>
      <c r="BWA37" s="2168" t="s">
        <v>13753</v>
      </c>
      <c r="BWB37" s="2162" t="s">
        <v>13753</v>
      </c>
      <c r="BWC37" s="2162" t="s">
        <v>13753</v>
      </c>
      <c r="BWD37" s="2162" t="s">
        <v>13753</v>
      </c>
      <c r="BWE37" s="2162" t="s">
        <v>13753</v>
      </c>
      <c r="BWF37" s="2162" t="s">
        <v>13753</v>
      </c>
      <c r="BWG37" s="2162" t="s">
        <v>13753</v>
      </c>
      <c r="BWH37" s="2162" t="s">
        <v>13753</v>
      </c>
      <c r="BWI37" s="2162" t="s">
        <v>13753</v>
      </c>
      <c r="BWJ37" s="2162" t="s">
        <v>13753</v>
      </c>
      <c r="BWK37" s="2162" t="s">
        <v>13753</v>
      </c>
      <c r="BWL37" s="2162" t="s">
        <v>13753</v>
      </c>
      <c r="BWM37" s="2162" t="s">
        <v>13753</v>
      </c>
      <c r="BWN37" s="2162" t="s">
        <v>13753</v>
      </c>
      <c r="BWO37" s="2162" t="s">
        <v>13753</v>
      </c>
      <c r="BWP37" s="2162" t="s">
        <v>13753</v>
      </c>
      <c r="BWQ37" s="2168" t="s">
        <v>13753</v>
      </c>
      <c r="BWR37" s="2168" t="s">
        <v>13753</v>
      </c>
      <c r="BWS37" s="2168" t="s">
        <v>13753</v>
      </c>
      <c r="BWT37" s="2169" t="s">
        <v>13753</v>
      </c>
      <c r="BWU37" s="2170" t="s">
        <v>13753</v>
      </c>
      <c r="BWV37" s="2168" t="s">
        <v>13753</v>
      </c>
      <c r="BWW37" s="2168" t="s">
        <v>13753</v>
      </c>
      <c r="BWX37" s="2168" t="s">
        <v>13753</v>
      </c>
      <c r="BWY37" s="2168" t="s">
        <v>13753</v>
      </c>
      <c r="BWZ37" s="2168" t="s">
        <v>13753</v>
      </c>
      <c r="BXA37" s="2168" t="s">
        <v>13753</v>
      </c>
      <c r="BXB37" s="2168" t="s">
        <v>13753</v>
      </c>
      <c r="BXC37" s="2168" t="s">
        <v>13753</v>
      </c>
      <c r="BXD37" s="2168" t="s">
        <v>13753</v>
      </c>
      <c r="BXE37" s="2168" t="s">
        <v>13753</v>
      </c>
      <c r="BXF37" s="2168" t="s">
        <v>13753</v>
      </c>
      <c r="BXG37" s="2168" t="s">
        <v>13753</v>
      </c>
      <c r="BXH37" s="2168" t="s">
        <v>13753</v>
      </c>
      <c r="BXI37" s="2168" t="s">
        <v>13753</v>
      </c>
      <c r="BXJ37" s="2168" t="s">
        <v>13753</v>
      </c>
      <c r="BXK37" s="2168" t="s">
        <v>13753</v>
      </c>
      <c r="BXL37" s="2168" t="s">
        <v>13753</v>
      </c>
      <c r="BXM37" s="2168" t="s">
        <v>13753</v>
      </c>
      <c r="BXN37" s="2168" t="s">
        <v>13753</v>
      </c>
      <c r="BXO37" s="2168" t="s">
        <v>13753</v>
      </c>
      <c r="BXP37" s="2168" t="s">
        <v>13753</v>
      </c>
      <c r="BXQ37" s="2168" t="s">
        <v>13753</v>
      </c>
      <c r="BXR37" s="2168" t="s">
        <v>13753</v>
      </c>
      <c r="BXS37" s="2168" t="s">
        <v>13753</v>
      </c>
      <c r="BXT37" s="2168" t="s">
        <v>13753</v>
      </c>
      <c r="BXU37" s="2168" t="s">
        <v>13753</v>
      </c>
      <c r="BXV37" s="2168" t="s">
        <v>13753</v>
      </c>
      <c r="BXW37" s="2168" t="s">
        <v>13753</v>
      </c>
      <c r="BXX37" s="2168" t="s">
        <v>13753</v>
      </c>
      <c r="BXY37" s="2169" t="s">
        <v>13753</v>
      </c>
      <c r="BXZ37" s="2170" t="s">
        <v>13753</v>
      </c>
      <c r="BYF37" s="2171"/>
      <c r="BYG37" s="2171"/>
      <c r="BYH37" s="2171"/>
      <c r="BYI37" s="2171"/>
      <c r="BYJ37" s="2171"/>
      <c r="BYK37" s="2171"/>
      <c r="BYL37" s="2171"/>
      <c r="BYM37" s="2171"/>
      <c r="BYT37" s="2157"/>
      <c r="BZA37" s="2157"/>
      <c r="BZC37" s="2166"/>
      <c r="BZD37" s="2167"/>
      <c r="BZH37" s="2162"/>
      <c r="BZI37" s="2162"/>
      <c r="BZJ37" s="2162"/>
      <c r="BZK37" s="2162"/>
      <c r="BZL37" s="2162"/>
      <c r="BZM37" s="2162"/>
      <c r="BZN37" s="2162"/>
      <c r="BZO37" s="2162"/>
      <c r="BZP37" s="2162"/>
      <c r="BZQ37" s="2162"/>
      <c r="BZR37" s="2162"/>
      <c r="BZS37" s="2162"/>
      <c r="BZT37" s="2162"/>
      <c r="BZU37" s="2162"/>
      <c r="BZV37" s="2162"/>
      <c r="BZW37" s="2162"/>
      <c r="BZX37" s="2162"/>
      <c r="BZY37" s="2162"/>
      <c r="BZZ37" s="2162"/>
      <c r="CAA37" s="2162"/>
      <c r="CAB37" s="2162"/>
      <c r="CAC37" s="2162"/>
      <c r="CAD37" s="2162"/>
      <c r="CAE37" s="2162"/>
      <c r="CAF37" s="2162"/>
      <c r="CAG37" s="2162"/>
      <c r="CAH37" s="2164"/>
      <c r="CAI37" s="2165"/>
      <c r="CAJ37" s="2162"/>
      <c r="CAK37" s="2162"/>
      <c r="CAL37" s="2162"/>
      <c r="CAM37" s="2162"/>
      <c r="CAN37" s="2162"/>
      <c r="CAO37" s="2162"/>
      <c r="CAP37" s="2162"/>
      <c r="CAQ37" s="2162"/>
      <c r="CAR37" s="2162"/>
      <c r="CAS37" s="2162"/>
      <c r="CAT37" s="2162"/>
      <c r="CAU37" s="2162"/>
      <c r="CAV37" s="2162"/>
      <c r="CAW37" s="2162"/>
      <c r="CAX37" s="2162"/>
      <c r="CAY37" s="2162"/>
      <c r="CAZ37" s="2162"/>
      <c r="CBA37" s="2162"/>
      <c r="CBB37" s="2162"/>
      <c r="CBC37" s="2162"/>
      <c r="CBD37" s="2162"/>
      <c r="CBE37" s="2162"/>
      <c r="CBF37" s="2162"/>
      <c r="CBG37" s="2162"/>
      <c r="CBH37" s="2162"/>
      <c r="CBI37" s="2162"/>
      <c r="CBJ37" s="2162"/>
      <c r="CBK37" s="2162"/>
      <c r="CBL37" s="2162"/>
      <c r="CBM37" s="2162"/>
      <c r="CBN37" s="2167"/>
      <c r="CBS37" s="2157"/>
      <c r="CBZ37" s="2157"/>
      <c r="CCG37" s="2157"/>
      <c r="CCN37" s="2157"/>
      <c r="CCQ37" s="2166"/>
      <c r="CCR37" s="2167"/>
      <c r="CCU37" s="2157"/>
      <c r="CDB37" s="2157"/>
      <c r="CDI37" s="2172"/>
      <c r="CDJ37" s="2172"/>
      <c r="CDK37" s="2172"/>
      <c r="CDL37" s="2172"/>
      <c r="CDM37" s="2172"/>
      <c r="CDN37" s="2172"/>
      <c r="CDO37" s="2172"/>
      <c r="CDP37" s="2172"/>
      <c r="CDQ37" s="2172"/>
      <c r="CDR37" s="2172"/>
      <c r="CDS37" s="2172"/>
      <c r="CDT37" s="2172"/>
      <c r="CDU37" s="2172"/>
      <c r="CDV37" s="2173"/>
      <c r="CDW37" s="2174"/>
      <c r="CEZ37" s="2166"/>
      <c r="CFA37" s="2167"/>
      <c r="CFF37" s="2157"/>
      <c r="CFM37" s="2157"/>
      <c r="CFT37" s="2172"/>
      <c r="CFU37" s="2172"/>
      <c r="CFV37" s="2172"/>
      <c r="CFW37" s="2172"/>
      <c r="CFX37" s="2172"/>
      <c r="CFY37" s="2172"/>
      <c r="CFZ37" s="2172"/>
      <c r="CGA37" s="2172"/>
      <c r="CGB37" s="2172"/>
      <c r="CGC37" s="2172"/>
      <c r="CGD37" s="2172"/>
      <c r="CGE37" s="2172"/>
      <c r="CGF37" s="2172"/>
      <c r="CGG37" s="2172"/>
      <c r="CGH37" s="2172"/>
      <c r="CGO37" s="2157"/>
      <c r="CGV37" s="2157"/>
      <c r="CHC37" s="2157"/>
      <c r="CHJ37" s="2203"/>
      <c r="CHK37" s="2167"/>
      <c r="CHQ37" s="2157"/>
      <c r="CHX37" s="2157"/>
      <c r="CIE37" s="2172"/>
      <c r="CIF37" s="2172"/>
      <c r="CIG37" s="2172"/>
      <c r="CIH37" s="2172"/>
      <c r="CII37" s="2172"/>
      <c r="CIJ37" s="2172"/>
      <c r="CIK37" s="2172"/>
      <c r="CIL37" s="2173"/>
      <c r="CIM37" s="2174"/>
      <c r="CIN37" s="2172"/>
      <c r="CIO37" s="2172"/>
      <c r="CIP37" s="2172"/>
      <c r="CIQ37" s="2172"/>
      <c r="CIR37" s="2172"/>
      <c r="CIS37" s="2172"/>
      <c r="CIZ37" s="2157"/>
      <c r="CJG37" s="2157"/>
      <c r="CJN37" s="2157"/>
      <c r="CJQ37" s="2166"/>
      <c r="CJR37" s="2167"/>
      <c r="CJS37" s="2172"/>
      <c r="CJT37" s="2172"/>
      <c r="CJU37" s="2172"/>
      <c r="CJV37" s="2172"/>
      <c r="CJW37" s="2172"/>
      <c r="CJX37" s="2172"/>
      <c r="CJY37" s="2172"/>
      <c r="CJZ37" s="2172"/>
      <c r="CKA37" s="2172"/>
      <c r="CKB37" s="2172"/>
      <c r="CKC37" s="2172"/>
      <c r="CKD37" s="2172"/>
      <c r="CKE37" s="2172"/>
      <c r="CKF37" s="2172"/>
      <c r="CKG37" s="2172"/>
      <c r="CKH37" s="2172"/>
      <c r="CKI37" s="2172"/>
      <c r="CKJ37" s="2172"/>
      <c r="CKK37" s="2172"/>
      <c r="CKL37" s="2172"/>
      <c r="CKM37" s="2172"/>
      <c r="CKN37" s="2172"/>
      <c r="CKO37" s="2172"/>
      <c r="CKP37" s="2172"/>
      <c r="CLR37" s="2157"/>
      <c r="CLS37" s="2157"/>
      <c r="CLY37" s="2157"/>
      <c r="CLZ37" s="2166"/>
      <c r="CMA37" s="2167"/>
      <c r="CMF37" s="2157"/>
      <c r="CMM37" s="2157"/>
      <c r="CMT37" s="2157"/>
      <c r="CNA37" s="2157"/>
      <c r="CND37" s="2166"/>
      <c r="CNE37" s="2167"/>
      <c r="CNH37" s="2157"/>
      <c r="CNJ37" s="2492"/>
      <c r="CNK37" s="2492"/>
      <c r="CNL37" s="2492"/>
      <c r="CNM37" s="2492"/>
      <c r="CNN37" s="2492"/>
      <c r="CNO37" s="2492"/>
      <c r="CNP37" s="2492"/>
      <c r="CNQ37" s="2492"/>
      <c r="CNR37" s="2492"/>
      <c r="CNS37" s="2492"/>
      <c r="CNT37" s="2492"/>
      <c r="CNU37" s="2492"/>
      <c r="CNV37" s="2492"/>
      <c r="CNW37" s="2492"/>
      <c r="CNX37" s="2492"/>
      <c r="CNY37" s="2492"/>
      <c r="CNZ37" s="2492"/>
      <c r="COA37" s="2492"/>
      <c r="COB37" s="2492"/>
      <c r="COC37" s="2492"/>
      <c r="COD37" s="2492"/>
      <c r="COE37" s="2492"/>
      <c r="COF37" s="2492"/>
      <c r="COG37" s="2492"/>
      <c r="COH37" s="2492"/>
      <c r="COI37" s="2493"/>
      <c r="COJ37" s="2494"/>
      <c r="COK37" s="2492"/>
      <c r="COL37" s="2492"/>
      <c r="COM37" s="2492"/>
      <c r="CON37" s="2492"/>
      <c r="COO37" s="2492"/>
      <c r="COP37" s="2492"/>
      <c r="COQ37" s="2492"/>
      <c r="COR37" s="2492"/>
      <c r="COS37" s="2492"/>
      <c r="COT37" s="2492"/>
      <c r="COU37" s="2492"/>
      <c r="COV37" s="2492"/>
      <c r="COW37" s="2492"/>
      <c r="COX37" s="2492"/>
      <c r="COY37" s="2492"/>
      <c r="COZ37" s="2492"/>
      <c r="CPA37" s="2492"/>
      <c r="CPB37" s="2492"/>
      <c r="CPC37" s="2492"/>
      <c r="CPD37" s="2492"/>
      <c r="CPE37" s="2492"/>
      <c r="CPF37" s="2492"/>
      <c r="CPG37" s="2492"/>
      <c r="CPH37" s="2492"/>
      <c r="CPI37" s="2492"/>
      <c r="CPJ37" s="2492"/>
      <c r="CPK37" s="2492"/>
      <c r="CPL37" s="2492"/>
      <c r="CPM37" s="2492"/>
      <c r="CPN37" s="2493"/>
      <c r="CPO37" s="2494"/>
      <c r="CPS37" s="2157"/>
      <c r="CPZ37" s="2157"/>
      <c r="CQG37" s="2157"/>
      <c r="CQN37" s="2157"/>
      <c r="CQR37" s="2166"/>
      <c r="CQS37" s="2167"/>
      <c r="CQU37" s="2157"/>
      <c r="CRB37" s="2157"/>
      <c r="CRI37" s="2157"/>
      <c r="CRP37" s="2487"/>
      <c r="CRQ37" s="2487"/>
      <c r="CRR37" s="2487"/>
      <c r="CRS37" s="2487"/>
      <c r="CRT37" s="2487"/>
      <c r="CRU37" s="2487"/>
      <c r="CRV37" s="2487"/>
      <c r="CRW37" s="2488"/>
      <c r="CRX37" s="2489"/>
      <c r="CRY37" s="2487"/>
      <c r="CRZ37" s="2487"/>
      <c r="CSA37" s="2487"/>
      <c r="CSB37" s="2487"/>
      <c r="CSC37" s="2487"/>
      <c r="CSD37" s="2487"/>
      <c r="CSH37" s="2157"/>
      <c r="CSK37" s="2157"/>
      <c r="CSR37" s="2153"/>
      <c r="CSY37" s="2157"/>
      <c r="CTA37" s="2166"/>
      <c r="CTB37" s="2167"/>
      <c r="CTF37" s="2157"/>
      <c r="CTM37" s="2157"/>
      <c r="CTT37" s="2487"/>
      <c r="CTU37" s="2487"/>
      <c r="CTV37" s="2487"/>
      <c r="CTW37" s="2487"/>
      <c r="CTX37" s="2487"/>
      <c r="CTY37" s="2487"/>
      <c r="CTZ37" s="2487"/>
      <c r="CUA37" s="2487"/>
      <c r="CUB37" s="2487"/>
      <c r="CUC37" s="2487"/>
      <c r="CUD37" s="2487"/>
      <c r="CUE37" s="2487"/>
      <c r="CUF37" s="2488"/>
      <c r="CUG37" s="2489"/>
      <c r="CUH37" s="2487"/>
      <c r="CUO37" s="2157"/>
      <c r="CUV37" s="2157"/>
      <c r="CVC37" s="2157"/>
      <c r="CVJ37" s="2157"/>
      <c r="CVK37" s="2166"/>
      <c r="CVL37" s="2167"/>
      <c r="CVQ37" s="2487"/>
      <c r="CVR37" s="2487"/>
      <c r="CVS37" s="2487"/>
      <c r="CVT37" s="2487"/>
      <c r="CVU37" s="2487"/>
      <c r="CVV37" s="2487"/>
      <c r="CVW37" s="2487"/>
      <c r="CVX37" s="2487"/>
      <c r="CVY37" s="2487"/>
      <c r="CVZ37" s="2487"/>
      <c r="CWA37" s="2487"/>
      <c r="CWB37" s="2487"/>
      <c r="CWC37" s="2487"/>
      <c r="CWD37" s="2487"/>
      <c r="CWE37" s="2487"/>
      <c r="CWL37" s="2157"/>
      <c r="CWM37" s="2791"/>
      <c r="CWS37" s="2157"/>
      <c r="CWZ37" s="2157"/>
      <c r="CXG37" s="2157"/>
      <c r="CXN37" s="2157"/>
      <c r="CXR37" s="2791"/>
      <c r="CXU37" s="2157"/>
      <c r="CYC37" s="2487"/>
      <c r="CYD37" s="2487"/>
      <c r="CYE37" s="2487"/>
      <c r="CYF37" s="2487"/>
      <c r="CYG37" s="2487"/>
      <c r="CYH37" s="2487"/>
      <c r="CYI37" s="2487"/>
      <c r="CYJ37" s="2487"/>
      <c r="CYK37" s="2487"/>
      <c r="CYL37" s="2487"/>
      <c r="CYM37" s="2487"/>
      <c r="CYN37" s="2487"/>
      <c r="CYO37" s="2487"/>
      <c r="CYP37" s="2487"/>
      <c r="CYW37" s="2783"/>
      <c r="CYX37" s="2167"/>
      <c r="CZD37" s="2157"/>
      <c r="CZK37" s="2157"/>
      <c r="CZR37" s="2157"/>
      <c r="CZV37" s="2487"/>
      <c r="CZW37" s="2487"/>
      <c r="CZX37" s="2487"/>
      <c r="CZY37" s="2487"/>
      <c r="DAA37" s="2166"/>
      <c r="DAB37" s="2167"/>
      <c r="DAF37" s="2157"/>
      <c r="DAG37" s="2157"/>
      <c r="DAM37" s="2157"/>
      <c r="DAT37" s="2157"/>
      <c r="DBA37" s="2157"/>
      <c r="DBE37" s="2166"/>
      <c r="DBF37" s="2167"/>
      <c r="DBH37" s="2157"/>
      <c r="DBL37" s="2487"/>
      <c r="DBM37" s="2487"/>
      <c r="DBN37" s="2487"/>
      <c r="DBO37" s="2487"/>
      <c r="DBP37" s="2487"/>
      <c r="DBQ37" s="2487"/>
      <c r="DBR37" s="2487"/>
      <c r="DBS37" s="2487"/>
      <c r="DBT37" s="2487"/>
      <c r="DBU37" s="2487"/>
      <c r="DBV37" s="2487"/>
      <c r="DBW37" s="2487"/>
      <c r="DBX37" s="2487"/>
      <c r="DBY37" s="2487"/>
      <c r="DBZ37" s="2487"/>
      <c r="DCA37" s="2487"/>
      <c r="DCB37" s="2487"/>
      <c r="DCC37" s="2487"/>
      <c r="DCD37" s="2487"/>
      <c r="DCE37" s="2487"/>
      <c r="DCF37" s="2487"/>
      <c r="DCG37" s="2487"/>
      <c r="DCH37" s="2487"/>
      <c r="DCI37" s="2487"/>
      <c r="DCJ37" s="2488"/>
      <c r="DCK37" s="2489"/>
      <c r="DCL37" s="2487"/>
      <c r="DCM37" s="2487"/>
      <c r="DCN37" s="2487"/>
      <c r="DCO37" s="2487"/>
      <c r="DCP37" s="2487"/>
      <c r="DCQ37" s="2487"/>
      <c r="DCR37" s="2487"/>
      <c r="DCS37" s="2487"/>
      <c r="DCT37" s="2487"/>
      <c r="DCU37" s="2487"/>
      <c r="DCV37" s="2487"/>
      <c r="DCW37" s="2487"/>
      <c r="DCX37" s="2487"/>
      <c r="DCY37" s="2487"/>
      <c r="DCZ37" s="2487"/>
      <c r="DDA37" s="2487"/>
      <c r="DDB37" s="2487"/>
      <c r="DDC37" s="2487"/>
      <c r="DDD37" s="2487"/>
      <c r="DDE37" s="2487"/>
      <c r="DDF37" s="2487"/>
      <c r="DDG37" s="2487"/>
      <c r="DDH37" s="2487"/>
      <c r="DDI37" s="2487"/>
      <c r="DDJ37" s="2487"/>
      <c r="DDK37" s="2487"/>
      <c r="DDL37" s="2487"/>
      <c r="DDM37" s="2487"/>
      <c r="DDN37" s="2487"/>
      <c r="DDO37" s="2782"/>
      <c r="DDP37" s="2781"/>
      <c r="DDS37" s="2157"/>
      <c r="DDZ37" s="2157"/>
      <c r="DEG37" s="2157"/>
      <c r="DEN37" s="2157"/>
      <c r="DES37" s="2166"/>
      <c r="DET37" s="2167"/>
      <c r="DEU37" s="2157"/>
      <c r="DFB37" s="2157"/>
      <c r="DFI37" s="2157"/>
      <c r="DFP37" s="2487"/>
      <c r="DFQ37" s="2487"/>
      <c r="DFR37" s="2487"/>
      <c r="DFS37" s="2487"/>
      <c r="DFT37" s="2487"/>
      <c r="DFU37" s="2487"/>
      <c r="DFV37" s="2487"/>
      <c r="DFW37" s="2487"/>
      <c r="DFX37" s="2487"/>
      <c r="DFY37" s="2487"/>
      <c r="DFZ37" s="2487"/>
      <c r="DGA37" s="2487"/>
      <c r="DGB37" s="2487"/>
      <c r="DGC37" s="2487"/>
      <c r="DGD37" s="2487"/>
      <c r="DGI37" s="2157"/>
      <c r="DGK37" s="2157"/>
      <c r="DGR37" s="2157"/>
      <c r="DGY37" s="2157"/>
      <c r="DHB37" s="2166"/>
      <c r="DHC37" s="2167"/>
      <c r="DHF37" s="2157"/>
      <c r="DHM37" s="2157"/>
      <c r="DHT37" s="2487"/>
      <c r="DHU37" s="2487"/>
      <c r="DHV37" s="2487"/>
      <c r="DHW37" s="2487"/>
      <c r="DHX37" s="2487"/>
      <c r="DHY37" s="2487"/>
      <c r="DHZ37" s="2487"/>
      <c r="DIA37" s="2487"/>
      <c r="DIB37" s="2487"/>
      <c r="DIC37" s="2487"/>
      <c r="DID37" s="2487"/>
      <c r="DIE37" s="2487"/>
      <c r="DIF37" s="2487"/>
      <c r="DIG37" s="2487"/>
      <c r="DIH37" s="2487"/>
      <c r="DII37" s="2487"/>
      <c r="DIO37" s="2157"/>
      <c r="DIV37" s="2157"/>
      <c r="DJC37" s="2157"/>
      <c r="DJJ37" s="2157"/>
      <c r="DJL37" s="2166"/>
      <c r="DJM37" s="2167"/>
      <c r="DJQ37" s="2157"/>
      <c r="DJW37" s="2487"/>
      <c r="DJX37" s="2487"/>
      <c r="DJY37" s="2487"/>
      <c r="DJZ37" s="2487"/>
      <c r="DKA37" s="2487"/>
      <c r="DKB37" s="2487"/>
      <c r="DKC37" s="2487"/>
      <c r="DKD37" s="2487"/>
      <c r="DKE37" s="2487"/>
      <c r="DKF37" s="2487"/>
      <c r="DKG37" s="2487"/>
      <c r="DKH37" s="2487"/>
      <c r="DKI37" s="2487"/>
      <c r="DKJ37" s="2487"/>
      <c r="DKK37" s="2487"/>
      <c r="DKL37" s="2487"/>
      <c r="DKN37" s="2166"/>
      <c r="DKO37" s="2167"/>
      <c r="DKS37" s="2157"/>
      <c r="DKZ37" s="2157"/>
      <c r="DLG37" s="2157"/>
      <c r="DLN37" s="2157"/>
      <c r="DLS37" s="2166"/>
      <c r="DLT37" s="2167"/>
      <c r="DLU37" s="2157"/>
      <c r="DLZ37" s="2157"/>
      <c r="DMB37" s="2157"/>
      <c r="DMC37" s="2157"/>
      <c r="DMI37" s="2487"/>
      <c r="DMJ37" s="2487"/>
      <c r="DMK37" s="2487"/>
      <c r="DML37" s="2487"/>
      <c r="DMM37" s="2487"/>
      <c r="DMN37" s="2487"/>
      <c r="DMO37" s="2487"/>
      <c r="DMP37" s="2487"/>
      <c r="DMQ37" s="2487"/>
      <c r="DMR37" s="2487"/>
      <c r="DMS37" s="2487"/>
      <c r="DMT37" s="2487"/>
      <c r="DMU37" s="2487"/>
      <c r="DMV37" s="2487"/>
      <c r="DMW37" s="2488"/>
      <c r="DMX37" s="2489"/>
      <c r="DND37" s="2157"/>
      <c r="DNE37" s="2157"/>
      <c r="DNK37" s="2157"/>
      <c r="DNO37" s="2157"/>
      <c r="DNR37" s="2157"/>
      <c r="DNY37" s="2157"/>
      <c r="DNZ37" s="2157"/>
      <c r="DOB37" s="2166"/>
      <c r="DOC37" s="2167"/>
      <c r="DOF37" s="2157"/>
      <c r="DOM37" s="2157"/>
      <c r="DOT37" s="2157"/>
      <c r="DPA37" s="2157"/>
      <c r="DPF37" s="2166"/>
      <c r="DPG37" s="2167"/>
      <c r="DPH37" s="2157"/>
      <c r="DPN37" s="2487"/>
      <c r="DPO37" s="2487"/>
      <c r="DPP37" s="2487"/>
      <c r="DPQ37" s="2487"/>
      <c r="DPR37" s="2487"/>
      <c r="DPS37" s="2487"/>
      <c r="DPT37" s="2487"/>
      <c r="DPU37" s="2487"/>
      <c r="DPV37" s="2487"/>
      <c r="DPW37" s="2487"/>
      <c r="DPX37" s="2487"/>
      <c r="DPY37" s="2487"/>
      <c r="DPZ37" s="2487"/>
      <c r="DQA37" s="2487"/>
      <c r="DQB37" s="2487"/>
      <c r="DQC37" s="2487"/>
      <c r="DQD37" s="2487"/>
      <c r="DQE37" s="2487"/>
      <c r="DQF37" s="2487"/>
      <c r="DQG37" s="2487"/>
      <c r="DQH37" s="2487"/>
      <c r="DQI37" s="2487"/>
      <c r="DQJ37" s="2487"/>
      <c r="DQK37" s="2488"/>
      <c r="DQL37" s="2489"/>
      <c r="DQM37" s="2487"/>
      <c r="DQN37" s="2487"/>
      <c r="DQO37" s="2487"/>
      <c r="DQP37" s="2487"/>
      <c r="DQQ37" s="2487"/>
      <c r="DQR37" s="2487"/>
      <c r="DQS37" s="2487"/>
      <c r="DQT37" s="2487"/>
      <c r="DQU37" s="2487"/>
      <c r="DQV37" s="2487"/>
      <c r="DQW37" s="2487"/>
      <c r="DQX37" s="2487"/>
      <c r="DQY37" s="2487"/>
      <c r="DQZ37" s="2487"/>
      <c r="DRA37" s="2487"/>
      <c r="DRB37" s="2487"/>
      <c r="DRC37" s="2487"/>
      <c r="DRD37" s="2487"/>
      <c r="DRE37" s="2487"/>
      <c r="DRF37" s="2487"/>
      <c r="DRG37" s="2487"/>
      <c r="DRH37" s="2487"/>
      <c r="DRI37" s="2487"/>
      <c r="DRJ37" s="2487"/>
      <c r="DRK37" s="2487"/>
      <c r="DRL37" s="2487"/>
      <c r="DRM37" s="2487"/>
      <c r="DRN37" s="2487"/>
      <c r="DRO37" s="2487"/>
      <c r="DRP37" s="2488"/>
      <c r="DRQ37" s="2167"/>
      <c r="DRS37" s="2157"/>
      <c r="DRZ37" s="2157"/>
      <c r="DSG37" s="2157"/>
      <c r="DSN37" s="2157"/>
      <c r="DST37" s="2166"/>
      <c r="DSU37" s="2783"/>
      <c r="DTB37" s="2157"/>
      <c r="DTI37" s="2157"/>
      <c r="DTP37" s="2157"/>
      <c r="DTW37" s="2157"/>
      <c r="DTY37" s="2166"/>
      <c r="DTZ37" s="2783"/>
      <c r="DUD37" s="2157"/>
      <c r="DUJ37" s="2157"/>
      <c r="DUK37" s="2157"/>
      <c r="DUR37" s="2157"/>
      <c r="DUY37" s="2157"/>
      <c r="DVC37" s="2166"/>
      <c r="DVD37" s="2167"/>
      <c r="DVF37" s="2157"/>
      <c r="DVM37" s="2157"/>
      <c r="DVT37" s="2157"/>
      <c r="DWA37" s="2157"/>
      <c r="DWB37" s="2157"/>
      <c r="DWC37" s="2157"/>
      <c r="DWH37" s="2203"/>
      <c r="DWI37" s="2783"/>
      <c r="DWO37" s="2157"/>
      <c r="DWV37" s="2157"/>
      <c r="DXC37" s="2157"/>
      <c r="DXJ37" s="2157"/>
      <c r="DXQ37" s="2157"/>
      <c r="DXX37" s="2157"/>
      <c r="DYE37" s="2157"/>
      <c r="DYL37" s="2157"/>
      <c r="DYS37" s="2157"/>
      <c r="DYZ37" s="2157"/>
      <c r="DZG37" s="2157"/>
      <c r="DZN37" s="2157"/>
      <c r="DZU37" s="2157"/>
      <c r="DZV37" s="2157"/>
      <c r="EAB37" s="2157"/>
      <c r="EAI37" s="2157"/>
      <c r="EAW37" s="2157"/>
      <c r="EAZ37" s="2157"/>
      <c r="EBD37" s="2157"/>
      <c r="EBG37" s="2157"/>
      <c r="EBH37" s="2157"/>
      <c r="EBK37" s="2157"/>
      <c r="EBR37" s="2157"/>
      <c r="EBS37" s="2157"/>
      <c r="EBY37" s="2157"/>
      <c r="ECF37" s="2157"/>
      <c r="ECM37" s="2157"/>
      <c r="ECT37" s="2157"/>
      <c r="EDA37" s="2157"/>
      <c r="EDH37" s="2157"/>
      <c r="EDO37" s="2157"/>
      <c r="EDV37" s="2157"/>
      <c r="EEC37" s="2157"/>
      <c r="EEJ37" s="2157"/>
      <c r="EEQ37" s="2157"/>
      <c r="EEX37" s="2157"/>
      <c r="EFB37" s="2157"/>
      <c r="EFE37" s="2157"/>
      <c r="EFL37" s="2157"/>
      <c r="EFS37" s="2157"/>
      <c r="EFZ37" s="2157"/>
      <c r="EGG37" s="2157"/>
      <c r="EGN37" s="2157"/>
      <c r="EGU37" s="2157"/>
      <c r="EHB37" s="2157"/>
      <c r="EHI37" s="2157"/>
      <c r="EHP37" s="2157"/>
      <c r="EHW37" s="2157"/>
      <c r="EIB37" s="2157"/>
      <c r="EID37" s="2157"/>
      <c r="EIK37" s="2157"/>
      <c r="EIL37" s="2157"/>
      <c r="EIR37" s="2157"/>
      <c r="EIY37" s="2157"/>
      <c r="EJF37" s="2157"/>
      <c r="EJM37" s="2157"/>
      <c r="EJT37" s="2157"/>
      <c r="EKA37" s="2157"/>
      <c r="EKD37" s="2157"/>
      <c r="EKE37" s="2157"/>
      <c r="EKH37" s="2157"/>
      <c r="EKK37" s="2157"/>
      <c r="EKO37" s="2157"/>
      <c r="EKV37" s="2157"/>
      <c r="ELC37" s="2157"/>
      <c r="ELJ37" s="2157"/>
      <c r="ELQ37" s="2157"/>
      <c r="ELX37" s="2157"/>
      <c r="EME37" s="2157"/>
      <c r="EML37" s="2157"/>
      <c r="EMS37" s="2157"/>
      <c r="EMZ37" s="2157"/>
      <c r="ENG37" s="2157"/>
      <c r="ENN37" s="2157"/>
      <c r="ENU37" s="2157"/>
      <c r="EOB37" s="2157"/>
      <c r="EOI37" s="2157"/>
      <c r="EOP37" s="2157"/>
      <c r="EOQ37" s="2157"/>
      <c r="EOW37" s="2157"/>
      <c r="EPA37" s="2157"/>
      <c r="EPD37" s="2157"/>
      <c r="EPH37" s="2157"/>
      <c r="EPK37" s="2157"/>
      <c r="EPR37" s="2157"/>
      <c r="EPY37" s="2157"/>
      <c r="EQC37" s="2157"/>
      <c r="EQF37" s="2157"/>
      <c r="EQM37" s="2157"/>
      <c r="EQN37" s="2157"/>
      <c r="EQT37" s="2157"/>
      <c r="ERA37" s="2157"/>
      <c r="ERH37" s="2157"/>
      <c r="ERO37" s="2157"/>
      <c r="ERV37" s="2157"/>
      <c r="ERW37" s="2157"/>
      <c r="ESC37" s="2157"/>
      <c r="ESJ37" s="2157"/>
      <c r="ESQ37" s="2157"/>
      <c r="ESX37" s="2157"/>
      <c r="ETC37" s="2157"/>
      <c r="ETE37" s="2157"/>
      <c r="ETL37" s="2157"/>
      <c r="ETS37" s="2157"/>
      <c r="ETZ37" s="2157"/>
      <c r="EUG37" s="2157"/>
      <c r="EUN37" s="2157"/>
      <c r="EUU37" s="2157"/>
      <c r="EVB37" s="2157"/>
      <c r="EVI37" s="2157"/>
      <c r="EVP37" s="2157"/>
      <c r="EVW37" s="2157"/>
      <c r="EWC37" s="2157"/>
      <c r="EWD37" s="2157"/>
      <c r="EWK37" s="2157"/>
      <c r="EWM37" s="2157"/>
      <c r="EWR37" s="2157"/>
      <c r="EWY37" s="2157"/>
      <c r="EXF37" s="2157"/>
      <c r="EXM37" s="2157"/>
      <c r="EXT37" s="2157"/>
      <c r="EYA37" s="2157"/>
      <c r="EYE37" s="2157"/>
      <c r="EYF37" s="2157"/>
      <c r="EYH37" s="2157"/>
      <c r="EYL37" s="2157"/>
    </row>
    <row r="38" spans="1:4042" ht="24" thickTop="1">
      <c r="DDO38" s="2490"/>
    </row>
    <row r="41" spans="1:4042" ht="29">
      <c r="DEF41" s="3187" t="s">
        <v>19053</v>
      </c>
      <c r="DEG41" s="3188" t="s">
        <v>19001</v>
      </c>
      <c r="DEH41" s="3189" t="s">
        <v>19011</v>
      </c>
      <c r="DEI41" s="3190">
        <v>720</v>
      </c>
      <c r="DEJ41" s="3191" t="s">
        <v>19002</v>
      </c>
      <c r="DEK41" s="3192" t="s">
        <v>19009</v>
      </c>
    </row>
    <row r="42" spans="1:4042" ht="29">
      <c r="DEF42" s="3187" t="s">
        <v>19054</v>
      </c>
      <c r="DEG42" s="3188" t="s">
        <v>19003</v>
      </c>
      <c r="DEH42" s="3191"/>
      <c r="DEI42" s="3190">
        <v>491.33</v>
      </c>
      <c r="DEJ42" s="3191" t="s">
        <v>19007</v>
      </c>
      <c r="DEK42" s="3192" t="s">
        <v>19010</v>
      </c>
    </row>
    <row r="43" spans="1:4042" ht="29">
      <c r="DEF43" s="3187" t="s">
        <v>6119</v>
      </c>
      <c r="DEG43" s="3188" t="s">
        <v>19005</v>
      </c>
      <c r="DEH43" s="3191"/>
      <c r="DEI43" s="3190">
        <v>557.70000000000005</v>
      </c>
      <c r="DEJ43" s="3193" t="s">
        <v>19974</v>
      </c>
      <c r="DEK43" s="3192" t="s">
        <v>19010</v>
      </c>
    </row>
    <row r="44" spans="1:4042" ht="28">
      <c r="DEF44" s="3186"/>
      <c r="DEG44" s="3186"/>
      <c r="DEH44" s="3186"/>
      <c r="DEI44" s="3186"/>
      <c r="DEJ44" s="3186"/>
      <c r="DEK44" s="3186"/>
    </row>
    <row r="45" spans="1:4042" ht="28">
      <c r="DEF45" s="3186" t="s">
        <v>19212</v>
      </c>
      <c r="DEG45" s="3186"/>
      <c r="DEH45" s="3186"/>
      <c r="DEI45" s="3184" t="s">
        <v>6065</v>
      </c>
      <c r="DEJ45" s="3194" t="s">
        <v>19118</v>
      </c>
      <c r="DEK45" s="3186" t="s">
        <v>19119</v>
      </c>
    </row>
    <row r="47" spans="1:4042" ht="25">
      <c r="DEE47" s="3181" t="s">
        <v>19959</v>
      </c>
      <c r="DEF47" s="3181" t="s">
        <v>19960</v>
      </c>
    </row>
    <row r="54" spans="2839:2841" ht="25">
      <c r="DEE54" s="3185">
        <v>44774</v>
      </c>
      <c r="DEF54" s="3181" t="s">
        <v>19970</v>
      </c>
      <c r="DEG54" s="3181" t="s">
        <v>19971</v>
      </c>
    </row>
    <row r="55" spans="2839:2841" ht="25">
      <c r="DEE55" s="3181"/>
      <c r="DEF55" s="3181" t="s">
        <v>6065</v>
      </c>
      <c r="DEG55" s="3181" t="s">
        <v>19972</v>
      </c>
    </row>
    <row r="56" spans="2839:2841" ht="25">
      <c r="DEE56" s="3181"/>
      <c r="DEF56" s="3181" t="s">
        <v>15525</v>
      </c>
      <c r="DEG56" s="3181" t="s">
        <v>19973</v>
      </c>
    </row>
  </sheetData>
  <mergeCells count="639">
    <mergeCell ref="FHM6:FHS6"/>
    <mergeCell ref="FHT6:FHZ6"/>
    <mergeCell ref="FCX6:FDD6"/>
    <mergeCell ref="FDE6:FDK6"/>
    <mergeCell ref="FDL6:FDR6"/>
    <mergeCell ref="EYW6:EZC6"/>
    <mergeCell ref="EZD6:EZJ6"/>
    <mergeCell ref="EZK6:EZQ6"/>
    <mergeCell ref="FCC6:FCI6"/>
    <mergeCell ref="FCJ6:FCP6"/>
    <mergeCell ref="FCQ6:FCW6"/>
    <mergeCell ref="FBH6:FBN6"/>
    <mergeCell ref="FFI6:FFO6"/>
    <mergeCell ref="FFP6:FFV6"/>
    <mergeCell ref="FFW6:FGC6"/>
    <mergeCell ref="BMR26:BND26"/>
    <mergeCell ref="FGD6:FGJ6"/>
    <mergeCell ref="FGK6:FGQ6"/>
    <mergeCell ref="FGR6:FGX6"/>
    <mergeCell ref="FGY6:FHE6"/>
    <mergeCell ref="FHF6:FHL6"/>
    <mergeCell ref="EWL6:EWR6"/>
    <mergeCell ref="EWS6:EWY6"/>
    <mergeCell ref="EWZ6:EXF6"/>
    <mergeCell ref="EXG6:EXM6"/>
    <mergeCell ref="EXN6:EXT6"/>
    <mergeCell ref="EXU6:EYA6"/>
    <mergeCell ref="EBJ20:EBN20"/>
    <mergeCell ref="EBR20:EBS20"/>
    <mergeCell ref="EPK20:EPO20"/>
    <mergeCell ref="EPS20:EPT20"/>
    <mergeCell ref="BXE20:BXI20"/>
    <mergeCell ref="BXM20:BXN20"/>
    <mergeCell ref="CLF20:CLJ20"/>
    <mergeCell ref="FBO6:FBU6"/>
    <mergeCell ref="FBV6:FCB6"/>
    <mergeCell ref="FBA6:FBG6"/>
    <mergeCell ref="DNH20:DNL20"/>
    <mergeCell ref="DNP20:DNQ20"/>
    <mergeCell ref="FIH6:FIN6"/>
    <mergeCell ref="FKZ6:FLF6"/>
    <mergeCell ref="FLG6:FLM6"/>
    <mergeCell ref="FLN6:FLT6"/>
    <mergeCell ref="FLU6:FMA6"/>
    <mergeCell ref="FMB6:FMH6"/>
    <mergeCell ref="FIO6:FIU6"/>
    <mergeCell ref="FIV6:FJB6"/>
    <mergeCell ref="FJC6:FJI6"/>
    <mergeCell ref="FJJ6:FJP6"/>
    <mergeCell ref="FJQ6:FJW6"/>
    <mergeCell ref="FJX6:FKD6"/>
    <mergeCell ref="FKE6:FKK6"/>
    <mergeCell ref="FKL6:FKR6"/>
    <mergeCell ref="FKS6:FKY6"/>
    <mergeCell ref="FIA6:FIG6"/>
    <mergeCell ref="FDS6:FDY6"/>
    <mergeCell ref="FDZ6:FEF6"/>
    <mergeCell ref="FEG6:FEM6"/>
    <mergeCell ref="FEN6:FET6"/>
    <mergeCell ref="FEU6:FFA6"/>
    <mergeCell ref="FFB6:FFH6"/>
    <mergeCell ref="EUA6:EUG6"/>
    <mergeCell ref="EUH6:EUN6"/>
    <mergeCell ref="EUO6:EUU6"/>
    <mergeCell ref="EUV6:EVB6"/>
    <mergeCell ref="EVC6:EVI6"/>
    <mergeCell ref="EVJ6:EVP6"/>
    <mergeCell ref="EVQ6:EVW6"/>
    <mergeCell ref="EVX6:EWD6"/>
    <mergeCell ref="EWE6:EWK6"/>
    <mergeCell ref="EYB6:EYH6"/>
    <mergeCell ref="EYI6:EYO6"/>
    <mergeCell ref="EYP6:EYV6"/>
    <mergeCell ref="EZR6:EZX6"/>
    <mergeCell ref="EZY6:FAE6"/>
    <mergeCell ref="FAF6:FAL6"/>
    <mergeCell ref="FAM6:FAS6"/>
    <mergeCell ref="FAT6:FAZ6"/>
    <mergeCell ref="ETT6:ETZ6"/>
    <mergeCell ref="EPE6:EPK6"/>
    <mergeCell ref="EPL6:EPR6"/>
    <mergeCell ref="EPS6:EPY6"/>
    <mergeCell ref="EPZ6:EQF6"/>
    <mergeCell ref="EQG6:EQM6"/>
    <mergeCell ref="EQN6:EQT6"/>
    <mergeCell ref="EQU6:ERA6"/>
    <mergeCell ref="ERB6:ERH6"/>
    <mergeCell ref="ERI6:ERO6"/>
    <mergeCell ref="ERP6:ERV6"/>
    <mergeCell ref="ERW6:ESC6"/>
    <mergeCell ref="ESD6:ESJ6"/>
    <mergeCell ref="ESK6:ESQ6"/>
    <mergeCell ref="ESR6:ESX6"/>
    <mergeCell ref="ESY6:ETE6"/>
    <mergeCell ref="ETF6:ETL6"/>
    <mergeCell ref="ETM6:ETS6"/>
    <mergeCell ref="EMT6:EMZ6"/>
    <mergeCell ref="ENA6:ENG6"/>
    <mergeCell ref="ENH6:ENN6"/>
    <mergeCell ref="ENO6:ENU6"/>
    <mergeCell ref="ENV6:EOB6"/>
    <mergeCell ref="EOC6:EOI6"/>
    <mergeCell ref="EOJ6:EOP6"/>
    <mergeCell ref="EOQ6:EOW6"/>
    <mergeCell ref="EOX6:EPD6"/>
    <mergeCell ref="EKI6:EKO6"/>
    <mergeCell ref="EKP6:EKV6"/>
    <mergeCell ref="EKW6:ELC6"/>
    <mergeCell ref="ELD6:ELJ6"/>
    <mergeCell ref="ELK6:ELQ6"/>
    <mergeCell ref="ELR6:ELX6"/>
    <mergeCell ref="ELY6:EME6"/>
    <mergeCell ref="EMF6:EML6"/>
    <mergeCell ref="EMM6:EMS6"/>
    <mergeCell ref="EHX6:EID6"/>
    <mergeCell ref="EIE6:EIK6"/>
    <mergeCell ref="EIL6:EIR6"/>
    <mergeCell ref="EIS6:EIY6"/>
    <mergeCell ref="EIZ6:EJF6"/>
    <mergeCell ref="EJG6:EJM6"/>
    <mergeCell ref="EJN6:EJT6"/>
    <mergeCell ref="EJU6:EKA6"/>
    <mergeCell ref="EKB6:EKH6"/>
    <mergeCell ref="EFM6:EFS6"/>
    <mergeCell ref="EFT6:EFZ6"/>
    <mergeCell ref="EGA6:EGG6"/>
    <mergeCell ref="EGH6:EGN6"/>
    <mergeCell ref="EGO6:EGU6"/>
    <mergeCell ref="EGV6:EHB6"/>
    <mergeCell ref="EHC6:EHI6"/>
    <mergeCell ref="EHJ6:EHP6"/>
    <mergeCell ref="EHQ6:EHW6"/>
    <mergeCell ref="EDB6:EDH6"/>
    <mergeCell ref="EDI6:EDO6"/>
    <mergeCell ref="EDP6:EDV6"/>
    <mergeCell ref="EDW6:EEC6"/>
    <mergeCell ref="EED6:EEJ6"/>
    <mergeCell ref="EEK6:EEQ6"/>
    <mergeCell ref="EER6:EEX6"/>
    <mergeCell ref="EEY6:EFE6"/>
    <mergeCell ref="EFF6:EFL6"/>
    <mergeCell ref="EAQ6:EAW6"/>
    <mergeCell ref="EAX6:EBD6"/>
    <mergeCell ref="EBE6:EBK6"/>
    <mergeCell ref="EBL6:EBR6"/>
    <mergeCell ref="EBS6:EBY6"/>
    <mergeCell ref="EBZ6:ECF6"/>
    <mergeCell ref="ECG6:ECM6"/>
    <mergeCell ref="ECN6:ECT6"/>
    <mergeCell ref="ECU6:EDA6"/>
    <mergeCell ref="DYF6:DYL6"/>
    <mergeCell ref="DYM6:DYS6"/>
    <mergeCell ref="DYT6:DYZ6"/>
    <mergeCell ref="DZA6:DZG6"/>
    <mergeCell ref="DZH6:DZN6"/>
    <mergeCell ref="DZO6:DZU6"/>
    <mergeCell ref="DZV6:EAB6"/>
    <mergeCell ref="EAC6:EAI6"/>
    <mergeCell ref="EAJ6:EAP6"/>
    <mergeCell ref="DVU6:DWA6"/>
    <mergeCell ref="DWB6:DWH6"/>
    <mergeCell ref="DWI6:DWO6"/>
    <mergeCell ref="DWP6:DWV6"/>
    <mergeCell ref="DWW6:DXC6"/>
    <mergeCell ref="DXD6:DXJ6"/>
    <mergeCell ref="DXK6:DXQ6"/>
    <mergeCell ref="DXR6:DXX6"/>
    <mergeCell ref="DXY6:DYE6"/>
    <mergeCell ref="DTJ6:DTP6"/>
    <mergeCell ref="DTQ6:DTW6"/>
    <mergeCell ref="DTX6:DUD6"/>
    <mergeCell ref="DUE6:DUK6"/>
    <mergeCell ref="DUL6:DUR6"/>
    <mergeCell ref="DUS6:DUY6"/>
    <mergeCell ref="DUZ6:DVF6"/>
    <mergeCell ref="DVG6:DVM6"/>
    <mergeCell ref="DVN6:DVT6"/>
    <mergeCell ref="DQY6:DRE6"/>
    <mergeCell ref="DRF6:DRL6"/>
    <mergeCell ref="DRM6:DRS6"/>
    <mergeCell ref="DRT6:DRZ6"/>
    <mergeCell ref="DSA6:DSG6"/>
    <mergeCell ref="DSH6:DSN6"/>
    <mergeCell ref="DSO6:DSU6"/>
    <mergeCell ref="DSV6:DTB6"/>
    <mergeCell ref="DTC6:DTI6"/>
    <mergeCell ref="DON6:DOT6"/>
    <mergeCell ref="DOU6:DPA6"/>
    <mergeCell ref="DPB6:DPH6"/>
    <mergeCell ref="DPI6:DPO6"/>
    <mergeCell ref="DPP6:DPV6"/>
    <mergeCell ref="DPW6:DQC6"/>
    <mergeCell ref="DQD6:DQJ6"/>
    <mergeCell ref="DQK6:DQQ6"/>
    <mergeCell ref="DQR6:DQX6"/>
    <mergeCell ref="DMC6:DMI6"/>
    <mergeCell ref="DMJ6:DMP6"/>
    <mergeCell ref="DMQ6:DMW6"/>
    <mergeCell ref="DMX6:DND6"/>
    <mergeCell ref="DNE6:DNK6"/>
    <mergeCell ref="DNL6:DNR6"/>
    <mergeCell ref="DNS6:DNY6"/>
    <mergeCell ref="DNZ6:DOF6"/>
    <mergeCell ref="DOG6:DOM6"/>
    <mergeCell ref="DJR6:DJX6"/>
    <mergeCell ref="DJY6:DKE6"/>
    <mergeCell ref="DKF6:DKL6"/>
    <mergeCell ref="DKM6:DKS6"/>
    <mergeCell ref="DKT6:DKZ6"/>
    <mergeCell ref="DLA6:DLG6"/>
    <mergeCell ref="DLH6:DLN6"/>
    <mergeCell ref="DLO6:DLU6"/>
    <mergeCell ref="DLV6:DMB6"/>
    <mergeCell ref="DHG6:DHM6"/>
    <mergeCell ref="DHN6:DHT6"/>
    <mergeCell ref="DHU6:DIA6"/>
    <mergeCell ref="DIB6:DIH6"/>
    <mergeCell ref="DII6:DIO6"/>
    <mergeCell ref="DIP6:DIV6"/>
    <mergeCell ref="DIW6:DJC6"/>
    <mergeCell ref="DJD6:DJJ6"/>
    <mergeCell ref="DJK6:DJQ6"/>
    <mergeCell ref="DEV6:DFB6"/>
    <mergeCell ref="DFC6:DFI6"/>
    <mergeCell ref="DFJ6:DFP6"/>
    <mergeCell ref="DFQ6:DFW6"/>
    <mergeCell ref="DFX6:DGD6"/>
    <mergeCell ref="DGE6:DGK6"/>
    <mergeCell ref="DGL6:DGR6"/>
    <mergeCell ref="DGS6:DGY6"/>
    <mergeCell ref="DGZ6:DHF6"/>
    <mergeCell ref="DCK6:DCQ6"/>
    <mergeCell ref="DCR6:DCX6"/>
    <mergeCell ref="DCY6:DDE6"/>
    <mergeCell ref="DDF6:DDL6"/>
    <mergeCell ref="DDM6:DDS6"/>
    <mergeCell ref="DDT6:DDZ6"/>
    <mergeCell ref="DEA6:DEG6"/>
    <mergeCell ref="DEH6:DEN6"/>
    <mergeCell ref="DEO6:DEU6"/>
    <mergeCell ref="CZZ6:DAF6"/>
    <mergeCell ref="DAG6:DAM6"/>
    <mergeCell ref="DAN6:DAT6"/>
    <mergeCell ref="DAU6:DBA6"/>
    <mergeCell ref="DBB6:DBH6"/>
    <mergeCell ref="DBI6:DBO6"/>
    <mergeCell ref="DBP6:DBV6"/>
    <mergeCell ref="DBW6:DCC6"/>
    <mergeCell ref="DCD6:DCJ6"/>
    <mergeCell ref="CXO6:CXU6"/>
    <mergeCell ref="CXV6:CYB6"/>
    <mergeCell ref="CYC6:CYI6"/>
    <mergeCell ref="CYJ6:CYP6"/>
    <mergeCell ref="CYQ6:CYW6"/>
    <mergeCell ref="CYX6:CZD6"/>
    <mergeCell ref="CZE6:CZK6"/>
    <mergeCell ref="CZL6:CZR6"/>
    <mergeCell ref="CZS6:CZY6"/>
    <mergeCell ref="CVD6:CVJ6"/>
    <mergeCell ref="CVK6:CVQ6"/>
    <mergeCell ref="CVR6:CVX6"/>
    <mergeCell ref="CVY6:CWE6"/>
    <mergeCell ref="CWF6:CWL6"/>
    <mergeCell ref="CWM6:CWS6"/>
    <mergeCell ref="CWT6:CWZ6"/>
    <mergeCell ref="CXA6:CXG6"/>
    <mergeCell ref="CXH6:CXN6"/>
    <mergeCell ref="CSS6:CSY6"/>
    <mergeCell ref="CSZ6:CTF6"/>
    <mergeCell ref="CTG6:CTM6"/>
    <mergeCell ref="CTN6:CTT6"/>
    <mergeCell ref="CTU6:CUA6"/>
    <mergeCell ref="CUB6:CUH6"/>
    <mergeCell ref="CUI6:CUO6"/>
    <mergeCell ref="CUP6:CUV6"/>
    <mergeCell ref="CUW6:CVC6"/>
    <mergeCell ref="CQH6:CQN6"/>
    <mergeCell ref="CQO6:CQU6"/>
    <mergeCell ref="CQV6:CRB6"/>
    <mergeCell ref="CRC6:CRI6"/>
    <mergeCell ref="CRJ6:CRP6"/>
    <mergeCell ref="CRQ6:CRW6"/>
    <mergeCell ref="CRX6:CSD6"/>
    <mergeCell ref="CSE6:CSK6"/>
    <mergeCell ref="CSL6:CSR6"/>
    <mergeCell ref="CNW6:COC6"/>
    <mergeCell ref="COD6:COJ6"/>
    <mergeCell ref="COK6:COQ6"/>
    <mergeCell ref="COR6:COX6"/>
    <mergeCell ref="COY6:CPE6"/>
    <mergeCell ref="CPF6:CPL6"/>
    <mergeCell ref="CPM6:CPS6"/>
    <mergeCell ref="CPT6:CPZ6"/>
    <mergeCell ref="CQA6:CQG6"/>
    <mergeCell ref="CLL6:CLR6"/>
    <mergeCell ref="CLS6:CLY6"/>
    <mergeCell ref="CLZ6:CMF6"/>
    <mergeCell ref="CMG6:CMM6"/>
    <mergeCell ref="CMN6:CMT6"/>
    <mergeCell ref="CMU6:CNA6"/>
    <mergeCell ref="CNB6:CNH6"/>
    <mergeCell ref="CNI6:CNO6"/>
    <mergeCell ref="CNP6:CNV6"/>
    <mergeCell ref="CJA6:CJG6"/>
    <mergeCell ref="CJH6:CJN6"/>
    <mergeCell ref="CJO6:CJU6"/>
    <mergeCell ref="CJV6:CKB6"/>
    <mergeCell ref="CKC6:CKI6"/>
    <mergeCell ref="CKJ6:CKP6"/>
    <mergeCell ref="CKQ6:CKW6"/>
    <mergeCell ref="CKX6:CLD6"/>
    <mergeCell ref="CLE6:CLK6"/>
    <mergeCell ref="CGP6:CGV6"/>
    <mergeCell ref="CGW6:CHC6"/>
    <mergeCell ref="CHD6:CHJ6"/>
    <mergeCell ref="CHK6:CHQ6"/>
    <mergeCell ref="CHR6:CHX6"/>
    <mergeCell ref="CHY6:CIE6"/>
    <mergeCell ref="CIF6:CIL6"/>
    <mergeCell ref="CIM6:CIS6"/>
    <mergeCell ref="CIT6:CIZ6"/>
    <mergeCell ref="BSB6:BSH6"/>
    <mergeCell ref="BSI6:BSO6"/>
    <mergeCell ref="BSP6:BSV6"/>
    <mergeCell ref="BSW6:BTC6"/>
    <mergeCell ref="BTD6:BTJ6"/>
    <mergeCell ref="BTK6:BTQ6"/>
    <mergeCell ref="BTR6:BTX6"/>
    <mergeCell ref="BTY6:BUE6"/>
    <mergeCell ref="BUF6:BUL6"/>
    <mergeCell ref="BUM6:BUS6"/>
    <mergeCell ref="BUT6:BUZ6"/>
    <mergeCell ref="BVA6:BVG6"/>
    <mergeCell ref="BVH6:BVN6"/>
    <mergeCell ref="BVO6:BVU6"/>
    <mergeCell ref="BVV6:BWB6"/>
    <mergeCell ref="BWC6:BWI6"/>
    <mergeCell ref="BWJ6:BWP6"/>
    <mergeCell ref="BWQ6:BWW6"/>
    <mergeCell ref="BWX6:BXD6"/>
    <mergeCell ref="BXE6:BXK6"/>
    <mergeCell ref="BXL6:BXR6"/>
    <mergeCell ref="BXS6:BXY6"/>
    <mergeCell ref="BXZ6:BYF6"/>
    <mergeCell ref="BYG6:BYM6"/>
    <mergeCell ref="BYN6:BYT6"/>
    <mergeCell ref="BYU6:BZA6"/>
    <mergeCell ref="BZB6:BZH6"/>
    <mergeCell ref="BZI6:BZO6"/>
    <mergeCell ref="BZP6:BZV6"/>
    <mergeCell ref="BZW6:CAC6"/>
    <mergeCell ref="CAD6:CAJ6"/>
    <mergeCell ref="CAK6:CAQ6"/>
    <mergeCell ref="CAR6:CAX6"/>
    <mergeCell ref="CAY6:CBE6"/>
    <mergeCell ref="CBF6:CBL6"/>
    <mergeCell ref="CBM6:CBS6"/>
    <mergeCell ref="CBT6:CBZ6"/>
    <mergeCell ref="CCA6:CCG6"/>
    <mergeCell ref="CCH6:CCN6"/>
    <mergeCell ref="CCO6:CCU6"/>
    <mergeCell ref="CCV6:CDB6"/>
    <mergeCell ref="CDC6:CDI6"/>
    <mergeCell ref="CDJ6:CDP6"/>
    <mergeCell ref="CDQ6:CDW6"/>
    <mergeCell ref="CDX6:CED6"/>
    <mergeCell ref="CEE6:CEK6"/>
    <mergeCell ref="CEL6:CER6"/>
    <mergeCell ref="CES6:CEY6"/>
    <mergeCell ref="CEZ6:CFF6"/>
    <mergeCell ref="CFG6:CFM6"/>
    <mergeCell ref="CFN6:CFT6"/>
    <mergeCell ref="CFU6:CGA6"/>
    <mergeCell ref="CGB6:CGH6"/>
    <mergeCell ref="CGI6:CGO6"/>
    <mergeCell ref="NN6:NT6"/>
    <mergeCell ref="OB6:OH6"/>
    <mergeCell ref="OI6:OO6"/>
    <mergeCell ref="OP6:OV6"/>
    <mergeCell ref="OW6:PC6"/>
    <mergeCell ref="SJ6:SP6"/>
    <mergeCell ref="SQ6:SW6"/>
    <mergeCell ref="SX6:TD6"/>
    <mergeCell ref="QT6:QZ6"/>
    <mergeCell ref="RA6:RG6"/>
    <mergeCell ref="RH6:RN6"/>
    <mergeCell ref="PD6:PJ6"/>
    <mergeCell ref="PK6:PQ6"/>
    <mergeCell ref="PR6:PX6"/>
    <mergeCell ref="PY6:QE6"/>
    <mergeCell ref="QF6:QL6"/>
    <mergeCell ref="QM6:QS6"/>
    <mergeCell ref="TE6:TK6"/>
    <mergeCell ref="TL6:TR6"/>
    <mergeCell ref="TS6:TY6"/>
    <mergeCell ref="XF6:XL6"/>
    <mergeCell ref="RO6:RU6"/>
    <mergeCell ref="RV6:SB6"/>
    <mergeCell ref="SC6:SI6"/>
    <mergeCell ref="VP6:VV6"/>
    <mergeCell ref="VW6:WC6"/>
    <mergeCell ref="WD6:WJ6"/>
    <mergeCell ref="TZ6:UF6"/>
    <mergeCell ref="WK6:WQ6"/>
    <mergeCell ref="WR6:WX6"/>
    <mergeCell ref="WY6:XE6"/>
    <mergeCell ref="AAL6:AAR6"/>
    <mergeCell ref="UG6:UM6"/>
    <mergeCell ref="UN6:UT6"/>
    <mergeCell ref="UU6:VA6"/>
    <mergeCell ref="VB6:VH6"/>
    <mergeCell ref="VI6:VO6"/>
    <mergeCell ref="YV6:ZB6"/>
    <mergeCell ref="ZC6:ZI6"/>
    <mergeCell ref="ZJ6:ZP6"/>
    <mergeCell ref="ZQ6:ZW6"/>
    <mergeCell ref="ZX6:AAD6"/>
    <mergeCell ref="AAE6:AAK6"/>
    <mergeCell ref="XM6:XS6"/>
    <mergeCell ref="XT6:XZ6"/>
    <mergeCell ref="YA6:YG6"/>
    <mergeCell ref="YH6:YN6"/>
    <mergeCell ref="YO6:YU6"/>
    <mergeCell ref="ACB6:ACH6"/>
    <mergeCell ref="ACI6:ACO6"/>
    <mergeCell ref="ACP6:ACV6"/>
    <mergeCell ref="ACW6:ADC6"/>
    <mergeCell ref="ADD6:ADJ6"/>
    <mergeCell ref="ADK6:ADQ6"/>
    <mergeCell ref="AAS6:AAY6"/>
    <mergeCell ref="AAZ6:ABF6"/>
    <mergeCell ref="ABG6:ABM6"/>
    <mergeCell ref="ABN6:ABT6"/>
    <mergeCell ref="ABU6:ACA6"/>
    <mergeCell ref="AFH6:AFN6"/>
    <mergeCell ref="AFO6:AFU6"/>
    <mergeCell ref="AFV6:AGB6"/>
    <mergeCell ref="AGC6:AGI6"/>
    <mergeCell ref="AGJ6:AGP6"/>
    <mergeCell ref="AGQ6:AGW6"/>
    <mergeCell ref="ADR6:ADX6"/>
    <mergeCell ref="ADY6:AEE6"/>
    <mergeCell ref="AEF6:AEL6"/>
    <mergeCell ref="AEM6:AES6"/>
    <mergeCell ref="AET6:AEZ6"/>
    <mergeCell ref="AFA6:AFG6"/>
    <mergeCell ref="AIN6:AIT6"/>
    <mergeCell ref="AIU6:AJA6"/>
    <mergeCell ref="AJB6:AJH6"/>
    <mergeCell ref="AJI6:AJO6"/>
    <mergeCell ref="AJP6:AJV6"/>
    <mergeCell ref="AJW6:AKC6"/>
    <mergeCell ref="AGX6:AHD6"/>
    <mergeCell ref="AHE6:AHK6"/>
    <mergeCell ref="AHL6:AHR6"/>
    <mergeCell ref="AHS6:AHY6"/>
    <mergeCell ref="AHZ6:AIF6"/>
    <mergeCell ref="AIG6:AIM6"/>
    <mergeCell ref="ALT6:ALZ6"/>
    <mergeCell ref="AMA6:AMG6"/>
    <mergeCell ref="AMH6:AMN6"/>
    <mergeCell ref="AMO6:AMU6"/>
    <mergeCell ref="AMV6:ANB6"/>
    <mergeCell ref="ANC6:ANI6"/>
    <mergeCell ref="AKD6:AKJ6"/>
    <mergeCell ref="AKK6:AKQ6"/>
    <mergeCell ref="AKR6:AKX6"/>
    <mergeCell ref="AKY6:ALE6"/>
    <mergeCell ref="ALF6:ALL6"/>
    <mergeCell ref="ALM6:ALS6"/>
    <mergeCell ref="AOZ6:APF6"/>
    <mergeCell ref="APG6:APM6"/>
    <mergeCell ref="APN6:APT6"/>
    <mergeCell ref="APU6:AQA6"/>
    <mergeCell ref="AQB6:AQH6"/>
    <mergeCell ref="AQI6:AQO6"/>
    <mergeCell ref="ANJ6:ANP6"/>
    <mergeCell ref="ANQ6:ANW6"/>
    <mergeCell ref="ANX6:AOD6"/>
    <mergeCell ref="AOE6:AOK6"/>
    <mergeCell ref="AOL6:AOR6"/>
    <mergeCell ref="AOS6:AOY6"/>
    <mergeCell ref="ASF6:ASL6"/>
    <mergeCell ref="ASM6:ASS6"/>
    <mergeCell ref="AST6:ASZ6"/>
    <mergeCell ref="ATA6:ATG6"/>
    <mergeCell ref="ATH6:ATN6"/>
    <mergeCell ref="ATO6:ATU6"/>
    <mergeCell ref="AQP6:AQV6"/>
    <mergeCell ref="AQW6:ARC6"/>
    <mergeCell ref="ARD6:ARJ6"/>
    <mergeCell ref="ARK6:ARQ6"/>
    <mergeCell ref="ARR6:ARX6"/>
    <mergeCell ref="ARY6:ASE6"/>
    <mergeCell ref="AVL6:AVR6"/>
    <mergeCell ref="AVS6:AVY6"/>
    <mergeCell ref="AVZ6:AWF6"/>
    <mergeCell ref="AWG6:AWM6"/>
    <mergeCell ref="AWN6:AWT6"/>
    <mergeCell ref="AWU6:AXA6"/>
    <mergeCell ref="ATV6:AUB6"/>
    <mergeCell ref="AUC6:AUI6"/>
    <mergeCell ref="AUJ6:AUP6"/>
    <mergeCell ref="AUQ6:AUW6"/>
    <mergeCell ref="AUX6:AVD6"/>
    <mergeCell ref="AVE6:AVK6"/>
    <mergeCell ref="AYR6:AYX6"/>
    <mergeCell ref="AYY6:AZE6"/>
    <mergeCell ref="AZF6:AZL6"/>
    <mergeCell ref="AZM6:AZS6"/>
    <mergeCell ref="AZT6:AZZ6"/>
    <mergeCell ref="BAA6:BAG6"/>
    <mergeCell ref="AXB6:AXH6"/>
    <mergeCell ref="AXI6:AXO6"/>
    <mergeCell ref="AXP6:AXV6"/>
    <mergeCell ref="AXW6:AYC6"/>
    <mergeCell ref="AYD6:AYJ6"/>
    <mergeCell ref="AYK6:AYQ6"/>
    <mergeCell ref="BCS6:BCY6"/>
    <mergeCell ref="BCZ6:BDF6"/>
    <mergeCell ref="BDG6:BDM6"/>
    <mergeCell ref="BAH6:BAN6"/>
    <mergeCell ref="BAO6:BAU6"/>
    <mergeCell ref="BAV6:BBB6"/>
    <mergeCell ref="BBC6:BBI6"/>
    <mergeCell ref="BBJ6:BBP6"/>
    <mergeCell ref="BBQ6:BBW6"/>
    <mergeCell ref="BRN6:BRT6"/>
    <mergeCell ref="BRU6:BSA6"/>
    <mergeCell ref="BOV6:BPB6"/>
    <mergeCell ref="BPC6:BPI6"/>
    <mergeCell ref="BPJ6:BPP6"/>
    <mergeCell ref="BPQ6:BPW6"/>
    <mergeCell ref="BPX6:BQD6"/>
    <mergeCell ref="BQE6:BQK6"/>
    <mergeCell ref="BNF6:BNL6"/>
    <mergeCell ref="BNM6:BNS6"/>
    <mergeCell ref="BNT6:BNZ6"/>
    <mergeCell ref="BOA6:BOG6"/>
    <mergeCell ref="BOH6:BON6"/>
    <mergeCell ref="BOO6:BOU6"/>
    <mergeCell ref="BQZ6:BRF6"/>
    <mergeCell ref="BRG6:BRM6"/>
    <mergeCell ref="BQS6:BQY6"/>
    <mergeCell ref="BIJ6:BIP6"/>
    <mergeCell ref="BIQ6:BIW6"/>
    <mergeCell ref="BIX6:BJD6"/>
    <mergeCell ref="BJE6:BJK6"/>
    <mergeCell ref="BJL6:BJR6"/>
    <mergeCell ref="BJS6:BJY6"/>
    <mergeCell ref="BGT6:BGZ6"/>
    <mergeCell ref="BHA6:BHG6"/>
    <mergeCell ref="BHH6:BHN6"/>
    <mergeCell ref="BHO6:BHU6"/>
    <mergeCell ref="BHV6:BIB6"/>
    <mergeCell ref="BIC6:BII6"/>
    <mergeCell ref="BLP6:BLV6"/>
    <mergeCell ref="BLW6:BMC6"/>
    <mergeCell ref="BMD6:BMJ6"/>
    <mergeCell ref="BMK6:BMQ6"/>
    <mergeCell ref="BMR6:BMX6"/>
    <mergeCell ref="BMY6:BNE6"/>
    <mergeCell ref="BJZ6:BKF6"/>
    <mergeCell ref="BKG6:BKM6"/>
    <mergeCell ref="BKN6:BKT6"/>
    <mergeCell ref="BKU6:BLA6"/>
    <mergeCell ref="BLB6:BLH6"/>
    <mergeCell ref="LJ6:LP6"/>
    <mergeCell ref="KO6:KU6"/>
    <mergeCell ref="KH6:KN6"/>
    <mergeCell ref="KA6:KG6"/>
    <mergeCell ref="NG6:NM6"/>
    <mergeCell ref="MZ6:NF6"/>
    <mergeCell ref="MS6:MY6"/>
    <mergeCell ref="ML6:MR6"/>
    <mergeCell ref="BQL6:BQR6"/>
    <mergeCell ref="BFD6:BFJ6"/>
    <mergeCell ref="BFK6:BFQ6"/>
    <mergeCell ref="BFR6:BFX6"/>
    <mergeCell ref="BLI6:BLO6"/>
    <mergeCell ref="BFY6:BGE6"/>
    <mergeCell ref="BGF6:BGL6"/>
    <mergeCell ref="BGM6:BGS6"/>
    <mergeCell ref="BDN6:BDT6"/>
    <mergeCell ref="BDU6:BEA6"/>
    <mergeCell ref="BEI6:BEO6"/>
    <mergeCell ref="BEP6:BEV6"/>
    <mergeCell ref="BEW6:BFC6"/>
    <mergeCell ref="BBX6:BCD6"/>
    <mergeCell ref="BCE6:BCK6"/>
    <mergeCell ref="BCL6:BCR6"/>
    <mergeCell ref="KV6:LB6"/>
    <mergeCell ref="BIQ26:BJC26"/>
    <mergeCell ref="CM6:CS6"/>
    <mergeCell ref="HI6:HO6"/>
    <mergeCell ref="HB6:HH6"/>
    <mergeCell ref="GU6:HA6"/>
    <mergeCell ref="GN6:GT6"/>
    <mergeCell ref="GG6:GM6"/>
    <mergeCell ref="FZ6:GF6"/>
    <mergeCell ref="FS6:FY6"/>
    <mergeCell ref="FL6:FR6"/>
    <mergeCell ref="FE6:FK6"/>
    <mergeCell ref="JT6:JZ6"/>
    <mergeCell ref="JM6:JS6"/>
    <mergeCell ref="JF6:JL6"/>
    <mergeCell ref="IY6:JE6"/>
    <mergeCell ref="IR6:IX6"/>
    <mergeCell ref="IK6:IQ6"/>
    <mergeCell ref="ID6:IJ6"/>
    <mergeCell ref="HW6:IC6"/>
    <mergeCell ref="HP6:HV6"/>
    <mergeCell ref="ME6:MK6"/>
    <mergeCell ref="LX6:MD6"/>
    <mergeCell ref="LQ6:LW6"/>
    <mergeCell ref="CZF17:CZG17"/>
    <mergeCell ref="A26:A27"/>
    <mergeCell ref="X6:AA6"/>
    <mergeCell ref="U6:W6"/>
    <mergeCell ref="NU6:NX6"/>
    <mergeCell ref="DO6:DU6"/>
    <mergeCell ref="CF6:CL6"/>
    <mergeCell ref="BY6:CE6"/>
    <mergeCell ref="BR6:BX6"/>
    <mergeCell ref="BK6:BQ6"/>
    <mergeCell ref="BD6:BJ6"/>
    <mergeCell ref="AW6:BC6"/>
    <mergeCell ref="AP6:AV6"/>
    <mergeCell ref="AI6:AO6"/>
    <mergeCell ref="AB6:AH6"/>
    <mergeCell ref="EX6:FD6"/>
    <mergeCell ref="EQ6:EW6"/>
    <mergeCell ref="EJ6:EP6"/>
    <mergeCell ref="EC6:EI6"/>
    <mergeCell ref="DV6:EB6"/>
    <mergeCell ref="DH6:DN6"/>
    <mergeCell ref="DA6:DG6"/>
    <mergeCell ref="CT6:CZ6"/>
    <mergeCell ref="LC6:LI6"/>
  </mergeCells>
  <phoneticPr fontId="19" type="noConversion"/>
  <pageMargins left="0.75" right="0.75" top="1" bottom="1" header="0.5" footer="0.5"/>
  <pageSetup paperSize="9" orientation="portrait" horizontalDpi="4294967292" verticalDpi="4294967292"/>
  <colBreaks count="1" manualBreakCount="1">
    <brk id="1437" max="1048575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5" r:id="rId3" name="Button 3">
              <controlPr defaultSize="0" print="0" autoFill="0" autoPict="0">
                <anchor moveWithCells="1" sizeWithCells="1">
                  <from>
                    <xdr:col>418</xdr:col>
                    <xdr:colOff>596900</xdr:colOff>
                    <xdr:row>6</xdr:row>
                    <xdr:rowOff>520700</xdr:rowOff>
                  </from>
                  <to>
                    <xdr:col>418</xdr:col>
                    <xdr:colOff>622300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C6DCE282-D1AB-D843-8971-2FEA92C7A645}">
            <xm:f>NOT(ISERROR(SEARCH("-",A12)))</xm:f>
            <xm:f>"-"</xm:f>
            <x14:dxf>
              <font>
                <color rgb="FF9C0006"/>
              </font>
            </x14:dxf>
          </x14:cfRule>
          <xm:sqref>A12:CNS12 CNU12:XFD12</xm:sqref>
        </x14:conditionalFormatting>
        <x14:conditionalFormatting xmlns:xm="http://schemas.microsoft.com/office/excel/2006/main">
          <x14:cfRule type="containsText" priority="3" operator="containsText" id="{86637C9D-C4CA-2E41-96FE-09CAF2BD254E}">
            <xm:f>NOT(ISERROR(SEARCH("-",A13)))</xm:f>
            <xm:f>"-"</xm:f>
            <x14:dxf>
              <font>
                <color rgb="FF9C0006"/>
              </font>
            </x14:dxf>
          </x14:cfRule>
          <xm:sqref>A13:CNS13 CNU13:XFD13</xm:sqref>
        </x14:conditionalFormatting>
        <x14:conditionalFormatting xmlns:xm="http://schemas.microsoft.com/office/excel/2006/main">
          <x14:cfRule type="containsText" priority="2" operator="containsText" id="{E5C07D08-D2EB-6E46-B867-D0F38369645C}">
            <xm:f>NOT(ISERROR(SEARCH("-",CNT12)))</xm:f>
            <xm:f>"-"</xm:f>
            <x14:dxf>
              <font>
                <color rgb="FF9C0006"/>
              </font>
            </x14:dxf>
          </x14:cfRule>
          <xm:sqref>CNT12</xm:sqref>
        </x14:conditionalFormatting>
        <x14:conditionalFormatting xmlns:xm="http://schemas.microsoft.com/office/excel/2006/main">
          <x14:cfRule type="containsText" priority="1" operator="containsText" id="{019E95D1-8269-CC48-86AA-6C8567C4359D}">
            <xm:f>NOT(ISERROR(SEARCH("-",CNT13)))</xm:f>
            <xm:f>"-"</xm:f>
            <x14:dxf>
              <font>
                <color rgb="FF9C0006"/>
              </font>
            </x14:dxf>
          </x14:cfRule>
          <xm:sqref>CNT13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8A2-BA84-DC4A-AD2D-ACF71B1FD990}">
  <dimension ref="A1:L430"/>
  <sheetViews>
    <sheetView workbookViewId="0">
      <pane ySplit="1" topLeftCell="A375" activePane="bottomLeft" state="frozen"/>
      <selection pane="bottomLeft" activeCell="A430" sqref="A430"/>
    </sheetView>
  </sheetViews>
  <sheetFormatPr baseColWidth="10" defaultRowHeight="23"/>
  <cols>
    <col min="1" max="1" width="54.1640625" style="1" customWidth="1"/>
    <col min="2" max="2" width="9.33203125" style="2541" customWidth="1"/>
    <col min="3" max="3" width="5.33203125" style="2539" customWidth="1"/>
    <col min="4" max="4" width="9.33203125" style="2536" customWidth="1"/>
    <col min="5" max="5" width="4.83203125" style="1" customWidth="1"/>
    <col min="6" max="6" width="5.83203125" style="1" customWidth="1"/>
    <col min="7" max="7" width="4.6640625" style="2536" customWidth="1"/>
    <col min="8" max="8" width="5.83203125" style="2539" customWidth="1"/>
    <col min="9" max="9" width="9.33203125" style="2536" customWidth="1"/>
    <col min="10" max="10" width="4.83203125" style="1" customWidth="1"/>
    <col min="11" max="16384" width="10.83203125" style="1"/>
  </cols>
  <sheetData>
    <row r="1" spans="1:10" s="2532" customFormat="1" ht="24" thickBot="1">
      <c r="A1" s="2532" t="s">
        <v>16837</v>
      </c>
      <c r="B1" s="2532" t="s">
        <v>16838</v>
      </c>
      <c r="C1" s="2540" t="s">
        <v>16839</v>
      </c>
      <c r="D1" s="2535" t="s">
        <v>377</v>
      </c>
      <c r="E1" s="2533" t="s">
        <v>5533</v>
      </c>
      <c r="F1" s="2533" t="s">
        <v>421</v>
      </c>
      <c r="G1" s="2535" t="s">
        <v>16838</v>
      </c>
      <c r="H1" s="2538" t="s">
        <v>16839</v>
      </c>
      <c r="I1" s="2535" t="s">
        <v>377</v>
      </c>
      <c r="J1" s="2532" t="s">
        <v>5342</v>
      </c>
    </row>
    <row r="2" spans="1:10" ht="24" thickTop="1">
      <c r="A2" s="1" t="s">
        <v>16840</v>
      </c>
      <c r="B2" s="2541">
        <v>48</v>
      </c>
      <c r="C2" s="2539">
        <v>4</v>
      </c>
      <c r="D2" s="2536" t="s">
        <v>17123</v>
      </c>
      <c r="E2" s="2531" t="s">
        <v>5533</v>
      </c>
      <c r="F2" s="2531" t="s">
        <v>421</v>
      </c>
      <c r="G2" s="2536">
        <v>7</v>
      </c>
      <c r="H2" s="2539">
        <v>21</v>
      </c>
      <c r="I2" s="2536" t="s">
        <v>17122</v>
      </c>
      <c r="J2" s="93" t="s">
        <v>5342</v>
      </c>
    </row>
    <row r="3" spans="1:10">
      <c r="A3" s="1" t="s">
        <v>16992</v>
      </c>
      <c r="B3" s="2541">
        <v>48</v>
      </c>
      <c r="C3" s="2539">
        <v>0</v>
      </c>
      <c r="D3" s="2536" t="s">
        <v>17124</v>
      </c>
      <c r="E3" s="2531" t="s">
        <v>5533</v>
      </c>
      <c r="F3" s="2531" t="s">
        <v>421</v>
      </c>
      <c r="G3" s="2536">
        <v>7</v>
      </c>
      <c r="H3" s="2539">
        <v>8</v>
      </c>
      <c r="I3" s="2536" t="s">
        <v>17125</v>
      </c>
      <c r="J3" s="93" t="s">
        <v>5342</v>
      </c>
    </row>
    <row r="4" spans="1:10">
      <c r="A4" s="1" t="s">
        <v>16841</v>
      </c>
      <c r="B4" s="2541">
        <v>48</v>
      </c>
      <c r="C4" s="2539">
        <v>8</v>
      </c>
      <c r="D4" s="2536" t="s">
        <v>17126</v>
      </c>
      <c r="E4" s="2531" t="s">
        <v>5533</v>
      </c>
      <c r="F4" s="2531" t="s">
        <v>421</v>
      </c>
      <c r="G4" s="2536">
        <v>7</v>
      </c>
      <c r="H4" s="2539">
        <v>42</v>
      </c>
      <c r="I4" s="2536" t="s">
        <v>17127</v>
      </c>
      <c r="J4" s="93" t="s">
        <v>5342</v>
      </c>
    </row>
    <row r="5" spans="1:10">
      <c r="A5" s="1" t="s">
        <v>16842</v>
      </c>
      <c r="B5" s="2541">
        <v>48</v>
      </c>
      <c r="C5" s="2539">
        <v>28</v>
      </c>
      <c r="D5" s="2536" t="s">
        <v>17128</v>
      </c>
      <c r="E5" s="2531" t="s">
        <v>5533</v>
      </c>
      <c r="F5" s="2531" t="s">
        <v>421</v>
      </c>
      <c r="G5" s="2536">
        <v>7</v>
      </c>
      <c r="H5" s="2539">
        <v>55</v>
      </c>
      <c r="I5" s="2536" t="s">
        <v>17129</v>
      </c>
      <c r="J5" s="93" t="s">
        <v>5342</v>
      </c>
    </row>
    <row r="6" spans="1:10">
      <c r="A6" s="1" t="s">
        <v>16843</v>
      </c>
      <c r="B6" s="2541">
        <v>48</v>
      </c>
      <c r="C6" s="2539">
        <v>14</v>
      </c>
      <c r="D6" s="2536" t="s">
        <v>17130</v>
      </c>
      <c r="E6" s="2531" t="s">
        <v>5533</v>
      </c>
      <c r="F6" s="2531" t="s">
        <v>421</v>
      </c>
      <c r="G6" s="2536">
        <v>7</v>
      </c>
      <c r="H6" s="2539">
        <v>9</v>
      </c>
      <c r="I6" s="2536" t="s">
        <v>17131</v>
      </c>
      <c r="J6" s="93" t="s">
        <v>5342</v>
      </c>
    </row>
    <row r="7" spans="1:10">
      <c r="A7" s="1" t="s">
        <v>16844</v>
      </c>
      <c r="B7" s="2541">
        <v>48</v>
      </c>
      <c r="C7" s="2539">
        <v>15</v>
      </c>
      <c r="D7" s="2536" t="s">
        <v>17132</v>
      </c>
      <c r="E7" s="2531" t="s">
        <v>5533</v>
      </c>
      <c r="F7" s="2531" t="s">
        <v>421</v>
      </c>
      <c r="G7" s="2536">
        <v>7</v>
      </c>
      <c r="H7" s="2539">
        <v>12</v>
      </c>
      <c r="I7" s="2536" t="s">
        <v>17133</v>
      </c>
      <c r="J7" s="93" t="s">
        <v>5342</v>
      </c>
    </row>
    <row r="8" spans="1:10">
      <c r="A8" s="1" t="s">
        <v>16845</v>
      </c>
      <c r="B8" s="2541">
        <v>54</v>
      </c>
      <c r="C8" s="2539">
        <v>35</v>
      </c>
      <c r="D8" s="2536" t="s">
        <v>17134</v>
      </c>
      <c r="E8" s="2531" t="s">
        <v>5533</v>
      </c>
      <c r="F8" s="2531" t="s">
        <v>421</v>
      </c>
      <c r="G8" s="2536">
        <v>24</v>
      </c>
      <c r="H8" s="2539">
        <v>20</v>
      </c>
      <c r="I8" s="2536" t="s">
        <v>17135</v>
      </c>
      <c r="J8" s="93" t="s">
        <v>5342</v>
      </c>
    </row>
    <row r="9" spans="1:10">
      <c r="A9" s="1" t="s">
        <v>16846</v>
      </c>
      <c r="B9" s="2541">
        <v>54</v>
      </c>
      <c r="C9" s="2539">
        <v>42</v>
      </c>
      <c r="D9" s="2536" t="s">
        <v>17136</v>
      </c>
      <c r="E9" s="2531" t="s">
        <v>5533</v>
      </c>
      <c r="F9" s="2531" t="s">
        <v>421</v>
      </c>
      <c r="G9" s="2536">
        <v>25</v>
      </c>
      <c r="H9" s="2539">
        <v>14</v>
      </c>
      <c r="I9" s="2536" t="s">
        <v>17137</v>
      </c>
      <c r="J9" s="93" t="s">
        <v>5342</v>
      </c>
    </row>
    <row r="10" spans="1:10">
      <c r="A10" s="1" t="s">
        <v>16993</v>
      </c>
      <c r="B10" s="2541">
        <v>48</v>
      </c>
      <c r="C10" s="2539">
        <v>13</v>
      </c>
      <c r="D10" s="2536" t="s">
        <v>17138</v>
      </c>
      <c r="E10" s="2531" t="s">
        <v>5533</v>
      </c>
      <c r="F10" s="2531" t="s">
        <v>421</v>
      </c>
      <c r="G10" s="2536">
        <v>7</v>
      </c>
      <c r="H10" s="2539">
        <v>11</v>
      </c>
      <c r="I10" s="2536" t="s">
        <v>17139</v>
      </c>
      <c r="J10" s="93" t="s">
        <v>5342</v>
      </c>
    </row>
    <row r="11" spans="1:10">
      <c r="A11" s="1" t="s">
        <v>16991</v>
      </c>
      <c r="B11" s="2541">
        <v>48</v>
      </c>
      <c r="C11" s="2539">
        <v>13</v>
      </c>
      <c r="D11" s="2536" t="s">
        <v>17140</v>
      </c>
      <c r="E11" s="2531" t="s">
        <v>5533</v>
      </c>
      <c r="F11" s="2531" t="s">
        <v>421</v>
      </c>
      <c r="G11" s="2536">
        <v>7</v>
      </c>
      <c r="H11" s="2539">
        <v>7</v>
      </c>
      <c r="I11" s="2536" t="s">
        <v>17141</v>
      </c>
      <c r="J11" s="93" t="s">
        <v>5342</v>
      </c>
    </row>
    <row r="12" spans="1:10">
      <c r="A12" s="1" t="s">
        <v>16990</v>
      </c>
      <c r="B12" s="2541">
        <v>48</v>
      </c>
      <c r="C12" s="2539">
        <v>15</v>
      </c>
      <c r="D12" s="2536" t="s">
        <v>17142</v>
      </c>
      <c r="E12" s="2531" t="s">
        <v>5533</v>
      </c>
      <c r="F12" s="2531" t="s">
        <v>421</v>
      </c>
      <c r="G12" s="2536">
        <v>7</v>
      </c>
      <c r="H12" s="2539">
        <v>9</v>
      </c>
      <c r="I12" s="2537" t="s">
        <v>17145</v>
      </c>
      <c r="J12" s="93" t="s">
        <v>5342</v>
      </c>
    </row>
    <row r="13" spans="1:10">
      <c r="A13" s="1" t="s">
        <v>16847</v>
      </c>
      <c r="B13" s="2541">
        <v>48</v>
      </c>
      <c r="C13" s="2539">
        <v>16</v>
      </c>
      <c r="D13" s="2537" t="s">
        <v>17143</v>
      </c>
      <c r="E13" s="2531" t="s">
        <v>5533</v>
      </c>
      <c r="F13" s="2531" t="s">
        <v>421</v>
      </c>
      <c r="G13" s="2536">
        <v>7</v>
      </c>
      <c r="H13" s="2539">
        <v>14</v>
      </c>
      <c r="I13" s="2536" t="s">
        <v>17144</v>
      </c>
      <c r="J13" s="93" t="s">
        <v>5342</v>
      </c>
    </row>
    <row r="14" spans="1:10">
      <c r="A14" s="1" t="s">
        <v>16848</v>
      </c>
      <c r="B14" s="2541">
        <v>48</v>
      </c>
      <c r="C14" s="2539">
        <v>15</v>
      </c>
      <c r="D14" s="2536" t="s">
        <v>17146</v>
      </c>
      <c r="E14" s="2531" t="s">
        <v>5533</v>
      </c>
      <c r="F14" s="2531" t="s">
        <v>421</v>
      </c>
      <c r="G14" s="2536">
        <v>7</v>
      </c>
      <c r="H14" s="2539">
        <v>13</v>
      </c>
      <c r="I14" s="2536" t="s">
        <v>17147</v>
      </c>
      <c r="J14" s="93" t="s">
        <v>5342</v>
      </c>
    </row>
    <row r="15" spans="1:10">
      <c r="A15" s="1" t="s">
        <v>16849</v>
      </c>
      <c r="B15" s="2541">
        <v>48</v>
      </c>
      <c r="C15" s="2539">
        <v>14</v>
      </c>
      <c r="D15" s="2536" t="s">
        <v>17148</v>
      </c>
      <c r="E15" s="2531" t="s">
        <v>5533</v>
      </c>
      <c r="F15" s="2531" t="s">
        <v>421</v>
      </c>
      <c r="G15" s="2536">
        <v>7</v>
      </c>
      <c r="H15" s="2539">
        <v>7</v>
      </c>
      <c r="I15" s="2536" t="s">
        <v>17149</v>
      </c>
      <c r="J15" s="93" t="s">
        <v>5342</v>
      </c>
    </row>
    <row r="16" spans="1:10">
      <c r="A16" s="1" t="s">
        <v>16989</v>
      </c>
      <c r="B16" s="2541">
        <v>48</v>
      </c>
      <c r="C16" s="2539">
        <v>14</v>
      </c>
      <c r="D16" s="2536" t="s">
        <v>17150</v>
      </c>
      <c r="E16" s="2531" t="s">
        <v>5533</v>
      </c>
      <c r="F16" s="2531" t="s">
        <v>421</v>
      </c>
      <c r="G16" s="2536">
        <v>7</v>
      </c>
      <c r="H16" s="2539">
        <v>7</v>
      </c>
      <c r="I16" s="2536" t="s">
        <v>17151</v>
      </c>
      <c r="J16" s="93" t="s">
        <v>5342</v>
      </c>
    </row>
    <row r="17" spans="1:10">
      <c r="A17" s="1" t="s">
        <v>16850</v>
      </c>
      <c r="B17" s="2541">
        <v>48</v>
      </c>
      <c r="C17" s="2539">
        <v>13</v>
      </c>
      <c r="D17" s="2536" t="s">
        <v>17152</v>
      </c>
      <c r="E17" s="2531" t="s">
        <v>5533</v>
      </c>
      <c r="F17" s="2531" t="s">
        <v>421</v>
      </c>
      <c r="G17" s="2536">
        <v>7</v>
      </c>
      <c r="H17" s="2539">
        <v>7</v>
      </c>
      <c r="I17" s="2536" t="s">
        <v>17153</v>
      </c>
      <c r="J17" s="93" t="s">
        <v>5342</v>
      </c>
    </row>
    <row r="18" spans="1:10">
      <c r="A18" s="1" t="s">
        <v>16851</v>
      </c>
      <c r="B18" s="2541">
        <v>48</v>
      </c>
      <c r="C18" s="2539">
        <v>13</v>
      </c>
      <c r="D18" s="2536" t="s">
        <v>17154</v>
      </c>
      <c r="E18" s="2531" t="s">
        <v>5533</v>
      </c>
      <c r="F18" s="2531" t="s">
        <v>421</v>
      </c>
      <c r="G18" s="2536">
        <v>7</v>
      </c>
      <c r="H18" s="2539">
        <v>7</v>
      </c>
      <c r="I18" s="2536" t="s">
        <v>17155</v>
      </c>
      <c r="J18" s="93" t="s">
        <v>5342</v>
      </c>
    </row>
    <row r="19" spans="1:10">
      <c r="A19" s="1" t="s">
        <v>16852</v>
      </c>
      <c r="B19" s="2541">
        <v>48</v>
      </c>
      <c r="C19" s="2539">
        <v>13</v>
      </c>
      <c r="D19" s="2536" t="s">
        <v>17156</v>
      </c>
      <c r="E19" s="2531" t="s">
        <v>5533</v>
      </c>
      <c r="F19" s="2531" t="s">
        <v>421</v>
      </c>
      <c r="G19" s="2536">
        <v>7</v>
      </c>
      <c r="H19" s="2539">
        <v>7</v>
      </c>
      <c r="I19" s="2536" t="s">
        <v>17157</v>
      </c>
      <c r="J19" s="93" t="s">
        <v>5342</v>
      </c>
    </row>
    <row r="20" spans="1:10">
      <c r="A20" s="1" t="s">
        <v>16853</v>
      </c>
      <c r="B20" s="2541">
        <v>48</v>
      </c>
      <c r="C20" s="2539">
        <v>13</v>
      </c>
      <c r="D20" s="2536" t="s">
        <v>17158</v>
      </c>
      <c r="E20" s="2531" t="s">
        <v>5533</v>
      </c>
      <c r="F20" s="2531" t="s">
        <v>421</v>
      </c>
      <c r="G20" s="2536">
        <v>7</v>
      </c>
      <c r="H20" s="2539">
        <v>7</v>
      </c>
      <c r="I20" s="2536" t="s">
        <v>17159</v>
      </c>
      <c r="J20" s="93" t="s">
        <v>5342</v>
      </c>
    </row>
    <row r="21" spans="1:10">
      <c r="A21" s="1" t="s">
        <v>16854</v>
      </c>
      <c r="B21" s="2541">
        <v>48</v>
      </c>
      <c r="C21" s="2539">
        <v>13</v>
      </c>
      <c r="D21" s="2536" t="s">
        <v>17160</v>
      </c>
      <c r="E21" s="2531" t="s">
        <v>5533</v>
      </c>
      <c r="F21" s="2531" t="s">
        <v>421</v>
      </c>
      <c r="G21" s="2536">
        <v>7</v>
      </c>
      <c r="H21" s="2539">
        <v>7</v>
      </c>
      <c r="I21" s="2536" t="s">
        <v>17161</v>
      </c>
      <c r="J21" s="93" t="s">
        <v>5342</v>
      </c>
    </row>
    <row r="22" spans="1:10">
      <c r="A22" s="1" t="s">
        <v>16856</v>
      </c>
      <c r="B22" s="2541">
        <v>48</v>
      </c>
      <c r="C22" s="2539">
        <v>14</v>
      </c>
      <c r="D22" s="2536" t="s">
        <v>17162</v>
      </c>
      <c r="E22" s="2531" t="s">
        <v>5533</v>
      </c>
      <c r="F22" s="2531" t="s">
        <v>421</v>
      </c>
      <c r="G22" s="2536">
        <v>7</v>
      </c>
      <c r="H22" s="2539">
        <v>11</v>
      </c>
      <c r="I22" s="2536" t="s">
        <v>17163</v>
      </c>
      <c r="J22" s="93" t="s">
        <v>5342</v>
      </c>
    </row>
    <row r="23" spans="1:10">
      <c r="A23" s="1" t="s">
        <v>16855</v>
      </c>
      <c r="B23" s="2541">
        <v>48</v>
      </c>
      <c r="C23" s="2539">
        <v>14</v>
      </c>
      <c r="D23" s="2536" t="s">
        <v>17148</v>
      </c>
      <c r="E23" s="2531" t="s">
        <v>5533</v>
      </c>
      <c r="F23" s="2531" t="s">
        <v>421</v>
      </c>
      <c r="G23" s="2536">
        <v>7</v>
      </c>
      <c r="H23" s="2539">
        <v>7</v>
      </c>
      <c r="I23" s="2536" t="s">
        <v>17164</v>
      </c>
      <c r="J23" s="93" t="s">
        <v>5342</v>
      </c>
    </row>
    <row r="24" spans="1:10">
      <c r="A24" s="1" t="s">
        <v>16857</v>
      </c>
      <c r="B24" s="2541">
        <v>48</v>
      </c>
      <c r="C24" s="2539">
        <v>13</v>
      </c>
      <c r="D24" s="2536" t="s">
        <v>17165</v>
      </c>
      <c r="E24" s="2531" t="s">
        <v>5533</v>
      </c>
      <c r="F24" s="2531" t="s">
        <v>421</v>
      </c>
      <c r="G24" s="2536">
        <v>7</v>
      </c>
      <c r="H24" s="2539">
        <v>7</v>
      </c>
      <c r="I24" s="2536" t="s">
        <v>17157</v>
      </c>
      <c r="J24" s="93" t="s">
        <v>5342</v>
      </c>
    </row>
    <row r="25" spans="1:10">
      <c r="A25" s="1" t="s">
        <v>17543</v>
      </c>
      <c r="B25" s="2541">
        <v>48</v>
      </c>
      <c r="C25" s="2539">
        <v>13</v>
      </c>
      <c r="D25" s="2536" t="s">
        <v>17166</v>
      </c>
      <c r="E25" s="2531" t="s">
        <v>5533</v>
      </c>
      <c r="F25" s="2531" t="s">
        <v>421</v>
      </c>
      <c r="G25" s="2536">
        <v>7</v>
      </c>
      <c r="H25" s="2539">
        <v>7</v>
      </c>
      <c r="I25" s="2536" t="s">
        <v>17167</v>
      </c>
      <c r="J25" s="93" t="s">
        <v>5342</v>
      </c>
    </row>
    <row r="26" spans="1:10">
      <c r="A26" s="1" t="s">
        <v>16858</v>
      </c>
      <c r="B26" s="2541">
        <v>47</v>
      </c>
      <c r="C26" s="2539">
        <v>59</v>
      </c>
      <c r="D26" s="2536" t="s">
        <v>17177</v>
      </c>
      <c r="E26" s="2531" t="s">
        <v>5533</v>
      </c>
      <c r="F26" s="2531" t="s">
        <v>421</v>
      </c>
      <c r="G26" s="2536">
        <v>7</v>
      </c>
      <c r="H26" s="2539">
        <v>47</v>
      </c>
      <c r="I26" s="2536" t="s">
        <v>17178</v>
      </c>
      <c r="J26" s="93" t="s">
        <v>5342</v>
      </c>
    </row>
    <row r="27" spans="1:10">
      <c r="A27" s="1" t="s">
        <v>16859</v>
      </c>
      <c r="B27" s="2541">
        <v>48</v>
      </c>
      <c r="C27" s="2539">
        <v>15</v>
      </c>
      <c r="D27" s="2536">
        <v>39.700000000000003</v>
      </c>
      <c r="E27" s="2531" t="s">
        <v>5533</v>
      </c>
      <c r="F27" s="2531" t="s">
        <v>421</v>
      </c>
      <c r="G27" s="2536">
        <v>7</v>
      </c>
      <c r="H27" s="2539">
        <v>8</v>
      </c>
      <c r="I27" s="2536" t="s">
        <v>17179</v>
      </c>
      <c r="J27" s="93" t="s">
        <v>5342</v>
      </c>
    </row>
    <row r="28" spans="1:10">
      <c r="A28" s="1" t="s">
        <v>16860</v>
      </c>
      <c r="B28" s="2541">
        <v>48</v>
      </c>
      <c r="C28" s="2539">
        <v>14</v>
      </c>
      <c r="D28" s="2536" t="s">
        <v>17180</v>
      </c>
      <c r="E28" s="2531" t="s">
        <v>5533</v>
      </c>
      <c r="F28" s="2531" t="s">
        <v>421</v>
      </c>
      <c r="G28" s="2536">
        <v>7</v>
      </c>
      <c r="H28" s="2539">
        <v>13</v>
      </c>
      <c r="I28" s="2536" t="s">
        <v>17181</v>
      </c>
      <c r="J28" s="93" t="s">
        <v>5342</v>
      </c>
    </row>
    <row r="29" spans="1:10">
      <c r="A29" s="1" t="s">
        <v>16861</v>
      </c>
      <c r="B29" s="2541">
        <v>48</v>
      </c>
      <c r="C29" s="2539">
        <v>13</v>
      </c>
      <c r="D29" s="2536" t="s">
        <v>17182</v>
      </c>
      <c r="E29" s="2531" t="s">
        <v>5533</v>
      </c>
      <c r="F29" s="2531" t="s">
        <v>421</v>
      </c>
      <c r="G29" s="2536">
        <v>7</v>
      </c>
      <c r="H29" s="2539">
        <v>13</v>
      </c>
      <c r="I29" s="2536" t="s">
        <v>17183</v>
      </c>
      <c r="J29" s="93" t="s">
        <v>5342</v>
      </c>
    </row>
    <row r="30" spans="1:10">
      <c r="A30" s="1" t="s">
        <v>16862</v>
      </c>
      <c r="B30" s="2541">
        <v>48</v>
      </c>
      <c r="C30" s="2539">
        <v>14</v>
      </c>
      <c r="D30" s="2536" t="s">
        <v>17184</v>
      </c>
      <c r="E30" s="2531" t="s">
        <v>5533</v>
      </c>
      <c r="F30" s="2531" t="s">
        <v>421</v>
      </c>
      <c r="G30" s="2536">
        <v>7</v>
      </c>
      <c r="H30" s="2539">
        <v>8</v>
      </c>
      <c r="I30" s="2536" t="s">
        <v>17185</v>
      </c>
      <c r="J30" s="93" t="s">
        <v>5342</v>
      </c>
    </row>
    <row r="31" spans="1:10">
      <c r="A31" s="1" t="s">
        <v>16863</v>
      </c>
      <c r="B31" s="2541">
        <v>48</v>
      </c>
      <c r="C31" s="2539">
        <v>14</v>
      </c>
      <c r="D31" s="2536" t="s">
        <v>17186</v>
      </c>
      <c r="E31" s="2531" t="s">
        <v>5533</v>
      </c>
      <c r="F31" s="2531" t="s">
        <v>421</v>
      </c>
      <c r="G31" s="2536">
        <v>7</v>
      </c>
      <c r="H31" s="2539">
        <v>8</v>
      </c>
      <c r="I31" s="2536" t="s">
        <v>17187</v>
      </c>
      <c r="J31" s="93" t="s">
        <v>5342</v>
      </c>
    </row>
    <row r="32" spans="1:10">
      <c r="A32" s="1" t="s">
        <v>16864</v>
      </c>
      <c r="B32" s="2541">
        <v>48</v>
      </c>
      <c r="C32" s="2539">
        <v>13</v>
      </c>
      <c r="D32" s="2536" t="s">
        <v>17188</v>
      </c>
      <c r="E32" s="2531" t="s">
        <v>5533</v>
      </c>
      <c r="F32" s="2531" t="s">
        <v>421</v>
      </c>
      <c r="G32" s="2536">
        <v>7</v>
      </c>
      <c r="H32" s="2539">
        <v>8</v>
      </c>
      <c r="I32" s="2536" t="s">
        <v>17189</v>
      </c>
      <c r="J32" s="93" t="s">
        <v>5342</v>
      </c>
    </row>
    <row r="33" spans="1:12">
      <c r="A33" s="1" t="s">
        <v>16865</v>
      </c>
      <c r="B33" s="2541">
        <v>48</v>
      </c>
      <c r="C33" s="2539">
        <v>13</v>
      </c>
      <c r="D33" s="2536" t="s">
        <v>17190</v>
      </c>
      <c r="E33" s="2531" t="s">
        <v>5533</v>
      </c>
      <c r="F33" s="2531" t="s">
        <v>421</v>
      </c>
      <c r="G33" s="2536">
        <v>7</v>
      </c>
      <c r="H33" s="2539">
        <v>8</v>
      </c>
      <c r="I33" s="2536" t="s">
        <v>17134</v>
      </c>
      <c r="J33" s="93" t="s">
        <v>5342</v>
      </c>
    </row>
    <row r="34" spans="1:12">
      <c r="A34" s="1" t="s">
        <v>17191</v>
      </c>
      <c r="B34" s="2541">
        <v>48</v>
      </c>
      <c r="C34" s="2539">
        <v>11</v>
      </c>
      <c r="D34" s="2536" t="s">
        <v>17192</v>
      </c>
      <c r="E34" s="2531" t="s">
        <v>5533</v>
      </c>
      <c r="F34" s="2531" t="s">
        <v>421</v>
      </c>
      <c r="G34" s="2536">
        <v>7</v>
      </c>
      <c r="H34" s="2539">
        <v>8</v>
      </c>
      <c r="I34" s="2536" t="s">
        <v>17193</v>
      </c>
      <c r="J34" s="93" t="s">
        <v>5342</v>
      </c>
    </row>
    <row r="35" spans="1:12">
      <c r="A35" s="1" t="s">
        <v>16988</v>
      </c>
      <c r="B35" s="2541">
        <v>48</v>
      </c>
      <c r="C35" s="2539">
        <v>11</v>
      </c>
      <c r="D35" s="2536" t="s">
        <v>17194</v>
      </c>
      <c r="E35" s="2531" t="s">
        <v>5533</v>
      </c>
      <c r="F35" s="2531" t="s">
        <v>421</v>
      </c>
      <c r="G35" s="2536">
        <v>7</v>
      </c>
      <c r="H35" s="2539">
        <v>9</v>
      </c>
      <c r="I35" s="2536" t="s">
        <v>17132</v>
      </c>
      <c r="J35" s="93" t="s">
        <v>5342</v>
      </c>
    </row>
    <row r="36" spans="1:12">
      <c r="A36" s="1" t="s">
        <v>17092</v>
      </c>
      <c r="B36" s="2541">
        <v>48</v>
      </c>
      <c r="C36" s="2539">
        <v>13</v>
      </c>
      <c r="D36" s="2536" t="s">
        <v>17504</v>
      </c>
      <c r="E36" s="2531" t="s">
        <v>5533</v>
      </c>
      <c r="F36" s="2531" t="s">
        <v>421</v>
      </c>
      <c r="G36" s="2536">
        <v>7</v>
      </c>
      <c r="H36" s="2539">
        <v>8</v>
      </c>
      <c r="I36" s="2536" t="s">
        <v>17505</v>
      </c>
      <c r="J36" s="93" t="s">
        <v>5342</v>
      </c>
    </row>
    <row r="37" spans="1:12">
      <c r="A37" s="1" t="s">
        <v>16869</v>
      </c>
      <c r="B37" s="2541">
        <v>48</v>
      </c>
      <c r="C37" s="2539">
        <v>13</v>
      </c>
      <c r="D37" s="2536" t="s">
        <v>17207</v>
      </c>
      <c r="E37" s="2531" t="s">
        <v>5533</v>
      </c>
      <c r="F37" s="2531" t="s">
        <v>421</v>
      </c>
      <c r="G37" s="2536">
        <v>7</v>
      </c>
      <c r="H37" s="2539">
        <v>8</v>
      </c>
      <c r="I37" s="2536" t="s">
        <v>17208</v>
      </c>
      <c r="J37" s="93" t="s">
        <v>5342</v>
      </c>
    </row>
    <row r="38" spans="1:12">
      <c r="A38" s="1" t="s">
        <v>16866</v>
      </c>
      <c r="B38" s="2541">
        <v>48</v>
      </c>
      <c r="C38" s="2539">
        <v>15</v>
      </c>
      <c r="D38" s="2536" t="s">
        <v>17195</v>
      </c>
      <c r="E38" s="2531" t="s">
        <v>5533</v>
      </c>
      <c r="F38" s="2531" t="s">
        <v>421</v>
      </c>
      <c r="G38" s="2536">
        <v>7</v>
      </c>
      <c r="H38" s="2539">
        <v>8</v>
      </c>
      <c r="I38" s="2536" t="s">
        <v>17196</v>
      </c>
      <c r="J38" s="93" t="s">
        <v>5342</v>
      </c>
    </row>
    <row r="39" spans="1:12">
      <c r="A39" s="1" t="s">
        <v>17197</v>
      </c>
      <c r="B39" s="2541">
        <v>48</v>
      </c>
      <c r="C39" s="2539">
        <v>11</v>
      </c>
      <c r="D39" s="2536" t="s">
        <v>17198</v>
      </c>
      <c r="E39" s="2531" t="s">
        <v>5533</v>
      </c>
      <c r="F39" s="2531" t="s">
        <v>421</v>
      </c>
      <c r="G39" s="2536">
        <v>7</v>
      </c>
      <c r="H39" s="2539">
        <v>9</v>
      </c>
      <c r="I39" s="2536" t="s">
        <v>17199</v>
      </c>
      <c r="J39" s="93" t="s">
        <v>5342</v>
      </c>
    </row>
    <row r="40" spans="1:12">
      <c r="A40" s="1" t="s">
        <v>16867</v>
      </c>
      <c r="B40" s="2541">
        <v>48</v>
      </c>
      <c r="C40" s="2539">
        <v>13</v>
      </c>
      <c r="D40" s="2536" t="s">
        <v>17203</v>
      </c>
      <c r="E40" s="2531" t="s">
        <v>5533</v>
      </c>
      <c r="F40" s="2531" t="s">
        <v>421</v>
      </c>
      <c r="G40" s="2536">
        <v>7</v>
      </c>
      <c r="H40" s="2539">
        <v>8</v>
      </c>
      <c r="I40" s="2536" t="s">
        <v>17204</v>
      </c>
      <c r="J40" s="93" t="s">
        <v>5342</v>
      </c>
    </row>
    <row r="41" spans="1:12">
      <c r="A41" s="1" t="s">
        <v>17200</v>
      </c>
      <c r="B41" s="2541">
        <v>48</v>
      </c>
      <c r="C41" s="2539">
        <v>11</v>
      </c>
      <c r="D41" s="2536" t="s">
        <v>17201</v>
      </c>
      <c r="E41" s="2531" t="s">
        <v>5533</v>
      </c>
      <c r="F41" s="2531" t="s">
        <v>421</v>
      </c>
      <c r="G41" s="2536">
        <v>7</v>
      </c>
      <c r="H41" s="2539">
        <v>9</v>
      </c>
      <c r="I41" s="2536" t="s">
        <v>17202</v>
      </c>
      <c r="J41" s="93" t="s">
        <v>5342</v>
      </c>
      <c r="L41" s="2534"/>
    </row>
    <row r="42" spans="1:12">
      <c r="A42" s="1" t="s">
        <v>16868</v>
      </c>
      <c r="B42" s="2541">
        <v>48</v>
      </c>
      <c r="C42" s="2539">
        <v>13</v>
      </c>
      <c r="D42" s="2536" t="s">
        <v>17205</v>
      </c>
      <c r="E42" s="2531" t="s">
        <v>5533</v>
      </c>
      <c r="F42" s="2531" t="s">
        <v>421</v>
      </c>
      <c r="G42" s="2536">
        <v>7</v>
      </c>
      <c r="H42" s="2539">
        <v>8</v>
      </c>
      <c r="I42" s="2536" t="s">
        <v>17206</v>
      </c>
      <c r="J42" s="93" t="s">
        <v>5342</v>
      </c>
    </row>
    <row r="43" spans="1:12">
      <c r="A43" s="1" t="s">
        <v>16870</v>
      </c>
      <c r="B43" s="2541">
        <v>48</v>
      </c>
      <c r="C43" s="2539">
        <v>13</v>
      </c>
      <c r="D43" s="2536" t="s">
        <v>17215</v>
      </c>
      <c r="E43" s="2531" t="s">
        <v>5533</v>
      </c>
      <c r="F43" s="2531" t="s">
        <v>421</v>
      </c>
      <c r="G43" s="2536">
        <v>7</v>
      </c>
      <c r="H43" s="2539">
        <v>8</v>
      </c>
      <c r="I43" s="2536" t="s">
        <v>17216</v>
      </c>
      <c r="J43" s="93" t="s">
        <v>5342</v>
      </c>
    </row>
    <row r="44" spans="1:12">
      <c r="A44" s="1" t="s">
        <v>17242</v>
      </c>
      <c r="B44" s="2541">
        <v>48</v>
      </c>
      <c r="C44" s="2539">
        <v>14</v>
      </c>
      <c r="D44" s="2536" t="s">
        <v>17244</v>
      </c>
      <c r="E44" s="2531" t="s">
        <v>5533</v>
      </c>
      <c r="F44" s="2531" t="s">
        <v>421</v>
      </c>
      <c r="G44" s="2536">
        <v>7</v>
      </c>
      <c r="H44" s="2539">
        <v>10</v>
      </c>
      <c r="I44" s="2536" t="s">
        <v>17245</v>
      </c>
      <c r="J44" s="93" t="s">
        <v>5342</v>
      </c>
    </row>
    <row r="45" spans="1:12">
      <c r="A45" s="1" t="s">
        <v>17243</v>
      </c>
      <c r="B45" s="2541">
        <v>48</v>
      </c>
      <c r="C45" s="2539">
        <v>14</v>
      </c>
      <c r="D45" s="2536" t="s">
        <v>17135</v>
      </c>
      <c r="E45" s="2531" t="s">
        <v>5533</v>
      </c>
      <c r="F45" s="2531" t="s">
        <v>421</v>
      </c>
      <c r="G45" s="2536">
        <v>7</v>
      </c>
      <c r="H45" s="2539">
        <v>10</v>
      </c>
      <c r="I45" s="2536" t="s">
        <v>17246</v>
      </c>
      <c r="J45" s="93" t="s">
        <v>5342</v>
      </c>
    </row>
    <row r="46" spans="1:12">
      <c r="A46" s="1" t="s">
        <v>16887</v>
      </c>
      <c r="B46" s="2541">
        <v>48</v>
      </c>
      <c r="C46" s="2539">
        <v>13</v>
      </c>
      <c r="D46" s="2536" t="s">
        <v>17170</v>
      </c>
      <c r="E46" s="2531" t="s">
        <v>5533</v>
      </c>
      <c r="F46" s="2531" t="s">
        <v>421</v>
      </c>
      <c r="G46" s="2536">
        <v>7</v>
      </c>
      <c r="H46" s="2539">
        <v>7</v>
      </c>
      <c r="I46" s="2536" t="s">
        <v>17171</v>
      </c>
      <c r="J46" s="93" t="s">
        <v>5342</v>
      </c>
    </row>
    <row r="47" spans="1:12">
      <c r="A47" s="1" t="s">
        <v>16871</v>
      </c>
      <c r="B47" s="2541">
        <v>48</v>
      </c>
      <c r="C47" s="2539">
        <v>13</v>
      </c>
      <c r="D47" s="2536" t="s">
        <v>17220</v>
      </c>
      <c r="E47" s="2531" t="s">
        <v>5533</v>
      </c>
      <c r="F47" s="2531" t="s">
        <v>421</v>
      </c>
      <c r="G47" s="2536">
        <v>7</v>
      </c>
      <c r="H47" s="2539">
        <v>8</v>
      </c>
      <c r="I47" s="2536" t="s">
        <v>17221</v>
      </c>
      <c r="J47" s="93" t="s">
        <v>5342</v>
      </c>
    </row>
    <row r="48" spans="1:12">
      <c r="A48" s="1" t="s">
        <v>16872</v>
      </c>
      <c r="B48" s="2541">
        <v>48</v>
      </c>
      <c r="C48" s="2539">
        <v>13</v>
      </c>
      <c r="D48" s="2536" t="s">
        <v>17222</v>
      </c>
      <c r="E48" s="2531" t="s">
        <v>5533</v>
      </c>
      <c r="F48" s="2531" t="s">
        <v>421</v>
      </c>
      <c r="G48" s="2536">
        <v>7</v>
      </c>
      <c r="H48" s="2539">
        <v>8</v>
      </c>
      <c r="I48" s="2536" t="s">
        <v>17223</v>
      </c>
      <c r="J48" s="93" t="s">
        <v>5342</v>
      </c>
    </row>
    <row r="49" spans="1:10">
      <c r="A49" s="1" t="s">
        <v>16873</v>
      </c>
      <c r="B49" s="2541">
        <v>48</v>
      </c>
      <c r="C49" s="2539">
        <v>13</v>
      </c>
      <c r="D49" s="2536" t="s">
        <v>17228</v>
      </c>
      <c r="E49" s="2531" t="s">
        <v>5533</v>
      </c>
      <c r="F49" s="2531" t="s">
        <v>421</v>
      </c>
      <c r="G49" s="2536">
        <v>7</v>
      </c>
      <c r="H49" s="2539">
        <v>7</v>
      </c>
      <c r="I49" s="2536" t="s">
        <v>17229</v>
      </c>
      <c r="J49" s="93" t="s">
        <v>5342</v>
      </c>
    </row>
    <row r="50" spans="1:10">
      <c r="A50" s="1" t="s">
        <v>16888</v>
      </c>
      <c r="B50" s="2541">
        <v>48</v>
      </c>
      <c r="C50" s="2539">
        <v>13</v>
      </c>
      <c r="D50" s="2536" t="s">
        <v>17149</v>
      </c>
      <c r="E50" s="2531" t="s">
        <v>5533</v>
      </c>
      <c r="F50" s="2531" t="s">
        <v>421</v>
      </c>
      <c r="G50" s="2536">
        <v>7</v>
      </c>
      <c r="H50" s="2539">
        <v>8</v>
      </c>
      <c r="I50" s="2536" t="s">
        <v>17211</v>
      </c>
      <c r="J50" s="93" t="s">
        <v>5342</v>
      </c>
    </row>
    <row r="51" spans="1:10">
      <c r="A51" s="1" t="s">
        <v>16874</v>
      </c>
      <c r="B51" s="2541">
        <v>48</v>
      </c>
      <c r="C51" s="2539">
        <v>13</v>
      </c>
      <c r="D51" s="2536" t="s">
        <v>17212</v>
      </c>
      <c r="E51" s="2531" t="s">
        <v>5533</v>
      </c>
      <c r="F51" s="2531" t="s">
        <v>421</v>
      </c>
      <c r="G51" s="2536">
        <v>7</v>
      </c>
      <c r="H51" s="2539">
        <v>8</v>
      </c>
      <c r="I51" s="2536" t="s">
        <v>17201</v>
      </c>
      <c r="J51" s="93" t="s">
        <v>5342</v>
      </c>
    </row>
    <row r="52" spans="1:10">
      <c r="A52" s="1" t="s">
        <v>16889</v>
      </c>
      <c r="B52" s="2541">
        <v>48</v>
      </c>
      <c r="C52" s="2539">
        <v>13</v>
      </c>
      <c r="D52" s="2536" t="s">
        <v>17218</v>
      </c>
      <c r="E52" s="2531" t="s">
        <v>5533</v>
      </c>
      <c r="F52" s="2531" t="s">
        <v>421</v>
      </c>
      <c r="G52" s="2536">
        <v>7</v>
      </c>
      <c r="H52" s="2539">
        <v>7</v>
      </c>
      <c r="I52" s="2536" t="s">
        <v>17219</v>
      </c>
      <c r="J52" s="93" t="s">
        <v>5342</v>
      </c>
    </row>
    <row r="53" spans="1:10">
      <c r="A53" s="1" t="s">
        <v>16890</v>
      </c>
      <c r="B53" s="2541">
        <v>48</v>
      </c>
      <c r="C53" s="2539">
        <v>14</v>
      </c>
      <c r="D53" s="2536" t="s">
        <v>17247</v>
      </c>
      <c r="E53" s="2531" t="s">
        <v>5533</v>
      </c>
      <c r="F53" s="2531" t="s">
        <v>421</v>
      </c>
      <c r="G53" s="2536">
        <v>7</v>
      </c>
      <c r="H53" s="2539">
        <v>11</v>
      </c>
      <c r="I53" s="2536" t="s">
        <v>17248</v>
      </c>
      <c r="J53" s="93" t="s">
        <v>5342</v>
      </c>
    </row>
    <row r="54" spans="1:10">
      <c r="A54" s="1" t="s">
        <v>16892</v>
      </c>
      <c r="B54" s="2541">
        <v>48</v>
      </c>
      <c r="C54" s="2539">
        <v>14</v>
      </c>
      <c r="D54" s="2536" t="s">
        <v>17168</v>
      </c>
      <c r="E54" s="2531" t="s">
        <v>5533</v>
      </c>
      <c r="F54" s="2531" t="s">
        <v>421</v>
      </c>
      <c r="G54" s="2536">
        <v>7</v>
      </c>
      <c r="H54" s="2539">
        <v>11</v>
      </c>
      <c r="I54" s="2536" t="s">
        <v>17249</v>
      </c>
      <c r="J54" s="93" t="s">
        <v>5342</v>
      </c>
    </row>
    <row r="55" spans="1:10">
      <c r="A55" s="1" t="s">
        <v>16891</v>
      </c>
      <c r="B55" s="2541">
        <v>48</v>
      </c>
      <c r="C55" s="2539">
        <v>14</v>
      </c>
      <c r="D55" s="2536" t="s">
        <v>17257</v>
      </c>
      <c r="E55" s="2531" t="s">
        <v>5533</v>
      </c>
      <c r="F55" s="2531" t="s">
        <v>421</v>
      </c>
      <c r="G55" s="2536">
        <v>7</v>
      </c>
      <c r="H55" s="2539">
        <v>9</v>
      </c>
      <c r="I55" s="2536" t="s">
        <v>17258</v>
      </c>
      <c r="J55" s="93" t="s">
        <v>5342</v>
      </c>
    </row>
    <row r="56" spans="1:10">
      <c r="A56" s="1" t="s">
        <v>16875</v>
      </c>
      <c r="B56" s="2541">
        <v>48</v>
      </c>
      <c r="C56" s="2539">
        <v>13</v>
      </c>
      <c r="D56" s="2536" t="s">
        <v>17230</v>
      </c>
      <c r="E56" s="2531" t="s">
        <v>5533</v>
      </c>
      <c r="F56" s="2531" t="s">
        <v>421</v>
      </c>
      <c r="G56" s="2536">
        <v>7</v>
      </c>
      <c r="H56" s="2539">
        <v>9</v>
      </c>
      <c r="I56" s="2536" t="s">
        <v>17231</v>
      </c>
      <c r="J56" s="93" t="s">
        <v>5342</v>
      </c>
    </row>
    <row r="57" spans="1:10">
      <c r="A57" s="1" t="s">
        <v>16876</v>
      </c>
      <c r="B57" s="2541">
        <v>48</v>
      </c>
      <c r="C57" s="2539">
        <v>13</v>
      </c>
      <c r="D57" s="2536" t="s">
        <v>17213</v>
      </c>
      <c r="E57" s="2531" t="s">
        <v>5533</v>
      </c>
      <c r="F57" s="2531" t="s">
        <v>421</v>
      </c>
      <c r="G57" s="2536">
        <v>7</v>
      </c>
      <c r="H57" s="2539">
        <v>8</v>
      </c>
      <c r="I57" s="2536" t="s">
        <v>17214</v>
      </c>
      <c r="J57" s="93" t="s">
        <v>5342</v>
      </c>
    </row>
    <row r="58" spans="1:10">
      <c r="A58" s="1" t="s">
        <v>16877</v>
      </c>
      <c r="B58" s="2541">
        <v>48</v>
      </c>
      <c r="C58" s="2539">
        <v>13</v>
      </c>
      <c r="D58" s="2536" t="s">
        <v>17168</v>
      </c>
      <c r="E58" s="2531" t="s">
        <v>5533</v>
      </c>
      <c r="F58" s="2531" t="s">
        <v>421</v>
      </c>
      <c r="G58" s="2536">
        <v>7</v>
      </c>
      <c r="H58" s="2539">
        <v>7</v>
      </c>
      <c r="I58" s="2536" t="s">
        <v>17169</v>
      </c>
      <c r="J58" s="93" t="s">
        <v>5342</v>
      </c>
    </row>
    <row r="59" spans="1:10">
      <c r="A59" s="1" t="s">
        <v>16878</v>
      </c>
      <c r="B59" s="2541">
        <v>48</v>
      </c>
      <c r="C59" s="2539">
        <v>14</v>
      </c>
      <c r="D59" s="2536" t="s">
        <v>17232</v>
      </c>
      <c r="E59" s="2531" t="s">
        <v>5533</v>
      </c>
      <c r="F59" s="2531" t="s">
        <v>421</v>
      </c>
      <c r="G59" s="2536">
        <v>7</v>
      </c>
      <c r="H59" s="2539">
        <v>8</v>
      </c>
      <c r="I59" s="2536" t="s">
        <v>17233</v>
      </c>
      <c r="J59" s="93" t="s">
        <v>5342</v>
      </c>
    </row>
    <row r="60" spans="1:10">
      <c r="A60" s="1" t="s">
        <v>16879</v>
      </c>
      <c r="B60" s="2541">
        <v>48</v>
      </c>
      <c r="C60" s="2539">
        <v>14</v>
      </c>
      <c r="D60" s="2536" t="s">
        <v>17234</v>
      </c>
      <c r="E60" s="2531" t="s">
        <v>5533</v>
      </c>
      <c r="F60" s="2531" t="s">
        <v>421</v>
      </c>
      <c r="G60" s="2536">
        <v>7</v>
      </c>
      <c r="H60" s="2539">
        <v>8</v>
      </c>
      <c r="I60" s="2536" t="s">
        <v>17235</v>
      </c>
      <c r="J60" s="93" t="s">
        <v>5342</v>
      </c>
    </row>
    <row r="61" spans="1:10">
      <c r="A61" s="1" t="s">
        <v>16895</v>
      </c>
      <c r="B61" s="2541">
        <v>48</v>
      </c>
      <c r="C61" s="2539">
        <v>14</v>
      </c>
      <c r="D61" s="2536" t="s">
        <v>17262</v>
      </c>
      <c r="E61" s="2531" t="s">
        <v>5533</v>
      </c>
      <c r="F61" s="2531" t="s">
        <v>421</v>
      </c>
      <c r="G61" s="2536">
        <v>7</v>
      </c>
      <c r="H61" s="2539">
        <v>10</v>
      </c>
      <c r="I61" s="2536" t="s">
        <v>17263</v>
      </c>
      <c r="J61" s="93" t="s">
        <v>5342</v>
      </c>
    </row>
    <row r="62" spans="1:10">
      <c r="A62" s="1" t="s">
        <v>16893</v>
      </c>
      <c r="B62" s="2541">
        <v>48</v>
      </c>
      <c r="C62" s="2539">
        <v>14</v>
      </c>
      <c r="D62" s="2536" t="s">
        <v>17249</v>
      </c>
      <c r="E62" s="2531" t="s">
        <v>5533</v>
      </c>
      <c r="F62" s="2531" t="s">
        <v>421</v>
      </c>
      <c r="G62" s="2536">
        <v>7</v>
      </c>
      <c r="H62" s="2539">
        <v>11</v>
      </c>
      <c r="I62" s="2536" t="s">
        <v>17247</v>
      </c>
      <c r="J62" s="93" t="s">
        <v>5342</v>
      </c>
    </row>
    <row r="63" spans="1:10">
      <c r="A63" s="1" t="s">
        <v>16880</v>
      </c>
      <c r="B63" s="2541">
        <v>48</v>
      </c>
      <c r="C63" s="2539">
        <v>15</v>
      </c>
      <c r="D63" s="2536" t="s">
        <v>17240</v>
      </c>
      <c r="E63" s="2531" t="s">
        <v>5533</v>
      </c>
      <c r="F63" s="2531" t="s">
        <v>421</v>
      </c>
      <c r="G63" s="2536">
        <v>7</v>
      </c>
      <c r="H63" s="2539">
        <v>8</v>
      </c>
      <c r="I63" s="2536" t="s">
        <v>17241</v>
      </c>
      <c r="J63" s="93" t="s">
        <v>5342</v>
      </c>
    </row>
    <row r="64" spans="1:10">
      <c r="A64" s="1" t="s">
        <v>16894</v>
      </c>
      <c r="B64" s="2541">
        <v>48</v>
      </c>
      <c r="C64" s="2539">
        <v>13</v>
      </c>
      <c r="D64" s="2536" t="s">
        <v>17259</v>
      </c>
      <c r="E64" s="2531" t="s">
        <v>5533</v>
      </c>
      <c r="F64" s="2531" t="s">
        <v>421</v>
      </c>
      <c r="G64" s="2536">
        <v>7</v>
      </c>
      <c r="H64" s="2539">
        <v>10</v>
      </c>
      <c r="I64" s="2536" t="s">
        <v>17260</v>
      </c>
      <c r="J64" s="93" t="s">
        <v>5342</v>
      </c>
    </row>
    <row r="65" spans="1:10">
      <c r="A65" s="1" t="s">
        <v>16896</v>
      </c>
      <c r="B65" s="2541">
        <v>48</v>
      </c>
      <c r="C65" s="2539">
        <v>14</v>
      </c>
      <c r="D65" s="2536" t="s">
        <v>17264</v>
      </c>
      <c r="E65" s="2531" t="s">
        <v>5533</v>
      </c>
      <c r="F65" s="2531" t="s">
        <v>421</v>
      </c>
      <c r="G65" s="2536">
        <v>7</v>
      </c>
      <c r="H65" s="2539">
        <v>11</v>
      </c>
      <c r="I65" s="2536" t="s">
        <v>17265</v>
      </c>
      <c r="J65" s="93" t="s">
        <v>5342</v>
      </c>
    </row>
    <row r="66" spans="1:10">
      <c r="A66" s="1" t="s">
        <v>16883</v>
      </c>
      <c r="B66" s="2541">
        <v>48</v>
      </c>
      <c r="C66" s="2539">
        <v>14</v>
      </c>
      <c r="D66" s="2536" t="s">
        <v>17236</v>
      </c>
      <c r="E66" s="2531" t="s">
        <v>5533</v>
      </c>
      <c r="F66" s="2531" t="s">
        <v>421</v>
      </c>
      <c r="G66" s="2536">
        <v>7</v>
      </c>
      <c r="H66" s="2539">
        <v>8</v>
      </c>
      <c r="I66" s="2536" t="s">
        <v>17237</v>
      </c>
      <c r="J66" s="93" t="s">
        <v>5342</v>
      </c>
    </row>
    <row r="67" spans="1:10">
      <c r="A67" s="1" t="s">
        <v>16881</v>
      </c>
      <c r="B67" s="2541">
        <v>48</v>
      </c>
      <c r="C67" s="2539">
        <v>13</v>
      </c>
      <c r="D67" s="2536" t="s">
        <v>17217</v>
      </c>
      <c r="E67" s="2531" t="s">
        <v>5533</v>
      </c>
      <c r="F67" s="2531" t="s">
        <v>421</v>
      </c>
      <c r="G67" s="2536">
        <v>7</v>
      </c>
      <c r="H67" s="2539">
        <v>7</v>
      </c>
      <c r="I67" s="2536" t="s">
        <v>17153</v>
      </c>
      <c r="J67" s="93" t="s">
        <v>5342</v>
      </c>
    </row>
    <row r="68" spans="1:10">
      <c r="A68" s="1" t="s">
        <v>16882</v>
      </c>
      <c r="B68" s="2541">
        <v>48</v>
      </c>
      <c r="C68" s="2539">
        <v>13</v>
      </c>
      <c r="D68" s="2536" t="s">
        <v>17209</v>
      </c>
      <c r="E68" s="2531" t="s">
        <v>5533</v>
      </c>
      <c r="F68" s="2531" t="s">
        <v>421</v>
      </c>
      <c r="G68" s="2536">
        <v>7</v>
      </c>
      <c r="H68" s="2539">
        <v>8</v>
      </c>
      <c r="I68" s="2536" t="s">
        <v>17210</v>
      </c>
      <c r="J68" s="93" t="s">
        <v>5342</v>
      </c>
    </row>
    <row r="69" spans="1:10">
      <c r="A69" s="1" t="s">
        <v>17093</v>
      </c>
      <c r="B69" s="2541">
        <v>48</v>
      </c>
      <c r="C69" s="2539">
        <v>13</v>
      </c>
      <c r="D69" s="2536" t="s">
        <v>17337</v>
      </c>
      <c r="E69" s="2531" t="s">
        <v>5533</v>
      </c>
      <c r="F69" s="2531" t="s">
        <v>421</v>
      </c>
      <c r="G69" s="2536">
        <v>7</v>
      </c>
      <c r="H69" s="2539">
        <v>7</v>
      </c>
      <c r="I69" s="2536" t="s">
        <v>17503</v>
      </c>
      <c r="J69" s="93" t="s">
        <v>5342</v>
      </c>
    </row>
    <row r="70" spans="1:10">
      <c r="A70" s="1" t="s">
        <v>16884</v>
      </c>
      <c r="B70" s="2541">
        <v>48</v>
      </c>
      <c r="C70" s="2539">
        <v>14</v>
      </c>
      <c r="D70" s="2536" t="s">
        <v>17238</v>
      </c>
      <c r="E70" s="2531" t="s">
        <v>5533</v>
      </c>
      <c r="F70" s="2531" t="s">
        <v>421</v>
      </c>
      <c r="G70" s="2536">
        <v>7</v>
      </c>
      <c r="H70" s="2539">
        <v>8</v>
      </c>
      <c r="I70" s="2536" t="s">
        <v>17239</v>
      </c>
      <c r="J70" s="93" t="s">
        <v>5342</v>
      </c>
    </row>
    <row r="71" spans="1:10">
      <c r="A71" s="1" t="s">
        <v>16885</v>
      </c>
      <c r="B71" s="2541">
        <v>48</v>
      </c>
      <c r="C71" s="2539">
        <v>13</v>
      </c>
      <c r="D71" s="2536" t="s">
        <v>17172</v>
      </c>
      <c r="E71" s="2531" t="s">
        <v>5533</v>
      </c>
      <c r="F71" s="2531" t="s">
        <v>421</v>
      </c>
      <c r="G71" s="2536">
        <v>7</v>
      </c>
      <c r="H71" s="2539">
        <v>7</v>
      </c>
      <c r="I71" s="2536" t="s">
        <v>17173</v>
      </c>
      <c r="J71" s="93" t="s">
        <v>5342</v>
      </c>
    </row>
    <row r="72" spans="1:10">
      <c r="A72" s="1" t="s">
        <v>16886</v>
      </c>
      <c r="B72" s="2541">
        <v>48</v>
      </c>
      <c r="C72" s="2539">
        <v>13</v>
      </c>
      <c r="D72" s="2536" t="s">
        <v>17226</v>
      </c>
      <c r="E72" s="2531" t="s">
        <v>5533</v>
      </c>
      <c r="F72" s="2531" t="s">
        <v>421</v>
      </c>
      <c r="G72" s="2536">
        <v>7</v>
      </c>
      <c r="H72" s="2539">
        <v>8</v>
      </c>
      <c r="I72" s="2536" t="s">
        <v>17227</v>
      </c>
      <c r="J72" s="93" t="s">
        <v>5342</v>
      </c>
    </row>
    <row r="73" spans="1:10">
      <c r="A73" s="1" t="s">
        <v>16897</v>
      </c>
      <c r="B73" s="2541">
        <v>48</v>
      </c>
      <c r="C73" s="2539">
        <v>14</v>
      </c>
      <c r="D73" s="2536" t="s">
        <v>17250</v>
      </c>
      <c r="E73" s="2531" t="s">
        <v>5533</v>
      </c>
      <c r="F73" s="2531" t="s">
        <v>421</v>
      </c>
      <c r="G73" s="2536">
        <v>7</v>
      </c>
      <c r="H73" s="2539">
        <v>11</v>
      </c>
      <c r="I73" s="2536" t="s">
        <v>17251</v>
      </c>
      <c r="J73" s="93" t="s">
        <v>5342</v>
      </c>
    </row>
    <row r="74" spans="1:10">
      <c r="A74" s="1" t="s">
        <v>16898</v>
      </c>
      <c r="B74" s="2541">
        <v>48</v>
      </c>
      <c r="C74" s="2539">
        <v>14</v>
      </c>
      <c r="D74" s="2536" t="s">
        <v>17252</v>
      </c>
      <c r="E74" s="2531" t="s">
        <v>5533</v>
      </c>
      <c r="F74" s="2531" t="s">
        <v>421</v>
      </c>
      <c r="G74" s="2536">
        <v>7</v>
      </c>
      <c r="H74" s="2539">
        <v>11</v>
      </c>
      <c r="I74" s="2536" t="s">
        <v>17253</v>
      </c>
      <c r="J74" s="93" t="s">
        <v>5342</v>
      </c>
    </row>
    <row r="75" spans="1:10">
      <c r="A75" s="1" t="s">
        <v>16899</v>
      </c>
      <c r="B75" s="2541">
        <v>48</v>
      </c>
      <c r="C75" s="2539">
        <v>14</v>
      </c>
      <c r="D75" s="2536" t="s">
        <v>17238</v>
      </c>
      <c r="E75" s="2531" t="s">
        <v>5533</v>
      </c>
      <c r="F75" s="2531" t="s">
        <v>421</v>
      </c>
      <c r="G75" s="2536">
        <v>7</v>
      </c>
      <c r="H75" s="2539">
        <v>11</v>
      </c>
      <c r="I75" s="2536" t="s">
        <v>17254</v>
      </c>
      <c r="J75" s="93" t="s">
        <v>5342</v>
      </c>
    </row>
    <row r="76" spans="1:10">
      <c r="A76" s="1" t="s">
        <v>16900</v>
      </c>
      <c r="B76" s="2541">
        <v>48</v>
      </c>
      <c r="C76" s="2539">
        <v>14</v>
      </c>
      <c r="D76" s="2536" t="s">
        <v>17255</v>
      </c>
      <c r="E76" s="2531" t="s">
        <v>5533</v>
      </c>
      <c r="F76" s="2531" t="s">
        <v>421</v>
      </c>
      <c r="G76" s="2536">
        <v>7</v>
      </c>
      <c r="H76" s="2539">
        <v>11</v>
      </c>
      <c r="I76" s="2536" t="s">
        <v>17256</v>
      </c>
      <c r="J76" s="93" t="s">
        <v>5342</v>
      </c>
    </row>
    <row r="77" spans="1:10">
      <c r="A77" s="1" t="s">
        <v>16901</v>
      </c>
      <c r="B77" s="2541">
        <v>48</v>
      </c>
      <c r="C77" s="2539">
        <v>14</v>
      </c>
      <c r="D77" s="2536" t="s">
        <v>17268</v>
      </c>
      <c r="E77" s="2531" t="s">
        <v>5533</v>
      </c>
      <c r="F77" s="2531" t="s">
        <v>421</v>
      </c>
      <c r="G77" s="2536">
        <v>7</v>
      </c>
      <c r="H77" s="2539">
        <v>10</v>
      </c>
      <c r="I77" s="2536" t="s">
        <v>17147</v>
      </c>
      <c r="J77" s="93" t="s">
        <v>5342</v>
      </c>
    </row>
    <row r="78" spans="1:10">
      <c r="A78" s="1" t="s">
        <v>16986</v>
      </c>
      <c r="B78" s="2541">
        <v>48</v>
      </c>
      <c r="C78" s="2539">
        <v>14</v>
      </c>
      <c r="D78" s="2536" t="s">
        <v>17269</v>
      </c>
      <c r="E78" s="2531" t="s">
        <v>5533</v>
      </c>
      <c r="F78" s="2531" t="s">
        <v>421</v>
      </c>
      <c r="G78" s="2536">
        <v>7</v>
      </c>
      <c r="H78" s="2539">
        <v>6</v>
      </c>
      <c r="I78" s="2536" t="s">
        <v>17139</v>
      </c>
      <c r="J78" s="93" t="s">
        <v>5342</v>
      </c>
    </row>
    <row r="79" spans="1:10">
      <c r="A79" s="1" t="s">
        <v>16987</v>
      </c>
      <c r="B79" s="2541">
        <v>48</v>
      </c>
      <c r="C79" s="2539">
        <v>14</v>
      </c>
      <c r="D79" s="2536" t="s">
        <v>17270</v>
      </c>
      <c r="E79" s="2531" t="s">
        <v>5533</v>
      </c>
      <c r="F79" s="2531" t="s">
        <v>421</v>
      </c>
      <c r="G79" s="2536">
        <v>7</v>
      </c>
      <c r="H79" s="2539">
        <v>11</v>
      </c>
      <c r="I79" s="2536" t="s">
        <v>17271</v>
      </c>
      <c r="J79" s="93" t="s">
        <v>5342</v>
      </c>
    </row>
    <row r="80" spans="1:10">
      <c r="A80" s="1" t="s">
        <v>16902</v>
      </c>
      <c r="B80" s="2541">
        <v>48</v>
      </c>
      <c r="C80" s="2539">
        <v>14</v>
      </c>
      <c r="D80" s="2536" t="s">
        <v>17274</v>
      </c>
      <c r="E80" s="2531" t="s">
        <v>5533</v>
      </c>
      <c r="F80" s="2531" t="s">
        <v>421</v>
      </c>
      <c r="G80" s="2536">
        <v>7</v>
      </c>
      <c r="H80" s="2539">
        <v>11</v>
      </c>
      <c r="I80" s="2536" t="s">
        <v>17275</v>
      </c>
      <c r="J80" s="93" t="s">
        <v>5342</v>
      </c>
    </row>
    <row r="81" spans="1:10">
      <c r="A81" s="1" t="s">
        <v>16903</v>
      </c>
      <c r="B81" s="2541">
        <v>48</v>
      </c>
      <c r="C81" s="2539">
        <v>14</v>
      </c>
      <c r="D81" s="2536" t="s">
        <v>17272</v>
      </c>
      <c r="E81" s="2531" t="s">
        <v>5533</v>
      </c>
      <c r="F81" s="2531" t="s">
        <v>421</v>
      </c>
      <c r="G81" s="2536">
        <v>7</v>
      </c>
      <c r="H81" s="2539">
        <v>10</v>
      </c>
      <c r="I81" s="2536" t="s">
        <v>17273</v>
      </c>
      <c r="J81" s="93" t="s">
        <v>5342</v>
      </c>
    </row>
    <row r="82" spans="1:10">
      <c r="A82" s="1" t="s">
        <v>16985</v>
      </c>
      <c r="B82" s="2541">
        <v>48</v>
      </c>
      <c r="C82" s="2539">
        <v>11</v>
      </c>
      <c r="D82" s="2536" t="s">
        <v>17276</v>
      </c>
      <c r="E82" s="2531" t="s">
        <v>5533</v>
      </c>
      <c r="F82" s="2531" t="s">
        <v>421</v>
      </c>
      <c r="G82" s="2536">
        <v>7</v>
      </c>
      <c r="H82" s="2539">
        <v>9</v>
      </c>
      <c r="I82" s="2536" t="s">
        <v>17277</v>
      </c>
      <c r="J82" s="93" t="s">
        <v>5342</v>
      </c>
    </row>
    <row r="83" spans="1:10">
      <c r="A83" s="1" t="s">
        <v>16984</v>
      </c>
      <c r="B83" s="2541">
        <v>48</v>
      </c>
      <c r="C83" s="2539">
        <v>13</v>
      </c>
      <c r="D83" s="2536" t="s">
        <v>17224</v>
      </c>
      <c r="E83" s="2531" t="s">
        <v>5533</v>
      </c>
      <c r="F83" s="2531" t="s">
        <v>421</v>
      </c>
      <c r="G83" s="2536">
        <v>7</v>
      </c>
      <c r="H83" s="2539">
        <v>8</v>
      </c>
      <c r="I83" s="2536" t="s">
        <v>17225</v>
      </c>
      <c r="J83" s="93" t="s">
        <v>5342</v>
      </c>
    </row>
    <row r="84" spans="1:10">
      <c r="A84" s="1" t="s">
        <v>16983</v>
      </c>
      <c r="B84" s="2541">
        <v>48</v>
      </c>
      <c r="C84" s="2539">
        <v>11</v>
      </c>
      <c r="D84" s="2536" t="s">
        <v>17278</v>
      </c>
      <c r="E84" s="2531" t="s">
        <v>5533</v>
      </c>
      <c r="F84" s="2531" t="s">
        <v>421</v>
      </c>
      <c r="G84" s="2536">
        <v>7</v>
      </c>
      <c r="H84" s="2539">
        <v>8</v>
      </c>
      <c r="I84" s="2536" t="s">
        <v>17310</v>
      </c>
      <c r="J84" s="93" t="s">
        <v>5342</v>
      </c>
    </row>
    <row r="85" spans="1:10">
      <c r="A85" s="1" t="s">
        <v>16980</v>
      </c>
      <c r="B85" s="2541">
        <v>48</v>
      </c>
      <c r="C85" s="2539">
        <v>14</v>
      </c>
      <c r="D85" s="2536" t="s">
        <v>17284</v>
      </c>
      <c r="E85" s="2531" t="s">
        <v>5533</v>
      </c>
      <c r="F85" s="2531" t="s">
        <v>421</v>
      </c>
      <c r="G85" s="2536">
        <v>7</v>
      </c>
      <c r="H85" s="2539">
        <v>10</v>
      </c>
      <c r="I85" s="2536" t="s">
        <v>17285</v>
      </c>
      <c r="J85" s="93" t="s">
        <v>5342</v>
      </c>
    </row>
    <row r="86" spans="1:10">
      <c r="A86" s="1" t="s">
        <v>16981</v>
      </c>
      <c r="B86" s="2541">
        <v>48</v>
      </c>
      <c r="C86" s="2539">
        <v>16</v>
      </c>
      <c r="D86" s="2536" t="s">
        <v>17282</v>
      </c>
      <c r="E86" s="2531" t="s">
        <v>5533</v>
      </c>
      <c r="F86" s="2531" t="s">
        <v>421</v>
      </c>
      <c r="G86" s="2536">
        <v>7</v>
      </c>
      <c r="H86" s="2539">
        <v>11</v>
      </c>
      <c r="I86" s="2536" t="s">
        <v>17283</v>
      </c>
      <c r="J86" s="93" t="s">
        <v>5342</v>
      </c>
    </row>
    <row r="87" spans="1:10">
      <c r="A87" s="1" t="s">
        <v>16982</v>
      </c>
      <c r="B87" s="2541">
        <v>48</v>
      </c>
      <c r="C87" s="2539">
        <v>16</v>
      </c>
      <c r="D87" s="2536" t="s">
        <v>17279</v>
      </c>
      <c r="E87" s="2531" t="s">
        <v>5533</v>
      </c>
      <c r="F87" s="2531" t="s">
        <v>421</v>
      </c>
      <c r="G87" s="2536">
        <v>7</v>
      </c>
      <c r="H87" s="2539">
        <v>9</v>
      </c>
      <c r="I87" s="2536" t="s">
        <v>17280</v>
      </c>
      <c r="J87" s="93" t="s">
        <v>5342</v>
      </c>
    </row>
    <row r="88" spans="1:10">
      <c r="A88" s="1" t="s">
        <v>16904</v>
      </c>
      <c r="B88" s="2541">
        <v>48</v>
      </c>
      <c r="C88" s="2539">
        <v>16</v>
      </c>
      <c r="D88" s="2536" t="s">
        <v>17281</v>
      </c>
      <c r="E88" s="2531" t="s">
        <v>5533</v>
      </c>
      <c r="F88" s="2531" t="s">
        <v>421</v>
      </c>
      <c r="G88" s="2536">
        <v>7</v>
      </c>
      <c r="H88" s="2539">
        <v>13</v>
      </c>
      <c r="I88" s="2536" t="s">
        <v>17224</v>
      </c>
      <c r="J88" s="93" t="s">
        <v>5342</v>
      </c>
    </row>
    <row r="89" spans="1:10">
      <c r="A89" s="1" t="s">
        <v>16905</v>
      </c>
      <c r="B89" s="2541">
        <v>48</v>
      </c>
      <c r="C89" s="2539">
        <v>15</v>
      </c>
      <c r="D89" s="2536" t="s">
        <v>17286</v>
      </c>
      <c r="E89" s="2531" t="s">
        <v>5533</v>
      </c>
      <c r="F89" s="2531" t="s">
        <v>421</v>
      </c>
      <c r="G89" s="2536">
        <v>7</v>
      </c>
      <c r="H89" s="2539">
        <v>12</v>
      </c>
      <c r="I89" s="2536" t="s">
        <v>17259</v>
      </c>
      <c r="J89" s="93" t="s">
        <v>5342</v>
      </c>
    </row>
    <row r="90" spans="1:10">
      <c r="A90" s="1" t="s">
        <v>16979</v>
      </c>
      <c r="B90" s="2541">
        <v>48</v>
      </c>
      <c r="C90" s="2539">
        <v>13</v>
      </c>
      <c r="D90" s="2536" t="s">
        <v>17286</v>
      </c>
      <c r="E90" s="2531" t="s">
        <v>5533</v>
      </c>
      <c r="F90" s="2531" t="s">
        <v>421</v>
      </c>
      <c r="G90" s="2536">
        <v>7</v>
      </c>
      <c r="H90" s="2539">
        <v>7</v>
      </c>
      <c r="I90" s="2536" t="s">
        <v>17287</v>
      </c>
      <c r="J90" s="93" t="s">
        <v>5342</v>
      </c>
    </row>
    <row r="91" spans="1:10">
      <c r="A91" s="1" t="s">
        <v>16978</v>
      </c>
      <c r="B91" s="2541">
        <v>48</v>
      </c>
      <c r="C91" s="2539">
        <v>17</v>
      </c>
      <c r="D91" s="2536" t="s">
        <v>17290</v>
      </c>
      <c r="E91" s="2531" t="s">
        <v>5533</v>
      </c>
      <c r="F91" s="2531" t="s">
        <v>421</v>
      </c>
      <c r="G91" s="2536">
        <v>7</v>
      </c>
      <c r="H91" s="2539">
        <v>10</v>
      </c>
      <c r="I91" s="2536" t="s">
        <v>17247</v>
      </c>
      <c r="J91" s="93" t="s">
        <v>5342</v>
      </c>
    </row>
    <row r="92" spans="1:10">
      <c r="A92" s="1" t="s">
        <v>16977</v>
      </c>
      <c r="B92" s="2541">
        <v>48</v>
      </c>
      <c r="C92" s="2539">
        <v>13</v>
      </c>
      <c r="D92" s="2536" t="s">
        <v>17293</v>
      </c>
      <c r="E92" s="2531" t="s">
        <v>5533</v>
      </c>
      <c r="F92" s="2531" t="s">
        <v>421</v>
      </c>
      <c r="G92" s="2536">
        <v>7</v>
      </c>
      <c r="H92" s="2539">
        <v>9</v>
      </c>
      <c r="I92" s="2536" t="s">
        <v>17294</v>
      </c>
      <c r="J92" s="93" t="s">
        <v>5342</v>
      </c>
    </row>
    <row r="93" spans="1:10">
      <c r="A93" s="1" t="s">
        <v>16906</v>
      </c>
      <c r="B93" s="2541">
        <v>48</v>
      </c>
      <c r="C93" s="2539">
        <v>14</v>
      </c>
      <c r="D93" s="2536" t="s">
        <v>17295</v>
      </c>
      <c r="E93" s="2531" t="s">
        <v>5533</v>
      </c>
      <c r="F93" s="2531" t="s">
        <v>421</v>
      </c>
      <c r="G93" s="2536">
        <v>7</v>
      </c>
      <c r="H93" s="2539">
        <v>10</v>
      </c>
      <c r="I93" s="2536" t="s">
        <v>17296</v>
      </c>
      <c r="J93" s="93" t="s">
        <v>5342</v>
      </c>
    </row>
    <row r="94" spans="1:10">
      <c r="A94" s="1" t="s">
        <v>16907</v>
      </c>
      <c r="B94" s="2541">
        <v>48</v>
      </c>
      <c r="C94" s="2539">
        <v>12</v>
      </c>
      <c r="D94" s="2536" t="s">
        <v>17209</v>
      </c>
      <c r="E94" s="2531" t="s">
        <v>5533</v>
      </c>
      <c r="F94" s="2531" t="s">
        <v>421</v>
      </c>
      <c r="G94" s="2536">
        <v>7</v>
      </c>
      <c r="H94" s="2539">
        <v>10</v>
      </c>
      <c r="I94" s="2536" t="s">
        <v>17297</v>
      </c>
      <c r="J94" s="93" t="s">
        <v>5342</v>
      </c>
    </row>
    <row r="95" spans="1:10">
      <c r="A95" s="1" t="s">
        <v>16976</v>
      </c>
      <c r="B95" s="2541">
        <v>48</v>
      </c>
      <c r="C95" s="2539">
        <v>15</v>
      </c>
      <c r="D95" s="2536" t="s">
        <v>17291</v>
      </c>
      <c r="E95" s="2531" t="s">
        <v>5533</v>
      </c>
      <c r="F95" s="2531" t="s">
        <v>421</v>
      </c>
      <c r="G95" s="2536">
        <v>7</v>
      </c>
      <c r="H95" s="2539">
        <v>9</v>
      </c>
      <c r="I95" s="2536" t="s">
        <v>17292</v>
      </c>
      <c r="J95" s="93" t="s">
        <v>5342</v>
      </c>
    </row>
    <row r="96" spans="1:10">
      <c r="A96" s="1" t="s">
        <v>16908</v>
      </c>
      <c r="B96" s="2541">
        <v>48</v>
      </c>
      <c r="C96" s="2539">
        <v>14</v>
      </c>
      <c r="D96" s="2536" t="s">
        <v>17286</v>
      </c>
      <c r="E96" s="2531" t="s">
        <v>5533</v>
      </c>
      <c r="F96" s="2531" t="s">
        <v>421</v>
      </c>
      <c r="G96" s="2536">
        <v>7</v>
      </c>
      <c r="H96" s="2539">
        <v>13</v>
      </c>
      <c r="I96" s="2536" t="s">
        <v>17298</v>
      </c>
      <c r="J96" s="93" t="s">
        <v>5342</v>
      </c>
    </row>
    <row r="97" spans="1:10">
      <c r="A97" s="1" t="s">
        <v>16909</v>
      </c>
      <c r="B97" s="2541">
        <v>48</v>
      </c>
      <c r="C97" s="2539">
        <v>13</v>
      </c>
      <c r="D97" s="2536" t="s">
        <v>17210</v>
      </c>
      <c r="E97" s="2531" t="s">
        <v>5533</v>
      </c>
      <c r="F97" s="2531" t="s">
        <v>421</v>
      </c>
      <c r="G97" s="2536">
        <v>7</v>
      </c>
      <c r="H97" s="2539">
        <v>7</v>
      </c>
      <c r="I97" s="2536" t="s">
        <v>17299</v>
      </c>
      <c r="J97" s="93" t="s">
        <v>5342</v>
      </c>
    </row>
    <row r="98" spans="1:10">
      <c r="A98" s="1" t="s">
        <v>17121</v>
      </c>
      <c r="B98" s="2541">
        <v>48</v>
      </c>
      <c r="C98" s="2539">
        <v>14</v>
      </c>
      <c r="D98" s="2536" t="s">
        <v>17263</v>
      </c>
      <c r="E98" s="2531" t="s">
        <v>5533</v>
      </c>
      <c r="F98" s="2531" t="s">
        <v>421</v>
      </c>
      <c r="G98" s="2536">
        <v>7</v>
      </c>
      <c r="H98" s="2539">
        <v>11</v>
      </c>
      <c r="I98" s="2536" t="s">
        <v>17538</v>
      </c>
      <c r="J98" s="93" t="s">
        <v>5342</v>
      </c>
    </row>
    <row r="99" spans="1:10">
      <c r="A99" s="1" t="s">
        <v>16910</v>
      </c>
      <c r="B99" s="2541">
        <v>48</v>
      </c>
      <c r="C99" s="2539">
        <v>15</v>
      </c>
      <c r="D99" s="2536" t="s">
        <v>17300</v>
      </c>
      <c r="E99" s="2531" t="s">
        <v>5533</v>
      </c>
      <c r="F99" s="2531" t="s">
        <v>421</v>
      </c>
      <c r="G99" s="2536">
        <v>7</v>
      </c>
      <c r="H99" s="2539">
        <v>9</v>
      </c>
      <c r="I99" s="2536" t="s">
        <v>17301</v>
      </c>
      <c r="J99" s="93" t="s">
        <v>5342</v>
      </c>
    </row>
    <row r="100" spans="1:10">
      <c r="A100" s="1" t="s">
        <v>16975</v>
      </c>
      <c r="B100" s="2541">
        <v>48</v>
      </c>
      <c r="C100" s="2539">
        <v>11</v>
      </c>
      <c r="D100" s="2536" t="s">
        <v>17302</v>
      </c>
      <c r="E100" s="2531" t="s">
        <v>5533</v>
      </c>
      <c r="F100" s="2531" t="s">
        <v>421</v>
      </c>
      <c r="G100" s="2536">
        <v>7</v>
      </c>
      <c r="H100" s="2539">
        <v>9</v>
      </c>
      <c r="I100" s="2536" t="s">
        <v>17303</v>
      </c>
      <c r="J100" s="93" t="s">
        <v>5342</v>
      </c>
    </row>
    <row r="101" spans="1:10">
      <c r="A101" s="1" t="s">
        <v>16911</v>
      </c>
      <c r="B101" s="2541">
        <v>48</v>
      </c>
      <c r="C101" s="2539">
        <v>9</v>
      </c>
      <c r="D101" s="2536" t="s">
        <v>17304</v>
      </c>
      <c r="E101" s="2531" t="s">
        <v>5533</v>
      </c>
      <c r="F101" s="2531" t="s">
        <v>421</v>
      </c>
      <c r="G101" s="2536">
        <v>7</v>
      </c>
      <c r="H101" s="2539">
        <v>42</v>
      </c>
      <c r="I101" s="2536" t="s">
        <v>17305</v>
      </c>
      <c r="J101" s="93" t="s">
        <v>5342</v>
      </c>
    </row>
    <row r="102" spans="1:10">
      <c r="A102" s="1" t="s">
        <v>16912</v>
      </c>
      <c r="B102" s="2541">
        <v>48</v>
      </c>
      <c r="C102" s="2539">
        <v>12</v>
      </c>
      <c r="D102" s="2536" t="s">
        <v>17306</v>
      </c>
      <c r="E102" s="2531" t="s">
        <v>5533</v>
      </c>
      <c r="F102" s="2531" t="s">
        <v>421</v>
      </c>
      <c r="G102" s="2536">
        <v>7</v>
      </c>
      <c r="H102" s="2539">
        <v>9</v>
      </c>
      <c r="I102" s="2536" t="s">
        <v>17307</v>
      </c>
      <c r="J102" s="93" t="s">
        <v>5342</v>
      </c>
    </row>
    <row r="103" spans="1:10">
      <c r="A103" s="1" t="s">
        <v>16913</v>
      </c>
      <c r="B103" s="2541">
        <v>48</v>
      </c>
      <c r="C103" s="2539">
        <v>14</v>
      </c>
      <c r="D103" s="2536" t="s">
        <v>17308</v>
      </c>
      <c r="E103" s="2531" t="s">
        <v>5533</v>
      </c>
      <c r="F103" s="2531" t="s">
        <v>421</v>
      </c>
      <c r="G103" s="2536">
        <v>7</v>
      </c>
      <c r="H103" s="2539">
        <v>9</v>
      </c>
      <c r="I103" s="2536" t="s">
        <v>17233</v>
      </c>
      <c r="J103" s="93" t="s">
        <v>5342</v>
      </c>
    </row>
    <row r="104" spans="1:10">
      <c r="A104" s="1" t="s">
        <v>16914</v>
      </c>
      <c r="B104" s="2541">
        <v>48</v>
      </c>
      <c r="C104" s="2539">
        <v>13</v>
      </c>
      <c r="D104" s="2536" t="s">
        <v>17309</v>
      </c>
      <c r="E104" s="2531" t="s">
        <v>5533</v>
      </c>
      <c r="F104" s="2531" t="s">
        <v>421</v>
      </c>
      <c r="G104" s="2536">
        <v>7</v>
      </c>
      <c r="H104" s="2539">
        <v>8</v>
      </c>
      <c r="I104" s="2536" t="s">
        <v>17241</v>
      </c>
      <c r="J104" s="93" t="s">
        <v>5342</v>
      </c>
    </row>
    <row r="105" spans="1:10">
      <c r="A105" s="1" t="s">
        <v>16974</v>
      </c>
      <c r="B105" s="2541">
        <v>48</v>
      </c>
      <c r="C105" s="2539">
        <v>14</v>
      </c>
      <c r="D105" s="2536" t="s">
        <v>17311</v>
      </c>
      <c r="E105" s="2531" t="s">
        <v>5533</v>
      </c>
      <c r="F105" s="2531" t="s">
        <v>421</v>
      </c>
      <c r="G105" s="2536">
        <v>7</v>
      </c>
      <c r="H105" s="2539">
        <v>11</v>
      </c>
      <c r="I105" s="2536" t="s">
        <v>17312</v>
      </c>
      <c r="J105" s="93" t="s">
        <v>5342</v>
      </c>
    </row>
    <row r="106" spans="1:10">
      <c r="A106" s="1" t="s">
        <v>16915</v>
      </c>
      <c r="B106" s="2541">
        <v>48</v>
      </c>
      <c r="C106" s="2539">
        <v>13</v>
      </c>
      <c r="D106" s="2536" t="s">
        <v>17313</v>
      </c>
      <c r="E106" s="2531" t="s">
        <v>5533</v>
      </c>
      <c r="F106" s="2531" t="s">
        <v>421</v>
      </c>
      <c r="G106" s="2536">
        <v>7</v>
      </c>
      <c r="H106" s="2539">
        <v>8</v>
      </c>
      <c r="I106" s="2536" t="s">
        <v>17314</v>
      </c>
      <c r="J106" s="93" t="s">
        <v>5342</v>
      </c>
    </row>
    <row r="107" spans="1:10">
      <c r="A107" s="1" t="s">
        <v>16916</v>
      </c>
      <c r="B107" s="2541">
        <v>48</v>
      </c>
      <c r="C107" s="2539">
        <v>14</v>
      </c>
      <c r="D107" s="2536" t="s">
        <v>17199</v>
      </c>
      <c r="E107" s="2531" t="s">
        <v>5533</v>
      </c>
      <c r="F107" s="2531" t="s">
        <v>421</v>
      </c>
      <c r="G107" s="2536">
        <v>7</v>
      </c>
      <c r="H107" s="2539">
        <v>12</v>
      </c>
      <c r="I107" s="2536" t="s">
        <v>17156</v>
      </c>
      <c r="J107" s="93" t="s">
        <v>5342</v>
      </c>
    </row>
    <row r="108" spans="1:10">
      <c r="A108" s="1" t="s">
        <v>16917</v>
      </c>
      <c r="B108" s="2541">
        <v>48</v>
      </c>
      <c r="C108" s="2539">
        <v>14</v>
      </c>
      <c r="D108" s="2536" t="s">
        <v>17319</v>
      </c>
      <c r="E108" s="2531" t="s">
        <v>5533</v>
      </c>
      <c r="F108" s="2531" t="s">
        <v>421</v>
      </c>
      <c r="G108" s="2536">
        <v>7</v>
      </c>
      <c r="H108" s="2539">
        <v>7</v>
      </c>
      <c r="I108" s="2536" t="s">
        <v>17320</v>
      </c>
      <c r="J108" s="93" t="s">
        <v>5342</v>
      </c>
    </row>
    <row r="109" spans="1:10">
      <c r="A109" s="1" t="s">
        <v>17315</v>
      </c>
      <c r="B109" s="2541">
        <v>48</v>
      </c>
      <c r="C109" s="2539">
        <v>11</v>
      </c>
      <c r="D109" s="2536" t="s">
        <v>17316</v>
      </c>
      <c r="E109" s="2531" t="s">
        <v>5533</v>
      </c>
      <c r="F109" s="2531" t="s">
        <v>421</v>
      </c>
      <c r="G109" s="2536">
        <v>7</v>
      </c>
      <c r="H109" s="2539">
        <v>8</v>
      </c>
      <c r="I109" s="2536" t="s">
        <v>17256</v>
      </c>
      <c r="J109" s="93" t="s">
        <v>5342</v>
      </c>
    </row>
    <row r="110" spans="1:10">
      <c r="A110" s="1" t="s">
        <v>17317</v>
      </c>
      <c r="B110" s="2541">
        <v>48</v>
      </c>
      <c r="C110" s="2539">
        <v>13</v>
      </c>
      <c r="D110" s="2536" t="s">
        <v>17318</v>
      </c>
      <c r="E110" s="2531" t="s">
        <v>5533</v>
      </c>
      <c r="F110" s="2531" t="s">
        <v>421</v>
      </c>
      <c r="G110" s="2536">
        <v>7</v>
      </c>
      <c r="H110" s="2539">
        <v>10</v>
      </c>
      <c r="I110" s="2536" t="s">
        <v>17287</v>
      </c>
      <c r="J110" s="93" t="s">
        <v>5342</v>
      </c>
    </row>
    <row r="111" spans="1:10">
      <c r="A111" s="1" t="s">
        <v>16918</v>
      </c>
      <c r="B111" s="2541">
        <v>48</v>
      </c>
      <c r="C111" s="2539">
        <v>12</v>
      </c>
      <c r="D111" s="2536" t="s">
        <v>17321</v>
      </c>
      <c r="E111" s="2531" t="s">
        <v>5533</v>
      </c>
      <c r="F111" s="2531" t="s">
        <v>421</v>
      </c>
      <c r="G111" s="2536">
        <v>7</v>
      </c>
      <c r="H111" s="2539">
        <v>8</v>
      </c>
      <c r="I111" s="2536" t="s">
        <v>17278</v>
      </c>
      <c r="J111" s="93" t="s">
        <v>5342</v>
      </c>
    </row>
    <row r="112" spans="1:10">
      <c r="A112" s="1" t="s">
        <v>16919</v>
      </c>
      <c r="B112" s="2541">
        <v>48</v>
      </c>
      <c r="C112" s="2539">
        <v>14</v>
      </c>
      <c r="D112" s="2536" t="s">
        <v>17324</v>
      </c>
      <c r="E112" s="2531" t="s">
        <v>5533</v>
      </c>
      <c r="F112" s="2531" t="s">
        <v>421</v>
      </c>
      <c r="G112" s="2536">
        <v>7</v>
      </c>
      <c r="H112" s="2539">
        <v>9</v>
      </c>
      <c r="I112" s="2536" t="s">
        <v>17296</v>
      </c>
      <c r="J112" s="93" t="s">
        <v>5342</v>
      </c>
    </row>
    <row r="113" spans="1:10">
      <c r="A113" s="1" t="s">
        <v>16973</v>
      </c>
      <c r="B113" s="2541">
        <v>48</v>
      </c>
      <c r="C113" s="2539">
        <v>14</v>
      </c>
      <c r="D113" s="2536" t="s">
        <v>17132</v>
      </c>
      <c r="E113" s="2531" t="s">
        <v>5533</v>
      </c>
      <c r="F113" s="2531" t="s">
        <v>421</v>
      </c>
      <c r="G113" s="2536">
        <v>7</v>
      </c>
      <c r="H113" s="2539">
        <v>9</v>
      </c>
      <c r="I113" s="2536" t="s">
        <v>17325</v>
      </c>
      <c r="J113" s="93" t="s">
        <v>5342</v>
      </c>
    </row>
    <row r="114" spans="1:10">
      <c r="A114" s="1" t="s">
        <v>16972</v>
      </c>
      <c r="B114" s="2541">
        <v>48</v>
      </c>
      <c r="C114" s="2539">
        <v>13</v>
      </c>
      <c r="D114" s="2536" t="s">
        <v>17174</v>
      </c>
      <c r="E114" s="2531" t="s">
        <v>5533</v>
      </c>
      <c r="F114" s="2531" t="s">
        <v>421</v>
      </c>
      <c r="G114" s="2536">
        <v>7</v>
      </c>
      <c r="H114" s="2539">
        <v>7</v>
      </c>
      <c r="I114" s="2536" t="s">
        <v>17175</v>
      </c>
      <c r="J114" s="93" t="s">
        <v>5342</v>
      </c>
    </row>
    <row r="115" spans="1:10">
      <c r="A115" s="1" t="s">
        <v>16971</v>
      </c>
      <c r="B115" s="2541">
        <v>48</v>
      </c>
      <c r="C115" s="2539">
        <v>13</v>
      </c>
      <c r="D115" s="2536" t="s">
        <v>17245</v>
      </c>
      <c r="E115" s="2531" t="s">
        <v>5533</v>
      </c>
      <c r="F115" s="2531" t="s">
        <v>421</v>
      </c>
      <c r="G115" s="2536">
        <v>7</v>
      </c>
      <c r="H115" s="2539">
        <v>8</v>
      </c>
      <c r="I115" s="2536" t="s">
        <v>17322</v>
      </c>
      <c r="J115" s="93" t="s">
        <v>5342</v>
      </c>
    </row>
    <row r="116" spans="1:10">
      <c r="A116" s="1" t="s">
        <v>16920</v>
      </c>
      <c r="B116" s="2541">
        <v>48</v>
      </c>
      <c r="C116" s="2539">
        <v>13</v>
      </c>
      <c r="D116" s="2536" t="s">
        <v>17201</v>
      </c>
      <c r="E116" s="2531" t="s">
        <v>5533</v>
      </c>
      <c r="F116" s="2531" t="s">
        <v>421</v>
      </c>
      <c r="G116" s="2536">
        <v>7</v>
      </c>
      <c r="H116" s="2539">
        <v>8</v>
      </c>
      <c r="I116" s="2536" t="s">
        <v>17323</v>
      </c>
      <c r="J116" s="93" t="s">
        <v>5342</v>
      </c>
    </row>
    <row r="117" spans="1:10">
      <c r="A117" s="1" t="s">
        <v>16921</v>
      </c>
      <c r="B117" s="2541">
        <v>48</v>
      </c>
      <c r="C117" s="2539">
        <v>15</v>
      </c>
      <c r="D117" s="2536" t="s">
        <v>17328</v>
      </c>
      <c r="E117" s="2531" t="s">
        <v>5533</v>
      </c>
      <c r="F117" s="2531" t="s">
        <v>421</v>
      </c>
      <c r="G117" s="2536">
        <v>7</v>
      </c>
      <c r="H117" s="2539">
        <v>11</v>
      </c>
      <c r="I117" s="2536" t="s">
        <v>17254</v>
      </c>
      <c r="J117" s="93" t="s">
        <v>5342</v>
      </c>
    </row>
    <row r="118" spans="1:10">
      <c r="A118" s="1" t="s">
        <v>16922</v>
      </c>
      <c r="B118" s="2541">
        <v>48</v>
      </c>
      <c r="C118" s="2539">
        <v>15</v>
      </c>
      <c r="D118" s="2536" t="s">
        <v>17326</v>
      </c>
      <c r="E118" s="2531" t="s">
        <v>5533</v>
      </c>
      <c r="F118" s="2531" t="s">
        <v>421</v>
      </c>
      <c r="G118" s="2536">
        <v>7</v>
      </c>
      <c r="H118" s="2539">
        <v>11</v>
      </c>
      <c r="I118" s="2536" t="s">
        <v>17327</v>
      </c>
      <c r="J118" s="93" t="s">
        <v>5342</v>
      </c>
    </row>
    <row r="119" spans="1:10">
      <c r="A119" s="1" t="s">
        <v>16923</v>
      </c>
      <c r="B119" s="2541">
        <v>48</v>
      </c>
      <c r="C119" s="2539">
        <v>16</v>
      </c>
      <c r="D119" s="2536" t="s">
        <v>17329</v>
      </c>
      <c r="E119" s="2531" t="s">
        <v>5533</v>
      </c>
      <c r="F119" s="2531" t="s">
        <v>421</v>
      </c>
      <c r="G119" s="2536">
        <v>7</v>
      </c>
      <c r="H119" s="2539">
        <v>24</v>
      </c>
      <c r="I119" s="2536" t="s">
        <v>17330</v>
      </c>
      <c r="J119" s="93" t="s">
        <v>5342</v>
      </c>
    </row>
    <row r="120" spans="1:10">
      <c r="A120" s="1" t="s">
        <v>16924</v>
      </c>
      <c r="B120" s="2541">
        <v>48</v>
      </c>
      <c r="C120" s="2539">
        <v>16</v>
      </c>
      <c r="D120" s="2536" t="s">
        <v>17334</v>
      </c>
      <c r="E120" s="2531" t="s">
        <v>5533</v>
      </c>
      <c r="F120" s="2531" t="s">
        <v>421</v>
      </c>
      <c r="G120" s="2536">
        <v>7</v>
      </c>
      <c r="H120" s="2539">
        <v>20</v>
      </c>
      <c r="I120" s="2536" t="s">
        <v>17290</v>
      </c>
      <c r="J120" s="93" t="s">
        <v>5342</v>
      </c>
    </row>
    <row r="121" spans="1:10">
      <c r="A121" s="1" t="s">
        <v>16928</v>
      </c>
      <c r="B121" s="2541">
        <v>48</v>
      </c>
      <c r="C121" s="2539">
        <v>16</v>
      </c>
      <c r="D121" s="2536" t="s">
        <v>17335</v>
      </c>
      <c r="E121" s="2531" t="s">
        <v>5533</v>
      </c>
      <c r="F121" s="2531" t="s">
        <v>421</v>
      </c>
      <c r="G121" s="2536">
        <v>7</v>
      </c>
      <c r="H121" s="2539">
        <v>16</v>
      </c>
      <c r="I121" s="2536" t="s">
        <v>17255</v>
      </c>
      <c r="J121" s="93" t="s">
        <v>5342</v>
      </c>
    </row>
    <row r="122" spans="1:10">
      <c r="A122" s="1" t="s">
        <v>16926</v>
      </c>
      <c r="B122" s="2541">
        <v>48</v>
      </c>
      <c r="C122" s="2539">
        <v>14</v>
      </c>
      <c r="D122" s="2536" t="s">
        <v>17332</v>
      </c>
      <c r="E122" s="2531" t="s">
        <v>5533</v>
      </c>
      <c r="F122" s="2531" t="s">
        <v>421</v>
      </c>
      <c r="G122" s="2536">
        <v>7</v>
      </c>
      <c r="H122" s="2539">
        <v>26</v>
      </c>
      <c r="I122" s="2536" t="s">
        <v>17333</v>
      </c>
      <c r="J122" s="93" t="s">
        <v>5342</v>
      </c>
    </row>
    <row r="123" spans="1:10">
      <c r="A123" s="1" t="s">
        <v>16925</v>
      </c>
      <c r="B123" s="2541">
        <v>48</v>
      </c>
      <c r="C123" s="2539">
        <v>15</v>
      </c>
      <c r="D123" s="2536" t="s">
        <v>17336</v>
      </c>
      <c r="E123" s="2531" t="s">
        <v>5533</v>
      </c>
      <c r="F123" s="2531" t="s">
        <v>421</v>
      </c>
      <c r="G123" s="2536">
        <v>7</v>
      </c>
      <c r="H123" s="2539">
        <v>13</v>
      </c>
      <c r="I123" s="2536" t="s">
        <v>17337</v>
      </c>
      <c r="J123" s="93" t="s">
        <v>5342</v>
      </c>
    </row>
    <row r="124" spans="1:10">
      <c r="A124" s="1" t="s">
        <v>16927</v>
      </c>
      <c r="B124" s="2541">
        <v>48</v>
      </c>
      <c r="C124" s="2539">
        <v>17</v>
      </c>
      <c r="D124" s="2536" t="s">
        <v>17331</v>
      </c>
      <c r="E124" s="2531" t="s">
        <v>5533</v>
      </c>
      <c r="F124" s="2531" t="s">
        <v>421</v>
      </c>
      <c r="G124" s="2536">
        <v>7</v>
      </c>
      <c r="H124" s="2539">
        <v>22</v>
      </c>
      <c r="I124" s="2536" t="s">
        <v>17262</v>
      </c>
      <c r="J124" s="93" t="s">
        <v>5342</v>
      </c>
    </row>
    <row r="125" spans="1:10">
      <c r="A125" s="1" t="s">
        <v>16929</v>
      </c>
      <c r="B125" s="2541">
        <v>48</v>
      </c>
      <c r="C125" s="2539">
        <v>13</v>
      </c>
      <c r="D125" s="2536" t="s">
        <v>17156</v>
      </c>
      <c r="E125" s="2531" t="s">
        <v>5533</v>
      </c>
      <c r="F125" s="2531" t="s">
        <v>421</v>
      </c>
      <c r="G125" s="2536">
        <v>7</v>
      </c>
      <c r="H125" s="2539">
        <v>7</v>
      </c>
      <c r="I125" s="2536" t="s">
        <v>17176</v>
      </c>
      <c r="J125" s="93" t="s">
        <v>5342</v>
      </c>
    </row>
    <row r="126" spans="1:10">
      <c r="A126" s="1" t="s">
        <v>16964</v>
      </c>
      <c r="B126" s="2541">
        <v>48</v>
      </c>
      <c r="C126" s="2539">
        <v>17</v>
      </c>
      <c r="D126" s="2536" t="s">
        <v>17288</v>
      </c>
      <c r="E126" s="2531" t="s">
        <v>5533</v>
      </c>
      <c r="F126" s="2531" t="s">
        <v>421</v>
      </c>
      <c r="G126" s="2536">
        <v>7</v>
      </c>
      <c r="H126" s="2539">
        <v>10</v>
      </c>
      <c r="I126" s="2536" t="s">
        <v>17289</v>
      </c>
      <c r="J126" s="93" t="s">
        <v>5342</v>
      </c>
    </row>
    <row r="127" spans="1:10">
      <c r="A127" s="1" t="s">
        <v>16930</v>
      </c>
      <c r="B127" s="2541">
        <v>48</v>
      </c>
      <c r="C127" s="2539">
        <v>12</v>
      </c>
      <c r="D127" s="2536" t="s">
        <v>17338</v>
      </c>
      <c r="E127" s="2531" t="s">
        <v>5533</v>
      </c>
      <c r="F127" s="2531" t="s">
        <v>421</v>
      </c>
      <c r="G127" s="2536">
        <v>7</v>
      </c>
      <c r="H127" s="2539">
        <v>7</v>
      </c>
      <c r="I127" s="2536" t="s">
        <v>17339</v>
      </c>
      <c r="J127" s="93" t="s">
        <v>5342</v>
      </c>
    </row>
    <row r="128" spans="1:10">
      <c r="A128" s="1" t="s">
        <v>16965</v>
      </c>
      <c r="B128" s="2541">
        <v>48</v>
      </c>
      <c r="C128" s="2539">
        <v>11</v>
      </c>
      <c r="D128" s="2536" t="s">
        <v>17340</v>
      </c>
      <c r="E128" s="2531" t="s">
        <v>5533</v>
      </c>
      <c r="F128" s="2531" t="s">
        <v>421</v>
      </c>
      <c r="G128" s="2536">
        <v>7</v>
      </c>
      <c r="H128" s="2539">
        <v>8</v>
      </c>
      <c r="I128" s="2536" t="s">
        <v>17341</v>
      </c>
      <c r="J128" s="93" t="s">
        <v>5342</v>
      </c>
    </row>
    <row r="129" spans="1:10">
      <c r="A129" s="1" t="s">
        <v>16931</v>
      </c>
      <c r="B129" s="2541">
        <v>48</v>
      </c>
      <c r="C129" s="2539">
        <v>15</v>
      </c>
      <c r="D129" s="2536" t="s">
        <v>17246</v>
      </c>
      <c r="E129" s="2531" t="s">
        <v>5533</v>
      </c>
      <c r="F129" s="2531" t="s">
        <v>421</v>
      </c>
      <c r="G129" s="2536">
        <v>7</v>
      </c>
      <c r="H129" s="2539">
        <v>8</v>
      </c>
      <c r="I129" s="2536" t="s">
        <v>17342</v>
      </c>
      <c r="J129" s="93" t="s">
        <v>5342</v>
      </c>
    </row>
    <row r="130" spans="1:10">
      <c r="A130" s="1" t="s">
        <v>16932</v>
      </c>
      <c r="B130" s="2541">
        <v>48</v>
      </c>
      <c r="C130" s="2539">
        <v>13</v>
      </c>
      <c r="D130" s="2536" t="s">
        <v>17343</v>
      </c>
      <c r="E130" s="2531" t="s">
        <v>5533</v>
      </c>
      <c r="F130" s="2531" t="s">
        <v>421</v>
      </c>
      <c r="G130" s="2536">
        <v>7</v>
      </c>
      <c r="H130" s="2539">
        <v>11</v>
      </c>
      <c r="I130" s="2536" t="s">
        <v>17344</v>
      </c>
      <c r="J130" s="93" t="s">
        <v>5342</v>
      </c>
    </row>
    <row r="131" spans="1:10">
      <c r="A131" s="1" t="s">
        <v>8110</v>
      </c>
      <c r="B131" s="2541">
        <v>48</v>
      </c>
      <c r="C131" s="2539">
        <v>16</v>
      </c>
      <c r="D131" s="2536" t="s">
        <v>17272</v>
      </c>
      <c r="E131" s="2531" t="s">
        <v>5533</v>
      </c>
      <c r="F131" s="2531" t="s">
        <v>421</v>
      </c>
      <c r="G131" s="2536">
        <v>7</v>
      </c>
      <c r="H131" s="2539">
        <v>14</v>
      </c>
      <c r="I131" s="2536" t="s">
        <v>17345</v>
      </c>
      <c r="J131" s="93" t="s">
        <v>5342</v>
      </c>
    </row>
    <row r="132" spans="1:10">
      <c r="A132" s="1" t="s">
        <v>16933</v>
      </c>
      <c r="B132" s="2541">
        <v>48</v>
      </c>
      <c r="C132" s="2539">
        <v>13</v>
      </c>
      <c r="D132" s="2536" t="s">
        <v>17346</v>
      </c>
      <c r="E132" s="2531" t="s">
        <v>5533</v>
      </c>
      <c r="F132" s="2531" t="s">
        <v>421</v>
      </c>
      <c r="G132" s="2536">
        <v>7</v>
      </c>
      <c r="H132" s="2539">
        <v>10</v>
      </c>
      <c r="I132" s="2536" t="s">
        <v>17341</v>
      </c>
      <c r="J132" s="93" t="s">
        <v>5342</v>
      </c>
    </row>
    <row r="133" spans="1:10">
      <c r="A133" s="1" t="s">
        <v>16935</v>
      </c>
      <c r="B133" s="2541">
        <v>45</v>
      </c>
      <c r="C133" s="2539">
        <v>45</v>
      </c>
      <c r="D133" s="2536" t="s">
        <v>17349</v>
      </c>
      <c r="E133" s="2531" t="s">
        <v>5533</v>
      </c>
      <c r="F133" s="2531" t="s">
        <v>421</v>
      </c>
      <c r="G133" s="2536">
        <v>1</v>
      </c>
      <c r="H133" s="2539">
        <v>4</v>
      </c>
      <c r="I133" s="2536" t="s">
        <v>17350</v>
      </c>
      <c r="J133" s="93" t="s">
        <v>5342</v>
      </c>
    </row>
    <row r="134" spans="1:10">
      <c r="A134" s="1" t="s">
        <v>7047</v>
      </c>
      <c r="B134" s="2541">
        <v>53</v>
      </c>
      <c r="C134" s="2539">
        <v>0</v>
      </c>
      <c r="D134" s="2536" t="s">
        <v>17171</v>
      </c>
      <c r="E134" s="2531" t="s">
        <v>5533</v>
      </c>
      <c r="F134" s="2531" t="s">
        <v>421</v>
      </c>
      <c r="G134" s="2536">
        <v>15</v>
      </c>
      <c r="H134" s="2539">
        <v>59</v>
      </c>
      <c r="I134" s="2536" t="s">
        <v>17309</v>
      </c>
      <c r="J134" s="93" t="s">
        <v>5342</v>
      </c>
    </row>
    <row r="135" spans="1:10">
      <c r="A135" s="1" t="s">
        <v>16936</v>
      </c>
      <c r="B135" s="2541">
        <v>51</v>
      </c>
      <c r="C135" s="2539">
        <v>16</v>
      </c>
      <c r="D135" s="2536" t="s">
        <v>17158</v>
      </c>
      <c r="E135" s="2531" t="s">
        <v>5533</v>
      </c>
      <c r="F135" s="2531" t="s">
        <v>421</v>
      </c>
      <c r="G135" s="2536">
        <v>15</v>
      </c>
      <c r="H135" s="2539">
        <v>33</v>
      </c>
      <c r="I135" s="2536" t="s">
        <v>17351</v>
      </c>
      <c r="J135" s="93" t="s">
        <v>5342</v>
      </c>
    </row>
    <row r="136" spans="1:10">
      <c r="A136" s="1" t="s">
        <v>7050</v>
      </c>
      <c r="B136" s="2541">
        <v>53</v>
      </c>
      <c r="C136" s="2539">
        <v>51</v>
      </c>
      <c r="D136" s="2536" t="s">
        <v>17352</v>
      </c>
      <c r="E136" s="2531" t="s">
        <v>5533</v>
      </c>
      <c r="F136" s="2531" t="s">
        <v>421</v>
      </c>
      <c r="G136" s="2536">
        <v>20</v>
      </c>
      <c r="H136" s="2539">
        <v>51</v>
      </c>
      <c r="I136" s="2536" t="s">
        <v>17353</v>
      </c>
      <c r="J136" s="93" t="s">
        <v>5342</v>
      </c>
    </row>
    <row r="137" spans="1:10">
      <c r="A137" s="1" t="s">
        <v>16934</v>
      </c>
      <c r="B137" s="2541">
        <v>48</v>
      </c>
      <c r="C137" s="2539">
        <v>11</v>
      </c>
      <c r="D137" s="2536" t="s">
        <v>17347</v>
      </c>
      <c r="E137" s="2531" t="s">
        <v>5533</v>
      </c>
      <c r="F137" s="2531" t="s">
        <v>421</v>
      </c>
      <c r="G137" s="2536">
        <v>7</v>
      </c>
      <c r="H137" s="2539">
        <v>8</v>
      </c>
      <c r="I137" s="2536" t="s">
        <v>17348</v>
      </c>
      <c r="J137" s="93" t="s">
        <v>5342</v>
      </c>
    </row>
    <row r="138" spans="1:10">
      <c r="A138" s="1" t="s">
        <v>16937</v>
      </c>
      <c r="B138" s="2541">
        <v>48</v>
      </c>
      <c r="C138" s="2539">
        <v>1</v>
      </c>
      <c r="D138" s="2536" t="s">
        <v>17354</v>
      </c>
      <c r="E138" s="2531" t="s">
        <v>5533</v>
      </c>
      <c r="F138" s="2531" t="s">
        <v>421</v>
      </c>
      <c r="G138" s="2536">
        <v>7</v>
      </c>
      <c r="H138" s="2539">
        <v>49</v>
      </c>
      <c r="I138" s="2536" t="s">
        <v>17355</v>
      </c>
      <c r="J138" s="93" t="s">
        <v>5342</v>
      </c>
    </row>
    <row r="139" spans="1:10">
      <c r="A139" s="1" t="s">
        <v>16938</v>
      </c>
      <c r="B139" s="2541">
        <v>48</v>
      </c>
      <c r="C139" s="2539">
        <v>36</v>
      </c>
      <c r="D139" s="2536" t="s">
        <v>17356</v>
      </c>
      <c r="E139" s="2531" t="s">
        <v>5533</v>
      </c>
      <c r="F139" s="2531" t="s">
        <v>421</v>
      </c>
      <c r="G139" s="2536">
        <v>7</v>
      </c>
      <c r="H139" s="2539">
        <v>43</v>
      </c>
      <c r="I139" s="2536" t="s">
        <v>17357</v>
      </c>
      <c r="J139" s="93" t="s">
        <v>5342</v>
      </c>
    </row>
    <row r="140" spans="1:10">
      <c r="A140" s="1" t="s">
        <v>16939</v>
      </c>
      <c r="B140" s="2541">
        <v>50</v>
      </c>
      <c r="C140" s="2539">
        <v>48</v>
      </c>
      <c r="D140" s="2536" t="s">
        <v>17358</v>
      </c>
      <c r="E140" s="2531" t="s">
        <v>5533</v>
      </c>
      <c r="F140" s="2531" t="s">
        <v>421</v>
      </c>
      <c r="G140" s="2536">
        <v>2</v>
      </c>
      <c r="H140" s="2539">
        <v>3</v>
      </c>
      <c r="I140" s="2536" t="s">
        <v>17359</v>
      </c>
      <c r="J140" s="93" t="s">
        <v>5342</v>
      </c>
    </row>
    <row r="141" spans="1:10">
      <c r="A141" s="1" t="s">
        <v>16940</v>
      </c>
      <c r="B141" s="2541">
        <v>48</v>
      </c>
      <c r="C141" s="2539">
        <v>4</v>
      </c>
      <c r="D141" s="2536" t="s">
        <v>17181</v>
      </c>
      <c r="E141" s="2531" t="s">
        <v>5533</v>
      </c>
      <c r="F141" s="2531" t="s">
        <v>421</v>
      </c>
      <c r="G141" s="2536">
        <v>7</v>
      </c>
      <c r="H141" s="2539">
        <v>14</v>
      </c>
      <c r="I141" s="2536" t="s">
        <v>17259</v>
      </c>
      <c r="J141" s="93" t="s">
        <v>5342</v>
      </c>
    </row>
    <row r="142" spans="1:10">
      <c r="A142" s="1" t="s">
        <v>16941</v>
      </c>
      <c r="B142" s="2541">
        <v>48</v>
      </c>
      <c r="C142" s="2539">
        <v>17</v>
      </c>
      <c r="D142" s="2536" t="s">
        <v>17360</v>
      </c>
      <c r="E142" s="2531" t="s">
        <v>5533</v>
      </c>
      <c r="F142" s="2531" t="s">
        <v>421</v>
      </c>
      <c r="G142" s="2536">
        <v>7</v>
      </c>
      <c r="H142" s="2539">
        <v>14</v>
      </c>
      <c r="I142" s="2536" t="s">
        <v>17361</v>
      </c>
      <c r="J142" s="93" t="s">
        <v>5342</v>
      </c>
    </row>
    <row r="143" spans="1:10">
      <c r="A143" s="1" t="s">
        <v>16966</v>
      </c>
      <c r="B143" s="2541">
        <v>48</v>
      </c>
      <c r="C143" s="2539">
        <v>14</v>
      </c>
      <c r="D143" s="2536" t="s">
        <v>17362</v>
      </c>
      <c r="E143" s="2531" t="s">
        <v>5533</v>
      </c>
      <c r="F143" s="2531" t="s">
        <v>421</v>
      </c>
      <c r="G143" s="2536">
        <v>7</v>
      </c>
      <c r="H143" s="2539">
        <v>11</v>
      </c>
      <c r="I143" s="2536" t="s">
        <v>17363</v>
      </c>
      <c r="J143" s="93" t="s">
        <v>5342</v>
      </c>
    </row>
    <row r="144" spans="1:10">
      <c r="A144" s="1" t="s">
        <v>16943</v>
      </c>
      <c r="B144" s="2541">
        <v>48</v>
      </c>
      <c r="C144" s="2539">
        <v>7</v>
      </c>
      <c r="D144" s="2536" t="s">
        <v>17309</v>
      </c>
      <c r="E144" s="2531" t="s">
        <v>5533</v>
      </c>
      <c r="F144" s="2531" t="s">
        <v>421</v>
      </c>
      <c r="G144" s="2536">
        <v>7</v>
      </c>
      <c r="H144" s="2539">
        <v>50</v>
      </c>
      <c r="I144" s="2536" t="s">
        <v>17365</v>
      </c>
      <c r="J144" s="93" t="s">
        <v>5342</v>
      </c>
    </row>
    <row r="145" spans="1:10">
      <c r="A145" s="1" t="s">
        <v>16942</v>
      </c>
      <c r="B145" s="2541">
        <v>48</v>
      </c>
      <c r="C145" s="2539">
        <v>28</v>
      </c>
      <c r="D145" s="2536" t="s">
        <v>17225</v>
      </c>
      <c r="E145" s="2531" t="s">
        <v>5533</v>
      </c>
      <c r="F145" s="2531" t="s">
        <v>421</v>
      </c>
      <c r="G145" s="2536">
        <v>7</v>
      </c>
      <c r="H145" s="2539">
        <v>55</v>
      </c>
      <c r="I145" s="2536" t="s">
        <v>17364</v>
      </c>
      <c r="J145" s="93" t="s">
        <v>5342</v>
      </c>
    </row>
    <row r="146" spans="1:10">
      <c r="A146" s="1" t="s">
        <v>16944</v>
      </c>
      <c r="B146" s="2541">
        <v>48</v>
      </c>
      <c r="C146" s="2539">
        <v>12</v>
      </c>
      <c r="D146" s="2536" t="s">
        <v>17366</v>
      </c>
      <c r="E146" s="2531" t="s">
        <v>5533</v>
      </c>
      <c r="F146" s="2531" t="s">
        <v>421</v>
      </c>
      <c r="G146" s="2536">
        <v>7</v>
      </c>
      <c r="H146" s="2539">
        <v>8</v>
      </c>
      <c r="I146" s="2536" t="s">
        <v>17367</v>
      </c>
      <c r="J146" s="93" t="s">
        <v>5342</v>
      </c>
    </row>
    <row r="147" spans="1:10">
      <c r="A147" s="1" t="s">
        <v>16945</v>
      </c>
      <c r="B147" s="2541">
        <v>48</v>
      </c>
      <c r="C147" s="2539">
        <v>13</v>
      </c>
      <c r="D147" s="2536" t="s">
        <v>17368</v>
      </c>
      <c r="E147" s="2531" t="s">
        <v>5533</v>
      </c>
      <c r="F147" s="2531" t="s">
        <v>421</v>
      </c>
      <c r="G147" s="2536">
        <v>7</v>
      </c>
      <c r="H147" s="2539">
        <v>8</v>
      </c>
      <c r="I147" s="2536" t="s">
        <v>17369</v>
      </c>
      <c r="J147" s="93" t="s">
        <v>5342</v>
      </c>
    </row>
    <row r="148" spans="1:10">
      <c r="A148" s="1" t="s">
        <v>16946</v>
      </c>
      <c r="B148" s="2541">
        <v>48</v>
      </c>
      <c r="C148" s="2539">
        <v>13</v>
      </c>
      <c r="D148" s="2536" t="s">
        <v>17370</v>
      </c>
      <c r="E148" s="2531" t="s">
        <v>5533</v>
      </c>
      <c r="F148" s="2531" t="s">
        <v>421</v>
      </c>
      <c r="G148" s="2536">
        <v>7</v>
      </c>
      <c r="H148" s="2539">
        <v>8</v>
      </c>
      <c r="I148" s="2536" t="s">
        <v>17230</v>
      </c>
      <c r="J148" s="93" t="s">
        <v>5342</v>
      </c>
    </row>
    <row r="149" spans="1:10">
      <c r="A149" s="1" t="s">
        <v>16947</v>
      </c>
      <c r="B149" s="2541">
        <v>48</v>
      </c>
      <c r="C149" s="2539">
        <v>13</v>
      </c>
      <c r="D149" s="2536" t="s">
        <v>17347</v>
      </c>
      <c r="E149" s="2531" t="s">
        <v>5533</v>
      </c>
      <c r="F149" s="2531" t="s">
        <v>421</v>
      </c>
      <c r="G149" s="2536">
        <v>7</v>
      </c>
      <c r="H149" s="2539">
        <v>7</v>
      </c>
      <c r="I149" s="2536" t="s">
        <v>17371</v>
      </c>
      <c r="J149" s="93" t="s">
        <v>5342</v>
      </c>
    </row>
    <row r="150" spans="1:10">
      <c r="A150" s="1" t="s">
        <v>16948</v>
      </c>
      <c r="B150" s="2541">
        <v>48</v>
      </c>
      <c r="C150" s="2539">
        <v>13</v>
      </c>
      <c r="D150" s="2536" t="s">
        <v>17139</v>
      </c>
      <c r="E150" s="2531" t="s">
        <v>5533</v>
      </c>
      <c r="F150" s="2531" t="s">
        <v>421</v>
      </c>
      <c r="G150" s="2536">
        <v>7</v>
      </c>
      <c r="H150" s="2539">
        <v>12</v>
      </c>
      <c r="I150" s="2536" t="s">
        <v>17372</v>
      </c>
      <c r="J150" s="93" t="s">
        <v>5342</v>
      </c>
    </row>
    <row r="151" spans="1:10">
      <c r="A151" s="1" t="s">
        <v>16949</v>
      </c>
      <c r="B151" s="2541">
        <v>48</v>
      </c>
      <c r="C151" s="2539">
        <v>16</v>
      </c>
      <c r="D151" s="2536" t="s">
        <v>17373</v>
      </c>
      <c r="E151" s="2531" t="s">
        <v>5533</v>
      </c>
      <c r="F151" s="2531" t="s">
        <v>421</v>
      </c>
      <c r="G151" s="2536">
        <v>7</v>
      </c>
      <c r="H151" s="2539">
        <v>27</v>
      </c>
      <c r="I151" s="2536" t="s">
        <v>17284</v>
      </c>
      <c r="J151" s="93" t="s">
        <v>5342</v>
      </c>
    </row>
    <row r="152" spans="1:10">
      <c r="A152" s="1" t="s">
        <v>16950</v>
      </c>
      <c r="B152" s="2541">
        <v>48</v>
      </c>
      <c r="C152" s="2539">
        <v>15</v>
      </c>
      <c r="D152" s="2536" t="s">
        <v>17281</v>
      </c>
      <c r="E152" s="2531" t="s">
        <v>5533</v>
      </c>
      <c r="F152" s="2531" t="s">
        <v>421</v>
      </c>
      <c r="G152" s="2536">
        <v>7</v>
      </c>
      <c r="H152" s="2539">
        <v>8</v>
      </c>
      <c r="I152" s="2536" t="s">
        <v>17141</v>
      </c>
      <c r="J152" s="93" t="s">
        <v>5342</v>
      </c>
    </row>
    <row r="153" spans="1:10">
      <c r="A153" s="1" t="s">
        <v>16951</v>
      </c>
      <c r="B153" s="2541">
        <v>52</v>
      </c>
      <c r="C153" s="2539">
        <v>59</v>
      </c>
      <c r="D153" s="2536" t="s">
        <v>17177</v>
      </c>
      <c r="E153" s="2531" t="s">
        <v>5533</v>
      </c>
      <c r="F153" s="2531" t="s">
        <v>421</v>
      </c>
      <c r="G153" s="2536">
        <v>15</v>
      </c>
      <c r="H153" s="2539">
        <v>59</v>
      </c>
      <c r="I153" s="2536" t="s">
        <v>17374</v>
      </c>
      <c r="J153" s="93" t="s">
        <v>5342</v>
      </c>
    </row>
    <row r="154" spans="1:10">
      <c r="A154" s="1" t="s">
        <v>16958</v>
      </c>
      <c r="B154" s="2541">
        <v>48</v>
      </c>
      <c r="C154" s="2539">
        <v>13</v>
      </c>
      <c r="D154" s="2536" t="s">
        <v>17233</v>
      </c>
      <c r="E154" s="2531" t="s">
        <v>5533</v>
      </c>
      <c r="F154" s="2531" t="s">
        <v>421</v>
      </c>
      <c r="G154" s="2536">
        <v>7</v>
      </c>
      <c r="H154" s="2539">
        <v>8</v>
      </c>
      <c r="I154" s="2536" t="s">
        <v>17139</v>
      </c>
      <c r="J154" s="93" t="s">
        <v>5342</v>
      </c>
    </row>
    <row r="155" spans="1:10">
      <c r="A155" s="1" t="s">
        <v>16959</v>
      </c>
      <c r="B155" s="2541">
        <v>48</v>
      </c>
      <c r="C155" s="2539">
        <v>12</v>
      </c>
      <c r="D155" s="2536" t="s">
        <v>17146</v>
      </c>
      <c r="E155" s="2531" t="s">
        <v>5533</v>
      </c>
      <c r="F155" s="2531" t="s">
        <v>421</v>
      </c>
      <c r="G155" s="2536">
        <v>7</v>
      </c>
      <c r="H155" s="2539">
        <v>8</v>
      </c>
      <c r="I155" s="2536" t="s">
        <v>17385</v>
      </c>
      <c r="J155" s="93" t="s">
        <v>5342</v>
      </c>
    </row>
    <row r="156" spans="1:10">
      <c r="A156" s="1" t="s">
        <v>16954</v>
      </c>
      <c r="B156" s="2541">
        <v>48</v>
      </c>
      <c r="C156" s="2539">
        <v>13</v>
      </c>
      <c r="D156" s="2536" t="s">
        <v>17379</v>
      </c>
      <c r="E156" s="2531" t="s">
        <v>5533</v>
      </c>
      <c r="F156" s="2531" t="s">
        <v>421</v>
      </c>
      <c r="G156" s="2536">
        <v>7</v>
      </c>
      <c r="H156" s="2539">
        <v>8</v>
      </c>
      <c r="I156" s="2536" t="s">
        <v>17343</v>
      </c>
      <c r="J156" s="93" t="s">
        <v>5342</v>
      </c>
    </row>
    <row r="157" spans="1:10">
      <c r="A157" s="1" t="s">
        <v>16955</v>
      </c>
      <c r="B157" s="2541">
        <v>48</v>
      </c>
      <c r="C157" s="2539">
        <v>13</v>
      </c>
      <c r="D157" s="2536" t="s">
        <v>17380</v>
      </c>
      <c r="E157" s="2531" t="s">
        <v>5533</v>
      </c>
      <c r="F157" s="2531" t="s">
        <v>421</v>
      </c>
      <c r="G157" s="2536">
        <v>7</v>
      </c>
      <c r="H157" s="2539">
        <v>9</v>
      </c>
      <c r="I157" s="2536" t="s">
        <v>17272</v>
      </c>
      <c r="J157" s="93" t="s">
        <v>5342</v>
      </c>
    </row>
    <row r="158" spans="1:10">
      <c r="A158" s="1" t="s">
        <v>16956</v>
      </c>
      <c r="B158" s="2541">
        <v>48</v>
      </c>
      <c r="C158" s="2539">
        <v>13</v>
      </c>
      <c r="D158" s="2536" t="s">
        <v>17381</v>
      </c>
      <c r="E158" s="2531" t="s">
        <v>5533</v>
      </c>
      <c r="F158" s="2531" t="s">
        <v>421</v>
      </c>
      <c r="G158" s="2536">
        <v>7</v>
      </c>
      <c r="H158" s="2539">
        <v>8</v>
      </c>
      <c r="I158" s="2536" t="s">
        <v>17382</v>
      </c>
      <c r="J158" s="93" t="s">
        <v>5342</v>
      </c>
    </row>
    <row r="159" spans="1:10">
      <c r="A159" s="1" t="s">
        <v>16957</v>
      </c>
      <c r="B159" s="2541">
        <v>48</v>
      </c>
      <c r="C159" s="2539">
        <v>14</v>
      </c>
      <c r="D159" s="2536" t="s">
        <v>17383</v>
      </c>
      <c r="E159" s="2531" t="s">
        <v>5533</v>
      </c>
      <c r="F159" s="2531" t="s">
        <v>421</v>
      </c>
      <c r="G159" s="2536">
        <v>7</v>
      </c>
      <c r="H159" s="2539">
        <v>11</v>
      </c>
      <c r="I159" s="2536" t="s">
        <v>17384</v>
      </c>
      <c r="J159" s="93" t="s">
        <v>5342</v>
      </c>
    </row>
    <row r="160" spans="1:10">
      <c r="A160" s="1" t="s">
        <v>16960</v>
      </c>
      <c r="B160" s="2541">
        <v>48</v>
      </c>
      <c r="C160" s="2539">
        <v>13</v>
      </c>
      <c r="D160" s="2536" t="s">
        <v>17386</v>
      </c>
      <c r="E160" s="2531" t="s">
        <v>5533</v>
      </c>
      <c r="F160" s="2531" t="s">
        <v>421</v>
      </c>
      <c r="G160" s="2536">
        <v>7</v>
      </c>
      <c r="H160" s="2539">
        <v>46</v>
      </c>
      <c r="I160" s="2536" t="s">
        <v>17256</v>
      </c>
      <c r="J160" s="93" t="s">
        <v>5342</v>
      </c>
    </row>
    <row r="161" spans="1:10">
      <c r="A161" s="1" t="s">
        <v>16961</v>
      </c>
      <c r="B161" s="2541">
        <v>48</v>
      </c>
      <c r="C161" s="2539">
        <v>7</v>
      </c>
      <c r="D161" s="2536" t="s">
        <v>17309</v>
      </c>
      <c r="E161" s="2531" t="s">
        <v>5533</v>
      </c>
      <c r="F161" s="2531" t="s">
        <v>421</v>
      </c>
      <c r="G161" s="2536">
        <v>7</v>
      </c>
      <c r="H161" s="2539">
        <v>50</v>
      </c>
      <c r="I161" s="2536" t="s">
        <v>17365</v>
      </c>
      <c r="J161" s="93" t="s">
        <v>5342</v>
      </c>
    </row>
    <row r="162" spans="1:10">
      <c r="A162" s="1" t="s">
        <v>16962</v>
      </c>
      <c r="B162" s="2541">
        <v>48</v>
      </c>
      <c r="C162" s="2539">
        <v>28</v>
      </c>
      <c r="D162" s="2536" t="s">
        <v>17225</v>
      </c>
      <c r="E162" s="2531" t="s">
        <v>5533</v>
      </c>
      <c r="F162" s="2531" t="s">
        <v>421</v>
      </c>
      <c r="G162" s="2536">
        <v>7</v>
      </c>
      <c r="H162" s="2539">
        <v>55</v>
      </c>
      <c r="I162" s="2536" t="s">
        <v>17364</v>
      </c>
      <c r="J162" s="93" t="s">
        <v>5342</v>
      </c>
    </row>
    <row r="163" spans="1:10">
      <c r="A163" s="1" t="s">
        <v>16952</v>
      </c>
      <c r="B163" s="2541">
        <v>48</v>
      </c>
      <c r="C163" s="2539">
        <v>14</v>
      </c>
      <c r="D163" s="2536" t="s">
        <v>17375</v>
      </c>
      <c r="E163" s="2531" t="s">
        <v>5533</v>
      </c>
      <c r="F163" s="2531" t="s">
        <v>421</v>
      </c>
      <c r="G163" s="2536">
        <v>7</v>
      </c>
      <c r="H163" s="2539">
        <v>8</v>
      </c>
      <c r="I163" s="2536" t="s">
        <v>17376</v>
      </c>
      <c r="J163" s="93" t="s">
        <v>5342</v>
      </c>
    </row>
    <row r="164" spans="1:10">
      <c r="A164" s="1" t="s">
        <v>16953</v>
      </c>
      <c r="B164" s="2541">
        <v>48</v>
      </c>
      <c r="C164" s="2539">
        <v>14</v>
      </c>
      <c r="D164" s="2536" t="s">
        <v>17377</v>
      </c>
      <c r="E164" s="2531" t="s">
        <v>5533</v>
      </c>
      <c r="F164" s="2531" t="s">
        <v>421</v>
      </c>
      <c r="G164" s="2536">
        <v>7</v>
      </c>
      <c r="H164" s="2539">
        <v>8</v>
      </c>
      <c r="I164" s="2536" t="s">
        <v>17378</v>
      </c>
      <c r="J164" s="93" t="s">
        <v>5342</v>
      </c>
    </row>
    <row r="165" spans="1:10">
      <c r="A165" s="1" t="s">
        <v>17409</v>
      </c>
      <c r="B165" s="2541">
        <v>48</v>
      </c>
      <c r="C165" s="2539">
        <v>14</v>
      </c>
      <c r="D165" s="2536" t="s">
        <v>17400</v>
      </c>
      <c r="E165" s="2531" t="s">
        <v>5533</v>
      </c>
      <c r="F165" s="2531" t="s">
        <v>421</v>
      </c>
      <c r="G165" s="2536">
        <v>7</v>
      </c>
      <c r="H165" s="2539">
        <v>11</v>
      </c>
      <c r="I165" s="2536" t="s">
        <v>17322</v>
      </c>
      <c r="J165" s="93" t="s">
        <v>5342</v>
      </c>
    </row>
    <row r="166" spans="1:10">
      <c r="A166" s="1" t="s">
        <v>17410</v>
      </c>
      <c r="B166" s="2541">
        <v>48</v>
      </c>
      <c r="C166" s="2539">
        <v>15</v>
      </c>
      <c r="D166" s="2536" t="s">
        <v>17411</v>
      </c>
      <c r="E166" s="2531" t="s">
        <v>5533</v>
      </c>
      <c r="F166" s="2531" t="s">
        <v>421</v>
      </c>
      <c r="G166" s="2536">
        <v>7</v>
      </c>
      <c r="H166" s="2539">
        <v>12</v>
      </c>
      <c r="I166" s="2536" t="s">
        <v>17412</v>
      </c>
      <c r="J166" s="93" t="s">
        <v>5342</v>
      </c>
    </row>
    <row r="167" spans="1:10">
      <c r="A167" s="1" t="s">
        <v>16994</v>
      </c>
      <c r="B167" s="2541">
        <v>48</v>
      </c>
      <c r="C167" s="2539">
        <v>15</v>
      </c>
      <c r="D167" s="2536" t="s">
        <v>17406</v>
      </c>
      <c r="E167" s="2531" t="s">
        <v>5533</v>
      </c>
      <c r="F167" s="2531" t="s">
        <v>421</v>
      </c>
      <c r="G167" s="2536">
        <v>7</v>
      </c>
      <c r="H167" s="2539">
        <v>11</v>
      </c>
      <c r="I167" s="2536" t="s">
        <v>17390</v>
      </c>
      <c r="J167" s="93" t="s">
        <v>5342</v>
      </c>
    </row>
    <row r="168" spans="1:10">
      <c r="A168" s="1" t="s">
        <v>16995</v>
      </c>
      <c r="B168" s="2541">
        <v>48</v>
      </c>
      <c r="C168" s="2539">
        <v>14</v>
      </c>
      <c r="D168" s="2536" t="s">
        <v>17312</v>
      </c>
      <c r="E168" s="2531" t="s">
        <v>5533</v>
      </c>
      <c r="F168" s="2531" t="s">
        <v>421</v>
      </c>
      <c r="G168" s="2536">
        <v>7</v>
      </c>
      <c r="H168" s="2539">
        <v>11</v>
      </c>
      <c r="I168" s="2536" t="s">
        <v>17405</v>
      </c>
      <c r="J168" s="93" t="s">
        <v>5342</v>
      </c>
    </row>
    <row r="169" spans="1:10">
      <c r="A169" s="1" t="s">
        <v>16996</v>
      </c>
      <c r="B169" s="2541">
        <v>48</v>
      </c>
      <c r="C169" s="2539">
        <v>13</v>
      </c>
      <c r="D169" s="2536" t="s">
        <v>17408</v>
      </c>
      <c r="E169" s="2531" t="s">
        <v>5533</v>
      </c>
      <c r="F169" s="2531" t="s">
        <v>421</v>
      </c>
      <c r="G169" s="2536">
        <v>7</v>
      </c>
      <c r="H169" s="2539">
        <v>9</v>
      </c>
      <c r="I169" s="2536" t="s">
        <v>17228</v>
      </c>
      <c r="J169" s="93" t="s">
        <v>5342</v>
      </c>
    </row>
    <row r="170" spans="1:10">
      <c r="A170" s="1" t="s">
        <v>16997</v>
      </c>
      <c r="B170" s="2541">
        <v>48</v>
      </c>
      <c r="C170" s="2539">
        <v>12</v>
      </c>
      <c r="D170" s="2536" t="s">
        <v>17413</v>
      </c>
      <c r="E170" s="2531" t="s">
        <v>5533</v>
      </c>
      <c r="F170" s="2531" t="s">
        <v>421</v>
      </c>
      <c r="G170" s="2536">
        <v>7</v>
      </c>
      <c r="H170" s="2539">
        <v>8</v>
      </c>
      <c r="I170" s="2536" t="s">
        <v>17318</v>
      </c>
      <c r="J170" s="93" t="s">
        <v>5342</v>
      </c>
    </row>
    <row r="171" spans="1:10">
      <c r="A171" s="1" t="s">
        <v>16998</v>
      </c>
      <c r="B171" s="2541">
        <v>48</v>
      </c>
      <c r="C171" s="2539">
        <v>12</v>
      </c>
      <c r="D171" s="2536" t="s">
        <v>17393</v>
      </c>
      <c r="E171" s="2531" t="s">
        <v>5533</v>
      </c>
      <c r="F171" s="2531" t="s">
        <v>421</v>
      </c>
      <c r="G171" s="2536">
        <v>7</v>
      </c>
      <c r="H171" s="2539">
        <v>8</v>
      </c>
      <c r="I171" s="2536" t="s">
        <v>17415</v>
      </c>
      <c r="J171" s="93" t="s">
        <v>5342</v>
      </c>
    </row>
    <row r="172" spans="1:10">
      <c r="A172" s="1" t="s">
        <v>16999</v>
      </c>
      <c r="B172" s="2541">
        <v>48</v>
      </c>
      <c r="C172" s="2539">
        <v>14</v>
      </c>
      <c r="D172" s="2536" t="s">
        <v>17175</v>
      </c>
      <c r="E172" s="2531" t="s">
        <v>5533</v>
      </c>
      <c r="F172" s="2531" t="s">
        <v>421</v>
      </c>
      <c r="G172" s="2536">
        <v>7</v>
      </c>
      <c r="H172" s="2539">
        <v>11</v>
      </c>
      <c r="I172" s="2536" t="s">
        <v>17416</v>
      </c>
      <c r="J172" s="93" t="s">
        <v>5342</v>
      </c>
    </row>
    <row r="173" spans="1:10">
      <c r="A173" s="1" t="s">
        <v>17421</v>
      </c>
      <c r="B173" s="2541">
        <v>48</v>
      </c>
      <c r="C173" s="2539">
        <v>14</v>
      </c>
      <c r="D173" s="2536" t="s">
        <v>17419</v>
      </c>
      <c r="E173" s="2531" t="s">
        <v>5533</v>
      </c>
      <c r="F173" s="2531" t="s">
        <v>421</v>
      </c>
      <c r="G173" s="2536">
        <v>7</v>
      </c>
      <c r="H173" s="2539">
        <v>10</v>
      </c>
      <c r="I173" s="2536" t="s">
        <v>17420</v>
      </c>
      <c r="J173" s="93" t="s">
        <v>5342</v>
      </c>
    </row>
    <row r="174" spans="1:10">
      <c r="A174" s="1" t="s">
        <v>17418</v>
      </c>
      <c r="B174" s="2541">
        <v>48</v>
      </c>
      <c r="C174" s="2539">
        <v>14</v>
      </c>
      <c r="D174" s="2536" t="s">
        <v>17417</v>
      </c>
      <c r="E174" s="2531" t="s">
        <v>5533</v>
      </c>
      <c r="F174" s="2531" t="s">
        <v>421</v>
      </c>
      <c r="G174" s="2536">
        <v>7</v>
      </c>
      <c r="H174" s="2539">
        <v>11</v>
      </c>
      <c r="I174" s="2536" t="s">
        <v>17147</v>
      </c>
      <c r="J174" s="93" t="s">
        <v>5342</v>
      </c>
    </row>
    <row r="175" spans="1:10">
      <c r="A175" s="1" t="s">
        <v>17000</v>
      </c>
      <c r="B175" s="2541">
        <v>48</v>
      </c>
      <c r="C175" s="2539">
        <v>14</v>
      </c>
      <c r="D175" s="2536" t="s">
        <v>17404</v>
      </c>
      <c r="E175" s="2531" t="s">
        <v>5533</v>
      </c>
      <c r="F175" s="2531" t="s">
        <v>421</v>
      </c>
      <c r="G175" s="2536">
        <v>7</v>
      </c>
      <c r="H175" s="2539">
        <v>11</v>
      </c>
      <c r="I175" s="2536" t="s">
        <v>17140</v>
      </c>
      <c r="J175" s="93" t="s">
        <v>5342</v>
      </c>
    </row>
    <row r="176" spans="1:10">
      <c r="A176" s="1" t="s">
        <v>17002</v>
      </c>
      <c r="B176" s="2541">
        <v>48</v>
      </c>
      <c r="C176" s="2539">
        <v>14</v>
      </c>
      <c r="D176" s="2536" t="s">
        <v>17422</v>
      </c>
      <c r="E176" s="2531" t="s">
        <v>5533</v>
      </c>
      <c r="F176" s="2531" t="s">
        <v>421</v>
      </c>
      <c r="G176" s="2536">
        <v>7</v>
      </c>
      <c r="H176" s="2539">
        <v>11</v>
      </c>
      <c r="I176" s="2536" t="s">
        <v>17359</v>
      </c>
      <c r="J176" s="93" t="s">
        <v>5342</v>
      </c>
    </row>
    <row r="177" spans="1:10">
      <c r="A177" s="1" t="s">
        <v>17001</v>
      </c>
      <c r="B177" s="2541">
        <v>48</v>
      </c>
      <c r="C177" s="2539">
        <v>14</v>
      </c>
      <c r="D177" s="2536" t="s">
        <v>17423</v>
      </c>
      <c r="E177" s="2531" t="s">
        <v>5533</v>
      </c>
      <c r="F177" s="2531" t="s">
        <v>421</v>
      </c>
      <c r="G177" s="2536">
        <v>7</v>
      </c>
      <c r="H177" s="2539">
        <v>11</v>
      </c>
      <c r="I177" s="2536" t="s">
        <v>17166</v>
      </c>
      <c r="J177" s="93" t="s">
        <v>5342</v>
      </c>
    </row>
    <row r="178" spans="1:10">
      <c r="A178" s="1" t="s">
        <v>17003</v>
      </c>
      <c r="B178" s="2541">
        <v>48</v>
      </c>
      <c r="C178" s="2539">
        <v>12</v>
      </c>
      <c r="D178" s="2536" t="s">
        <v>17347</v>
      </c>
      <c r="E178" s="2531" t="s">
        <v>5533</v>
      </c>
      <c r="F178" s="2531" t="s">
        <v>421</v>
      </c>
      <c r="G178" s="2536">
        <v>7</v>
      </c>
      <c r="H178" s="2539">
        <v>9</v>
      </c>
      <c r="I178" s="2536" t="s">
        <v>17231</v>
      </c>
      <c r="J178" s="93" t="s">
        <v>5342</v>
      </c>
    </row>
    <row r="179" spans="1:10">
      <c r="A179" s="1" t="s">
        <v>16968</v>
      </c>
      <c r="B179" s="2541">
        <v>48</v>
      </c>
      <c r="C179" s="2539">
        <v>12</v>
      </c>
      <c r="D179" s="2536" t="s">
        <v>17391</v>
      </c>
      <c r="E179" s="2531" t="s">
        <v>5533</v>
      </c>
      <c r="F179" s="2531" t="s">
        <v>421</v>
      </c>
      <c r="G179" s="2536">
        <v>7</v>
      </c>
      <c r="H179" s="2539">
        <v>9</v>
      </c>
      <c r="I179" s="2536" t="s">
        <v>17392</v>
      </c>
      <c r="J179" s="93" t="s">
        <v>5342</v>
      </c>
    </row>
    <row r="180" spans="1:10">
      <c r="A180" s="1" t="s">
        <v>16969</v>
      </c>
      <c r="B180" s="2541">
        <v>48</v>
      </c>
      <c r="C180" s="2539">
        <v>13</v>
      </c>
      <c r="D180" s="2536" t="s">
        <v>17403</v>
      </c>
      <c r="E180" s="2531" t="s">
        <v>5533</v>
      </c>
      <c r="F180" s="2531" t="s">
        <v>421</v>
      </c>
      <c r="G180" s="2536">
        <v>7</v>
      </c>
      <c r="H180" s="2539">
        <v>10</v>
      </c>
      <c r="I180" s="2536" t="s">
        <v>17326</v>
      </c>
      <c r="J180" s="93" t="s">
        <v>5342</v>
      </c>
    </row>
    <row r="181" spans="1:10">
      <c r="A181" s="1" t="s">
        <v>16970</v>
      </c>
      <c r="B181" s="2541">
        <v>48</v>
      </c>
      <c r="C181" s="2539">
        <v>13</v>
      </c>
      <c r="D181" s="2536" t="s">
        <v>17160</v>
      </c>
      <c r="E181" s="2531" t="s">
        <v>5533</v>
      </c>
      <c r="F181" s="2531" t="s">
        <v>421</v>
      </c>
      <c r="G181" s="2536">
        <v>7</v>
      </c>
      <c r="H181" s="2539">
        <v>9</v>
      </c>
      <c r="I181" s="2536" t="s">
        <v>17407</v>
      </c>
      <c r="J181" s="93" t="s">
        <v>5342</v>
      </c>
    </row>
    <row r="182" spans="1:10">
      <c r="A182" s="1" t="s">
        <v>17004</v>
      </c>
      <c r="B182" s="2541">
        <v>48</v>
      </c>
      <c r="C182" s="2539">
        <v>13</v>
      </c>
      <c r="D182" s="2536" t="s">
        <v>17298</v>
      </c>
      <c r="E182" s="2531" t="s">
        <v>5533</v>
      </c>
      <c r="F182" s="2531" t="s">
        <v>421</v>
      </c>
      <c r="G182" s="2536">
        <v>7</v>
      </c>
      <c r="H182" s="2539">
        <v>11</v>
      </c>
      <c r="I182" s="2536" t="s">
        <v>17277</v>
      </c>
      <c r="J182" s="93" t="s">
        <v>5342</v>
      </c>
    </row>
    <row r="183" spans="1:10">
      <c r="A183" s="1" t="s">
        <v>17005</v>
      </c>
      <c r="B183" s="2541">
        <v>48</v>
      </c>
      <c r="C183" s="2539">
        <v>14</v>
      </c>
      <c r="D183" s="2536" t="s">
        <v>17424</v>
      </c>
      <c r="E183" s="2531" t="s">
        <v>5533</v>
      </c>
      <c r="F183" s="2531" t="s">
        <v>421</v>
      </c>
      <c r="G183" s="2536">
        <v>7</v>
      </c>
      <c r="H183" s="2539">
        <v>10</v>
      </c>
      <c r="I183" s="2536" t="s">
        <v>17425</v>
      </c>
      <c r="J183" s="93" t="s">
        <v>5342</v>
      </c>
    </row>
    <row r="184" spans="1:10">
      <c r="A184" s="1" t="s">
        <v>17006</v>
      </c>
      <c r="B184" s="2541">
        <v>48</v>
      </c>
      <c r="C184" s="2539">
        <v>14</v>
      </c>
      <c r="D184" s="2536" t="s">
        <v>17426</v>
      </c>
      <c r="E184" s="2531" t="s">
        <v>5533</v>
      </c>
      <c r="F184" s="2531" t="s">
        <v>421</v>
      </c>
      <c r="G184" s="2536">
        <v>7</v>
      </c>
      <c r="H184" s="2539">
        <v>10</v>
      </c>
      <c r="I184" s="2536" t="s">
        <v>17158</v>
      </c>
      <c r="J184" s="93" t="s">
        <v>5342</v>
      </c>
    </row>
    <row r="185" spans="1:10">
      <c r="A185" s="1" t="s">
        <v>17007</v>
      </c>
      <c r="B185" s="2541">
        <v>48</v>
      </c>
      <c r="C185" s="2539">
        <v>14</v>
      </c>
      <c r="D185" s="2536" t="s">
        <v>17427</v>
      </c>
      <c r="E185" s="2531" t="s">
        <v>5533</v>
      </c>
      <c r="F185" s="2531" t="s">
        <v>421</v>
      </c>
      <c r="G185" s="2536">
        <v>7</v>
      </c>
      <c r="H185" s="2539">
        <v>10</v>
      </c>
      <c r="I185" s="2536" t="s">
        <v>17154</v>
      </c>
      <c r="J185" s="93" t="s">
        <v>5342</v>
      </c>
    </row>
    <row r="186" spans="1:10">
      <c r="A186" s="1" t="s">
        <v>17008</v>
      </c>
      <c r="B186" s="2541">
        <v>48</v>
      </c>
      <c r="C186" s="2539">
        <v>13</v>
      </c>
      <c r="D186" s="2536" t="s">
        <v>17240</v>
      </c>
      <c r="E186" s="2531" t="s">
        <v>5533</v>
      </c>
      <c r="F186" s="2531" t="s">
        <v>421</v>
      </c>
      <c r="G186" s="2536">
        <v>7</v>
      </c>
      <c r="H186" s="2539">
        <v>9</v>
      </c>
      <c r="I186" s="2536" t="s">
        <v>17390</v>
      </c>
      <c r="J186" s="93" t="s">
        <v>5342</v>
      </c>
    </row>
    <row r="187" spans="1:10">
      <c r="A187" s="1" t="s">
        <v>17009</v>
      </c>
      <c r="B187" s="2541">
        <v>48</v>
      </c>
      <c r="C187" s="2539">
        <v>13</v>
      </c>
      <c r="D187" s="2536" t="s">
        <v>17130</v>
      </c>
      <c r="E187" s="2531" t="s">
        <v>5533</v>
      </c>
      <c r="F187" s="2531" t="s">
        <v>421</v>
      </c>
      <c r="G187" s="2536">
        <v>7</v>
      </c>
      <c r="H187" s="2539">
        <v>9</v>
      </c>
      <c r="I187" s="2536" t="s">
        <v>17204</v>
      </c>
      <c r="J187" s="93" t="s">
        <v>5342</v>
      </c>
    </row>
    <row r="188" spans="1:10">
      <c r="A188" s="1" t="s">
        <v>17010</v>
      </c>
      <c r="B188" s="2541">
        <v>48</v>
      </c>
      <c r="C188" s="2539">
        <v>13</v>
      </c>
      <c r="D188" s="2536" t="s">
        <v>17303</v>
      </c>
      <c r="E188" s="2531" t="s">
        <v>5533</v>
      </c>
      <c r="F188" s="2531" t="s">
        <v>421</v>
      </c>
      <c r="G188" s="2536">
        <v>7</v>
      </c>
      <c r="H188" s="2539">
        <v>9</v>
      </c>
      <c r="I188" s="2536" t="s">
        <v>17428</v>
      </c>
      <c r="J188" s="93" t="s">
        <v>5342</v>
      </c>
    </row>
    <row r="189" spans="1:10">
      <c r="A189" s="1" t="s">
        <v>16967</v>
      </c>
      <c r="B189" s="2541">
        <v>48</v>
      </c>
      <c r="C189" s="2539">
        <v>14</v>
      </c>
      <c r="D189" s="2536" t="s">
        <v>17389</v>
      </c>
      <c r="E189" s="2531" t="s">
        <v>5533</v>
      </c>
      <c r="F189" s="2531" t="s">
        <v>421</v>
      </c>
      <c r="G189" s="2536">
        <v>7</v>
      </c>
      <c r="H189" s="2539">
        <v>11</v>
      </c>
      <c r="I189" s="2536" t="s">
        <v>17390</v>
      </c>
      <c r="J189" s="93" t="s">
        <v>5342</v>
      </c>
    </row>
    <row r="190" spans="1:10">
      <c r="A190" s="1" t="s">
        <v>17033</v>
      </c>
      <c r="B190" s="2541">
        <v>48</v>
      </c>
      <c r="C190" s="2539">
        <v>13</v>
      </c>
      <c r="D190" s="2536" t="s">
        <v>17422</v>
      </c>
      <c r="E190" s="2531" t="s">
        <v>5533</v>
      </c>
      <c r="F190" s="2531" t="s">
        <v>421</v>
      </c>
      <c r="G190" s="2536">
        <v>7</v>
      </c>
      <c r="H190" s="2539">
        <v>10</v>
      </c>
      <c r="I190" s="2536" t="s">
        <v>17320</v>
      </c>
      <c r="J190" s="93" t="s">
        <v>5342</v>
      </c>
    </row>
    <row r="191" spans="1:10">
      <c r="A191" s="1" t="s">
        <v>17034</v>
      </c>
      <c r="B191" s="2541">
        <v>48</v>
      </c>
      <c r="C191" s="2539">
        <v>13</v>
      </c>
      <c r="D191" s="2536" t="s">
        <v>17208</v>
      </c>
      <c r="E191" s="2531" t="s">
        <v>5533</v>
      </c>
      <c r="F191" s="2531" t="s">
        <v>421</v>
      </c>
      <c r="G191" s="2536">
        <v>7</v>
      </c>
      <c r="H191" s="2539">
        <v>10</v>
      </c>
      <c r="I191" s="2536" t="s">
        <v>17157</v>
      </c>
      <c r="J191" s="93" t="s">
        <v>5342</v>
      </c>
    </row>
    <row r="192" spans="1:10">
      <c r="A192" s="1" t="s">
        <v>17036</v>
      </c>
      <c r="B192" s="2541">
        <v>48</v>
      </c>
      <c r="C192" s="2539">
        <v>13</v>
      </c>
      <c r="D192" s="2536" t="s">
        <v>17325</v>
      </c>
      <c r="E192" s="2531" t="s">
        <v>5533</v>
      </c>
      <c r="F192" s="2531" t="s">
        <v>421</v>
      </c>
      <c r="G192" s="2536">
        <v>7</v>
      </c>
      <c r="H192" s="2539">
        <v>10</v>
      </c>
      <c r="I192" s="2536" t="s">
        <v>17452</v>
      </c>
      <c r="J192" s="93" t="s">
        <v>5342</v>
      </c>
    </row>
    <row r="193" spans="1:10">
      <c r="A193" s="1" t="s">
        <v>17011</v>
      </c>
      <c r="B193" s="2541">
        <v>48</v>
      </c>
      <c r="C193" s="2539">
        <v>13</v>
      </c>
      <c r="D193" s="2536" t="s">
        <v>17401</v>
      </c>
      <c r="E193" s="2531" t="s">
        <v>5533</v>
      </c>
      <c r="F193" s="2531" t="s">
        <v>421</v>
      </c>
      <c r="G193" s="2536">
        <v>7</v>
      </c>
      <c r="H193" s="2539">
        <v>9</v>
      </c>
      <c r="I193" s="2536" t="s">
        <v>17192</v>
      </c>
      <c r="J193" s="93" t="s">
        <v>5342</v>
      </c>
    </row>
    <row r="194" spans="1:10">
      <c r="A194" s="1" t="s">
        <v>17012</v>
      </c>
      <c r="B194" s="2541">
        <v>48</v>
      </c>
      <c r="C194" s="2539">
        <v>14</v>
      </c>
      <c r="D194" s="2536" t="s">
        <v>17279</v>
      </c>
      <c r="E194" s="2531" t="s">
        <v>5533</v>
      </c>
      <c r="F194" s="2531" t="s">
        <v>421</v>
      </c>
      <c r="G194" s="2536">
        <v>7</v>
      </c>
      <c r="H194" s="2539">
        <v>11</v>
      </c>
      <c r="I194" s="2536" t="s">
        <v>17155</v>
      </c>
      <c r="J194" s="93" t="s">
        <v>5342</v>
      </c>
    </row>
    <row r="195" spans="1:10">
      <c r="A195" s="1" t="s">
        <v>17013</v>
      </c>
      <c r="B195" s="2541">
        <v>48</v>
      </c>
      <c r="C195" s="2539">
        <v>12</v>
      </c>
      <c r="D195" s="2536" t="s">
        <v>17433</v>
      </c>
      <c r="E195" s="2531" t="s">
        <v>5533</v>
      </c>
      <c r="F195" s="2531" t="s">
        <v>421</v>
      </c>
      <c r="G195" s="2536">
        <v>7</v>
      </c>
      <c r="H195" s="2539">
        <v>8</v>
      </c>
      <c r="I195" s="2536" t="s">
        <v>17434</v>
      </c>
      <c r="J195" s="93" t="s">
        <v>5342</v>
      </c>
    </row>
    <row r="196" spans="1:10">
      <c r="A196" s="1" t="s">
        <v>17014</v>
      </c>
      <c r="B196" s="2541">
        <v>48</v>
      </c>
      <c r="C196" s="2539">
        <v>14</v>
      </c>
      <c r="D196" s="2536" t="s">
        <v>17379</v>
      </c>
      <c r="E196" s="2531" t="s">
        <v>5533</v>
      </c>
      <c r="F196" s="2531" t="s">
        <v>421</v>
      </c>
      <c r="G196" s="2536">
        <v>7</v>
      </c>
      <c r="H196" s="2539">
        <v>10</v>
      </c>
      <c r="I196" s="2536" t="s">
        <v>17432</v>
      </c>
      <c r="J196" s="93" t="s">
        <v>5342</v>
      </c>
    </row>
    <row r="197" spans="1:10">
      <c r="A197" s="1" t="s">
        <v>17015</v>
      </c>
      <c r="B197" s="2541">
        <v>48</v>
      </c>
      <c r="C197" s="2539">
        <v>13</v>
      </c>
      <c r="D197" s="2536" t="s">
        <v>17190</v>
      </c>
      <c r="E197" s="2531" t="s">
        <v>5533</v>
      </c>
      <c r="F197" s="2531" t="s">
        <v>421</v>
      </c>
      <c r="G197" s="2536">
        <v>7</v>
      </c>
      <c r="H197" s="2539">
        <v>13</v>
      </c>
      <c r="I197" s="2536" t="s">
        <v>17429</v>
      </c>
      <c r="J197" s="93" t="s">
        <v>5342</v>
      </c>
    </row>
    <row r="198" spans="1:10">
      <c r="A198" s="1" t="s">
        <v>17016</v>
      </c>
      <c r="B198" s="2541">
        <v>48</v>
      </c>
      <c r="C198" s="2539">
        <v>14</v>
      </c>
      <c r="D198" s="2536" t="s">
        <v>17324</v>
      </c>
      <c r="E198" s="2531" t="s">
        <v>5533</v>
      </c>
      <c r="F198" s="2531" t="s">
        <v>421</v>
      </c>
      <c r="G198" s="2536">
        <v>7</v>
      </c>
      <c r="H198" s="2539">
        <v>11</v>
      </c>
      <c r="I198" s="2536" t="s">
        <v>17349</v>
      </c>
      <c r="J198" s="93" t="s">
        <v>5342</v>
      </c>
    </row>
    <row r="199" spans="1:10">
      <c r="A199" s="1" t="s">
        <v>17017</v>
      </c>
      <c r="B199" s="2541">
        <v>48</v>
      </c>
      <c r="C199" s="2539">
        <v>14</v>
      </c>
      <c r="D199" s="2536" t="s">
        <v>17430</v>
      </c>
      <c r="E199" s="2531" t="s">
        <v>5533</v>
      </c>
      <c r="F199" s="2531" t="s">
        <v>421</v>
      </c>
      <c r="G199" s="2536">
        <v>7</v>
      </c>
      <c r="H199" s="2539">
        <v>11</v>
      </c>
      <c r="I199" s="2536" t="s">
        <v>17431</v>
      </c>
      <c r="J199" s="93" t="s">
        <v>5342</v>
      </c>
    </row>
    <row r="200" spans="1:10">
      <c r="A200" s="1" t="s">
        <v>17018</v>
      </c>
      <c r="B200" s="2541">
        <v>48</v>
      </c>
      <c r="C200" s="2539">
        <v>13</v>
      </c>
      <c r="D200" s="2536" t="s">
        <v>17190</v>
      </c>
      <c r="E200" s="2531" t="s">
        <v>5533</v>
      </c>
      <c r="F200" s="2531" t="s">
        <v>421</v>
      </c>
      <c r="G200" s="2536">
        <v>7</v>
      </c>
      <c r="H200" s="2539">
        <v>10</v>
      </c>
      <c r="I200" s="2536" t="s">
        <v>17435</v>
      </c>
      <c r="J200" s="93" t="s">
        <v>5342</v>
      </c>
    </row>
    <row r="201" spans="1:10">
      <c r="A201" s="1" t="s">
        <v>17019</v>
      </c>
      <c r="B201" s="2541">
        <v>48</v>
      </c>
      <c r="C201" s="2539">
        <v>12</v>
      </c>
      <c r="D201" s="2536" t="s">
        <v>17238</v>
      </c>
      <c r="E201" s="2531" t="s">
        <v>5533</v>
      </c>
      <c r="F201" s="2531" t="s">
        <v>421</v>
      </c>
      <c r="G201" s="2536">
        <v>7</v>
      </c>
      <c r="H201" s="2539">
        <v>9</v>
      </c>
      <c r="I201" s="2536" t="s">
        <v>17393</v>
      </c>
      <c r="J201" s="93" t="s">
        <v>5342</v>
      </c>
    </row>
    <row r="202" spans="1:10">
      <c r="A202" s="1" t="s">
        <v>17020</v>
      </c>
      <c r="B202" s="2541">
        <v>48</v>
      </c>
      <c r="C202" s="2539">
        <v>12</v>
      </c>
      <c r="D202" s="2536" t="s">
        <v>17394</v>
      </c>
      <c r="E202" s="2531" t="s">
        <v>5533</v>
      </c>
      <c r="F202" s="2531" t="s">
        <v>421</v>
      </c>
      <c r="G202" s="2536">
        <v>7</v>
      </c>
      <c r="H202" s="2539">
        <v>9</v>
      </c>
      <c r="I202" s="2536" t="s">
        <v>17196</v>
      </c>
      <c r="J202" s="93" t="s">
        <v>5342</v>
      </c>
    </row>
    <row r="203" spans="1:10">
      <c r="A203" s="1" t="s">
        <v>17021</v>
      </c>
      <c r="B203" s="2541">
        <v>48</v>
      </c>
      <c r="C203" s="2539">
        <v>13</v>
      </c>
      <c r="D203" s="2536" t="s">
        <v>17436</v>
      </c>
      <c r="E203" s="2531" t="s">
        <v>5533</v>
      </c>
      <c r="F203" s="2531" t="s">
        <v>421</v>
      </c>
      <c r="G203" s="2536">
        <v>7</v>
      </c>
      <c r="H203" s="2539">
        <v>11</v>
      </c>
      <c r="I203" s="2536" t="s">
        <v>17437</v>
      </c>
      <c r="J203" s="93" t="s">
        <v>5342</v>
      </c>
    </row>
    <row r="204" spans="1:10">
      <c r="A204" s="1" t="s">
        <v>17022</v>
      </c>
      <c r="B204" s="2541">
        <v>48</v>
      </c>
      <c r="C204" s="2539">
        <v>13</v>
      </c>
      <c r="D204" s="2536" t="s">
        <v>17399</v>
      </c>
      <c r="E204" s="2531" t="s">
        <v>5533</v>
      </c>
      <c r="F204" s="2531" t="s">
        <v>421</v>
      </c>
      <c r="G204" s="2536">
        <v>7</v>
      </c>
      <c r="H204" s="2539">
        <v>9</v>
      </c>
      <c r="I204" s="2536" t="s">
        <v>17400</v>
      </c>
      <c r="J204" s="93" t="s">
        <v>5342</v>
      </c>
    </row>
    <row r="205" spans="1:10">
      <c r="A205" s="1" t="s">
        <v>17023</v>
      </c>
      <c r="B205" s="2541">
        <v>48</v>
      </c>
      <c r="C205" s="2539">
        <v>13</v>
      </c>
      <c r="D205" s="2536" t="s">
        <v>17438</v>
      </c>
      <c r="E205" s="2531" t="s">
        <v>5533</v>
      </c>
      <c r="F205" s="2531" t="s">
        <v>421</v>
      </c>
      <c r="G205" s="2536">
        <v>7</v>
      </c>
      <c r="H205" s="2539">
        <v>9</v>
      </c>
      <c r="I205" s="2536" t="s">
        <v>17415</v>
      </c>
      <c r="J205" s="93" t="s">
        <v>5342</v>
      </c>
    </row>
    <row r="206" spans="1:10">
      <c r="A206" s="1" t="s">
        <v>17544</v>
      </c>
      <c r="B206" s="2541">
        <v>48</v>
      </c>
      <c r="C206" s="2539">
        <v>13</v>
      </c>
      <c r="D206" s="2536" t="s">
        <v>17144</v>
      </c>
      <c r="E206" s="2531" t="s">
        <v>5533</v>
      </c>
      <c r="F206" s="2531" t="s">
        <v>421</v>
      </c>
      <c r="G206" s="2536">
        <v>7</v>
      </c>
      <c r="H206" s="2539">
        <v>8</v>
      </c>
      <c r="I206" s="2536" t="s">
        <v>17414</v>
      </c>
      <c r="J206" s="93" t="s">
        <v>5342</v>
      </c>
    </row>
    <row r="207" spans="1:10">
      <c r="A207" s="1" t="s">
        <v>17024</v>
      </c>
      <c r="B207" s="2541">
        <v>48</v>
      </c>
      <c r="C207" s="2539">
        <v>14</v>
      </c>
      <c r="D207" s="2536" t="s">
        <v>17542</v>
      </c>
      <c r="E207" s="2531" t="s">
        <v>5533</v>
      </c>
      <c r="F207" s="2531" t="s">
        <v>421</v>
      </c>
      <c r="G207" s="2536">
        <v>7</v>
      </c>
      <c r="H207" s="2539">
        <v>11</v>
      </c>
      <c r="I207" s="2536" t="s">
        <v>17370</v>
      </c>
      <c r="J207" s="93" t="s">
        <v>5342</v>
      </c>
    </row>
    <row r="208" spans="1:10">
      <c r="A208" s="1" t="s">
        <v>17025</v>
      </c>
      <c r="B208" s="2541">
        <v>48</v>
      </c>
      <c r="C208" s="2539">
        <v>13</v>
      </c>
      <c r="D208" s="2536" t="s">
        <v>17379</v>
      </c>
      <c r="E208" s="2531" t="s">
        <v>5533</v>
      </c>
      <c r="F208" s="2531" t="s">
        <v>421</v>
      </c>
      <c r="G208" s="2536">
        <v>7</v>
      </c>
      <c r="H208" s="2539">
        <v>9</v>
      </c>
      <c r="I208" s="2536" t="s">
        <v>17221</v>
      </c>
      <c r="J208" s="93" t="s">
        <v>5342</v>
      </c>
    </row>
    <row r="209" spans="1:10">
      <c r="A209" s="1" t="s">
        <v>17026</v>
      </c>
      <c r="B209" s="2541">
        <v>48</v>
      </c>
      <c r="C209" s="2539">
        <v>13</v>
      </c>
      <c r="D209" s="2536" t="s">
        <v>17277</v>
      </c>
      <c r="E209" s="2531" t="s">
        <v>5533</v>
      </c>
      <c r="F209" s="2531" t="s">
        <v>421</v>
      </c>
      <c r="G209" s="2536">
        <v>7</v>
      </c>
      <c r="H209" s="2539">
        <v>9</v>
      </c>
      <c r="I209" s="2536" t="s">
        <v>17439</v>
      </c>
      <c r="J209" s="93" t="s">
        <v>5342</v>
      </c>
    </row>
    <row r="210" spans="1:10">
      <c r="A210" s="1" t="s">
        <v>17027</v>
      </c>
      <c r="B210" s="2541">
        <v>48</v>
      </c>
      <c r="C210" s="2539">
        <v>13</v>
      </c>
      <c r="D210" s="2536" t="s">
        <v>17203</v>
      </c>
      <c r="E210" s="2531" t="s">
        <v>5533</v>
      </c>
      <c r="F210" s="2531" t="s">
        <v>421</v>
      </c>
      <c r="G210" s="2536">
        <v>7</v>
      </c>
      <c r="H210" s="2539">
        <v>9</v>
      </c>
      <c r="I210" s="2536" t="s">
        <v>17441</v>
      </c>
      <c r="J210" s="93" t="s">
        <v>5342</v>
      </c>
    </row>
    <row r="211" spans="1:10">
      <c r="A211" s="1" t="s">
        <v>17028</v>
      </c>
      <c r="B211" s="2541">
        <v>48</v>
      </c>
      <c r="C211" s="2539">
        <v>12</v>
      </c>
      <c r="D211" s="2536" t="s">
        <v>17204</v>
      </c>
      <c r="E211" s="2531" t="s">
        <v>5533</v>
      </c>
      <c r="F211" s="2531" t="s">
        <v>421</v>
      </c>
      <c r="G211" s="2536">
        <v>7</v>
      </c>
      <c r="H211" s="2539">
        <v>8</v>
      </c>
      <c r="I211" s="2536" t="s">
        <v>17386</v>
      </c>
      <c r="J211" s="93" t="s">
        <v>5342</v>
      </c>
    </row>
    <row r="212" spans="1:10">
      <c r="A212" s="1" t="s">
        <v>17029</v>
      </c>
      <c r="B212" s="2541">
        <v>48</v>
      </c>
      <c r="C212" s="2539">
        <v>13</v>
      </c>
      <c r="D212" s="2536" t="s">
        <v>17440</v>
      </c>
      <c r="E212" s="2531" t="s">
        <v>5533</v>
      </c>
      <c r="F212" s="2531" t="s">
        <v>421</v>
      </c>
      <c r="G212" s="2536">
        <v>7</v>
      </c>
      <c r="H212" s="2539">
        <v>8</v>
      </c>
      <c r="I212" s="2536" t="s">
        <v>17417</v>
      </c>
      <c r="J212" s="93" t="s">
        <v>5342</v>
      </c>
    </row>
    <row r="213" spans="1:10">
      <c r="A213" s="1" t="s">
        <v>17811</v>
      </c>
      <c r="B213" s="2541">
        <v>48</v>
      </c>
      <c r="C213" s="2539">
        <v>13</v>
      </c>
      <c r="D213" s="2536" t="s">
        <v>17808</v>
      </c>
      <c r="E213" s="2531" t="s">
        <v>5533</v>
      </c>
      <c r="F213" s="2531" t="s">
        <v>421</v>
      </c>
      <c r="G213" s="2536">
        <v>7</v>
      </c>
      <c r="H213" s="2539">
        <v>9</v>
      </c>
      <c r="I213" s="2536" t="s">
        <v>17809</v>
      </c>
      <c r="J213" s="93" t="s">
        <v>5342</v>
      </c>
    </row>
    <row r="214" spans="1:10">
      <c r="A214" s="1" t="s">
        <v>17030</v>
      </c>
      <c r="B214" s="2541">
        <v>48</v>
      </c>
      <c r="C214" s="2539">
        <v>12</v>
      </c>
      <c r="D214" s="2536" t="s">
        <v>17351</v>
      </c>
      <c r="E214" s="2531" t="s">
        <v>5533</v>
      </c>
      <c r="F214" s="2531" t="s">
        <v>421</v>
      </c>
      <c r="G214" s="2536">
        <v>7</v>
      </c>
      <c r="H214" s="2539">
        <v>9</v>
      </c>
      <c r="I214" s="2536" t="s">
        <v>17210</v>
      </c>
      <c r="J214" s="93" t="s">
        <v>5342</v>
      </c>
    </row>
    <row r="215" spans="1:10">
      <c r="A215" s="1" t="s">
        <v>17031</v>
      </c>
      <c r="B215" s="2541">
        <v>48</v>
      </c>
      <c r="C215" s="2539">
        <v>13</v>
      </c>
      <c r="D215" s="2536" t="s">
        <v>17442</v>
      </c>
      <c r="E215" s="2531" t="s">
        <v>5533</v>
      </c>
      <c r="F215" s="2531" t="s">
        <v>421</v>
      </c>
      <c r="G215" s="2536">
        <v>7</v>
      </c>
      <c r="H215" s="2539">
        <v>10</v>
      </c>
      <c r="I215" s="2536" t="s">
        <v>17443</v>
      </c>
      <c r="J215" s="93" t="s">
        <v>5342</v>
      </c>
    </row>
    <row r="216" spans="1:10">
      <c r="A216" s="1" t="s">
        <v>17061</v>
      </c>
      <c r="B216" s="2541">
        <v>48</v>
      </c>
      <c r="C216" s="2539">
        <v>14</v>
      </c>
      <c r="D216" s="2536" t="s">
        <v>17467</v>
      </c>
      <c r="E216" s="2531" t="s">
        <v>5533</v>
      </c>
      <c r="F216" s="2531" t="s">
        <v>421</v>
      </c>
      <c r="G216" s="2536">
        <v>7</v>
      </c>
      <c r="H216" s="2539">
        <v>12</v>
      </c>
      <c r="I216" s="2536" t="s">
        <v>17468</v>
      </c>
      <c r="J216" s="93" t="s">
        <v>5342</v>
      </c>
    </row>
    <row r="217" spans="1:10">
      <c r="A217" s="1" t="s">
        <v>16963</v>
      </c>
      <c r="B217" s="2541">
        <v>48</v>
      </c>
      <c r="C217" s="2539">
        <v>14</v>
      </c>
      <c r="D217" s="2536" t="s">
        <v>17387</v>
      </c>
      <c r="E217" s="2531" t="s">
        <v>5533</v>
      </c>
      <c r="F217" s="2531" t="s">
        <v>421</v>
      </c>
      <c r="G217" s="2536">
        <v>7</v>
      </c>
      <c r="H217" s="2539">
        <v>12</v>
      </c>
      <c r="I217" s="2536" t="s">
        <v>17388</v>
      </c>
      <c r="J217" s="93" t="s">
        <v>5342</v>
      </c>
    </row>
    <row r="218" spans="1:10">
      <c r="A218" s="1" t="s">
        <v>17062</v>
      </c>
      <c r="B218" s="2541">
        <v>48</v>
      </c>
      <c r="C218" s="2539">
        <v>12</v>
      </c>
      <c r="D218" s="2536" t="s">
        <v>17237</v>
      </c>
      <c r="E218" s="2531" t="s">
        <v>5533</v>
      </c>
      <c r="F218" s="2531" t="s">
        <v>421</v>
      </c>
      <c r="G218" s="2536">
        <v>7</v>
      </c>
      <c r="H218" s="2539">
        <v>8</v>
      </c>
      <c r="I218" s="2536" t="s">
        <v>17466</v>
      </c>
      <c r="J218" s="93" t="s">
        <v>5342</v>
      </c>
    </row>
    <row r="219" spans="1:10">
      <c r="A219" s="1" t="s">
        <v>17032</v>
      </c>
      <c r="B219" s="2541">
        <v>48</v>
      </c>
      <c r="C219" s="2539">
        <v>13</v>
      </c>
      <c r="D219" s="2536" t="s">
        <v>17229</v>
      </c>
      <c r="E219" s="2531" t="s">
        <v>5533</v>
      </c>
      <c r="F219" s="2531" t="s">
        <v>421</v>
      </c>
      <c r="G219" s="2536">
        <v>7</v>
      </c>
      <c r="H219" s="2539">
        <v>11</v>
      </c>
      <c r="I219" s="2536" t="s">
        <v>17444</v>
      </c>
      <c r="J219" s="93" t="s">
        <v>5342</v>
      </c>
    </row>
    <row r="220" spans="1:10">
      <c r="A220" s="1" t="s">
        <v>17035</v>
      </c>
      <c r="B220" s="2541">
        <v>48</v>
      </c>
      <c r="C220" s="2539">
        <v>13</v>
      </c>
      <c r="D220" s="2536" t="s">
        <v>17249</v>
      </c>
      <c r="E220" s="2531" t="s">
        <v>5533</v>
      </c>
      <c r="F220" s="2531" t="s">
        <v>421</v>
      </c>
      <c r="G220" s="2536">
        <v>7</v>
      </c>
      <c r="H220" s="2539">
        <v>11</v>
      </c>
      <c r="I220" s="2536" t="s">
        <v>17453</v>
      </c>
      <c r="J220" s="93" t="s">
        <v>5342</v>
      </c>
    </row>
    <row r="221" spans="1:10">
      <c r="A221" s="1" t="s">
        <v>17037</v>
      </c>
      <c r="B221" s="2541">
        <v>48</v>
      </c>
      <c r="C221" s="2539">
        <v>12</v>
      </c>
      <c r="D221" s="2536" t="s">
        <v>17292</v>
      </c>
      <c r="E221" s="2531" t="s">
        <v>5533</v>
      </c>
      <c r="F221" s="2531" t="s">
        <v>421</v>
      </c>
      <c r="G221" s="2536">
        <v>7</v>
      </c>
      <c r="H221" s="2539">
        <v>8</v>
      </c>
      <c r="I221" s="2536" t="s">
        <v>17235</v>
      </c>
      <c r="J221" s="93" t="s">
        <v>5342</v>
      </c>
    </row>
    <row r="222" spans="1:10">
      <c r="A222" s="1" t="s">
        <v>17063</v>
      </c>
      <c r="B222" s="2541">
        <v>48</v>
      </c>
      <c r="C222" s="2539">
        <v>13</v>
      </c>
      <c r="D222" s="2536" t="s">
        <v>17368</v>
      </c>
      <c r="E222" s="2531" t="s">
        <v>5533</v>
      </c>
      <c r="F222" s="2531" t="s">
        <v>421</v>
      </c>
      <c r="G222" s="2536">
        <v>7</v>
      </c>
      <c r="H222" s="2539">
        <v>11</v>
      </c>
      <c r="I222" s="2536" t="s">
        <v>17451</v>
      </c>
      <c r="J222" s="93" t="s">
        <v>5342</v>
      </c>
    </row>
    <row r="223" spans="1:10">
      <c r="A223" s="1" t="s">
        <v>17038</v>
      </c>
      <c r="B223" s="2541">
        <v>48</v>
      </c>
      <c r="C223" s="2539">
        <v>14</v>
      </c>
      <c r="D223" s="2536" t="s">
        <v>17454</v>
      </c>
      <c r="E223" s="2531" t="s">
        <v>5533</v>
      </c>
      <c r="F223" s="2531" t="s">
        <v>421</v>
      </c>
      <c r="G223" s="2536">
        <v>7</v>
      </c>
      <c r="H223" s="2539">
        <v>11</v>
      </c>
      <c r="I223" s="2536" t="s">
        <v>17323</v>
      </c>
      <c r="J223" s="93" t="s">
        <v>5342</v>
      </c>
    </row>
    <row r="224" spans="1:10">
      <c r="A224" s="1" t="s">
        <v>17039</v>
      </c>
      <c r="B224" s="2541">
        <v>48</v>
      </c>
      <c r="C224" s="2539">
        <v>12</v>
      </c>
      <c r="D224" s="2536" t="s">
        <v>17307</v>
      </c>
      <c r="E224" s="2531" t="s">
        <v>5533</v>
      </c>
      <c r="F224" s="2531" t="s">
        <v>421</v>
      </c>
      <c r="G224" s="2536">
        <v>7</v>
      </c>
      <c r="H224" s="2539">
        <v>9</v>
      </c>
      <c r="I224" s="2536" t="s">
        <v>17274</v>
      </c>
      <c r="J224" s="93" t="s">
        <v>5342</v>
      </c>
    </row>
    <row r="225" spans="1:10">
      <c r="A225" s="1" t="s">
        <v>17040</v>
      </c>
      <c r="B225" s="2541">
        <v>48</v>
      </c>
      <c r="C225" s="2539">
        <v>12</v>
      </c>
      <c r="D225" s="2536" t="s">
        <v>17395</v>
      </c>
      <c r="E225" s="2531" t="s">
        <v>5533</v>
      </c>
      <c r="F225" s="2531" t="s">
        <v>421</v>
      </c>
      <c r="G225" s="2536">
        <v>7</v>
      </c>
      <c r="H225" s="2539">
        <v>9</v>
      </c>
      <c r="I225" s="2536" t="s">
        <v>17396</v>
      </c>
      <c r="J225" s="93" t="s">
        <v>5342</v>
      </c>
    </row>
    <row r="226" spans="1:10">
      <c r="A226" s="1" t="s">
        <v>17041</v>
      </c>
      <c r="B226" s="2541">
        <v>48</v>
      </c>
      <c r="C226" s="2539">
        <v>12</v>
      </c>
      <c r="D226" s="2536" t="s">
        <v>17397</v>
      </c>
      <c r="E226" s="2531" t="s">
        <v>5533</v>
      </c>
      <c r="F226" s="2531" t="s">
        <v>421</v>
      </c>
      <c r="G226" s="2536">
        <v>7</v>
      </c>
      <c r="H226" s="2539">
        <v>9</v>
      </c>
      <c r="I226" s="2536" t="s">
        <v>17398</v>
      </c>
      <c r="J226" s="93" t="s">
        <v>5342</v>
      </c>
    </row>
    <row r="227" spans="1:10">
      <c r="A227" s="1" t="s">
        <v>17042</v>
      </c>
      <c r="B227" s="2541">
        <v>48</v>
      </c>
      <c r="C227" s="2539">
        <v>12</v>
      </c>
      <c r="D227" s="2536" t="s">
        <v>17455</v>
      </c>
      <c r="E227" s="2531" t="s">
        <v>5533</v>
      </c>
      <c r="F227" s="2531" t="s">
        <v>421</v>
      </c>
      <c r="G227" s="2536">
        <v>7</v>
      </c>
      <c r="H227" s="2539">
        <v>8</v>
      </c>
      <c r="I227" s="2536" t="s">
        <v>17422</v>
      </c>
      <c r="J227" s="93" t="s">
        <v>5342</v>
      </c>
    </row>
    <row r="228" spans="1:10">
      <c r="A228" s="1" t="s">
        <v>17043</v>
      </c>
      <c r="B228" s="2541">
        <v>48</v>
      </c>
      <c r="C228" s="2539">
        <v>13</v>
      </c>
      <c r="D228" s="2536" t="s">
        <v>17125</v>
      </c>
      <c r="E228" s="2531" t="s">
        <v>5533</v>
      </c>
      <c r="F228" s="2531" t="s">
        <v>421</v>
      </c>
      <c r="G228" s="2536">
        <v>7</v>
      </c>
      <c r="H228" s="2539">
        <v>9</v>
      </c>
      <c r="I228" s="2536" t="s">
        <v>17398</v>
      </c>
      <c r="J228" s="93" t="s">
        <v>5342</v>
      </c>
    </row>
    <row r="229" spans="1:10">
      <c r="A229" s="1" t="s">
        <v>17044</v>
      </c>
      <c r="B229" s="2541">
        <v>48</v>
      </c>
      <c r="C229" s="2539">
        <v>12</v>
      </c>
      <c r="D229" s="2536" t="s">
        <v>17157</v>
      </c>
      <c r="E229" s="2531" t="s">
        <v>5533</v>
      </c>
      <c r="F229" s="2531" t="s">
        <v>421</v>
      </c>
      <c r="G229" s="2536">
        <v>7</v>
      </c>
      <c r="H229" s="2539">
        <v>8</v>
      </c>
      <c r="I229" s="2536" t="s">
        <v>17291</v>
      </c>
      <c r="J229" s="93" t="s">
        <v>5342</v>
      </c>
    </row>
    <row r="230" spans="1:10">
      <c r="A230" s="1" t="s">
        <v>17045</v>
      </c>
      <c r="B230" s="2541">
        <v>48</v>
      </c>
      <c r="C230" s="2539">
        <v>14</v>
      </c>
      <c r="D230" s="2536" t="s">
        <v>17359</v>
      </c>
      <c r="E230" s="2531" t="s">
        <v>5533</v>
      </c>
      <c r="F230" s="2531" t="s">
        <v>421</v>
      </c>
      <c r="G230" s="2536">
        <v>7</v>
      </c>
      <c r="H230" s="2539">
        <v>11</v>
      </c>
      <c r="I230" s="2536" t="s">
        <v>17456</v>
      </c>
      <c r="J230" s="93" t="s">
        <v>5342</v>
      </c>
    </row>
    <row r="231" spans="1:10">
      <c r="A231" s="1" t="s">
        <v>17046</v>
      </c>
      <c r="B231" s="2541">
        <v>48</v>
      </c>
      <c r="C231" s="2539">
        <v>14</v>
      </c>
      <c r="D231" s="2536" t="s">
        <v>17208</v>
      </c>
      <c r="E231" s="2531" t="s">
        <v>5533</v>
      </c>
      <c r="F231" s="2531" t="s">
        <v>421</v>
      </c>
      <c r="G231" s="2536">
        <v>7</v>
      </c>
      <c r="H231" s="2539">
        <v>11</v>
      </c>
      <c r="I231" s="2536" t="s">
        <v>17457</v>
      </c>
      <c r="J231" s="93" t="s">
        <v>5342</v>
      </c>
    </row>
    <row r="232" spans="1:10">
      <c r="A232" s="1" t="s">
        <v>17047</v>
      </c>
      <c r="B232" s="2541">
        <v>48</v>
      </c>
      <c r="C232" s="2539">
        <v>14</v>
      </c>
      <c r="D232" s="2536" t="s">
        <v>17458</v>
      </c>
      <c r="E232" s="2531" t="s">
        <v>5533</v>
      </c>
      <c r="F232" s="2531" t="s">
        <v>421</v>
      </c>
      <c r="G232" s="2536">
        <v>7</v>
      </c>
      <c r="H232" s="2539">
        <v>11</v>
      </c>
      <c r="I232" s="2536" t="s">
        <v>17233</v>
      </c>
      <c r="J232" s="93" t="s">
        <v>5342</v>
      </c>
    </row>
    <row r="233" spans="1:10">
      <c r="A233" s="1" t="s">
        <v>17048</v>
      </c>
      <c r="B233" s="2541">
        <v>48</v>
      </c>
      <c r="C233" s="2539">
        <v>14</v>
      </c>
      <c r="D233" s="2536" t="s">
        <v>17405</v>
      </c>
      <c r="E233" s="2531" t="s">
        <v>5533</v>
      </c>
      <c r="F233" s="2531" t="s">
        <v>421</v>
      </c>
      <c r="G233" s="2536">
        <v>7</v>
      </c>
      <c r="H233" s="2539">
        <v>11</v>
      </c>
      <c r="I233" s="2536" t="s">
        <v>17459</v>
      </c>
      <c r="J233" s="93" t="s">
        <v>5342</v>
      </c>
    </row>
    <row r="234" spans="1:10">
      <c r="A234" s="1" t="s">
        <v>17049</v>
      </c>
      <c r="B234" s="2541">
        <v>48</v>
      </c>
      <c r="C234" s="2539">
        <v>14</v>
      </c>
      <c r="D234" s="2536" t="s">
        <v>17319</v>
      </c>
      <c r="E234" s="2531" t="s">
        <v>5533</v>
      </c>
      <c r="F234" s="2531" t="s">
        <v>421</v>
      </c>
      <c r="G234" s="2536">
        <v>7</v>
      </c>
      <c r="H234" s="2539">
        <v>11</v>
      </c>
      <c r="I234" s="2536" t="s">
        <v>17460</v>
      </c>
      <c r="J234" s="93" t="s">
        <v>5342</v>
      </c>
    </row>
    <row r="235" spans="1:10">
      <c r="A235" s="1" t="s">
        <v>17050</v>
      </c>
      <c r="B235" s="2541">
        <v>48</v>
      </c>
      <c r="C235" s="2539">
        <v>14</v>
      </c>
      <c r="D235" s="2536" t="s">
        <v>17192</v>
      </c>
      <c r="E235" s="2531" t="s">
        <v>5533</v>
      </c>
      <c r="F235" s="2531" t="s">
        <v>421</v>
      </c>
      <c r="G235" s="2536">
        <v>7</v>
      </c>
      <c r="H235" s="2539">
        <v>11</v>
      </c>
      <c r="I235" s="2536" t="s">
        <v>17461</v>
      </c>
      <c r="J235" s="93" t="s">
        <v>5342</v>
      </c>
    </row>
    <row r="236" spans="1:10" s="65" customFormat="1">
      <c r="A236" s="65" t="s">
        <v>18043</v>
      </c>
      <c r="B236" s="2588">
        <v>48</v>
      </c>
      <c r="C236" s="2589">
        <v>13</v>
      </c>
      <c r="D236" s="2590" t="s">
        <v>17349</v>
      </c>
      <c r="E236" s="2591" t="s">
        <v>5533</v>
      </c>
      <c r="F236" s="2591" t="s">
        <v>421</v>
      </c>
      <c r="G236" s="2590">
        <v>7</v>
      </c>
      <c r="H236" s="2589">
        <v>11</v>
      </c>
      <c r="I236" s="2590" t="s">
        <v>17359</v>
      </c>
      <c r="J236" s="485" t="s">
        <v>5342</v>
      </c>
    </row>
    <row r="237" spans="1:10">
      <c r="A237" s="1" t="s">
        <v>17051</v>
      </c>
      <c r="B237" s="2541">
        <v>48</v>
      </c>
      <c r="C237" s="2539">
        <v>13</v>
      </c>
      <c r="D237" s="2536" t="s">
        <v>17462</v>
      </c>
      <c r="E237" s="2531" t="s">
        <v>5533</v>
      </c>
      <c r="F237" s="2531" t="s">
        <v>421</v>
      </c>
      <c r="G237" s="2536">
        <v>7</v>
      </c>
      <c r="H237" s="2539">
        <v>9</v>
      </c>
      <c r="I237" s="2536" t="s">
        <v>17395</v>
      </c>
      <c r="J237" s="93" t="s">
        <v>5342</v>
      </c>
    </row>
    <row r="238" spans="1:10">
      <c r="A238" s="1" t="s">
        <v>17052</v>
      </c>
      <c r="B238" s="2541">
        <v>48</v>
      </c>
      <c r="C238" s="2539">
        <v>14</v>
      </c>
      <c r="D238" s="2536" t="s">
        <v>17296</v>
      </c>
      <c r="E238" s="2531" t="s">
        <v>5533</v>
      </c>
      <c r="F238" s="2531" t="s">
        <v>421</v>
      </c>
      <c r="G238" s="2536">
        <v>7</v>
      </c>
      <c r="H238" s="2539">
        <v>10</v>
      </c>
      <c r="I238" s="2536" t="s">
        <v>17397</v>
      </c>
      <c r="J238" s="93" t="s">
        <v>5342</v>
      </c>
    </row>
    <row r="239" spans="1:10">
      <c r="A239" s="1" t="s">
        <v>17053</v>
      </c>
      <c r="B239" s="2541">
        <v>48</v>
      </c>
      <c r="C239" s="2539">
        <v>14</v>
      </c>
      <c r="D239" s="2536" t="s">
        <v>17380</v>
      </c>
      <c r="E239" s="2531" t="s">
        <v>5533</v>
      </c>
      <c r="F239" s="2531" t="s">
        <v>421</v>
      </c>
      <c r="G239" s="2536">
        <v>7</v>
      </c>
      <c r="H239" s="2539">
        <v>10</v>
      </c>
      <c r="I239" s="2536" t="s">
        <v>17294</v>
      </c>
      <c r="J239" s="93" t="s">
        <v>5342</v>
      </c>
    </row>
    <row r="240" spans="1:10">
      <c r="A240" s="1" t="s">
        <v>17054</v>
      </c>
      <c r="B240" s="2541">
        <v>48</v>
      </c>
      <c r="C240" s="2539">
        <v>14</v>
      </c>
      <c r="D240" s="2536" t="s">
        <v>17463</v>
      </c>
      <c r="E240" s="2531" t="s">
        <v>5533</v>
      </c>
      <c r="F240" s="2531" t="s">
        <v>421</v>
      </c>
      <c r="G240" s="2536">
        <v>7</v>
      </c>
      <c r="H240" s="2539">
        <v>10</v>
      </c>
      <c r="I240" s="2536" t="s">
        <v>17237</v>
      </c>
      <c r="J240" s="93" t="s">
        <v>5342</v>
      </c>
    </row>
    <row r="241" spans="1:10">
      <c r="A241" s="1" t="s">
        <v>17055</v>
      </c>
      <c r="B241" s="2541">
        <v>48</v>
      </c>
      <c r="C241" s="2539">
        <v>14</v>
      </c>
      <c r="D241" s="2536" t="s">
        <v>17464</v>
      </c>
      <c r="E241" s="2531" t="s">
        <v>5533</v>
      </c>
      <c r="F241" s="2531" t="s">
        <v>421</v>
      </c>
      <c r="G241" s="2536">
        <v>7</v>
      </c>
      <c r="H241" s="2539">
        <v>10</v>
      </c>
      <c r="I241" s="2536" t="s">
        <v>17396</v>
      </c>
      <c r="J241" s="93" t="s">
        <v>5342</v>
      </c>
    </row>
    <row r="242" spans="1:10">
      <c r="A242" s="1" t="s">
        <v>17056</v>
      </c>
      <c r="B242" s="2541">
        <v>48</v>
      </c>
      <c r="C242" s="2539">
        <v>14</v>
      </c>
      <c r="D242" s="2536" t="s">
        <v>17304</v>
      </c>
      <c r="E242" s="2531" t="s">
        <v>5533</v>
      </c>
      <c r="F242" s="2531" t="s">
        <v>421</v>
      </c>
      <c r="G242" s="2536">
        <v>7</v>
      </c>
      <c r="H242" s="2539">
        <v>11</v>
      </c>
      <c r="I242" s="2536" t="s">
        <v>17225</v>
      </c>
      <c r="J242" s="93" t="s">
        <v>5342</v>
      </c>
    </row>
    <row r="243" spans="1:10">
      <c r="A243" s="1" t="s">
        <v>17057</v>
      </c>
      <c r="B243" s="2541">
        <v>48</v>
      </c>
      <c r="C243" s="2539">
        <v>14</v>
      </c>
      <c r="D243" s="2536" t="s">
        <v>17448</v>
      </c>
      <c r="E243" s="2531" t="s">
        <v>5533</v>
      </c>
      <c r="F243" s="2531" t="s">
        <v>421</v>
      </c>
      <c r="G243" s="2536">
        <v>7</v>
      </c>
      <c r="H243" s="2539">
        <v>11</v>
      </c>
      <c r="I243" s="2536" t="s">
        <v>17141</v>
      </c>
      <c r="J243" s="93" t="s">
        <v>5342</v>
      </c>
    </row>
    <row r="244" spans="1:10">
      <c r="A244" s="1" t="s">
        <v>17058</v>
      </c>
      <c r="B244" s="2541">
        <v>48</v>
      </c>
      <c r="C244" s="2539">
        <v>13</v>
      </c>
      <c r="D244" s="2536" t="s">
        <v>17256</v>
      </c>
      <c r="E244" s="2531" t="s">
        <v>5533</v>
      </c>
      <c r="F244" s="2531" t="s">
        <v>421</v>
      </c>
      <c r="G244" s="2536">
        <v>7</v>
      </c>
      <c r="H244" s="2539">
        <v>11</v>
      </c>
      <c r="I244" s="2536" t="s">
        <v>17450</v>
      </c>
      <c r="J244" s="93" t="s">
        <v>5342</v>
      </c>
    </row>
    <row r="245" spans="1:10">
      <c r="A245" s="1" t="s">
        <v>17059</v>
      </c>
      <c r="B245" s="2541">
        <v>48</v>
      </c>
      <c r="C245" s="2539">
        <v>14</v>
      </c>
      <c r="D245" s="2536" t="s">
        <v>17208</v>
      </c>
      <c r="E245" s="2531" t="s">
        <v>5533</v>
      </c>
      <c r="F245" s="2531" t="s">
        <v>421</v>
      </c>
      <c r="G245" s="2536">
        <v>7</v>
      </c>
      <c r="H245" s="2539">
        <v>11</v>
      </c>
      <c r="I245" s="2536" t="s">
        <v>17132</v>
      </c>
      <c r="J245" s="93" t="s">
        <v>5342</v>
      </c>
    </row>
    <row r="246" spans="1:10">
      <c r="A246" s="1" t="s">
        <v>17060</v>
      </c>
      <c r="B246" s="2541">
        <v>48</v>
      </c>
      <c r="C246" s="2539">
        <v>12</v>
      </c>
      <c r="D246" s="2536" t="s">
        <v>17236</v>
      </c>
      <c r="E246" s="2531" t="s">
        <v>5533</v>
      </c>
      <c r="F246" s="2531" t="s">
        <v>421</v>
      </c>
      <c r="G246" s="2536">
        <v>7</v>
      </c>
      <c r="H246" s="2539">
        <v>8</v>
      </c>
      <c r="I246" s="2536" t="s">
        <v>17465</v>
      </c>
      <c r="J246" s="93" t="s">
        <v>5342</v>
      </c>
    </row>
    <row r="247" spans="1:10">
      <c r="A247" s="1" t="s">
        <v>17064</v>
      </c>
      <c r="B247" s="2541">
        <v>48</v>
      </c>
      <c r="C247" s="2539">
        <v>7</v>
      </c>
      <c r="D247" s="2536" t="s">
        <v>17171</v>
      </c>
      <c r="E247" s="2531" t="s">
        <v>5533</v>
      </c>
      <c r="F247" s="2531" t="s">
        <v>421</v>
      </c>
      <c r="G247" s="2536">
        <v>7</v>
      </c>
      <c r="H247" s="2539">
        <v>10</v>
      </c>
      <c r="I247" s="2536" t="s">
        <v>17468</v>
      </c>
      <c r="J247" s="93" t="s">
        <v>5342</v>
      </c>
    </row>
    <row r="248" spans="1:10">
      <c r="A248" s="1" t="s">
        <v>17065</v>
      </c>
      <c r="B248" s="2541">
        <v>54</v>
      </c>
      <c r="C248" s="2539">
        <v>50</v>
      </c>
      <c r="D248" s="2536" t="s">
        <v>17198</v>
      </c>
      <c r="E248" s="2531" t="s">
        <v>5533</v>
      </c>
      <c r="F248" s="2531" t="s">
        <v>421</v>
      </c>
      <c r="G248" s="2536">
        <v>25</v>
      </c>
      <c r="H248" s="2539">
        <v>46</v>
      </c>
      <c r="I248" s="2536" t="s">
        <v>17190</v>
      </c>
      <c r="J248" s="93" t="s">
        <v>5342</v>
      </c>
    </row>
    <row r="249" spans="1:10">
      <c r="A249" s="1" t="s">
        <v>17066</v>
      </c>
      <c r="B249" s="2541">
        <v>54</v>
      </c>
      <c r="C249" s="2539">
        <v>41</v>
      </c>
      <c r="D249" s="2536" t="s">
        <v>17469</v>
      </c>
      <c r="E249" s="2531" t="s">
        <v>5533</v>
      </c>
      <c r="F249" s="2531" t="s">
        <v>421</v>
      </c>
      <c r="G249" s="2536">
        <v>25</v>
      </c>
      <c r="H249" s="2539">
        <v>18</v>
      </c>
      <c r="I249" s="2536" t="s">
        <v>17470</v>
      </c>
      <c r="J249" s="93" t="s">
        <v>5342</v>
      </c>
    </row>
    <row r="250" spans="1:10">
      <c r="A250" s="1" t="s">
        <v>17067</v>
      </c>
      <c r="B250" s="2541">
        <v>48</v>
      </c>
      <c r="C250" s="2539">
        <v>12</v>
      </c>
      <c r="D250" s="2536" t="s">
        <v>17406</v>
      </c>
      <c r="E250" s="2531" t="s">
        <v>5533</v>
      </c>
      <c r="F250" s="2531" t="s">
        <v>421</v>
      </c>
      <c r="G250" s="2536">
        <v>7</v>
      </c>
      <c r="H250" s="2539">
        <v>8</v>
      </c>
      <c r="I250" s="2536" t="s">
        <v>17138</v>
      </c>
      <c r="J250" s="93" t="s">
        <v>5342</v>
      </c>
    </row>
    <row r="251" spans="1:10">
      <c r="A251" s="1" t="s">
        <v>17068</v>
      </c>
      <c r="B251" s="2541">
        <v>48</v>
      </c>
      <c r="C251" s="2539">
        <v>9</v>
      </c>
      <c r="D251" s="2536" t="s">
        <v>17471</v>
      </c>
      <c r="E251" s="2531" t="s">
        <v>5533</v>
      </c>
      <c r="F251" s="2531" t="s">
        <v>421</v>
      </c>
      <c r="G251" s="2536">
        <v>7</v>
      </c>
      <c r="H251" s="2539">
        <v>33</v>
      </c>
      <c r="I251" s="2536" t="s">
        <v>17368</v>
      </c>
      <c r="J251" s="93" t="s">
        <v>5342</v>
      </c>
    </row>
    <row r="252" spans="1:10">
      <c r="A252" s="1" t="s">
        <v>17069</v>
      </c>
      <c r="B252" s="2541">
        <v>48</v>
      </c>
      <c r="C252" s="2539">
        <v>7</v>
      </c>
      <c r="D252" s="2536" t="s">
        <v>17188</v>
      </c>
      <c r="E252" s="2531" t="s">
        <v>5533</v>
      </c>
      <c r="F252" s="2531" t="s">
        <v>421</v>
      </c>
      <c r="G252" s="2536">
        <v>7</v>
      </c>
      <c r="H252" s="2539">
        <v>49</v>
      </c>
      <c r="I252" s="2536" t="s">
        <v>17420</v>
      </c>
      <c r="J252" s="93" t="s">
        <v>5342</v>
      </c>
    </row>
    <row r="253" spans="1:10">
      <c r="A253" s="1" t="s">
        <v>17070</v>
      </c>
      <c r="B253" s="2541">
        <v>48</v>
      </c>
      <c r="C253" s="2539">
        <v>14</v>
      </c>
      <c r="D253" s="2536" t="s">
        <v>17263</v>
      </c>
      <c r="E253" s="2531" t="s">
        <v>5533</v>
      </c>
      <c r="F253" s="2531" t="s">
        <v>421</v>
      </c>
      <c r="G253" s="2536">
        <v>7</v>
      </c>
      <c r="H253" s="2539">
        <v>11</v>
      </c>
      <c r="I253" s="2536" t="s">
        <v>17472</v>
      </c>
      <c r="J253" s="93" t="s">
        <v>5342</v>
      </c>
    </row>
    <row r="254" spans="1:10">
      <c r="A254" s="1" t="s">
        <v>17486</v>
      </c>
      <c r="B254" s="2541">
        <v>48</v>
      </c>
      <c r="C254" s="2539">
        <v>13</v>
      </c>
      <c r="D254" s="2536" t="s">
        <v>17274</v>
      </c>
      <c r="E254" s="2531" t="s">
        <v>5533</v>
      </c>
      <c r="F254" s="2531" t="s">
        <v>421</v>
      </c>
      <c r="G254" s="2536">
        <v>7</v>
      </c>
      <c r="H254" s="2539">
        <v>11</v>
      </c>
      <c r="I254" s="2536" t="s">
        <v>17449</v>
      </c>
      <c r="J254" s="93" t="s">
        <v>5342</v>
      </c>
    </row>
    <row r="255" spans="1:10">
      <c r="A255" s="1" t="s">
        <v>17487</v>
      </c>
      <c r="B255" s="2541">
        <v>48</v>
      </c>
      <c r="C255" s="2539">
        <v>14</v>
      </c>
      <c r="D255" s="2536" t="s">
        <v>17446</v>
      </c>
      <c r="E255" s="2531" t="s">
        <v>5533</v>
      </c>
      <c r="F255" s="2531" t="s">
        <v>421</v>
      </c>
      <c r="G255" s="2536">
        <v>7</v>
      </c>
      <c r="H255" s="2539">
        <v>11</v>
      </c>
      <c r="I255" s="2536" t="s">
        <v>17447</v>
      </c>
      <c r="J255" s="93" t="s">
        <v>5342</v>
      </c>
    </row>
    <row r="256" spans="1:10">
      <c r="A256" s="1" t="s">
        <v>17488</v>
      </c>
      <c r="B256" s="2541">
        <v>48</v>
      </c>
      <c r="C256" s="2539">
        <v>14</v>
      </c>
      <c r="D256" s="2536" t="s">
        <v>17330</v>
      </c>
      <c r="E256" s="2531" t="s">
        <v>5533</v>
      </c>
      <c r="F256" s="2531" t="s">
        <v>421</v>
      </c>
      <c r="G256" s="2536">
        <v>7</v>
      </c>
      <c r="H256" s="2539">
        <v>11</v>
      </c>
      <c r="I256" s="2536" t="s">
        <v>17311</v>
      </c>
      <c r="J256" s="93" t="s">
        <v>5342</v>
      </c>
    </row>
    <row r="257" spans="1:10">
      <c r="A257" s="1" t="s">
        <v>17489</v>
      </c>
      <c r="B257" s="2541">
        <v>48</v>
      </c>
      <c r="C257" s="2539">
        <v>14</v>
      </c>
      <c r="D257" s="2536" t="s">
        <v>17199</v>
      </c>
      <c r="E257" s="2531" t="s">
        <v>5533</v>
      </c>
      <c r="F257" s="2531" t="s">
        <v>421</v>
      </c>
      <c r="G257" s="2536">
        <v>7</v>
      </c>
      <c r="H257" s="2539">
        <v>11</v>
      </c>
      <c r="I257" s="2536" t="s">
        <v>17445</v>
      </c>
      <c r="J257" s="93" t="s">
        <v>5342</v>
      </c>
    </row>
    <row r="258" spans="1:10" s="65" customFormat="1">
      <c r="A258" s="65" t="s">
        <v>17481</v>
      </c>
      <c r="B258" s="2588">
        <v>48</v>
      </c>
      <c r="C258" s="2589">
        <v>14</v>
      </c>
      <c r="D258" s="2590" t="s">
        <v>17127</v>
      </c>
      <c r="E258" s="2591" t="s">
        <v>5533</v>
      </c>
      <c r="F258" s="2591" t="s">
        <v>421</v>
      </c>
      <c r="G258" s="2590">
        <v>7</v>
      </c>
      <c r="H258" s="2589">
        <v>11</v>
      </c>
      <c r="I258" s="2590" t="s">
        <v>17226</v>
      </c>
      <c r="J258" s="485" t="s">
        <v>5342</v>
      </c>
    </row>
    <row r="259" spans="1:10" s="65" customFormat="1">
      <c r="A259" s="65" t="s">
        <v>17482</v>
      </c>
      <c r="B259" s="2588">
        <v>48</v>
      </c>
      <c r="C259" s="2589">
        <v>14</v>
      </c>
      <c r="D259" s="2590" t="s">
        <v>17330</v>
      </c>
      <c r="E259" s="2591" t="s">
        <v>5533</v>
      </c>
      <c r="F259" s="2591" t="s">
        <v>421</v>
      </c>
      <c r="G259" s="2590">
        <v>7</v>
      </c>
      <c r="H259" s="2589">
        <v>11</v>
      </c>
      <c r="I259" s="2590" t="s">
        <v>17214</v>
      </c>
      <c r="J259" s="485" t="s">
        <v>5342</v>
      </c>
    </row>
    <row r="260" spans="1:10" s="65" customFormat="1">
      <c r="A260" s="65" t="s">
        <v>17483</v>
      </c>
      <c r="B260" s="2588">
        <v>48</v>
      </c>
      <c r="C260" s="2589">
        <v>14</v>
      </c>
      <c r="D260" s="2590" t="s">
        <v>17199</v>
      </c>
      <c r="E260" s="2591" t="s">
        <v>5533</v>
      </c>
      <c r="F260" s="2591" t="s">
        <v>421</v>
      </c>
      <c r="G260" s="2590">
        <v>7</v>
      </c>
      <c r="H260" s="2589">
        <v>11</v>
      </c>
      <c r="I260" s="2590" t="s">
        <v>17491</v>
      </c>
      <c r="J260" s="485" t="s">
        <v>5342</v>
      </c>
    </row>
    <row r="261" spans="1:10" s="65" customFormat="1">
      <c r="A261" s="65" t="s">
        <v>17484</v>
      </c>
      <c r="B261" s="2588">
        <v>48</v>
      </c>
      <c r="C261" s="2589">
        <v>14</v>
      </c>
      <c r="D261" s="2590" t="s">
        <v>17199</v>
      </c>
      <c r="E261" s="2591" t="s">
        <v>5533</v>
      </c>
      <c r="F261" s="2591" t="s">
        <v>421</v>
      </c>
      <c r="G261" s="2590">
        <v>7</v>
      </c>
      <c r="H261" s="2589">
        <v>11</v>
      </c>
      <c r="I261" s="2590" t="s">
        <v>17447</v>
      </c>
      <c r="J261" s="485" t="s">
        <v>5342</v>
      </c>
    </row>
    <row r="262" spans="1:10" s="65" customFormat="1">
      <c r="A262" s="65" t="s">
        <v>17485</v>
      </c>
      <c r="B262" s="2588">
        <v>48</v>
      </c>
      <c r="C262" s="2589">
        <v>14</v>
      </c>
      <c r="D262" s="2590" t="s">
        <v>17492</v>
      </c>
      <c r="E262" s="2591" t="s">
        <v>5533</v>
      </c>
      <c r="F262" s="2591" t="s">
        <v>421</v>
      </c>
      <c r="G262" s="2590">
        <v>7</v>
      </c>
      <c r="H262" s="2589">
        <v>11</v>
      </c>
      <c r="I262" s="2590" t="s">
        <v>17226</v>
      </c>
      <c r="J262" s="485" t="s">
        <v>5342</v>
      </c>
    </row>
    <row r="263" spans="1:10" s="65" customFormat="1">
      <c r="A263" s="65" t="s">
        <v>17071</v>
      </c>
      <c r="B263" s="2588">
        <v>48</v>
      </c>
      <c r="C263" s="2589">
        <v>14</v>
      </c>
      <c r="D263" s="2590" t="s">
        <v>17381</v>
      </c>
      <c r="E263" s="2591" t="s">
        <v>5533</v>
      </c>
      <c r="F263" s="2591" t="s">
        <v>421</v>
      </c>
      <c r="G263" s="2590">
        <v>7</v>
      </c>
      <c r="H263" s="2589">
        <v>11</v>
      </c>
      <c r="I263" s="2590" t="s">
        <v>17474</v>
      </c>
      <c r="J263" s="485" t="s">
        <v>5342</v>
      </c>
    </row>
    <row r="264" spans="1:10" s="65" customFormat="1">
      <c r="A264" s="65" t="s">
        <v>17072</v>
      </c>
      <c r="B264" s="2588">
        <v>48</v>
      </c>
      <c r="C264" s="2589">
        <v>14</v>
      </c>
      <c r="D264" s="2590" t="s">
        <v>17275</v>
      </c>
      <c r="E264" s="2591" t="s">
        <v>5533</v>
      </c>
      <c r="F264" s="2591" t="s">
        <v>421</v>
      </c>
      <c r="G264" s="2590">
        <v>7</v>
      </c>
      <c r="H264" s="2589">
        <v>11</v>
      </c>
      <c r="I264" s="2590" t="s">
        <v>17311</v>
      </c>
      <c r="J264" s="485" t="s">
        <v>5342</v>
      </c>
    </row>
    <row r="265" spans="1:10" s="65" customFormat="1">
      <c r="A265" s="65" t="s">
        <v>17073</v>
      </c>
      <c r="B265" s="2588">
        <v>48</v>
      </c>
      <c r="C265" s="2589">
        <v>14</v>
      </c>
      <c r="D265" s="2590" t="s">
        <v>17147</v>
      </c>
      <c r="E265" s="2591" t="s">
        <v>5533</v>
      </c>
      <c r="F265" s="2591" t="s">
        <v>421</v>
      </c>
      <c r="G265" s="2590">
        <v>7</v>
      </c>
      <c r="H265" s="2589">
        <v>11</v>
      </c>
      <c r="I265" s="2590" t="s">
        <v>17474</v>
      </c>
      <c r="J265" s="485" t="s">
        <v>5342</v>
      </c>
    </row>
    <row r="266" spans="1:10" s="65" customFormat="1">
      <c r="A266" s="65" t="s">
        <v>17074</v>
      </c>
      <c r="B266" s="2588">
        <v>48</v>
      </c>
      <c r="C266" s="2589">
        <v>14</v>
      </c>
      <c r="D266" s="2590" t="s">
        <v>17328</v>
      </c>
      <c r="E266" s="2591" t="s">
        <v>5533</v>
      </c>
      <c r="F266" s="2591" t="s">
        <v>421</v>
      </c>
      <c r="G266" s="2590">
        <v>7</v>
      </c>
      <c r="H266" s="2589">
        <v>11</v>
      </c>
      <c r="I266" s="2590" t="s">
        <v>17342</v>
      </c>
      <c r="J266" s="485" t="s">
        <v>5342</v>
      </c>
    </row>
    <row r="267" spans="1:10" s="65" customFormat="1">
      <c r="A267" s="65" t="s">
        <v>17075</v>
      </c>
      <c r="B267" s="2588">
        <v>48</v>
      </c>
      <c r="C267" s="2589">
        <v>14</v>
      </c>
      <c r="D267" s="2590" t="s">
        <v>17401</v>
      </c>
      <c r="E267" s="2591" t="s">
        <v>5533</v>
      </c>
      <c r="F267" s="2591" t="s">
        <v>421</v>
      </c>
      <c r="G267" s="2590">
        <v>7</v>
      </c>
      <c r="H267" s="2589">
        <v>11</v>
      </c>
      <c r="I267" s="2590" t="s">
        <v>17474</v>
      </c>
      <c r="J267" s="485" t="s">
        <v>5342</v>
      </c>
    </row>
    <row r="268" spans="1:10" s="65" customFormat="1">
      <c r="A268" s="65" t="s">
        <v>17076</v>
      </c>
      <c r="B268" s="2588">
        <v>48</v>
      </c>
      <c r="C268" s="2589">
        <v>14</v>
      </c>
      <c r="D268" s="2590" t="s">
        <v>17475</v>
      </c>
      <c r="E268" s="2591" t="s">
        <v>5533</v>
      </c>
      <c r="F268" s="2591" t="s">
        <v>421</v>
      </c>
      <c r="G268" s="2590">
        <v>7</v>
      </c>
      <c r="H268" s="2589">
        <v>11</v>
      </c>
      <c r="I268" s="2590" t="s">
        <v>17476</v>
      </c>
      <c r="J268" s="485" t="s">
        <v>5342</v>
      </c>
    </row>
    <row r="269" spans="1:10" s="65" customFormat="1">
      <c r="A269" s="65" t="s">
        <v>17077</v>
      </c>
      <c r="B269" s="2588">
        <v>48</v>
      </c>
      <c r="C269" s="2589">
        <v>14</v>
      </c>
      <c r="D269" s="2590" t="s">
        <v>17389</v>
      </c>
      <c r="E269" s="2591" t="s">
        <v>5533</v>
      </c>
      <c r="F269" s="2591" t="s">
        <v>421</v>
      </c>
      <c r="G269" s="2590">
        <v>7</v>
      </c>
      <c r="H269" s="2589">
        <v>11</v>
      </c>
      <c r="I269" s="2590" t="s">
        <v>17311</v>
      </c>
      <c r="J269" s="485" t="s">
        <v>5342</v>
      </c>
    </row>
    <row r="270" spans="1:10" s="65" customFormat="1">
      <c r="A270" s="65" t="s">
        <v>17078</v>
      </c>
      <c r="B270" s="2588">
        <v>48</v>
      </c>
      <c r="C270" s="2589">
        <v>14</v>
      </c>
      <c r="D270" s="2590" t="s">
        <v>17138</v>
      </c>
      <c r="E270" s="2591" t="s">
        <v>5533</v>
      </c>
      <c r="F270" s="2591" t="s">
        <v>421</v>
      </c>
      <c r="G270" s="2590">
        <v>7</v>
      </c>
      <c r="H270" s="2589">
        <v>11</v>
      </c>
      <c r="I270" s="2590" t="s">
        <v>17335</v>
      </c>
      <c r="J270" s="485" t="s">
        <v>5342</v>
      </c>
    </row>
    <row r="271" spans="1:10" s="65" customFormat="1">
      <c r="A271" s="65" t="s">
        <v>17079</v>
      </c>
      <c r="B271" s="2588">
        <v>48</v>
      </c>
      <c r="C271" s="2589">
        <v>14</v>
      </c>
      <c r="D271" s="2590" t="s">
        <v>17150</v>
      </c>
      <c r="E271" s="2591" t="s">
        <v>5533</v>
      </c>
      <c r="F271" s="2591" t="s">
        <v>421</v>
      </c>
      <c r="G271" s="2590">
        <v>7</v>
      </c>
      <c r="H271" s="2589">
        <v>11</v>
      </c>
      <c r="I271" s="2590" t="s">
        <v>17477</v>
      </c>
      <c r="J271" s="485" t="s">
        <v>5342</v>
      </c>
    </row>
    <row r="272" spans="1:10" s="65" customFormat="1">
      <c r="A272" s="65" t="s">
        <v>17080</v>
      </c>
      <c r="B272" s="2588">
        <v>48</v>
      </c>
      <c r="C272" s="2589">
        <v>14</v>
      </c>
      <c r="D272" s="2590" t="s">
        <v>17230</v>
      </c>
      <c r="E272" s="2591" t="s">
        <v>5533</v>
      </c>
      <c r="F272" s="2591" t="s">
        <v>421</v>
      </c>
      <c r="G272" s="2590">
        <v>7</v>
      </c>
      <c r="H272" s="2589">
        <v>11</v>
      </c>
      <c r="I272" s="2590" t="s">
        <v>17476</v>
      </c>
      <c r="J272" s="485" t="s">
        <v>5342</v>
      </c>
    </row>
    <row r="273" spans="1:10" s="65" customFormat="1">
      <c r="A273" s="65" t="s">
        <v>17081</v>
      </c>
      <c r="B273" s="2588">
        <v>48</v>
      </c>
      <c r="C273" s="2589">
        <v>13</v>
      </c>
      <c r="D273" s="2590" t="s">
        <v>17478</v>
      </c>
      <c r="E273" s="2591" t="s">
        <v>5533</v>
      </c>
      <c r="F273" s="2591" t="s">
        <v>421</v>
      </c>
      <c r="G273" s="2590">
        <v>7</v>
      </c>
      <c r="H273" s="2589">
        <v>11</v>
      </c>
      <c r="I273" s="2590" t="s">
        <v>17130</v>
      </c>
      <c r="J273" s="485" t="s">
        <v>5342</v>
      </c>
    </row>
    <row r="274" spans="1:10" s="65" customFormat="1">
      <c r="A274" s="65" t="s">
        <v>17082</v>
      </c>
      <c r="B274" s="2588">
        <v>48</v>
      </c>
      <c r="C274" s="2589">
        <v>13</v>
      </c>
      <c r="D274" s="2590" t="s">
        <v>17161</v>
      </c>
      <c r="E274" s="2591" t="s">
        <v>5533</v>
      </c>
      <c r="F274" s="2591" t="s">
        <v>421</v>
      </c>
      <c r="G274" s="2590">
        <v>7</v>
      </c>
      <c r="H274" s="2589">
        <v>11</v>
      </c>
      <c r="I274" s="2590" t="s">
        <v>17373</v>
      </c>
      <c r="J274" s="485" t="s">
        <v>5342</v>
      </c>
    </row>
    <row r="275" spans="1:10" s="65" customFormat="1">
      <c r="A275" s="65" t="s">
        <v>17480</v>
      </c>
      <c r="B275" s="2588">
        <v>48</v>
      </c>
      <c r="C275" s="2589">
        <v>13</v>
      </c>
      <c r="D275" s="2590" t="s">
        <v>17479</v>
      </c>
      <c r="E275" s="2591" t="s">
        <v>5533</v>
      </c>
      <c r="F275" s="2591" t="s">
        <v>421</v>
      </c>
      <c r="G275" s="2590">
        <v>7</v>
      </c>
      <c r="H275" s="2589">
        <v>11</v>
      </c>
      <c r="I275" s="2590" t="s">
        <v>17476</v>
      </c>
      <c r="J275" s="485" t="s">
        <v>5342</v>
      </c>
    </row>
    <row r="276" spans="1:10" s="65" customFormat="1">
      <c r="A276" s="65" t="s">
        <v>17490</v>
      </c>
      <c r="B276" s="2588">
        <v>48</v>
      </c>
      <c r="C276" s="2589">
        <v>13</v>
      </c>
      <c r="D276" s="2590" t="s">
        <v>17370</v>
      </c>
      <c r="E276" s="2591" t="s">
        <v>5533</v>
      </c>
      <c r="F276" s="2591" t="s">
        <v>421</v>
      </c>
      <c r="G276" s="2590">
        <v>7</v>
      </c>
      <c r="H276" s="2589">
        <v>11</v>
      </c>
      <c r="I276" s="2590" t="s">
        <v>17474</v>
      </c>
      <c r="J276" s="485" t="s">
        <v>5342</v>
      </c>
    </row>
    <row r="277" spans="1:10" s="65" customFormat="1">
      <c r="A277" s="65" t="s">
        <v>18036</v>
      </c>
      <c r="B277" s="2588">
        <v>48</v>
      </c>
      <c r="C277" s="2589">
        <v>13</v>
      </c>
      <c r="D277" s="2590" t="s">
        <v>17351</v>
      </c>
      <c r="E277" s="2591" t="s">
        <v>5533</v>
      </c>
      <c r="F277" s="2591" t="s">
        <v>421</v>
      </c>
      <c r="G277" s="2590">
        <v>7</v>
      </c>
      <c r="H277" s="2589">
        <v>11</v>
      </c>
      <c r="I277" s="2590" t="s">
        <v>18042</v>
      </c>
      <c r="J277" s="485" t="s">
        <v>5342</v>
      </c>
    </row>
    <row r="278" spans="1:10" s="65" customFormat="1">
      <c r="A278" s="65" t="s">
        <v>18037</v>
      </c>
      <c r="B278" s="2588">
        <v>48</v>
      </c>
      <c r="C278" s="2589">
        <v>13</v>
      </c>
      <c r="D278" s="2590" t="s">
        <v>18041</v>
      </c>
      <c r="E278" s="2591" t="s">
        <v>5533</v>
      </c>
      <c r="F278" s="2591" t="s">
        <v>421</v>
      </c>
      <c r="G278" s="2590">
        <v>7</v>
      </c>
      <c r="H278" s="2589">
        <v>11</v>
      </c>
      <c r="I278" s="2590" t="s">
        <v>17447</v>
      </c>
      <c r="J278" s="485" t="s">
        <v>5342</v>
      </c>
    </row>
    <row r="279" spans="1:10">
      <c r="A279" s="65" t="s">
        <v>18038</v>
      </c>
      <c r="B279" s="2588">
        <v>48</v>
      </c>
      <c r="C279" s="2589">
        <v>13</v>
      </c>
      <c r="D279" s="2590" t="s">
        <v>17307</v>
      </c>
      <c r="E279" s="2591" t="s">
        <v>5533</v>
      </c>
      <c r="F279" s="2591" t="s">
        <v>421</v>
      </c>
      <c r="G279" s="2590">
        <v>7</v>
      </c>
      <c r="H279" s="2589">
        <v>11</v>
      </c>
      <c r="I279" s="2590" t="s">
        <v>18040</v>
      </c>
      <c r="J279" s="485" t="s">
        <v>5342</v>
      </c>
    </row>
    <row r="280" spans="1:10">
      <c r="A280" s="65" t="s">
        <v>18039</v>
      </c>
      <c r="B280" s="2588">
        <v>48</v>
      </c>
      <c r="C280" s="2589">
        <v>13</v>
      </c>
      <c r="D280" s="2590" t="s">
        <v>17159</v>
      </c>
      <c r="E280" s="2591" t="s">
        <v>5533</v>
      </c>
      <c r="F280" s="2591" t="s">
        <v>421</v>
      </c>
      <c r="G280" s="2590">
        <v>7</v>
      </c>
      <c r="H280" s="2589">
        <v>11</v>
      </c>
      <c r="I280" s="2590" t="s">
        <v>17388</v>
      </c>
      <c r="J280" s="485" t="s">
        <v>5342</v>
      </c>
    </row>
    <row r="281" spans="1:10">
      <c r="A281" s="1" t="s">
        <v>17083</v>
      </c>
      <c r="B281" s="2541">
        <v>48</v>
      </c>
      <c r="C281" s="2539">
        <v>14</v>
      </c>
      <c r="D281" s="2536" t="s">
        <v>17493</v>
      </c>
      <c r="E281" s="2531" t="s">
        <v>5533</v>
      </c>
      <c r="F281" s="2531" t="s">
        <v>421</v>
      </c>
      <c r="G281" s="2536">
        <v>7</v>
      </c>
      <c r="H281" s="2539">
        <v>8</v>
      </c>
      <c r="I281" s="2536" t="s">
        <v>17494</v>
      </c>
      <c r="J281" s="93" t="s">
        <v>5342</v>
      </c>
    </row>
    <row r="282" spans="1:10">
      <c r="A282" s="1" t="s">
        <v>17084</v>
      </c>
      <c r="B282" s="2541">
        <v>48</v>
      </c>
      <c r="C282" s="2539">
        <v>13</v>
      </c>
      <c r="D282" s="2536" t="s">
        <v>17353</v>
      </c>
      <c r="E282" s="2531" t="s">
        <v>5533</v>
      </c>
      <c r="F282" s="2531" t="s">
        <v>421</v>
      </c>
      <c r="G282" s="2536">
        <v>7</v>
      </c>
      <c r="H282" s="2539">
        <v>8</v>
      </c>
      <c r="I282" s="2536" t="s">
        <v>17267</v>
      </c>
      <c r="J282" s="93" t="s">
        <v>5342</v>
      </c>
    </row>
    <row r="283" spans="1:10">
      <c r="A283" s="1" t="s">
        <v>17086</v>
      </c>
      <c r="B283" s="2541">
        <v>48</v>
      </c>
      <c r="C283" s="2539">
        <v>14</v>
      </c>
      <c r="D283" s="2536" t="s">
        <v>17496</v>
      </c>
      <c r="E283" s="2531" t="s">
        <v>5533</v>
      </c>
      <c r="F283" s="2531" t="s">
        <v>421</v>
      </c>
      <c r="G283" s="2536">
        <v>7</v>
      </c>
      <c r="H283" s="2539">
        <v>9</v>
      </c>
      <c r="I283" s="2536" t="s">
        <v>17159</v>
      </c>
      <c r="J283" s="93" t="s">
        <v>5342</v>
      </c>
    </row>
    <row r="284" spans="1:10">
      <c r="A284" s="1" t="s">
        <v>17085</v>
      </c>
      <c r="B284" s="2541">
        <v>48</v>
      </c>
      <c r="C284" s="2539">
        <v>12</v>
      </c>
      <c r="D284" s="2536" t="s">
        <v>17495</v>
      </c>
      <c r="E284" s="2531" t="s">
        <v>5533</v>
      </c>
      <c r="F284" s="2531" t="s">
        <v>421</v>
      </c>
      <c r="G284" s="2536">
        <v>7</v>
      </c>
      <c r="H284" s="2539">
        <v>6</v>
      </c>
      <c r="I284" s="2536" t="s">
        <v>17366</v>
      </c>
      <c r="J284" s="93" t="s">
        <v>5342</v>
      </c>
    </row>
    <row r="285" spans="1:10">
      <c r="A285" s="1" t="s">
        <v>17088</v>
      </c>
      <c r="B285" s="2541">
        <v>48</v>
      </c>
      <c r="C285" s="2539">
        <v>16</v>
      </c>
      <c r="D285" s="2536" t="s">
        <v>17208</v>
      </c>
      <c r="E285" s="2531" t="s">
        <v>5533</v>
      </c>
      <c r="F285" s="2531" t="s">
        <v>421</v>
      </c>
      <c r="G285" s="2536">
        <v>7</v>
      </c>
      <c r="H285" s="2539">
        <v>12</v>
      </c>
      <c r="I285" s="2536" t="s">
        <v>17220</v>
      </c>
      <c r="J285" s="93" t="s">
        <v>5342</v>
      </c>
    </row>
    <row r="286" spans="1:10">
      <c r="A286" s="1" t="s">
        <v>17087</v>
      </c>
      <c r="B286" s="2541">
        <v>48</v>
      </c>
      <c r="C286" s="2539">
        <v>16</v>
      </c>
      <c r="D286" s="2536" t="s">
        <v>17499</v>
      </c>
      <c r="E286" s="2531" t="s">
        <v>5533</v>
      </c>
      <c r="F286" s="2531" t="s">
        <v>421</v>
      </c>
      <c r="G286" s="2536">
        <v>7</v>
      </c>
      <c r="H286" s="2539">
        <v>18</v>
      </c>
      <c r="I286" s="2536" t="s">
        <v>17378</v>
      </c>
      <c r="J286" s="93" t="s">
        <v>5342</v>
      </c>
    </row>
    <row r="287" spans="1:10">
      <c r="A287" s="1" t="s">
        <v>17497</v>
      </c>
      <c r="B287" s="2541">
        <v>48</v>
      </c>
      <c r="C287" s="2539">
        <v>15</v>
      </c>
      <c r="D287" s="2536" t="s">
        <v>17498</v>
      </c>
      <c r="E287" s="2531" t="s">
        <v>5533</v>
      </c>
      <c r="F287" s="2531" t="s">
        <v>421</v>
      </c>
      <c r="G287" s="2536">
        <v>7</v>
      </c>
      <c r="H287" s="2539">
        <v>12</v>
      </c>
      <c r="I287" s="2536" t="s">
        <v>17318</v>
      </c>
      <c r="J287" s="93" t="s">
        <v>5342</v>
      </c>
    </row>
    <row r="288" spans="1:10">
      <c r="A288" s="1" t="s">
        <v>17089</v>
      </c>
      <c r="B288" s="2541">
        <v>48</v>
      </c>
      <c r="C288" s="2539">
        <v>11</v>
      </c>
      <c r="D288" s="2536" t="s">
        <v>17313</v>
      </c>
      <c r="E288" s="2531" t="s">
        <v>5533</v>
      </c>
      <c r="F288" s="2531" t="s">
        <v>421</v>
      </c>
      <c r="G288" s="2536">
        <v>7</v>
      </c>
      <c r="H288" s="2539">
        <v>8</v>
      </c>
      <c r="I288" s="2536" t="s">
        <v>17404</v>
      </c>
      <c r="J288" s="93" t="s">
        <v>5342</v>
      </c>
    </row>
    <row r="289" spans="1:10">
      <c r="A289" s="1" t="s">
        <v>17090</v>
      </c>
      <c r="B289" s="2541">
        <v>48</v>
      </c>
      <c r="C289" s="2539">
        <v>12</v>
      </c>
      <c r="D289" s="2536" t="s">
        <v>17456</v>
      </c>
      <c r="E289" s="2531" t="s">
        <v>5533</v>
      </c>
      <c r="F289" s="2531" t="s">
        <v>421</v>
      </c>
      <c r="G289" s="2536">
        <v>7</v>
      </c>
      <c r="H289" s="2539">
        <v>10</v>
      </c>
      <c r="I289" s="2536" t="s">
        <v>17500</v>
      </c>
      <c r="J289" s="93" t="s">
        <v>5342</v>
      </c>
    </row>
    <row r="290" spans="1:10">
      <c r="A290" s="1" t="s">
        <v>17091</v>
      </c>
      <c r="B290" s="2541">
        <v>48</v>
      </c>
      <c r="C290" s="2539">
        <v>12</v>
      </c>
      <c r="D290" s="2536" t="s">
        <v>17501</v>
      </c>
      <c r="E290" s="2531" t="s">
        <v>5533</v>
      </c>
      <c r="F290" s="2531" t="s">
        <v>421</v>
      </c>
      <c r="G290" s="2536">
        <v>7</v>
      </c>
      <c r="H290" s="2539">
        <v>9</v>
      </c>
      <c r="I290" s="2536" t="s">
        <v>17502</v>
      </c>
      <c r="J290" s="93" t="s">
        <v>5342</v>
      </c>
    </row>
    <row r="291" spans="1:10">
      <c r="A291" s="1" t="s">
        <v>17506</v>
      </c>
      <c r="B291" s="2541">
        <v>48</v>
      </c>
      <c r="C291" s="2539">
        <v>13</v>
      </c>
      <c r="D291" s="2536" t="s">
        <v>17155</v>
      </c>
      <c r="E291" s="2531" t="s">
        <v>5533</v>
      </c>
      <c r="F291" s="2531" t="s">
        <v>421</v>
      </c>
      <c r="G291" s="2536">
        <v>7</v>
      </c>
      <c r="H291" s="2539">
        <v>8</v>
      </c>
      <c r="I291" s="2536" t="s">
        <v>17507</v>
      </c>
      <c r="J291" s="93" t="s">
        <v>5342</v>
      </c>
    </row>
    <row r="292" spans="1:10">
      <c r="A292" s="1" t="s">
        <v>17266</v>
      </c>
      <c r="B292" s="2541">
        <v>48</v>
      </c>
      <c r="C292" s="2539">
        <v>15</v>
      </c>
      <c r="D292" s="2536" t="s">
        <v>17208</v>
      </c>
      <c r="E292" s="2531" t="s">
        <v>5533</v>
      </c>
      <c r="F292" s="2531" t="s">
        <v>421</v>
      </c>
      <c r="G292" s="2536">
        <v>7</v>
      </c>
      <c r="H292" s="2539">
        <v>8</v>
      </c>
      <c r="I292" s="2536" t="s">
        <v>17267</v>
      </c>
      <c r="J292" s="93" t="s">
        <v>5342</v>
      </c>
    </row>
    <row r="293" spans="1:10">
      <c r="A293" s="1" t="s">
        <v>17094</v>
      </c>
      <c r="B293" s="2541">
        <v>48</v>
      </c>
      <c r="C293" s="2539">
        <v>12</v>
      </c>
      <c r="D293" s="2536" t="s">
        <v>17508</v>
      </c>
      <c r="E293" s="2531" t="s">
        <v>5533</v>
      </c>
      <c r="F293" s="2531" t="s">
        <v>421</v>
      </c>
      <c r="G293" s="2536">
        <v>7</v>
      </c>
      <c r="H293" s="2539">
        <v>6</v>
      </c>
      <c r="I293" s="2536" t="s">
        <v>17465</v>
      </c>
      <c r="J293" s="93" t="s">
        <v>5342</v>
      </c>
    </row>
    <row r="294" spans="1:10">
      <c r="A294" s="1" t="s">
        <v>17095</v>
      </c>
      <c r="B294" s="2541">
        <v>48</v>
      </c>
      <c r="C294" s="2539">
        <v>11</v>
      </c>
      <c r="D294" s="2536" t="s">
        <v>17366</v>
      </c>
      <c r="E294" s="2531" t="s">
        <v>5533</v>
      </c>
      <c r="F294" s="2531" t="s">
        <v>421</v>
      </c>
      <c r="G294" s="2536">
        <v>7</v>
      </c>
      <c r="H294" s="2539">
        <v>6</v>
      </c>
      <c r="I294" s="2536" t="s">
        <v>17206</v>
      </c>
      <c r="J294" s="93" t="s">
        <v>5342</v>
      </c>
    </row>
    <row r="295" spans="1:10">
      <c r="A295" s="1" t="s">
        <v>17096</v>
      </c>
      <c r="B295" s="2541">
        <v>48</v>
      </c>
      <c r="C295" s="2539">
        <v>12</v>
      </c>
      <c r="D295" s="2536" t="s">
        <v>17509</v>
      </c>
      <c r="E295" s="2531" t="s">
        <v>5533</v>
      </c>
      <c r="F295" s="2531" t="s">
        <v>421</v>
      </c>
      <c r="G295" s="2536">
        <v>7</v>
      </c>
      <c r="H295" s="2539">
        <v>8</v>
      </c>
      <c r="I295" s="2536" t="s">
        <v>17335</v>
      </c>
      <c r="J295" s="93" t="s">
        <v>5342</v>
      </c>
    </row>
    <row r="296" spans="1:10">
      <c r="A296" s="1" t="s">
        <v>17097</v>
      </c>
      <c r="B296" s="2541">
        <v>47</v>
      </c>
      <c r="C296" s="2539">
        <v>49</v>
      </c>
      <c r="D296" s="2536" t="s">
        <v>17510</v>
      </c>
      <c r="E296" s="2531" t="s">
        <v>5533</v>
      </c>
      <c r="F296" s="2531" t="s">
        <v>421</v>
      </c>
      <c r="G296" s="2536">
        <v>7</v>
      </c>
      <c r="H296" s="2539">
        <v>18</v>
      </c>
      <c r="I296" s="2536" t="s">
        <v>17475</v>
      </c>
      <c r="J296" s="93" t="s">
        <v>5342</v>
      </c>
    </row>
    <row r="297" spans="1:10">
      <c r="A297" s="1" t="s">
        <v>17098</v>
      </c>
      <c r="B297" s="2541">
        <v>55</v>
      </c>
      <c r="C297" s="2539">
        <v>10</v>
      </c>
      <c r="D297" s="2536" t="s">
        <v>17511</v>
      </c>
      <c r="E297" s="2531" t="s">
        <v>5533</v>
      </c>
      <c r="F297" s="2531" t="s">
        <v>421</v>
      </c>
      <c r="G297" s="2536">
        <v>24</v>
      </c>
      <c r="H297" s="2539">
        <v>58</v>
      </c>
      <c r="I297" s="2536" t="s">
        <v>17512</v>
      </c>
      <c r="J297" s="93" t="s">
        <v>5342</v>
      </c>
    </row>
    <row r="298" spans="1:10">
      <c r="A298" s="1" t="s">
        <v>17099</v>
      </c>
      <c r="B298" s="2541">
        <v>48</v>
      </c>
      <c r="C298" s="2539">
        <v>12</v>
      </c>
      <c r="D298" s="2536" t="s">
        <v>17162</v>
      </c>
      <c r="E298" s="2531" t="s">
        <v>5533</v>
      </c>
      <c r="F298" s="2531" t="s">
        <v>421</v>
      </c>
      <c r="G298" s="2536">
        <v>7</v>
      </c>
      <c r="H298" s="2539">
        <v>7</v>
      </c>
      <c r="I298" s="2536" t="s">
        <v>17513</v>
      </c>
      <c r="J298" s="93" t="s">
        <v>5342</v>
      </c>
    </row>
    <row r="299" spans="1:10">
      <c r="A299" s="1" t="s">
        <v>17514</v>
      </c>
      <c r="B299" s="2541">
        <v>48</v>
      </c>
      <c r="C299" s="2539">
        <v>14</v>
      </c>
      <c r="D299" s="2536" t="s">
        <v>17515</v>
      </c>
      <c r="E299" s="2531" t="s">
        <v>5533</v>
      </c>
      <c r="F299" s="2531" t="s">
        <v>421</v>
      </c>
      <c r="G299" s="2536">
        <v>7</v>
      </c>
      <c r="H299" s="2539">
        <v>10</v>
      </c>
      <c r="I299" s="2536" t="s">
        <v>17436</v>
      </c>
      <c r="J299" s="93" t="s">
        <v>5342</v>
      </c>
    </row>
    <row r="300" spans="1:10">
      <c r="A300" s="1" t="s">
        <v>17100</v>
      </c>
      <c r="B300" s="2541">
        <v>48</v>
      </c>
      <c r="C300" s="2539">
        <v>13</v>
      </c>
      <c r="D300" s="2536" t="s">
        <v>17516</v>
      </c>
      <c r="E300" s="2531" t="s">
        <v>5533</v>
      </c>
      <c r="F300" s="2531" t="s">
        <v>421</v>
      </c>
      <c r="G300" s="2536">
        <v>7</v>
      </c>
      <c r="H300" s="2539">
        <v>8</v>
      </c>
      <c r="I300" s="2536" t="s">
        <v>17406</v>
      </c>
      <c r="J300" s="93" t="s">
        <v>5342</v>
      </c>
    </row>
    <row r="301" spans="1:10">
      <c r="A301" s="1" t="s">
        <v>17101</v>
      </c>
      <c r="B301" s="2541">
        <v>48</v>
      </c>
      <c r="C301" s="2539">
        <v>13</v>
      </c>
      <c r="D301" s="2536" t="s">
        <v>17517</v>
      </c>
      <c r="E301" s="2531" t="s">
        <v>5533</v>
      </c>
      <c r="F301" s="2531" t="s">
        <v>421</v>
      </c>
      <c r="G301" s="2536">
        <v>7</v>
      </c>
      <c r="H301" s="2539">
        <v>8</v>
      </c>
      <c r="I301" s="2536" t="s">
        <v>17518</v>
      </c>
      <c r="J301" s="93" t="s">
        <v>5342</v>
      </c>
    </row>
    <row r="302" spans="1:10">
      <c r="A302" s="1" t="s">
        <v>17102</v>
      </c>
      <c r="B302" s="2541">
        <v>48</v>
      </c>
      <c r="C302" s="2539">
        <v>13</v>
      </c>
      <c r="D302" s="2536" t="s">
        <v>17519</v>
      </c>
      <c r="E302" s="2531" t="s">
        <v>5533</v>
      </c>
      <c r="F302" s="2531" t="s">
        <v>421</v>
      </c>
      <c r="G302" s="2536">
        <v>7</v>
      </c>
      <c r="H302" s="2539">
        <v>9</v>
      </c>
      <c r="I302" s="2536" t="s">
        <v>17520</v>
      </c>
      <c r="J302" s="93" t="s">
        <v>5342</v>
      </c>
    </row>
    <row r="303" spans="1:10">
      <c r="A303" s="1" t="s">
        <v>17539</v>
      </c>
      <c r="B303" s="2541">
        <v>48</v>
      </c>
      <c r="C303" s="2539">
        <v>13</v>
      </c>
      <c r="D303" s="2536" t="s">
        <v>17387</v>
      </c>
      <c r="E303" s="2531" t="s">
        <v>5533</v>
      </c>
      <c r="F303" s="2531" t="s">
        <v>421</v>
      </c>
      <c r="G303" s="2536">
        <v>7</v>
      </c>
      <c r="H303" s="2539">
        <v>9</v>
      </c>
      <c r="I303" s="2536" t="s">
        <v>17356</v>
      </c>
      <c r="J303" s="93" t="s">
        <v>5342</v>
      </c>
    </row>
    <row r="304" spans="1:10">
      <c r="A304" s="1" t="s">
        <v>17540</v>
      </c>
      <c r="B304" s="2541">
        <v>48</v>
      </c>
      <c r="C304" s="2539">
        <v>13</v>
      </c>
      <c r="D304" s="2536" t="s">
        <v>17521</v>
      </c>
      <c r="E304" s="2531" t="s">
        <v>5533</v>
      </c>
      <c r="F304" s="2531" t="s">
        <v>421</v>
      </c>
      <c r="G304" s="2536">
        <v>7</v>
      </c>
      <c r="H304" s="2539">
        <v>9</v>
      </c>
      <c r="I304" s="2536" t="s">
        <v>17416</v>
      </c>
      <c r="J304" s="93" t="s">
        <v>5342</v>
      </c>
    </row>
    <row r="305" spans="1:10">
      <c r="A305" s="1" t="s">
        <v>17541</v>
      </c>
      <c r="B305" s="2541">
        <v>48</v>
      </c>
      <c r="C305" s="2539">
        <v>13</v>
      </c>
      <c r="D305" s="2536" t="s">
        <v>17327</v>
      </c>
      <c r="E305" s="2531" t="s">
        <v>5533</v>
      </c>
      <c r="F305" s="2531" t="s">
        <v>421</v>
      </c>
      <c r="G305" s="2536">
        <v>7</v>
      </c>
      <c r="H305" s="2539">
        <v>9</v>
      </c>
      <c r="I305" s="2536" t="s">
        <v>17522</v>
      </c>
      <c r="J305" s="93" t="s">
        <v>5342</v>
      </c>
    </row>
    <row r="306" spans="1:10">
      <c r="A306" s="1" t="s">
        <v>17103</v>
      </c>
      <c r="B306" s="2541">
        <v>48</v>
      </c>
      <c r="C306" s="2539">
        <v>13</v>
      </c>
      <c r="D306" s="2536" t="s">
        <v>17495</v>
      </c>
      <c r="E306" s="2531" t="s">
        <v>5533</v>
      </c>
      <c r="F306" s="2531" t="s">
        <v>421</v>
      </c>
      <c r="G306" s="2536">
        <v>7</v>
      </c>
      <c r="H306" s="2539">
        <v>9</v>
      </c>
      <c r="I306" s="2536" t="s">
        <v>17523</v>
      </c>
      <c r="J306" s="93" t="s">
        <v>5342</v>
      </c>
    </row>
    <row r="307" spans="1:10">
      <c r="A307" s="1" t="s">
        <v>17104</v>
      </c>
      <c r="B307" s="2541">
        <v>48</v>
      </c>
      <c r="C307" s="2539">
        <v>14</v>
      </c>
      <c r="D307" s="2536" t="s">
        <v>17524</v>
      </c>
      <c r="E307" s="2531" t="s">
        <v>5533</v>
      </c>
      <c r="F307" s="2531" t="s">
        <v>421</v>
      </c>
      <c r="G307" s="2536">
        <v>7</v>
      </c>
      <c r="H307" s="2539">
        <v>13</v>
      </c>
      <c r="I307" s="2536" t="s">
        <v>17180</v>
      </c>
      <c r="J307" s="93" t="s">
        <v>5342</v>
      </c>
    </row>
    <row r="308" spans="1:10">
      <c r="A308" s="1" t="s">
        <v>17105</v>
      </c>
      <c r="B308" s="2541">
        <v>48</v>
      </c>
      <c r="C308" s="2539">
        <v>12</v>
      </c>
      <c r="D308" s="2536" t="s">
        <v>17525</v>
      </c>
      <c r="E308" s="2531" t="s">
        <v>5533</v>
      </c>
      <c r="F308" s="2531" t="s">
        <v>421</v>
      </c>
      <c r="G308" s="2536">
        <v>7</v>
      </c>
      <c r="H308" s="2539">
        <v>7</v>
      </c>
      <c r="I308" s="2536" t="s">
        <v>17526</v>
      </c>
      <c r="J308" s="93" t="s">
        <v>5342</v>
      </c>
    </row>
    <row r="309" spans="1:10">
      <c r="A309" s="1" t="s">
        <v>17106</v>
      </c>
      <c r="B309" s="2541">
        <v>48</v>
      </c>
      <c r="C309" s="2539">
        <v>13</v>
      </c>
      <c r="D309" s="2536" t="s">
        <v>17527</v>
      </c>
      <c r="E309" s="2531" t="s">
        <v>5533</v>
      </c>
      <c r="F309" s="2531" t="s">
        <v>421</v>
      </c>
      <c r="G309" s="2536">
        <v>7</v>
      </c>
      <c r="H309" s="2539">
        <v>7</v>
      </c>
      <c r="I309" s="2536" t="s">
        <v>17528</v>
      </c>
      <c r="J309" s="93" t="s">
        <v>5342</v>
      </c>
    </row>
    <row r="310" spans="1:10">
      <c r="A310" s="1" t="s">
        <v>17107</v>
      </c>
      <c r="B310" s="2541">
        <v>48</v>
      </c>
      <c r="C310" s="2539">
        <v>14</v>
      </c>
      <c r="D310" s="2536" t="s">
        <v>17338</v>
      </c>
      <c r="E310" s="2531" t="s">
        <v>5533</v>
      </c>
      <c r="F310" s="2531" t="s">
        <v>421</v>
      </c>
      <c r="G310" s="2536">
        <v>7</v>
      </c>
      <c r="H310" s="2539">
        <v>9</v>
      </c>
      <c r="I310" s="2536" t="s">
        <v>17394</v>
      </c>
      <c r="J310" s="93" t="s">
        <v>5342</v>
      </c>
    </row>
    <row r="311" spans="1:10">
      <c r="A311" s="1" t="s">
        <v>17108</v>
      </c>
      <c r="B311" s="2541">
        <v>48</v>
      </c>
      <c r="C311" s="2539">
        <v>14</v>
      </c>
      <c r="D311" s="2536" t="s">
        <v>17420</v>
      </c>
      <c r="E311" s="2531" t="s">
        <v>5533</v>
      </c>
      <c r="F311" s="2531" t="s">
        <v>421</v>
      </c>
      <c r="G311" s="2536">
        <v>7</v>
      </c>
      <c r="H311" s="2539">
        <v>11</v>
      </c>
      <c r="I311" s="2536" t="s">
        <v>17325</v>
      </c>
      <c r="J311" s="93" t="s">
        <v>5342</v>
      </c>
    </row>
    <row r="312" spans="1:10">
      <c r="A312" s="1" t="s">
        <v>17109</v>
      </c>
      <c r="B312" s="2541">
        <v>48</v>
      </c>
      <c r="C312" s="2539">
        <v>7</v>
      </c>
      <c r="D312" s="2536" t="s">
        <v>17124</v>
      </c>
      <c r="E312" s="2531" t="s">
        <v>5533</v>
      </c>
      <c r="F312" s="2531" t="s">
        <v>421</v>
      </c>
      <c r="G312" s="2536">
        <v>7</v>
      </c>
      <c r="H312" s="2539">
        <v>49</v>
      </c>
      <c r="I312" s="2536" t="s">
        <v>17510</v>
      </c>
      <c r="J312" s="93" t="s">
        <v>5342</v>
      </c>
    </row>
    <row r="313" spans="1:10">
      <c r="A313" s="1" t="s">
        <v>17110</v>
      </c>
      <c r="B313" s="2541">
        <v>48</v>
      </c>
      <c r="C313" s="2539">
        <v>13</v>
      </c>
      <c r="D313" s="2536" t="s">
        <v>17529</v>
      </c>
      <c r="E313" s="2531" t="s">
        <v>5533</v>
      </c>
      <c r="F313" s="2531" t="s">
        <v>421</v>
      </c>
      <c r="G313" s="2536">
        <v>7</v>
      </c>
      <c r="H313" s="2539">
        <v>11</v>
      </c>
      <c r="I313" s="2536" t="s">
        <v>17346</v>
      </c>
      <c r="J313" s="93" t="s">
        <v>5342</v>
      </c>
    </row>
    <row r="314" spans="1:10">
      <c r="A314" s="1" t="s">
        <v>17111</v>
      </c>
      <c r="B314" s="2541">
        <v>43</v>
      </c>
      <c r="C314" s="2539">
        <v>41</v>
      </c>
      <c r="D314" s="2536" t="s">
        <v>17144</v>
      </c>
      <c r="E314" s="2531" t="s">
        <v>5533</v>
      </c>
      <c r="F314" s="2531" t="s">
        <v>421</v>
      </c>
      <c r="G314" s="2536">
        <v>1</v>
      </c>
      <c r="H314" s="2539">
        <v>11</v>
      </c>
      <c r="I314" s="2536" t="s">
        <v>17500</v>
      </c>
      <c r="J314" s="93" t="s">
        <v>5342</v>
      </c>
    </row>
    <row r="315" spans="1:10">
      <c r="A315" s="1" t="s">
        <v>17112</v>
      </c>
      <c r="B315" s="2541">
        <v>48</v>
      </c>
      <c r="C315" s="2539">
        <v>15</v>
      </c>
      <c r="D315" s="2536" t="s">
        <v>17530</v>
      </c>
      <c r="E315" s="2531" t="s">
        <v>5533</v>
      </c>
      <c r="F315" s="2531" t="s">
        <v>421</v>
      </c>
      <c r="G315" s="2536">
        <v>7</v>
      </c>
      <c r="H315" s="2539">
        <v>9</v>
      </c>
      <c r="I315" s="2536" t="s">
        <v>17365</v>
      </c>
      <c r="J315" s="93" t="s">
        <v>5342</v>
      </c>
    </row>
    <row r="316" spans="1:10">
      <c r="A316" s="1" t="s">
        <v>17113</v>
      </c>
      <c r="B316" s="2541">
        <v>48</v>
      </c>
      <c r="C316" s="2539">
        <v>1</v>
      </c>
      <c r="D316" s="2536" t="s">
        <v>17467</v>
      </c>
      <c r="E316" s="2531" t="s">
        <v>5533</v>
      </c>
      <c r="F316" s="2531" t="s">
        <v>421</v>
      </c>
      <c r="G316" s="2536">
        <v>7</v>
      </c>
      <c r="H316" s="2539">
        <v>51</v>
      </c>
      <c r="I316" s="2536" t="s">
        <v>17158</v>
      </c>
      <c r="J316" s="93" t="s">
        <v>5342</v>
      </c>
    </row>
    <row r="317" spans="1:10">
      <c r="A317" s="1" t="s">
        <v>17114</v>
      </c>
      <c r="B317" s="2541">
        <v>48</v>
      </c>
      <c r="C317" s="2539">
        <v>12</v>
      </c>
      <c r="D317" s="2536" t="s">
        <v>17333</v>
      </c>
      <c r="E317" s="2531" t="s">
        <v>5533</v>
      </c>
      <c r="F317" s="2531" t="s">
        <v>421</v>
      </c>
      <c r="G317" s="2536">
        <v>7</v>
      </c>
      <c r="H317" s="2539">
        <v>11</v>
      </c>
      <c r="I317" s="2536" t="s">
        <v>17384</v>
      </c>
      <c r="J317" s="93" t="s">
        <v>5342</v>
      </c>
    </row>
    <row r="318" spans="1:10">
      <c r="A318" s="1" t="s">
        <v>17115</v>
      </c>
      <c r="B318" s="2541">
        <v>48</v>
      </c>
      <c r="C318" s="2539">
        <v>5</v>
      </c>
      <c r="D318" s="2536" t="s">
        <v>17277</v>
      </c>
      <c r="E318" s="2531" t="s">
        <v>5533</v>
      </c>
      <c r="F318" s="2531" t="s">
        <v>421</v>
      </c>
      <c r="G318" s="2536">
        <v>7</v>
      </c>
      <c r="H318" s="2539">
        <v>19</v>
      </c>
      <c r="I318" s="2536" t="s">
        <v>17531</v>
      </c>
      <c r="J318" s="93" t="s">
        <v>5342</v>
      </c>
    </row>
    <row r="319" spans="1:10">
      <c r="A319" s="1" t="s">
        <v>17116</v>
      </c>
      <c r="B319" s="2541">
        <v>48</v>
      </c>
      <c r="C319" s="2539">
        <v>10</v>
      </c>
      <c r="D319" s="2536" t="s">
        <v>17532</v>
      </c>
      <c r="E319" s="2531" t="s">
        <v>5533</v>
      </c>
      <c r="F319" s="2531" t="s">
        <v>421</v>
      </c>
      <c r="G319" s="2536">
        <v>7</v>
      </c>
      <c r="H319" s="2539">
        <v>32</v>
      </c>
      <c r="I319" s="2536" t="s">
        <v>17217</v>
      </c>
      <c r="J319" s="93" t="s">
        <v>5342</v>
      </c>
    </row>
    <row r="320" spans="1:10">
      <c r="A320" s="1" t="s">
        <v>17117</v>
      </c>
      <c r="B320" s="2541">
        <v>48</v>
      </c>
      <c r="C320" s="2539">
        <v>13</v>
      </c>
      <c r="D320" s="2536" t="s">
        <v>17810</v>
      </c>
      <c r="E320" s="2531" t="s">
        <v>5533</v>
      </c>
      <c r="F320" s="2531" t="s">
        <v>421</v>
      </c>
      <c r="G320" s="2536">
        <v>7</v>
      </c>
      <c r="H320" s="2539">
        <v>9</v>
      </c>
      <c r="I320" s="2536" t="s">
        <v>17533</v>
      </c>
      <c r="J320" s="93" t="s">
        <v>5342</v>
      </c>
    </row>
    <row r="321" spans="1:10">
      <c r="A321" s="1" t="s">
        <v>17118</v>
      </c>
      <c r="B321" s="2541">
        <v>48</v>
      </c>
      <c r="C321" s="2539">
        <v>13</v>
      </c>
      <c r="D321" s="2536" t="s">
        <v>17534</v>
      </c>
      <c r="E321" s="2531" t="s">
        <v>5533</v>
      </c>
      <c r="F321" s="2531" t="s">
        <v>421</v>
      </c>
      <c r="G321" s="2536">
        <v>7</v>
      </c>
      <c r="H321" s="2539">
        <v>7</v>
      </c>
      <c r="I321" s="2536" t="s">
        <v>17333</v>
      </c>
      <c r="J321" s="93" t="s">
        <v>5342</v>
      </c>
    </row>
    <row r="322" spans="1:10">
      <c r="A322" s="1" t="s">
        <v>17119</v>
      </c>
      <c r="B322" s="2541">
        <v>48</v>
      </c>
      <c r="C322" s="2539">
        <v>11</v>
      </c>
      <c r="D322" s="2536" t="s">
        <v>17535</v>
      </c>
      <c r="E322" s="2531" t="s">
        <v>5533</v>
      </c>
      <c r="F322" s="2531" t="s">
        <v>421</v>
      </c>
      <c r="G322" s="2536">
        <v>7</v>
      </c>
      <c r="H322" s="2539">
        <v>7</v>
      </c>
      <c r="I322" s="2536" t="s">
        <v>17536</v>
      </c>
      <c r="J322" s="93" t="s">
        <v>5342</v>
      </c>
    </row>
    <row r="323" spans="1:10">
      <c r="A323" s="1" t="s">
        <v>17120</v>
      </c>
      <c r="B323" s="2541">
        <v>48</v>
      </c>
      <c r="C323" s="2539">
        <v>12</v>
      </c>
      <c r="D323" s="2536" t="s">
        <v>17133</v>
      </c>
      <c r="E323" s="2531" t="s">
        <v>5533</v>
      </c>
      <c r="F323" s="2531" t="s">
        <v>421</v>
      </c>
      <c r="G323" s="2536">
        <v>7</v>
      </c>
      <c r="H323" s="2539">
        <v>6</v>
      </c>
      <c r="I323" s="2536" t="s">
        <v>17537</v>
      </c>
      <c r="J323" s="93" t="s">
        <v>5342</v>
      </c>
    </row>
    <row r="324" spans="1:10">
      <c r="A324" s="1" t="s">
        <v>19465</v>
      </c>
      <c r="B324" s="2541">
        <v>48</v>
      </c>
      <c r="C324" s="2539">
        <v>34</v>
      </c>
      <c r="D324" s="2536" t="s">
        <v>19466</v>
      </c>
      <c r="E324" s="2531" t="s">
        <v>5533</v>
      </c>
      <c r="F324" s="2531" t="s">
        <v>421</v>
      </c>
      <c r="G324" s="2536">
        <v>7</v>
      </c>
      <c r="H324" s="2539">
        <v>4</v>
      </c>
      <c r="I324" s="2536">
        <v>4.9000000000000004</v>
      </c>
      <c r="J324" s="93" t="s">
        <v>5342</v>
      </c>
    </row>
    <row r="325" spans="1:10">
      <c r="A325" s="1" t="s">
        <v>19467</v>
      </c>
      <c r="B325" s="2541">
        <v>48</v>
      </c>
      <c r="C325" s="2539">
        <v>42</v>
      </c>
      <c r="D325" s="2536" t="s">
        <v>19468</v>
      </c>
      <c r="E325" s="2531" t="s">
        <v>5533</v>
      </c>
      <c r="F325" s="2531" t="s">
        <v>421</v>
      </c>
      <c r="G325" s="2536">
        <v>6</v>
      </c>
      <c r="H325" s="2539">
        <v>56</v>
      </c>
      <c r="I325" s="2536" t="s">
        <v>19469</v>
      </c>
      <c r="J325" s="93" t="s">
        <v>5342</v>
      </c>
    </row>
    <row r="326" spans="1:10">
      <c r="A326" s="1" t="s">
        <v>19470</v>
      </c>
      <c r="B326" s="2541">
        <v>48</v>
      </c>
      <c r="C326" s="2539">
        <v>34</v>
      </c>
      <c r="D326" s="2536" t="s">
        <v>19471</v>
      </c>
      <c r="E326" s="2531" t="s">
        <v>5533</v>
      </c>
      <c r="F326" s="2531" t="s">
        <v>421</v>
      </c>
      <c r="G326" s="2536">
        <v>7</v>
      </c>
      <c r="H326" s="2539">
        <v>4</v>
      </c>
      <c r="I326" s="2536" t="s">
        <v>19472</v>
      </c>
      <c r="J326" s="93" t="s">
        <v>5342</v>
      </c>
    </row>
    <row r="327" spans="1:10">
      <c r="A327" s="1" t="s">
        <v>19475</v>
      </c>
      <c r="B327" s="2541">
        <v>48</v>
      </c>
      <c r="C327" s="2539">
        <v>14</v>
      </c>
      <c r="D327" s="2536" t="s">
        <v>19473</v>
      </c>
      <c r="E327" s="2531" t="s">
        <v>5533</v>
      </c>
      <c r="F327" s="2531" t="s">
        <v>421</v>
      </c>
      <c r="G327" s="2536">
        <v>7</v>
      </c>
      <c r="H327" s="2539">
        <v>9</v>
      </c>
      <c r="I327" s="2536" t="s">
        <v>19474</v>
      </c>
      <c r="J327" s="93" t="s">
        <v>5342</v>
      </c>
    </row>
    <row r="328" spans="1:10">
      <c r="A328" s="1" t="s">
        <v>19476</v>
      </c>
      <c r="B328" s="2541">
        <v>48</v>
      </c>
      <c r="C328" s="2539">
        <v>13</v>
      </c>
      <c r="D328" s="2536" t="s">
        <v>19477</v>
      </c>
      <c r="E328" s="2531" t="s">
        <v>5533</v>
      </c>
      <c r="F328" s="2531" t="s">
        <v>421</v>
      </c>
      <c r="G328" s="2536">
        <v>7</v>
      </c>
      <c r="H328" s="2539">
        <v>9</v>
      </c>
      <c r="I328" s="2536" t="s">
        <v>19478</v>
      </c>
      <c r="J328" s="93" t="s">
        <v>5342</v>
      </c>
    </row>
    <row r="329" spans="1:10">
      <c r="A329" s="1" t="s">
        <v>19484</v>
      </c>
      <c r="B329" s="2541">
        <v>48</v>
      </c>
      <c r="C329" s="2539">
        <v>13</v>
      </c>
      <c r="D329" s="2536" t="s">
        <v>19479</v>
      </c>
      <c r="E329" s="2531" t="s">
        <v>5533</v>
      </c>
      <c r="F329" s="2531" t="s">
        <v>421</v>
      </c>
      <c r="G329" s="2536">
        <v>7</v>
      </c>
      <c r="H329" s="2539">
        <v>9</v>
      </c>
      <c r="I329" s="2536" t="s">
        <v>19480</v>
      </c>
      <c r="J329" s="93" t="s">
        <v>5342</v>
      </c>
    </row>
    <row r="330" spans="1:10">
      <c r="A330" s="1" t="s">
        <v>19481</v>
      </c>
      <c r="B330" s="2541">
        <v>48</v>
      </c>
      <c r="C330" s="2539">
        <v>13</v>
      </c>
      <c r="D330" s="2536" t="s">
        <v>19498</v>
      </c>
      <c r="E330" s="2531" t="s">
        <v>5533</v>
      </c>
      <c r="F330" s="2531" t="s">
        <v>421</v>
      </c>
      <c r="G330" s="2536">
        <v>7</v>
      </c>
      <c r="H330" s="2539">
        <v>9</v>
      </c>
      <c r="I330" s="2536" t="s">
        <v>19499</v>
      </c>
      <c r="J330" s="93" t="s">
        <v>5342</v>
      </c>
    </row>
    <row r="331" spans="1:10">
      <c r="A331" s="1" t="s">
        <v>19482</v>
      </c>
      <c r="B331" s="2541">
        <v>48</v>
      </c>
      <c r="C331" s="2539">
        <v>13</v>
      </c>
      <c r="D331" s="2536" t="s">
        <v>19500</v>
      </c>
      <c r="E331" s="2531" t="s">
        <v>5533</v>
      </c>
      <c r="F331" s="2531" t="s">
        <v>421</v>
      </c>
      <c r="G331" s="2536">
        <v>7</v>
      </c>
      <c r="H331" s="2539">
        <v>9</v>
      </c>
      <c r="I331" s="2536" t="s">
        <v>19501</v>
      </c>
      <c r="J331" s="93" t="s">
        <v>5342</v>
      </c>
    </row>
    <row r="332" spans="1:10">
      <c r="A332" s="1" t="s">
        <v>19483</v>
      </c>
      <c r="B332" s="2541">
        <v>48</v>
      </c>
      <c r="C332" s="2539">
        <v>13</v>
      </c>
      <c r="D332" s="2536">
        <v>53.97</v>
      </c>
      <c r="E332" s="2531" t="s">
        <v>5533</v>
      </c>
      <c r="F332" s="2531" t="s">
        <v>421</v>
      </c>
      <c r="G332" s="2536">
        <v>7</v>
      </c>
      <c r="H332" s="2539">
        <v>9</v>
      </c>
      <c r="I332" s="2536">
        <v>43.23</v>
      </c>
      <c r="J332" s="93" t="s">
        <v>5342</v>
      </c>
    </row>
    <row r="333" spans="1:10">
      <c r="A333" s="1" t="s">
        <v>19485</v>
      </c>
      <c r="B333" s="2541">
        <v>48</v>
      </c>
      <c r="C333" s="2539">
        <v>13</v>
      </c>
      <c r="D333" s="2536">
        <v>57.27</v>
      </c>
      <c r="E333" s="2531" t="s">
        <v>5533</v>
      </c>
      <c r="F333" s="2531" t="s">
        <v>421</v>
      </c>
      <c r="G333" s="2536">
        <v>7</v>
      </c>
      <c r="H333" s="2539">
        <v>9</v>
      </c>
      <c r="I333" s="2536">
        <v>41.62</v>
      </c>
      <c r="J333" s="93" t="s">
        <v>5342</v>
      </c>
    </row>
    <row r="334" spans="1:10">
      <c r="A334" s="1" t="s">
        <v>19486</v>
      </c>
      <c r="B334" s="2541">
        <v>48</v>
      </c>
      <c r="C334" s="2539">
        <v>13</v>
      </c>
      <c r="D334" s="2536">
        <v>57.74</v>
      </c>
      <c r="E334" s="2531" t="s">
        <v>5533</v>
      </c>
      <c r="F334" s="2531" t="s">
        <v>421</v>
      </c>
      <c r="G334" s="2536">
        <v>7</v>
      </c>
      <c r="H334" s="2539">
        <v>9</v>
      </c>
      <c r="I334" s="2536">
        <v>40.79</v>
      </c>
      <c r="J334" s="93" t="s">
        <v>5342</v>
      </c>
    </row>
    <row r="335" spans="1:10">
      <c r="A335" s="1" t="s">
        <v>19487</v>
      </c>
      <c r="B335" s="2541">
        <v>48</v>
      </c>
      <c r="C335" s="2539">
        <v>13</v>
      </c>
      <c r="D335" s="2536">
        <v>51.07</v>
      </c>
      <c r="E335" s="2531" t="s">
        <v>5533</v>
      </c>
      <c r="F335" s="2531" t="s">
        <v>421</v>
      </c>
      <c r="G335" s="2536">
        <v>7</v>
      </c>
      <c r="H335" s="2539">
        <v>9</v>
      </c>
      <c r="I335" s="2536">
        <v>46.51</v>
      </c>
      <c r="J335" s="93" t="s">
        <v>5342</v>
      </c>
    </row>
    <row r="336" spans="1:10">
      <c r="A336" s="1" t="s">
        <v>19488</v>
      </c>
      <c r="B336" s="2541">
        <v>48</v>
      </c>
      <c r="C336" s="2539">
        <v>13</v>
      </c>
      <c r="D336" s="2536">
        <v>57.28</v>
      </c>
      <c r="E336" s="2531" t="s">
        <v>5533</v>
      </c>
      <c r="F336" s="2531" t="s">
        <v>421</v>
      </c>
      <c r="G336" s="2536">
        <v>7</v>
      </c>
      <c r="H336" s="2539">
        <v>9</v>
      </c>
      <c r="I336" s="2536">
        <v>40.47</v>
      </c>
      <c r="J336" s="93" t="s">
        <v>5342</v>
      </c>
    </row>
    <row r="337" spans="1:10">
      <c r="A337" s="1" t="s">
        <v>19489</v>
      </c>
      <c r="B337" s="2541">
        <v>48</v>
      </c>
      <c r="C337" s="2539">
        <v>13</v>
      </c>
      <c r="D337" s="2536">
        <v>39.07</v>
      </c>
      <c r="E337" s="2531" t="s">
        <v>5533</v>
      </c>
      <c r="F337" s="2531" t="s">
        <v>421</v>
      </c>
      <c r="G337" s="2536">
        <v>7</v>
      </c>
      <c r="H337" s="2539">
        <v>9</v>
      </c>
      <c r="I337" s="2536">
        <v>14.28</v>
      </c>
      <c r="J337" s="93" t="s">
        <v>5342</v>
      </c>
    </row>
    <row r="338" spans="1:10">
      <c r="A338" s="1" t="s">
        <v>19490</v>
      </c>
      <c r="B338" s="2541">
        <v>48</v>
      </c>
      <c r="C338" s="2539">
        <v>13</v>
      </c>
      <c r="D338" s="2536">
        <v>59.77</v>
      </c>
      <c r="E338" s="2531" t="s">
        <v>5533</v>
      </c>
      <c r="F338" s="2531" t="s">
        <v>421</v>
      </c>
      <c r="G338" s="2536">
        <v>7</v>
      </c>
      <c r="H338" s="2539">
        <v>9</v>
      </c>
      <c r="I338" s="2536">
        <v>42.31</v>
      </c>
      <c r="J338" s="93" t="s">
        <v>5342</v>
      </c>
    </row>
    <row r="339" spans="1:10">
      <c r="A339" s="1" t="s">
        <v>19491</v>
      </c>
      <c r="B339" s="2541">
        <v>48</v>
      </c>
      <c r="C339" s="2539">
        <v>13</v>
      </c>
      <c r="D339" s="2536">
        <v>59.57</v>
      </c>
      <c r="E339" s="2531" t="s">
        <v>5533</v>
      </c>
      <c r="F339" s="2531" t="s">
        <v>421</v>
      </c>
      <c r="G339" s="2536">
        <v>7</v>
      </c>
      <c r="H339" s="2539">
        <v>9</v>
      </c>
      <c r="I339" s="2536">
        <v>41.58</v>
      </c>
      <c r="J339" s="93" t="s">
        <v>5342</v>
      </c>
    </row>
    <row r="340" spans="1:10">
      <c r="A340" s="1" t="s">
        <v>19492</v>
      </c>
      <c r="B340" s="2541">
        <v>48</v>
      </c>
      <c r="C340" s="2539">
        <v>14</v>
      </c>
      <c r="D340" s="2536">
        <v>2.11</v>
      </c>
      <c r="E340" s="2531" t="s">
        <v>5533</v>
      </c>
      <c r="F340" s="2531" t="s">
        <v>421</v>
      </c>
      <c r="G340" s="2536">
        <v>7</v>
      </c>
      <c r="H340" s="2539">
        <v>9</v>
      </c>
      <c r="I340" s="2536">
        <v>43.53</v>
      </c>
      <c r="J340" s="93" t="s">
        <v>5342</v>
      </c>
    </row>
    <row r="341" spans="1:10">
      <c r="A341" s="1" t="s">
        <v>19493</v>
      </c>
      <c r="B341" s="2541">
        <v>48</v>
      </c>
      <c r="C341" s="2539">
        <v>14</v>
      </c>
      <c r="D341" s="2536">
        <v>15.75</v>
      </c>
      <c r="E341" s="2531" t="s">
        <v>5533</v>
      </c>
      <c r="F341" s="2531" t="s">
        <v>421</v>
      </c>
      <c r="G341" s="2536">
        <v>7</v>
      </c>
      <c r="H341" s="2539">
        <v>10</v>
      </c>
      <c r="I341" s="2536">
        <v>23.98</v>
      </c>
      <c r="J341" s="93" t="s">
        <v>5342</v>
      </c>
    </row>
    <row r="342" spans="1:10">
      <c r="A342" s="1" t="s">
        <v>19494</v>
      </c>
      <c r="B342" s="2541">
        <v>48</v>
      </c>
      <c r="C342" s="2539">
        <v>14</v>
      </c>
      <c r="D342" s="2536">
        <v>22.5</v>
      </c>
      <c r="E342" s="2531" t="s">
        <v>5533</v>
      </c>
      <c r="F342" s="2531" t="s">
        <v>421</v>
      </c>
      <c r="G342" s="2536">
        <v>7</v>
      </c>
      <c r="H342" s="2539">
        <v>10</v>
      </c>
      <c r="I342" s="2536">
        <v>43.06</v>
      </c>
      <c r="J342" s="93" t="s">
        <v>5342</v>
      </c>
    </row>
    <row r="343" spans="1:10">
      <c r="A343" s="1" t="s">
        <v>19495</v>
      </c>
      <c r="B343" s="2541">
        <v>48</v>
      </c>
      <c r="C343" s="2539">
        <v>14</v>
      </c>
      <c r="D343" s="2536">
        <v>12.54</v>
      </c>
      <c r="E343" s="2531" t="s">
        <v>5533</v>
      </c>
      <c r="F343" s="2531" t="s">
        <v>421</v>
      </c>
      <c r="G343" s="2536">
        <v>7</v>
      </c>
      <c r="H343" s="2539">
        <v>10</v>
      </c>
      <c r="I343" s="2536">
        <v>17.86</v>
      </c>
      <c r="J343" s="93" t="s">
        <v>5342</v>
      </c>
    </row>
    <row r="344" spans="1:10">
      <c r="A344" s="1" t="s">
        <v>19522</v>
      </c>
      <c r="B344" s="2541">
        <v>48</v>
      </c>
      <c r="C344" s="2539">
        <v>14</v>
      </c>
      <c r="D344" s="2536">
        <v>26.82</v>
      </c>
      <c r="E344" s="2531" t="s">
        <v>5533</v>
      </c>
      <c r="F344" s="2531" t="s">
        <v>421</v>
      </c>
      <c r="G344" s="2536">
        <v>7</v>
      </c>
      <c r="H344" s="2539">
        <v>10</v>
      </c>
      <c r="I344" s="2536">
        <v>43.15</v>
      </c>
      <c r="J344" s="93" t="s">
        <v>5342</v>
      </c>
    </row>
    <row r="345" spans="1:10">
      <c r="A345" s="1" t="s">
        <v>19496</v>
      </c>
      <c r="B345" s="2541">
        <v>48</v>
      </c>
      <c r="C345" s="2539">
        <v>14</v>
      </c>
      <c r="D345" s="2536">
        <v>26.95</v>
      </c>
      <c r="E345" s="2531" t="s">
        <v>5533</v>
      </c>
      <c r="F345" s="2531" t="s">
        <v>421</v>
      </c>
      <c r="G345" s="2536">
        <v>7</v>
      </c>
      <c r="H345" s="2539">
        <v>10</v>
      </c>
      <c r="I345" s="2536">
        <v>44.62</v>
      </c>
      <c r="J345" s="93" t="s">
        <v>5342</v>
      </c>
    </row>
    <row r="346" spans="1:10">
      <c r="A346" s="1" t="s">
        <v>19497</v>
      </c>
      <c r="B346" s="2541">
        <v>48</v>
      </c>
      <c r="C346" s="2539">
        <v>14</v>
      </c>
      <c r="D346" s="2536">
        <v>27.56</v>
      </c>
      <c r="E346" s="2531" t="s">
        <v>5533</v>
      </c>
      <c r="F346" s="2531" t="s">
        <v>421</v>
      </c>
      <c r="G346" s="2536">
        <v>7</v>
      </c>
      <c r="H346" s="2539">
        <v>10</v>
      </c>
      <c r="I346" s="2536">
        <v>45.46</v>
      </c>
      <c r="J346" s="93" t="s">
        <v>5342</v>
      </c>
    </row>
    <row r="347" spans="1:10">
      <c r="A347" s="1" t="s">
        <v>19502</v>
      </c>
      <c r="B347" s="2541">
        <v>48</v>
      </c>
      <c r="C347" s="2539">
        <v>14</v>
      </c>
      <c r="D347" s="2536">
        <v>28.83</v>
      </c>
      <c r="E347" s="2531" t="s">
        <v>5533</v>
      </c>
      <c r="F347" s="2531" t="s">
        <v>421</v>
      </c>
      <c r="G347" s="2536">
        <v>7</v>
      </c>
      <c r="H347" s="2539">
        <v>10</v>
      </c>
      <c r="I347" s="2536">
        <v>46.19</v>
      </c>
      <c r="J347" s="93" t="s">
        <v>5342</v>
      </c>
    </row>
    <row r="348" spans="1:10">
      <c r="A348" s="1" t="s">
        <v>19503</v>
      </c>
      <c r="B348" s="2541">
        <v>48</v>
      </c>
      <c r="C348" s="2539">
        <v>14</v>
      </c>
      <c r="D348" s="2536">
        <v>30.58</v>
      </c>
      <c r="E348" s="2531" t="s">
        <v>5533</v>
      </c>
      <c r="F348" s="2531" t="s">
        <v>421</v>
      </c>
      <c r="G348" s="2536">
        <v>7</v>
      </c>
      <c r="H348" s="2539">
        <v>10</v>
      </c>
      <c r="I348" s="2536">
        <v>44.86</v>
      </c>
      <c r="J348" s="93" t="s">
        <v>5342</v>
      </c>
    </row>
    <row r="349" spans="1:10">
      <c r="A349" s="1" t="s">
        <v>19504</v>
      </c>
      <c r="B349" s="2541">
        <v>48</v>
      </c>
      <c r="C349" s="2539">
        <v>14</v>
      </c>
      <c r="D349" s="2536">
        <v>29.25</v>
      </c>
      <c r="E349" s="2531" t="s">
        <v>5533</v>
      </c>
      <c r="F349" s="2531" t="s">
        <v>421</v>
      </c>
      <c r="G349" s="2536">
        <v>7</v>
      </c>
      <c r="H349" s="2539">
        <v>10</v>
      </c>
      <c r="I349" s="2536">
        <v>49.67</v>
      </c>
      <c r="J349" s="93" t="s">
        <v>5342</v>
      </c>
    </row>
    <row r="350" spans="1:10">
      <c r="A350" s="1" t="s">
        <v>19504</v>
      </c>
      <c r="B350" s="2541">
        <v>48</v>
      </c>
      <c r="C350" s="2539">
        <v>14</v>
      </c>
      <c r="D350" s="2536">
        <v>29.96</v>
      </c>
      <c r="E350" s="2531" t="s">
        <v>5533</v>
      </c>
      <c r="F350" s="2531" t="s">
        <v>421</v>
      </c>
      <c r="G350" s="2536">
        <v>7</v>
      </c>
      <c r="H350" s="2539">
        <v>10</v>
      </c>
      <c r="I350" s="2536">
        <v>51.41</v>
      </c>
      <c r="J350" s="93" t="s">
        <v>5342</v>
      </c>
    </row>
    <row r="351" spans="1:10">
      <c r="A351" s="1" t="s">
        <v>19505</v>
      </c>
      <c r="B351" s="2541">
        <v>48</v>
      </c>
      <c r="C351" s="2539">
        <v>14</v>
      </c>
      <c r="D351" s="2536">
        <v>31.74</v>
      </c>
      <c r="E351" s="2531" t="s">
        <v>5533</v>
      </c>
      <c r="F351" s="2531" t="s">
        <v>421</v>
      </c>
      <c r="G351" s="2536">
        <v>7</v>
      </c>
      <c r="H351" s="2539">
        <v>10</v>
      </c>
      <c r="I351" s="2536">
        <v>53.09</v>
      </c>
      <c r="J351" s="93" t="s">
        <v>5342</v>
      </c>
    </row>
    <row r="352" spans="1:10">
      <c r="A352" s="1" t="s">
        <v>19506</v>
      </c>
      <c r="B352" s="2541">
        <v>48</v>
      </c>
      <c r="C352" s="2539">
        <v>14</v>
      </c>
      <c r="D352" s="2536">
        <v>31.44</v>
      </c>
      <c r="E352" s="2531" t="s">
        <v>5533</v>
      </c>
      <c r="F352" s="2531" t="s">
        <v>421</v>
      </c>
      <c r="G352" s="2536">
        <v>7</v>
      </c>
      <c r="H352" s="2539">
        <v>10</v>
      </c>
      <c r="I352" s="2536">
        <v>48.23</v>
      </c>
      <c r="J352" s="93" t="s">
        <v>5342</v>
      </c>
    </row>
    <row r="353" spans="1:10">
      <c r="A353" s="1" t="s">
        <v>19507</v>
      </c>
      <c r="B353" s="2541">
        <v>48</v>
      </c>
      <c r="C353" s="2539">
        <v>14</v>
      </c>
      <c r="D353" s="2536">
        <v>31.72</v>
      </c>
      <c r="E353" s="2531" t="s">
        <v>5533</v>
      </c>
      <c r="F353" s="2531" t="s">
        <v>421</v>
      </c>
      <c r="G353" s="2536">
        <v>7</v>
      </c>
      <c r="H353" s="2539">
        <v>10</v>
      </c>
      <c r="I353" s="2536">
        <v>48.23</v>
      </c>
      <c r="J353" s="93" t="s">
        <v>5342</v>
      </c>
    </row>
    <row r="354" spans="1:10">
      <c r="A354" s="1" t="s">
        <v>19508</v>
      </c>
      <c r="B354" s="2541">
        <v>48</v>
      </c>
      <c r="C354" s="2539">
        <v>14</v>
      </c>
      <c r="D354" s="2536">
        <v>32.229999999999997</v>
      </c>
      <c r="E354" s="2531" t="s">
        <v>5533</v>
      </c>
      <c r="F354" s="2531" t="s">
        <v>421</v>
      </c>
      <c r="G354" s="2536">
        <v>7</v>
      </c>
      <c r="H354" s="2539">
        <v>10</v>
      </c>
      <c r="I354" s="2536">
        <v>48.25</v>
      </c>
      <c r="J354" s="93" t="s">
        <v>5342</v>
      </c>
    </row>
    <row r="355" spans="1:10">
      <c r="A355" s="1" t="s">
        <v>19509</v>
      </c>
      <c r="B355" s="2541">
        <v>48</v>
      </c>
      <c r="C355" s="2539">
        <v>14</v>
      </c>
      <c r="D355" s="2536">
        <v>33.700000000000003</v>
      </c>
      <c r="E355" s="2531" t="s">
        <v>5533</v>
      </c>
      <c r="F355" s="2531" t="s">
        <v>421</v>
      </c>
      <c r="G355" s="2536">
        <v>7</v>
      </c>
      <c r="H355" s="2539">
        <v>10</v>
      </c>
      <c r="I355" s="2536">
        <v>48.01</v>
      </c>
      <c r="J355" s="93" t="s">
        <v>5342</v>
      </c>
    </row>
    <row r="356" spans="1:10">
      <c r="A356" s="1" t="s">
        <v>19511</v>
      </c>
      <c r="B356" s="2541">
        <v>48</v>
      </c>
      <c r="C356" s="2539">
        <v>14</v>
      </c>
      <c r="D356" s="2536">
        <v>31.54</v>
      </c>
      <c r="E356" s="2531" t="s">
        <v>5533</v>
      </c>
      <c r="F356" s="2531" t="s">
        <v>421</v>
      </c>
      <c r="G356" s="2536">
        <v>7</v>
      </c>
      <c r="H356" s="2539">
        <v>10</v>
      </c>
      <c r="I356" s="2536">
        <v>47.26</v>
      </c>
      <c r="J356" s="93" t="s">
        <v>5342</v>
      </c>
    </row>
    <row r="357" spans="1:10">
      <c r="A357" s="1" t="s">
        <v>19510</v>
      </c>
      <c r="B357" s="2541">
        <v>48</v>
      </c>
      <c r="C357" s="2539">
        <v>14</v>
      </c>
      <c r="D357" s="2536">
        <v>31.03</v>
      </c>
      <c r="E357" s="2531" t="s">
        <v>5533</v>
      </c>
      <c r="F357" s="2531" t="s">
        <v>421</v>
      </c>
      <c r="G357" s="2536">
        <v>7</v>
      </c>
      <c r="H357" s="2539">
        <v>10</v>
      </c>
      <c r="I357" s="2536">
        <v>47.18</v>
      </c>
      <c r="J357" s="93" t="s">
        <v>5342</v>
      </c>
    </row>
    <row r="358" spans="1:10">
      <c r="A358" s="1" t="s">
        <v>19512</v>
      </c>
      <c r="B358" s="2541">
        <v>48</v>
      </c>
      <c r="C358" s="2539">
        <v>14</v>
      </c>
      <c r="D358" s="2536">
        <v>31.03</v>
      </c>
      <c r="E358" s="2531" t="s">
        <v>5533</v>
      </c>
      <c r="F358" s="2531" t="s">
        <v>421</v>
      </c>
      <c r="G358" s="2536">
        <v>7</v>
      </c>
      <c r="H358" s="2539">
        <v>10</v>
      </c>
      <c r="I358" s="2536">
        <v>47.97</v>
      </c>
      <c r="J358" s="93" t="s">
        <v>5342</v>
      </c>
    </row>
    <row r="359" spans="1:10">
      <c r="A359" s="1" t="s">
        <v>19513</v>
      </c>
      <c r="B359" s="2541">
        <v>48</v>
      </c>
      <c r="C359" s="2539">
        <v>14</v>
      </c>
      <c r="D359" s="2536">
        <v>34.54</v>
      </c>
      <c r="E359" s="2531" t="s">
        <v>5533</v>
      </c>
      <c r="F359" s="2531" t="s">
        <v>421</v>
      </c>
      <c r="G359" s="2536">
        <v>7</v>
      </c>
      <c r="H359" s="2539">
        <v>10</v>
      </c>
      <c r="I359" s="2536">
        <v>54.4</v>
      </c>
      <c r="J359" s="93" t="s">
        <v>5342</v>
      </c>
    </row>
    <row r="360" spans="1:10">
      <c r="A360" s="1" t="s">
        <v>19514</v>
      </c>
      <c r="B360" s="2541">
        <v>48</v>
      </c>
      <c r="C360" s="2539">
        <v>14</v>
      </c>
      <c r="D360" s="2536">
        <v>34.86</v>
      </c>
      <c r="E360" s="2531" t="s">
        <v>5533</v>
      </c>
      <c r="F360" s="2531" t="s">
        <v>421</v>
      </c>
      <c r="G360" s="2536">
        <v>7</v>
      </c>
      <c r="H360" s="2539">
        <v>10</v>
      </c>
      <c r="I360" s="2536">
        <v>55.43</v>
      </c>
      <c r="J360" s="93" t="s">
        <v>5342</v>
      </c>
    </row>
    <row r="361" spans="1:10">
      <c r="A361" s="1" t="s">
        <v>19515</v>
      </c>
      <c r="B361" s="2541">
        <v>48</v>
      </c>
      <c r="C361" s="2539">
        <v>14</v>
      </c>
      <c r="D361" s="2536">
        <v>45.88</v>
      </c>
      <c r="E361" s="2531" t="s">
        <v>5533</v>
      </c>
      <c r="F361" s="2531" t="s">
        <v>421</v>
      </c>
      <c r="G361" s="2536">
        <v>7</v>
      </c>
      <c r="H361" s="2539">
        <v>10</v>
      </c>
      <c r="I361" s="2536">
        <v>54.23</v>
      </c>
      <c r="J361" s="93" t="s">
        <v>5342</v>
      </c>
    </row>
    <row r="362" spans="1:10">
      <c r="A362" s="1" t="s">
        <v>19515</v>
      </c>
      <c r="B362" s="2541">
        <v>48</v>
      </c>
      <c r="C362" s="2539">
        <v>14</v>
      </c>
      <c r="D362" s="2536">
        <v>33.880000000000003</v>
      </c>
      <c r="E362" s="2531" t="s">
        <v>5533</v>
      </c>
      <c r="F362" s="2531" t="s">
        <v>421</v>
      </c>
      <c r="G362" s="2536">
        <v>7</v>
      </c>
      <c r="H362" s="2539">
        <v>10</v>
      </c>
      <c r="I362" s="2536">
        <v>55.77</v>
      </c>
      <c r="J362" s="93" t="s">
        <v>5342</v>
      </c>
    </row>
    <row r="363" spans="1:10">
      <c r="A363" s="1" t="s">
        <v>19515</v>
      </c>
      <c r="B363" s="2541">
        <v>48</v>
      </c>
      <c r="C363" s="2539">
        <v>14</v>
      </c>
      <c r="D363" s="2536">
        <v>33.83</v>
      </c>
      <c r="E363" s="2531" t="s">
        <v>5533</v>
      </c>
      <c r="F363" s="2531" t="s">
        <v>421</v>
      </c>
      <c r="G363" s="2536">
        <v>7</v>
      </c>
      <c r="H363" s="2539">
        <v>10</v>
      </c>
      <c r="I363" s="2536">
        <v>53.7</v>
      </c>
      <c r="J363" s="93" t="s">
        <v>5342</v>
      </c>
    </row>
    <row r="364" spans="1:10">
      <c r="A364" s="1" t="s">
        <v>19516</v>
      </c>
      <c r="B364" s="2541">
        <v>48</v>
      </c>
      <c r="C364" s="2539">
        <v>14</v>
      </c>
      <c r="D364" s="2536">
        <v>36.200000000000003</v>
      </c>
      <c r="E364" s="2531" t="s">
        <v>5533</v>
      </c>
      <c r="F364" s="2531" t="s">
        <v>421</v>
      </c>
      <c r="G364" s="2536">
        <v>7</v>
      </c>
      <c r="H364" s="2539">
        <v>10</v>
      </c>
      <c r="I364" s="2536">
        <v>46.45</v>
      </c>
      <c r="J364" s="93" t="s">
        <v>5342</v>
      </c>
    </row>
    <row r="365" spans="1:10">
      <c r="A365" s="1" t="s">
        <v>19517</v>
      </c>
      <c r="B365" s="2541">
        <v>48</v>
      </c>
      <c r="C365" s="2539">
        <v>14</v>
      </c>
      <c r="D365" s="2536">
        <v>41.06</v>
      </c>
      <c r="E365" s="2531" t="s">
        <v>5533</v>
      </c>
      <c r="F365" s="2531" t="s">
        <v>421</v>
      </c>
      <c r="G365" s="2536">
        <v>7</v>
      </c>
      <c r="H365" s="2539">
        <v>10</v>
      </c>
      <c r="I365" s="2536">
        <v>51.25</v>
      </c>
      <c r="J365" s="93" t="s">
        <v>5342</v>
      </c>
    </row>
    <row r="366" spans="1:10">
      <c r="A366" s="1" t="s">
        <v>19518</v>
      </c>
      <c r="B366" s="2541">
        <v>48</v>
      </c>
      <c r="C366" s="2539">
        <v>14</v>
      </c>
      <c r="D366" s="2536">
        <v>40.049999999999997</v>
      </c>
      <c r="E366" s="2531" t="s">
        <v>5533</v>
      </c>
      <c r="F366" s="2531" t="s">
        <v>421</v>
      </c>
      <c r="G366" s="2536">
        <v>7</v>
      </c>
      <c r="H366" s="2539">
        <v>10</v>
      </c>
      <c r="I366" s="2536">
        <v>43.38</v>
      </c>
      <c r="J366" s="93" t="s">
        <v>5342</v>
      </c>
    </row>
    <row r="367" spans="1:10">
      <c r="A367" s="1" t="s">
        <v>19519</v>
      </c>
      <c r="B367" s="2541">
        <v>48</v>
      </c>
      <c r="C367" s="2539">
        <v>14</v>
      </c>
      <c r="D367" s="2536">
        <v>39.49</v>
      </c>
      <c r="E367" s="2531" t="s">
        <v>5533</v>
      </c>
      <c r="F367" s="2531" t="s">
        <v>421</v>
      </c>
      <c r="G367" s="2536">
        <v>7</v>
      </c>
      <c r="H367" s="2539">
        <v>10</v>
      </c>
      <c r="I367" s="2536">
        <v>40.85</v>
      </c>
      <c r="J367" s="93" t="s">
        <v>5342</v>
      </c>
    </row>
    <row r="368" spans="1:10">
      <c r="A368" s="1" t="s">
        <v>19520</v>
      </c>
      <c r="B368" s="2541">
        <v>48</v>
      </c>
      <c r="C368" s="2539">
        <v>14</v>
      </c>
      <c r="D368" s="2536">
        <v>37.69</v>
      </c>
      <c r="E368" s="2531" t="s">
        <v>5533</v>
      </c>
      <c r="F368" s="2531" t="s">
        <v>421</v>
      </c>
      <c r="G368" s="2536">
        <v>7</v>
      </c>
      <c r="H368" s="2539">
        <v>10</v>
      </c>
      <c r="I368" s="2536">
        <v>37.5</v>
      </c>
      <c r="J368" s="93" t="s">
        <v>5342</v>
      </c>
    </row>
    <row r="369" spans="1:10">
      <c r="A369" s="1" t="s">
        <v>19521</v>
      </c>
      <c r="B369" s="2541">
        <v>48</v>
      </c>
      <c r="C369" s="2539">
        <v>14</v>
      </c>
      <c r="D369" s="2536">
        <v>39.24</v>
      </c>
      <c r="E369" s="2531" t="s">
        <v>5533</v>
      </c>
      <c r="F369" s="2531" t="s">
        <v>421</v>
      </c>
      <c r="G369" s="2536">
        <v>7</v>
      </c>
      <c r="H369" s="2539">
        <v>10</v>
      </c>
      <c r="I369" s="2536">
        <v>36.85</v>
      </c>
      <c r="J369" s="93" t="s">
        <v>5342</v>
      </c>
    </row>
    <row r="370" spans="1:10">
      <c r="A370" s="1" t="s">
        <v>19523</v>
      </c>
      <c r="B370" s="2541">
        <v>48</v>
      </c>
      <c r="C370" s="2539">
        <v>14</v>
      </c>
      <c r="D370" s="2536">
        <v>38.049999999999997</v>
      </c>
      <c r="E370" s="2531" t="s">
        <v>5533</v>
      </c>
      <c r="F370" s="2531" t="s">
        <v>421</v>
      </c>
      <c r="G370" s="2536">
        <v>7</v>
      </c>
      <c r="H370" s="2539">
        <v>10</v>
      </c>
      <c r="I370" s="2536">
        <v>33.33</v>
      </c>
      <c r="J370" s="93" t="s">
        <v>5342</v>
      </c>
    </row>
    <row r="371" spans="1:10">
      <c r="A371" s="1" t="s">
        <v>19524</v>
      </c>
      <c r="B371" s="2541">
        <v>48</v>
      </c>
      <c r="C371" s="2539">
        <v>14</v>
      </c>
      <c r="D371" s="2536">
        <v>36.04</v>
      </c>
      <c r="E371" s="2531" t="s">
        <v>5533</v>
      </c>
      <c r="F371" s="2531" t="s">
        <v>421</v>
      </c>
      <c r="G371" s="2536">
        <v>7</v>
      </c>
      <c r="H371" s="2539">
        <v>10</v>
      </c>
      <c r="I371" s="2536">
        <v>32.72</v>
      </c>
      <c r="J371" s="93" t="s">
        <v>5342</v>
      </c>
    </row>
    <row r="372" spans="1:10">
      <c r="A372" s="1" t="s">
        <v>19525</v>
      </c>
      <c r="B372" s="2541">
        <v>48</v>
      </c>
      <c r="C372" s="2539">
        <v>14</v>
      </c>
      <c r="D372" s="2536">
        <v>32.76</v>
      </c>
      <c r="E372" s="2531" t="s">
        <v>5533</v>
      </c>
      <c r="F372" s="2531" t="s">
        <v>421</v>
      </c>
      <c r="G372" s="2536">
        <v>7</v>
      </c>
      <c r="H372" s="2539">
        <v>10</v>
      </c>
      <c r="I372" s="2536">
        <v>32.21</v>
      </c>
      <c r="J372" s="93" t="s">
        <v>5342</v>
      </c>
    </row>
    <row r="373" spans="1:10">
      <c r="A373" s="1" t="s">
        <v>19526</v>
      </c>
      <c r="B373" s="2541">
        <v>48</v>
      </c>
      <c r="C373" s="2539">
        <v>14</v>
      </c>
      <c r="D373" s="2536">
        <v>32.659999999999997</v>
      </c>
      <c r="E373" s="2531" t="s">
        <v>5533</v>
      </c>
      <c r="F373" s="2531" t="s">
        <v>421</v>
      </c>
      <c r="G373" s="2536">
        <v>7</v>
      </c>
      <c r="H373" s="2539">
        <v>10</v>
      </c>
      <c r="I373" s="2536">
        <v>29.68</v>
      </c>
      <c r="J373" s="93" t="s">
        <v>5342</v>
      </c>
    </row>
    <row r="374" spans="1:10">
      <c r="A374" s="1" t="s">
        <v>19527</v>
      </c>
      <c r="B374" s="2541">
        <v>48</v>
      </c>
      <c r="C374" s="2539">
        <v>14</v>
      </c>
      <c r="D374" s="2536">
        <v>33.92</v>
      </c>
      <c r="E374" s="2531" t="s">
        <v>5533</v>
      </c>
      <c r="F374" s="2531" t="s">
        <v>421</v>
      </c>
      <c r="G374" s="2536">
        <v>7</v>
      </c>
      <c r="H374" s="2539">
        <v>10</v>
      </c>
      <c r="I374" s="2536">
        <v>17.52</v>
      </c>
      <c r="J374" s="93" t="s">
        <v>5342</v>
      </c>
    </row>
    <row r="375" spans="1:10">
      <c r="A375" s="1" t="s">
        <v>19527</v>
      </c>
      <c r="B375" s="2541">
        <v>48</v>
      </c>
      <c r="C375" s="2539">
        <v>14</v>
      </c>
      <c r="D375" s="2536">
        <v>33.94</v>
      </c>
      <c r="E375" s="2531" t="s">
        <v>5533</v>
      </c>
      <c r="F375" s="2531" t="s">
        <v>421</v>
      </c>
      <c r="G375" s="2536">
        <v>7</v>
      </c>
      <c r="H375" s="2539">
        <v>10</v>
      </c>
      <c r="I375" s="2536">
        <v>20.420000000000002</v>
      </c>
      <c r="J375" s="93" t="s">
        <v>5342</v>
      </c>
    </row>
    <row r="376" spans="1:10">
      <c r="A376" s="1" t="s">
        <v>19528</v>
      </c>
      <c r="B376" s="2541">
        <v>48</v>
      </c>
      <c r="C376" s="2539">
        <v>14</v>
      </c>
      <c r="D376" s="2536">
        <v>32.01</v>
      </c>
      <c r="E376" s="2531" t="s">
        <v>5533</v>
      </c>
      <c r="F376" s="2531" t="s">
        <v>421</v>
      </c>
      <c r="G376" s="2536">
        <v>7</v>
      </c>
      <c r="H376" s="2539">
        <v>10</v>
      </c>
      <c r="I376" s="2536">
        <v>2.93</v>
      </c>
      <c r="J376" s="93" t="s">
        <v>5342</v>
      </c>
    </row>
    <row r="377" spans="1:10">
      <c r="A377" s="1" t="s">
        <v>19529</v>
      </c>
      <c r="B377" s="2541">
        <v>48</v>
      </c>
      <c r="C377" s="2539">
        <v>14</v>
      </c>
      <c r="D377" s="2536">
        <v>35.17</v>
      </c>
      <c r="E377" s="2531" t="s">
        <v>5533</v>
      </c>
      <c r="F377" s="2531" t="s">
        <v>421</v>
      </c>
      <c r="G377" s="2536">
        <v>7</v>
      </c>
      <c r="H377" s="2539">
        <v>10</v>
      </c>
      <c r="I377" s="2536">
        <v>26.05</v>
      </c>
      <c r="J377" s="93" t="s">
        <v>5342</v>
      </c>
    </row>
    <row r="378" spans="1:10">
      <c r="A378" s="1" t="s">
        <v>19546</v>
      </c>
      <c r="B378" s="2541">
        <v>48</v>
      </c>
      <c r="C378" s="2539">
        <v>14</v>
      </c>
      <c r="D378" s="2536">
        <v>35.11</v>
      </c>
      <c r="E378" s="2531" t="s">
        <v>5533</v>
      </c>
      <c r="F378" s="2531" t="s">
        <v>421</v>
      </c>
      <c r="G378" s="2536">
        <v>7</v>
      </c>
      <c r="H378" s="2539">
        <v>10</v>
      </c>
      <c r="I378" s="2536">
        <v>27.17</v>
      </c>
      <c r="J378" s="93" t="s">
        <v>5342</v>
      </c>
    </row>
    <row r="379" spans="1:10">
      <c r="A379" s="1" t="s">
        <v>19530</v>
      </c>
      <c r="B379" s="2541">
        <v>48</v>
      </c>
      <c r="C379" s="2539">
        <v>14</v>
      </c>
      <c r="D379" s="2536">
        <v>37.97</v>
      </c>
      <c r="E379" s="2531" t="s">
        <v>5533</v>
      </c>
      <c r="F379" s="2531" t="s">
        <v>421</v>
      </c>
      <c r="G379" s="2536">
        <v>7</v>
      </c>
      <c r="H379" s="2539">
        <v>10</v>
      </c>
      <c r="I379" s="2536">
        <v>35.19</v>
      </c>
      <c r="J379" s="93" t="s">
        <v>5342</v>
      </c>
    </row>
    <row r="380" spans="1:10">
      <c r="A380" s="1" t="s">
        <v>19531</v>
      </c>
      <c r="B380" s="2541">
        <v>48</v>
      </c>
      <c r="C380" s="2539">
        <v>14</v>
      </c>
      <c r="D380" s="2536">
        <v>38.28</v>
      </c>
      <c r="E380" s="2531" t="s">
        <v>5533</v>
      </c>
      <c r="F380" s="2531" t="s">
        <v>421</v>
      </c>
      <c r="G380" s="2536">
        <v>7</v>
      </c>
      <c r="H380" s="2539">
        <v>10</v>
      </c>
      <c r="I380" s="2536">
        <v>36.119999999999997</v>
      </c>
      <c r="J380" s="93" t="s">
        <v>5342</v>
      </c>
    </row>
    <row r="381" spans="1:10">
      <c r="A381" s="1" t="s">
        <v>19532</v>
      </c>
      <c r="B381" s="2541">
        <v>48</v>
      </c>
      <c r="C381" s="2539">
        <v>14</v>
      </c>
      <c r="D381" s="2536">
        <v>47.72</v>
      </c>
      <c r="E381" s="2531" t="s">
        <v>5533</v>
      </c>
      <c r="F381" s="2531" t="s">
        <v>421</v>
      </c>
      <c r="G381" s="2536">
        <v>7</v>
      </c>
      <c r="H381" s="2539">
        <v>10</v>
      </c>
      <c r="I381" s="2536">
        <v>16.399999999999999</v>
      </c>
      <c r="J381" s="93" t="s">
        <v>5342</v>
      </c>
    </row>
    <row r="382" spans="1:10">
      <c r="A382" s="1" t="s">
        <v>19533</v>
      </c>
      <c r="B382" s="2541">
        <v>48</v>
      </c>
      <c r="C382" s="2539">
        <v>14</v>
      </c>
      <c r="D382" s="2536">
        <v>39.83</v>
      </c>
      <c r="E382" s="2531" t="s">
        <v>5533</v>
      </c>
      <c r="F382" s="2531" t="s">
        <v>421</v>
      </c>
      <c r="G382" s="2536">
        <v>7</v>
      </c>
      <c r="H382" s="2539">
        <v>10</v>
      </c>
      <c r="I382" s="2536">
        <v>42.94</v>
      </c>
      <c r="J382" s="93" t="s">
        <v>5342</v>
      </c>
    </row>
    <row r="383" spans="1:10">
      <c r="A383" s="1" t="s">
        <v>19534</v>
      </c>
      <c r="B383" s="2541">
        <v>48</v>
      </c>
      <c r="C383" s="2539">
        <v>14</v>
      </c>
      <c r="D383" s="2536">
        <v>39.72</v>
      </c>
      <c r="E383" s="2531" t="s">
        <v>5533</v>
      </c>
      <c r="F383" s="2531" t="s">
        <v>421</v>
      </c>
      <c r="G383" s="2536">
        <v>7</v>
      </c>
      <c r="H383" s="2539">
        <v>10</v>
      </c>
      <c r="I383" s="2536">
        <v>44.73</v>
      </c>
      <c r="J383" s="93" t="s">
        <v>5342</v>
      </c>
    </row>
    <row r="384" spans="1:10">
      <c r="A384" s="1" t="s">
        <v>19535</v>
      </c>
      <c r="B384" s="2541">
        <v>48</v>
      </c>
      <c r="C384" s="2539">
        <v>14</v>
      </c>
      <c r="D384" s="2536">
        <v>42.11</v>
      </c>
      <c r="E384" s="2531" t="s">
        <v>5533</v>
      </c>
      <c r="F384" s="2531" t="s">
        <v>421</v>
      </c>
      <c r="G384" s="2536">
        <v>7</v>
      </c>
      <c r="H384" s="2539">
        <v>10</v>
      </c>
      <c r="I384" s="2536">
        <v>46.78</v>
      </c>
      <c r="J384" s="93" t="s">
        <v>5342</v>
      </c>
    </row>
    <row r="385" spans="1:10">
      <c r="A385" s="1" t="s">
        <v>19536</v>
      </c>
      <c r="B385" s="2541">
        <v>48</v>
      </c>
      <c r="C385" s="2539">
        <v>14</v>
      </c>
      <c r="D385" s="2536">
        <v>42.97</v>
      </c>
      <c r="E385" s="2531" t="s">
        <v>5533</v>
      </c>
      <c r="F385" s="2531" t="s">
        <v>421</v>
      </c>
      <c r="G385" s="2536">
        <v>7</v>
      </c>
      <c r="H385" s="2539">
        <v>10</v>
      </c>
      <c r="I385" s="2536">
        <v>48.5</v>
      </c>
      <c r="J385" s="93" t="s">
        <v>5342</v>
      </c>
    </row>
    <row r="386" spans="1:10">
      <c r="A386" s="1" t="s">
        <v>19537</v>
      </c>
      <c r="B386" s="2541">
        <v>48</v>
      </c>
      <c r="C386" s="2539">
        <v>14</v>
      </c>
      <c r="D386" s="2536">
        <v>42.27</v>
      </c>
      <c r="E386" s="2531" t="s">
        <v>5533</v>
      </c>
      <c r="F386" s="2531" t="s">
        <v>421</v>
      </c>
      <c r="G386" s="2536">
        <v>7</v>
      </c>
      <c r="H386" s="2539">
        <v>10</v>
      </c>
      <c r="I386" s="2536">
        <v>49.11</v>
      </c>
      <c r="J386" s="93" t="s">
        <v>5342</v>
      </c>
    </row>
    <row r="387" spans="1:10">
      <c r="A387" s="1" t="s">
        <v>19538</v>
      </c>
      <c r="B387" s="2541">
        <v>48</v>
      </c>
      <c r="C387" s="2539">
        <v>14</v>
      </c>
      <c r="D387" s="2536">
        <v>41.65</v>
      </c>
      <c r="E387" s="2531" t="s">
        <v>5533</v>
      </c>
      <c r="F387" s="2531" t="s">
        <v>421</v>
      </c>
      <c r="G387" s="2536">
        <v>7</v>
      </c>
      <c r="H387" s="2539">
        <v>10</v>
      </c>
      <c r="I387" s="2536">
        <v>49.38</v>
      </c>
      <c r="J387" s="93" t="s">
        <v>5342</v>
      </c>
    </row>
    <row r="388" spans="1:10">
      <c r="A388" s="1" t="s">
        <v>19539</v>
      </c>
      <c r="B388" s="2541">
        <v>48</v>
      </c>
      <c r="C388" s="2539">
        <v>14</v>
      </c>
      <c r="D388" s="2536">
        <v>42.29</v>
      </c>
      <c r="E388" s="2531" t="s">
        <v>5533</v>
      </c>
      <c r="F388" s="2531" t="s">
        <v>421</v>
      </c>
      <c r="G388" s="2536">
        <v>7</v>
      </c>
      <c r="H388" s="2539">
        <v>10</v>
      </c>
      <c r="I388" s="2536">
        <v>52.37</v>
      </c>
      <c r="J388" s="93" t="s">
        <v>5342</v>
      </c>
    </row>
    <row r="389" spans="1:10">
      <c r="A389" s="1" t="s">
        <v>19540</v>
      </c>
      <c r="B389" s="2541">
        <v>48</v>
      </c>
      <c r="C389" s="2539">
        <v>14</v>
      </c>
      <c r="D389" s="2536">
        <v>41.5</v>
      </c>
      <c r="E389" s="2531" t="s">
        <v>5533</v>
      </c>
      <c r="F389" s="2531" t="s">
        <v>421</v>
      </c>
      <c r="G389" s="2536">
        <v>7</v>
      </c>
      <c r="H389" s="2539">
        <v>10</v>
      </c>
      <c r="I389" s="2536">
        <v>55.69</v>
      </c>
      <c r="J389" s="93" t="s">
        <v>5342</v>
      </c>
    </row>
    <row r="390" spans="1:10">
      <c r="A390" s="1" t="s">
        <v>19541</v>
      </c>
      <c r="B390" s="2541">
        <v>48</v>
      </c>
      <c r="C390" s="2539">
        <v>14</v>
      </c>
      <c r="D390" s="2536">
        <v>40.950000000000003</v>
      </c>
      <c r="E390" s="2531" t="s">
        <v>5533</v>
      </c>
      <c r="F390" s="2531" t="s">
        <v>421</v>
      </c>
      <c r="G390" s="2536">
        <v>7</v>
      </c>
      <c r="H390" s="2539">
        <v>11</v>
      </c>
      <c r="I390" s="2536">
        <v>1.19</v>
      </c>
      <c r="J390" s="93" t="s">
        <v>5342</v>
      </c>
    </row>
    <row r="391" spans="1:10">
      <c r="A391" s="1" t="s">
        <v>19542</v>
      </c>
      <c r="B391" s="2541">
        <v>48</v>
      </c>
      <c r="C391" s="2539">
        <v>14</v>
      </c>
      <c r="D391" s="2536">
        <v>42.74</v>
      </c>
      <c r="E391" s="2531" t="s">
        <v>5533</v>
      </c>
      <c r="F391" s="2531" t="s">
        <v>421</v>
      </c>
      <c r="G391" s="2536">
        <v>7</v>
      </c>
      <c r="H391" s="2539">
        <v>10</v>
      </c>
      <c r="I391" s="2536">
        <v>54.71</v>
      </c>
      <c r="J391" s="93" t="s">
        <v>5342</v>
      </c>
    </row>
    <row r="392" spans="1:10">
      <c r="A392" s="1" t="s">
        <v>19543</v>
      </c>
      <c r="B392" s="2541">
        <v>48</v>
      </c>
      <c r="C392" s="2539">
        <v>14</v>
      </c>
      <c r="D392" s="2536">
        <v>40.619999999999997</v>
      </c>
      <c r="E392" s="2531" t="s">
        <v>5533</v>
      </c>
      <c r="F392" s="2531" t="s">
        <v>421</v>
      </c>
      <c r="G392" s="2536">
        <v>7</v>
      </c>
      <c r="H392" s="2539">
        <v>10</v>
      </c>
      <c r="I392" s="2536">
        <v>50.08</v>
      </c>
      <c r="J392" s="93" t="s">
        <v>5342</v>
      </c>
    </row>
    <row r="393" spans="1:10">
      <c r="A393" s="1" t="s">
        <v>19544</v>
      </c>
      <c r="B393" s="2541">
        <v>48</v>
      </c>
      <c r="C393" s="2539">
        <v>14</v>
      </c>
      <c r="D393" s="2536">
        <v>43.11</v>
      </c>
      <c r="E393" s="2531" t="s">
        <v>5533</v>
      </c>
      <c r="F393" s="2531" t="s">
        <v>421</v>
      </c>
      <c r="G393" s="2536">
        <v>7</v>
      </c>
      <c r="H393" s="2539">
        <v>10</v>
      </c>
      <c r="I393" s="2536">
        <v>54.92</v>
      </c>
      <c r="J393" s="93" t="s">
        <v>5342</v>
      </c>
    </row>
    <row r="394" spans="1:10">
      <c r="A394" s="1" t="s">
        <v>19545</v>
      </c>
      <c r="B394" s="2541">
        <v>48</v>
      </c>
      <c r="C394" s="2539">
        <v>14</v>
      </c>
      <c r="D394" s="2536">
        <v>44.55</v>
      </c>
      <c r="E394" s="2531" t="s">
        <v>5533</v>
      </c>
      <c r="F394" s="2531" t="s">
        <v>421</v>
      </c>
      <c r="G394" s="2536">
        <v>7</v>
      </c>
      <c r="H394" s="2539">
        <v>10</v>
      </c>
      <c r="I394" s="2536">
        <v>57.73</v>
      </c>
      <c r="J394" s="93" t="s">
        <v>5342</v>
      </c>
    </row>
    <row r="395" spans="1:10">
      <c r="A395" s="1" t="s">
        <v>19547</v>
      </c>
      <c r="B395" s="2541">
        <v>48</v>
      </c>
      <c r="C395" s="2539">
        <v>14</v>
      </c>
      <c r="E395" s="2531" t="s">
        <v>5533</v>
      </c>
      <c r="F395" s="2531" t="s">
        <v>421</v>
      </c>
      <c r="G395" s="2536">
        <v>7</v>
      </c>
      <c r="H395" s="2539">
        <v>10</v>
      </c>
      <c r="J395" s="93" t="s">
        <v>5342</v>
      </c>
    </row>
    <row r="396" spans="1:10">
      <c r="A396" s="1" t="s">
        <v>19548</v>
      </c>
      <c r="B396" s="2541">
        <v>48</v>
      </c>
      <c r="C396" s="2539">
        <v>14</v>
      </c>
      <c r="E396" s="2531" t="s">
        <v>5533</v>
      </c>
      <c r="F396" s="2531" t="s">
        <v>421</v>
      </c>
      <c r="G396" s="2536">
        <v>7</v>
      </c>
      <c r="H396" s="2539">
        <v>10</v>
      </c>
      <c r="J396" s="93" t="s">
        <v>5342</v>
      </c>
    </row>
    <row r="397" spans="1:10">
      <c r="A397" s="1" t="s">
        <v>19549</v>
      </c>
      <c r="B397" s="2541">
        <v>48</v>
      </c>
      <c r="C397" s="2539">
        <v>14</v>
      </c>
      <c r="E397" s="2531" t="s">
        <v>5533</v>
      </c>
      <c r="F397" s="2531" t="s">
        <v>421</v>
      </c>
      <c r="G397" s="2536">
        <v>7</v>
      </c>
      <c r="H397" s="2539">
        <v>10</v>
      </c>
      <c r="J397" s="93" t="s">
        <v>5342</v>
      </c>
    </row>
    <row r="398" spans="1:10">
      <c r="A398" s="1" t="s">
        <v>19550</v>
      </c>
      <c r="B398" s="2541">
        <v>48</v>
      </c>
      <c r="C398" s="2539">
        <v>14</v>
      </c>
      <c r="E398" s="2531" t="s">
        <v>5533</v>
      </c>
      <c r="F398" s="2531" t="s">
        <v>421</v>
      </c>
      <c r="G398" s="2536">
        <v>7</v>
      </c>
      <c r="H398" s="2539">
        <v>10</v>
      </c>
      <c r="J398" s="93" t="s">
        <v>5342</v>
      </c>
    </row>
    <row r="399" spans="1:10">
      <c r="A399" s="1" t="s">
        <v>19551</v>
      </c>
      <c r="B399" s="2541">
        <v>48</v>
      </c>
      <c r="C399" s="2539">
        <v>14</v>
      </c>
      <c r="E399" s="2531" t="s">
        <v>5533</v>
      </c>
      <c r="F399" s="2531" t="s">
        <v>421</v>
      </c>
      <c r="G399" s="2536">
        <v>7</v>
      </c>
      <c r="H399" s="2539">
        <v>10</v>
      </c>
      <c r="J399" s="93" t="s">
        <v>5342</v>
      </c>
    </row>
    <row r="400" spans="1:10">
      <c r="A400" s="1" t="s">
        <v>19552</v>
      </c>
      <c r="B400" s="2541">
        <v>48</v>
      </c>
      <c r="C400" s="2539">
        <v>14</v>
      </c>
      <c r="E400" s="2531" t="s">
        <v>5533</v>
      </c>
      <c r="F400" s="2531" t="s">
        <v>421</v>
      </c>
      <c r="G400" s="2536">
        <v>7</v>
      </c>
      <c r="H400" s="2539">
        <v>10</v>
      </c>
      <c r="J400" s="93" t="s">
        <v>5342</v>
      </c>
    </row>
    <row r="401" spans="1:10">
      <c r="A401" s="1" t="s">
        <v>19553</v>
      </c>
      <c r="B401" s="2541">
        <v>48</v>
      </c>
      <c r="C401" s="2539">
        <v>14</v>
      </c>
      <c r="E401" s="2531" t="s">
        <v>5533</v>
      </c>
      <c r="F401" s="2531" t="s">
        <v>421</v>
      </c>
      <c r="G401" s="2536">
        <v>7</v>
      </c>
      <c r="H401" s="2539">
        <v>10</v>
      </c>
      <c r="J401" s="93" t="s">
        <v>5342</v>
      </c>
    </row>
    <row r="402" spans="1:10">
      <c r="A402" s="1" t="s">
        <v>19554</v>
      </c>
      <c r="B402" s="2541">
        <v>48</v>
      </c>
      <c r="C402" s="2539">
        <v>14</v>
      </c>
      <c r="E402" s="2531" t="s">
        <v>5533</v>
      </c>
      <c r="F402" s="2531" t="s">
        <v>421</v>
      </c>
      <c r="G402" s="2536">
        <v>7</v>
      </c>
      <c r="H402" s="2539">
        <v>10</v>
      </c>
      <c r="J402" s="93" t="s">
        <v>5342</v>
      </c>
    </row>
    <row r="403" spans="1:10">
      <c r="A403" s="1" t="s">
        <v>19555</v>
      </c>
      <c r="B403" s="2541">
        <v>48</v>
      </c>
      <c r="C403" s="2539">
        <v>14</v>
      </c>
      <c r="E403" s="2531" t="s">
        <v>5533</v>
      </c>
      <c r="F403" s="2531" t="s">
        <v>421</v>
      </c>
      <c r="G403" s="2536">
        <v>7</v>
      </c>
      <c r="H403" s="2539">
        <v>10</v>
      </c>
      <c r="J403" s="93" t="s">
        <v>5342</v>
      </c>
    </row>
    <row r="404" spans="1:10">
      <c r="A404" s="1" t="s">
        <v>19556</v>
      </c>
      <c r="B404" s="2541">
        <v>48</v>
      </c>
      <c r="C404" s="2539">
        <v>14</v>
      </c>
      <c r="E404" s="2531" t="s">
        <v>5533</v>
      </c>
      <c r="F404" s="2531" t="s">
        <v>421</v>
      </c>
      <c r="G404" s="2536">
        <v>7</v>
      </c>
      <c r="H404" s="2539">
        <v>10</v>
      </c>
      <c r="J404" s="93" t="s">
        <v>5342</v>
      </c>
    </row>
    <row r="405" spans="1:10">
      <c r="A405" s="1" t="s">
        <v>19557</v>
      </c>
      <c r="B405" s="2541">
        <v>48</v>
      </c>
      <c r="C405" s="2539">
        <v>14</v>
      </c>
      <c r="E405" s="2531" t="s">
        <v>5533</v>
      </c>
      <c r="F405" s="2531" t="s">
        <v>421</v>
      </c>
      <c r="G405" s="2536">
        <v>7</v>
      </c>
      <c r="H405" s="2539">
        <v>10</v>
      </c>
      <c r="J405" s="93" t="s">
        <v>5342</v>
      </c>
    </row>
    <row r="406" spans="1:10">
      <c r="A406" s="1" t="s">
        <v>19558</v>
      </c>
      <c r="B406" s="2541">
        <v>48</v>
      </c>
      <c r="C406" s="2539">
        <v>14</v>
      </c>
      <c r="E406" s="2531" t="s">
        <v>5533</v>
      </c>
      <c r="F406" s="2531" t="s">
        <v>421</v>
      </c>
      <c r="G406" s="2536">
        <v>7</v>
      </c>
      <c r="H406" s="2539">
        <v>10</v>
      </c>
      <c r="J406" s="93" t="s">
        <v>5342</v>
      </c>
    </row>
    <row r="407" spans="1:10">
      <c r="A407" s="1" t="s">
        <v>19559</v>
      </c>
      <c r="B407" s="2541">
        <v>48</v>
      </c>
      <c r="C407" s="2539">
        <v>14</v>
      </c>
      <c r="E407" s="2531" t="s">
        <v>5533</v>
      </c>
      <c r="F407" s="2531" t="s">
        <v>421</v>
      </c>
      <c r="G407" s="2536">
        <v>7</v>
      </c>
      <c r="H407" s="2539">
        <v>10</v>
      </c>
      <c r="J407" s="93" t="s">
        <v>5342</v>
      </c>
    </row>
    <row r="408" spans="1:10">
      <c r="A408" s="1" t="s">
        <v>19560</v>
      </c>
      <c r="B408" s="2541">
        <v>48</v>
      </c>
      <c r="C408" s="2539">
        <v>14</v>
      </c>
      <c r="E408" s="2531" t="s">
        <v>5533</v>
      </c>
      <c r="F408" s="2531" t="s">
        <v>421</v>
      </c>
      <c r="G408" s="2536">
        <v>7</v>
      </c>
      <c r="H408" s="2539">
        <v>10</v>
      </c>
      <c r="J408" s="93" t="s">
        <v>5342</v>
      </c>
    </row>
    <row r="409" spans="1:10">
      <c r="A409" s="1" t="s">
        <v>19561</v>
      </c>
      <c r="B409" s="2541">
        <v>48</v>
      </c>
      <c r="C409" s="2539">
        <v>14</v>
      </c>
      <c r="E409" s="2531" t="s">
        <v>5533</v>
      </c>
      <c r="F409" s="2531" t="s">
        <v>421</v>
      </c>
      <c r="G409" s="2536">
        <v>7</v>
      </c>
      <c r="H409" s="2539">
        <v>10</v>
      </c>
      <c r="J409" s="93" t="s">
        <v>5342</v>
      </c>
    </row>
    <row r="410" spans="1:10">
      <c r="A410" s="1" t="s">
        <v>19562</v>
      </c>
      <c r="B410" s="2541">
        <v>48</v>
      </c>
      <c r="C410" s="2539">
        <v>14</v>
      </c>
      <c r="E410" s="2531" t="s">
        <v>5533</v>
      </c>
      <c r="F410" s="2531" t="s">
        <v>421</v>
      </c>
      <c r="G410" s="2536">
        <v>7</v>
      </c>
      <c r="H410" s="2539">
        <v>10</v>
      </c>
      <c r="J410" s="93" t="s">
        <v>5342</v>
      </c>
    </row>
    <row r="411" spans="1:10">
      <c r="A411" s="1" t="s">
        <v>19563</v>
      </c>
      <c r="B411" s="2541">
        <v>48</v>
      </c>
      <c r="C411" s="2539">
        <v>14</v>
      </c>
      <c r="E411" s="2531" t="s">
        <v>5533</v>
      </c>
      <c r="F411" s="2531" t="s">
        <v>421</v>
      </c>
      <c r="G411" s="2536">
        <v>7</v>
      </c>
      <c r="H411" s="2539">
        <v>10</v>
      </c>
      <c r="J411" s="93" t="s">
        <v>5342</v>
      </c>
    </row>
    <row r="412" spans="1:10">
      <c r="A412" s="1" t="s">
        <v>19564</v>
      </c>
      <c r="B412" s="2541">
        <v>48</v>
      </c>
      <c r="C412" s="2539">
        <v>14</v>
      </c>
      <c r="E412" s="2531" t="s">
        <v>5533</v>
      </c>
      <c r="F412" s="2531" t="s">
        <v>421</v>
      </c>
      <c r="G412" s="2536">
        <v>7</v>
      </c>
      <c r="H412" s="2539">
        <v>10</v>
      </c>
      <c r="J412" s="93" t="s">
        <v>5342</v>
      </c>
    </row>
    <row r="413" spans="1:10">
      <c r="A413" s="1" t="s">
        <v>19565</v>
      </c>
      <c r="B413" s="2541">
        <v>48</v>
      </c>
      <c r="C413" s="2539">
        <v>14</v>
      </c>
      <c r="E413" s="2531" t="s">
        <v>5533</v>
      </c>
      <c r="F413" s="2531" t="s">
        <v>421</v>
      </c>
      <c r="G413" s="2536">
        <v>7</v>
      </c>
      <c r="H413" s="2539">
        <v>10</v>
      </c>
      <c r="J413" s="93" t="s">
        <v>5342</v>
      </c>
    </row>
    <row r="414" spans="1:10">
      <c r="A414" s="1" t="s">
        <v>19566</v>
      </c>
      <c r="B414" s="2541">
        <v>48</v>
      </c>
      <c r="C414" s="2539">
        <v>14</v>
      </c>
      <c r="E414" s="2531" t="s">
        <v>5533</v>
      </c>
      <c r="F414" s="2531" t="s">
        <v>421</v>
      </c>
      <c r="G414" s="2536">
        <v>7</v>
      </c>
      <c r="H414" s="2539">
        <v>10</v>
      </c>
      <c r="J414" s="93" t="s">
        <v>5342</v>
      </c>
    </row>
    <row r="415" spans="1:10">
      <c r="A415" s="1" t="s">
        <v>19567</v>
      </c>
      <c r="B415" s="2541">
        <v>48</v>
      </c>
      <c r="C415" s="2539">
        <v>14</v>
      </c>
      <c r="E415" s="2531" t="s">
        <v>5533</v>
      </c>
      <c r="F415" s="2531" t="s">
        <v>421</v>
      </c>
      <c r="G415" s="2536">
        <v>7</v>
      </c>
      <c r="H415" s="2539">
        <v>10</v>
      </c>
      <c r="J415" s="93" t="s">
        <v>5342</v>
      </c>
    </row>
    <row r="416" spans="1:10">
      <c r="A416" s="1" t="s">
        <v>19568</v>
      </c>
      <c r="B416" s="2541">
        <v>48</v>
      </c>
      <c r="C416" s="2539">
        <v>14</v>
      </c>
      <c r="E416" s="2531" t="s">
        <v>5533</v>
      </c>
      <c r="F416" s="2531" t="s">
        <v>421</v>
      </c>
      <c r="G416" s="2536">
        <v>7</v>
      </c>
      <c r="H416" s="2539">
        <v>10</v>
      </c>
      <c r="J416" s="93" t="s">
        <v>5342</v>
      </c>
    </row>
    <row r="417" spans="1:10">
      <c r="A417" s="1" t="s">
        <v>19569</v>
      </c>
      <c r="B417" s="2541">
        <v>48</v>
      </c>
      <c r="C417" s="2539">
        <v>14</v>
      </c>
      <c r="E417" s="2531" t="s">
        <v>5533</v>
      </c>
      <c r="F417" s="2531" t="s">
        <v>421</v>
      </c>
      <c r="G417" s="2536">
        <v>7</v>
      </c>
      <c r="H417" s="2539">
        <v>10</v>
      </c>
      <c r="J417" s="93" t="s">
        <v>5342</v>
      </c>
    </row>
    <row r="418" spans="1:10">
      <c r="A418" s="1" t="s">
        <v>19570</v>
      </c>
      <c r="B418" s="2541">
        <v>48</v>
      </c>
      <c r="C418" s="2539">
        <v>14</v>
      </c>
      <c r="E418" s="2531" t="s">
        <v>5533</v>
      </c>
      <c r="F418" s="2531" t="s">
        <v>421</v>
      </c>
      <c r="G418" s="2536">
        <v>7</v>
      </c>
      <c r="H418" s="2539">
        <v>10</v>
      </c>
      <c r="J418" s="93" t="s">
        <v>5342</v>
      </c>
    </row>
    <row r="419" spans="1:10">
      <c r="A419" s="1" t="s">
        <v>19571</v>
      </c>
      <c r="B419" s="2541">
        <v>48</v>
      </c>
      <c r="C419" s="2539">
        <v>14</v>
      </c>
      <c r="E419" s="2531" t="s">
        <v>5533</v>
      </c>
      <c r="F419" s="2531" t="s">
        <v>421</v>
      </c>
      <c r="G419" s="2536">
        <v>7</v>
      </c>
      <c r="H419" s="2539">
        <v>10</v>
      </c>
      <c r="J419" s="93" t="s">
        <v>5342</v>
      </c>
    </row>
    <row r="420" spans="1:10">
      <c r="A420" s="1" t="s">
        <v>19572</v>
      </c>
      <c r="B420" s="2541">
        <v>48</v>
      </c>
      <c r="C420" s="2539">
        <v>14</v>
      </c>
      <c r="E420" s="2531" t="s">
        <v>5533</v>
      </c>
      <c r="F420" s="2531" t="s">
        <v>421</v>
      </c>
      <c r="G420" s="2536">
        <v>7</v>
      </c>
      <c r="H420" s="2539">
        <v>10</v>
      </c>
      <c r="J420" s="93" t="s">
        <v>5342</v>
      </c>
    </row>
    <row r="421" spans="1:10">
      <c r="A421" s="1" t="s">
        <v>19573</v>
      </c>
      <c r="B421" s="2541">
        <v>48</v>
      </c>
      <c r="C421" s="2539">
        <v>14</v>
      </c>
      <c r="E421" s="2531" t="s">
        <v>5533</v>
      </c>
      <c r="F421" s="2531" t="s">
        <v>421</v>
      </c>
      <c r="G421" s="2536">
        <v>7</v>
      </c>
      <c r="H421" s="2539">
        <v>10</v>
      </c>
      <c r="J421" s="93" t="s">
        <v>5342</v>
      </c>
    </row>
    <row r="422" spans="1:10">
      <c r="A422" s="1" t="s">
        <v>19574</v>
      </c>
      <c r="B422" s="2541">
        <v>48</v>
      </c>
      <c r="C422" s="2539">
        <v>14</v>
      </c>
      <c r="E422" s="2531" t="s">
        <v>5533</v>
      </c>
      <c r="F422" s="2531" t="s">
        <v>421</v>
      </c>
      <c r="G422" s="2536">
        <v>7</v>
      </c>
      <c r="H422" s="2539">
        <v>10</v>
      </c>
      <c r="J422" s="93" t="s">
        <v>5342</v>
      </c>
    </row>
    <row r="423" spans="1:10">
      <c r="A423" s="1" t="s">
        <v>19575</v>
      </c>
      <c r="B423" s="2541">
        <v>48</v>
      </c>
      <c r="C423" s="2539">
        <v>14</v>
      </c>
      <c r="E423" s="2531" t="s">
        <v>5533</v>
      </c>
      <c r="F423" s="2531" t="s">
        <v>421</v>
      </c>
      <c r="G423" s="2536">
        <v>7</v>
      </c>
      <c r="H423" s="2539">
        <v>10</v>
      </c>
      <c r="J423" s="93" t="s">
        <v>5342</v>
      </c>
    </row>
    <row r="424" spans="1:10">
      <c r="A424" s="1" t="s">
        <v>19576</v>
      </c>
      <c r="B424" s="2541">
        <v>48</v>
      </c>
      <c r="C424" s="2539">
        <v>14</v>
      </c>
      <c r="E424" s="2531" t="s">
        <v>5533</v>
      </c>
      <c r="F424" s="2531" t="s">
        <v>421</v>
      </c>
      <c r="G424" s="2536">
        <v>7</v>
      </c>
      <c r="H424" s="2539">
        <v>10</v>
      </c>
      <c r="J424" s="93" t="s">
        <v>5342</v>
      </c>
    </row>
    <row r="425" spans="1:10">
      <c r="A425" s="1" t="s">
        <v>19577</v>
      </c>
      <c r="B425" s="2541">
        <v>48</v>
      </c>
      <c r="C425" s="2539">
        <v>14</v>
      </c>
      <c r="E425" s="2531" t="s">
        <v>5533</v>
      </c>
      <c r="F425" s="2531" t="s">
        <v>421</v>
      </c>
      <c r="G425" s="2536">
        <v>7</v>
      </c>
      <c r="H425" s="2539">
        <v>10</v>
      </c>
      <c r="J425" s="93" t="s">
        <v>5342</v>
      </c>
    </row>
    <row r="426" spans="1:10">
      <c r="A426" s="1" t="s">
        <v>19578</v>
      </c>
      <c r="B426" s="2541">
        <v>48</v>
      </c>
      <c r="C426" s="2539">
        <v>14</v>
      </c>
      <c r="E426" s="2531" t="s">
        <v>5533</v>
      </c>
      <c r="F426" s="2531" t="s">
        <v>421</v>
      </c>
      <c r="G426" s="2536">
        <v>7</v>
      </c>
      <c r="H426" s="2539">
        <v>10</v>
      </c>
      <c r="J426" s="93" t="s">
        <v>5342</v>
      </c>
    </row>
    <row r="427" spans="1:10">
      <c r="A427" s="1" t="s">
        <v>19579</v>
      </c>
      <c r="B427" s="2541">
        <v>48</v>
      </c>
      <c r="C427" s="2539">
        <v>14</v>
      </c>
      <c r="E427" s="2531" t="s">
        <v>5533</v>
      </c>
      <c r="F427" s="2531" t="s">
        <v>421</v>
      </c>
      <c r="G427" s="2536">
        <v>7</v>
      </c>
      <c r="H427" s="2539">
        <v>10</v>
      </c>
      <c r="J427" s="93" t="s">
        <v>5342</v>
      </c>
    </row>
    <row r="428" spans="1:10">
      <c r="A428" s="1" t="s">
        <v>19580</v>
      </c>
    </row>
    <row r="429" spans="1:10">
      <c r="A429" s="1" t="s">
        <v>19581</v>
      </c>
    </row>
    <row r="430" spans="1:10">
      <c r="A430" s="1" t="s">
        <v>19582</v>
      </c>
    </row>
  </sheetData>
  <sortState xmlns:xlrd2="http://schemas.microsoft.com/office/spreadsheetml/2017/richdata2" ref="A2:J323">
    <sortCondition ref="A1:A323"/>
  </sortState>
  <phoneticPr fontId="19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5"/>
  <dimension ref="A1:J289"/>
  <sheetViews>
    <sheetView workbookViewId="0">
      <pane ySplit="2" topLeftCell="A240" activePane="bottomLeft" state="frozen"/>
      <selection sqref="A1:XFD1048576"/>
      <selection pane="bottomLeft" activeCell="A265" sqref="A265"/>
    </sheetView>
  </sheetViews>
  <sheetFormatPr baseColWidth="10" defaultColWidth="10.83203125" defaultRowHeight="20"/>
  <cols>
    <col min="1" max="1" width="38.5" style="475" customWidth="1"/>
    <col min="2" max="2" width="27.1640625" style="475" customWidth="1"/>
    <col min="3" max="3" width="25.5" style="752" customWidth="1"/>
    <col min="4" max="4" width="46.5" style="481" customWidth="1"/>
    <col min="5" max="5" width="31.1640625" style="481" customWidth="1"/>
    <col min="6" max="6" width="31.83203125" style="481" customWidth="1"/>
    <col min="7" max="7" width="44.6640625" style="473" customWidth="1"/>
    <col min="8" max="8" width="111" style="474" customWidth="1"/>
    <col min="9" max="16384" width="10.83203125" style="473"/>
  </cols>
  <sheetData>
    <row r="1" spans="1:8" s="479" customFormat="1" ht="21">
      <c r="A1" s="477" t="s">
        <v>6744</v>
      </c>
      <c r="B1" s="478" t="s">
        <v>6745</v>
      </c>
      <c r="C1" s="484" t="s">
        <v>11674</v>
      </c>
      <c r="D1" s="484" t="s">
        <v>6746</v>
      </c>
      <c r="E1" s="484" t="s">
        <v>15079</v>
      </c>
      <c r="F1" s="484" t="s">
        <v>6747</v>
      </c>
      <c r="G1" s="479" t="s">
        <v>329</v>
      </c>
      <c r="H1" s="479" t="s">
        <v>6748</v>
      </c>
    </row>
    <row r="2" spans="1:8">
      <c r="H2" s="476"/>
    </row>
    <row r="3" spans="1:8" ht="21">
      <c r="A3" s="3114" t="s">
        <v>19712</v>
      </c>
      <c r="B3" s="3114" t="s">
        <v>7177</v>
      </c>
      <c r="D3" s="3115" t="s">
        <v>19713</v>
      </c>
      <c r="F3" s="3115" t="s">
        <v>19714</v>
      </c>
      <c r="G3" s="3116" t="s">
        <v>19715</v>
      </c>
      <c r="H3" s="476"/>
    </row>
    <row r="4" spans="1:8" ht="21">
      <c r="A4" s="1995" t="s">
        <v>6749</v>
      </c>
      <c r="B4" s="1995" t="s">
        <v>6750</v>
      </c>
      <c r="C4" s="1996"/>
      <c r="D4" s="1997" t="s">
        <v>6751</v>
      </c>
      <c r="E4" s="1997"/>
      <c r="F4" s="1997"/>
      <c r="G4" s="1998"/>
      <c r="H4" s="1999"/>
    </row>
    <row r="5" spans="1:8" ht="21">
      <c r="A5" s="2020" t="s">
        <v>12206</v>
      </c>
      <c r="B5" s="2040"/>
      <c r="C5" s="2075"/>
      <c r="D5" s="2069" t="s">
        <v>12207</v>
      </c>
      <c r="E5" s="2069"/>
      <c r="F5" s="2069" t="s">
        <v>12208</v>
      </c>
      <c r="G5" s="1998"/>
      <c r="H5" s="1999"/>
    </row>
    <row r="6" spans="1:8" ht="21">
      <c r="A6" s="2020" t="s">
        <v>14310</v>
      </c>
      <c r="B6" s="2040"/>
      <c r="C6" s="2075"/>
      <c r="D6" s="2069"/>
      <c r="E6" s="2069"/>
      <c r="F6" s="2069" t="s">
        <v>14311</v>
      </c>
      <c r="G6" s="1998"/>
      <c r="H6" s="1999"/>
    </row>
    <row r="7" spans="1:8" ht="21" customHeight="1">
      <c r="A7" s="3258" t="s">
        <v>6752</v>
      </c>
      <c r="B7" s="1995"/>
      <c r="C7" s="1996"/>
      <c r="D7" s="1997"/>
      <c r="E7" s="1997"/>
      <c r="F7" s="1997"/>
      <c r="G7" s="2002" t="s">
        <v>14308</v>
      </c>
      <c r="H7" s="2000" t="s">
        <v>15878</v>
      </c>
    </row>
    <row r="8" spans="1:8" ht="21" customHeight="1">
      <c r="A8" s="3258"/>
      <c r="B8" s="1995"/>
      <c r="C8" s="1996"/>
      <c r="D8" s="1997"/>
      <c r="E8" s="1997"/>
      <c r="F8" s="1997"/>
      <c r="G8" s="2000" t="s">
        <v>14306</v>
      </c>
      <c r="H8" s="1999"/>
    </row>
    <row r="9" spans="1:8" ht="21" customHeight="1">
      <c r="A9" s="3258"/>
      <c r="B9" s="1995"/>
      <c r="C9" s="1996"/>
      <c r="D9" s="1997"/>
      <c r="E9" s="1997"/>
      <c r="F9" s="1997"/>
      <c r="G9" s="2002" t="s">
        <v>14307</v>
      </c>
      <c r="H9" s="1999"/>
    </row>
    <row r="10" spans="1:8" ht="21" customHeight="1">
      <c r="A10" s="3258"/>
      <c r="B10" s="1995"/>
      <c r="C10" s="1996"/>
      <c r="D10" s="1997"/>
      <c r="E10" s="1997"/>
      <c r="F10" s="1997"/>
      <c r="G10" s="2002" t="s">
        <v>14309</v>
      </c>
      <c r="H10" s="1999"/>
    </row>
    <row r="11" spans="1:8" ht="21" customHeight="1">
      <c r="A11" s="2003" t="s">
        <v>10174</v>
      </c>
      <c r="B11" s="2004">
        <v>2451099123029</v>
      </c>
      <c r="C11" s="1996"/>
      <c r="D11" s="2005" t="s">
        <v>10175</v>
      </c>
      <c r="E11" s="2005"/>
      <c r="F11" s="1997"/>
      <c r="G11" s="2006"/>
      <c r="H11" s="1999"/>
    </row>
    <row r="12" spans="1:8" ht="21" customHeight="1">
      <c r="A12" s="2007" t="s">
        <v>6753</v>
      </c>
      <c r="B12" s="2007" t="s">
        <v>6754</v>
      </c>
      <c r="C12" s="2008"/>
      <c r="D12" s="2009" t="s">
        <v>6755</v>
      </c>
      <c r="E12" s="2009"/>
      <c r="F12" s="1997"/>
      <c r="G12" s="1998"/>
      <c r="H12" s="1999"/>
    </row>
    <row r="13" spans="1:8" ht="21">
      <c r="A13" s="2020" t="s">
        <v>8831</v>
      </c>
      <c r="B13" s="2020" t="s">
        <v>6958</v>
      </c>
      <c r="C13" s="2075"/>
      <c r="D13" s="2069" t="s">
        <v>10019</v>
      </c>
      <c r="E13" s="2069"/>
      <c r="F13" s="2068"/>
      <c r="G13" s="3147" t="s">
        <v>9343</v>
      </c>
      <c r="H13" s="3147" t="s">
        <v>7415</v>
      </c>
    </row>
    <row r="14" spans="1:8" ht="21">
      <c r="A14" s="1995" t="s">
        <v>6756</v>
      </c>
      <c r="B14" s="1995" t="s">
        <v>6757</v>
      </c>
      <c r="C14" s="1996"/>
      <c r="D14" s="1997" t="s">
        <v>6758</v>
      </c>
      <c r="E14" s="1997"/>
      <c r="F14" s="1997"/>
      <c r="G14" s="1998"/>
      <c r="H14" s="1999" t="s">
        <v>6759</v>
      </c>
    </row>
    <row r="15" spans="1:8" ht="21">
      <c r="A15" s="2040" t="s">
        <v>6760</v>
      </c>
      <c r="B15" s="2040" t="s">
        <v>6896</v>
      </c>
      <c r="C15" s="2075"/>
      <c r="D15" s="2068"/>
      <c r="E15" s="2068"/>
      <c r="F15" s="3162" t="s">
        <v>14026</v>
      </c>
      <c r="G15" s="1998"/>
      <c r="H15" s="1999"/>
    </row>
    <row r="16" spans="1:8" ht="21">
      <c r="A16" s="2000" t="s">
        <v>10298</v>
      </c>
      <c r="B16" s="2000" t="s">
        <v>10299</v>
      </c>
      <c r="C16" s="1996"/>
      <c r="D16" s="2001" t="s">
        <v>10300</v>
      </c>
      <c r="E16" s="2001"/>
      <c r="F16" s="2001" t="s">
        <v>13946</v>
      </c>
      <c r="G16" s="1998"/>
      <c r="H16" s="1999"/>
    </row>
    <row r="17" spans="1:8" ht="21">
      <c r="A17" s="2000" t="s">
        <v>50</v>
      </c>
      <c r="B17" s="1995"/>
      <c r="C17" s="1996"/>
      <c r="D17" s="2001" t="s">
        <v>10144</v>
      </c>
      <c r="E17" s="2001"/>
      <c r="F17" s="1997"/>
      <c r="G17" s="2010" t="s">
        <v>10143</v>
      </c>
      <c r="H17" s="2011" t="s">
        <v>10142</v>
      </c>
    </row>
    <row r="18" spans="1:8" ht="21">
      <c r="A18" s="2000" t="s">
        <v>10145</v>
      </c>
      <c r="B18" s="1995"/>
      <c r="C18" s="1996"/>
      <c r="D18" s="2001" t="s">
        <v>10146</v>
      </c>
      <c r="E18" s="2001"/>
      <c r="F18" s="1997"/>
      <c r="G18" s="2010" t="s">
        <v>10143</v>
      </c>
      <c r="H18" s="2011" t="s">
        <v>10147</v>
      </c>
    </row>
    <row r="19" spans="1:8" ht="42">
      <c r="A19" s="2040" t="s">
        <v>6761</v>
      </c>
      <c r="B19" s="2040" t="s">
        <v>6762</v>
      </c>
      <c r="C19" s="2075"/>
      <c r="D19" s="2069" t="s">
        <v>19392</v>
      </c>
      <c r="E19" s="2069"/>
      <c r="F19" s="2068" t="s">
        <v>6763</v>
      </c>
      <c r="G19" s="3156" t="s">
        <v>6897</v>
      </c>
      <c r="H19" s="3159" t="s">
        <v>6898</v>
      </c>
    </row>
    <row r="20" spans="1:8" ht="105">
      <c r="A20" s="1995" t="s">
        <v>324</v>
      </c>
      <c r="B20" s="1995"/>
      <c r="C20" s="2016"/>
      <c r="D20" s="2017" t="s">
        <v>12535</v>
      </c>
      <c r="E20" s="2017"/>
      <c r="F20" s="2018"/>
      <c r="G20" s="2019" t="s">
        <v>6764</v>
      </c>
      <c r="H20" s="1995" t="s">
        <v>6765</v>
      </c>
    </row>
    <row r="21" spans="1:8" ht="21">
      <c r="A21" s="2000" t="s">
        <v>9347</v>
      </c>
      <c r="B21" s="2000" t="s">
        <v>9348</v>
      </c>
      <c r="C21" s="1996"/>
      <c r="D21" s="2001" t="s">
        <v>9345</v>
      </c>
      <c r="E21" s="2001"/>
      <c r="F21" s="1997"/>
      <c r="G21" s="2019"/>
      <c r="H21" s="2000" t="s">
        <v>9344</v>
      </c>
    </row>
    <row r="22" spans="1:8" ht="21">
      <c r="A22" s="2000" t="s">
        <v>12097</v>
      </c>
      <c r="B22" s="2000"/>
      <c r="C22" s="1996"/>
      <c r="D22" s="2001" t="s">
        <v>12098</v>
      </c>
      <c r="E22" s="2001"/>
      <c r="F22" s="1997"/>
      <c r="G22" s="2019"/>
      <c r="H22" s="2000"/>
    </row>
    <row r="23" spans="1:8" ht="21">
      <c r="A23" s="2020" t="s">
        <v>9346</v>
      </c>
      <c r="B23" s="2020" t="s">
        <v>11714</v>
      </c>
      <c r="C23" s="2021" t="s">
        <v>11679</v>
      </c>
      <c r="D23" s="2068"/>
      <c r="E23" s="2068"/>
      <c r="F23" s="2069" t="s">
        <v>9349</v>
      </c>
      <c r="G23" s="3161" t="s">
        <v>12739</v>
      </c>
      <c r="H23" s="2000"/>
    </row>
    <row r="24" spans="1:8" ht="21">
      <c r="A24" s="2020" t="s">
        <v>9346</v>
      </c>
      <c r="B24" s="2020" t="s">
        <v>10077</v>
      </c>
      <c r="C24" s="2021"/>
      <c r="D24" s="2068"/>
      <c r="E24" s="2068"/>
      <c r="F24" s="2069" t="s">
        <v>10078</v>
      </c>
      <c r="G24" s="3161"/>
      <c r="H24" s="2000"/>
    </row>
    <row r="25" spans="1:8" ht="21">
      <c r="A25" s="2020" t="s">
        <v>12209</v>
      </c>
      <c r="B25" s="2020"/>
      <c r="C25" s="2021"/>
      <c r="D25" s="2069" t="s">
        <v>12211</v>
      </c>
      <c r="E25" s="2069"/>
      <c r="F25" s="2069"/>
      <c r="G25" s="3161" t="s">
        <v>15442</v>
      </c>
      <c r="H25" s="2020" t="s">
        <v>12210</v>
      </c>
    </row>
    <row r="26" spans="1:8" ht="21">
      <c r="A26" s="2012" t="s">
        <v>10134</v>
      </c>
      <c r="B26" s="2012"/>
      <c r="C26" s="2042"/>
      <c r="D26" s="2009"/>
      <c r="E26" s="2009"/>
      <c r="F26" s="2013" t="s">
        <v>10135</v>
      </c>
      <c r="G26" s="3080" t="s">
        <v>10136</v>
      </c>
      <c r="H26" s="2000"/>
    </row>
    <row r="27" spans="1:8" ht="21">
      <c r="A27" s="2000" t="s">
        <v>10148</v>
      </c>
      <c r="B27" s="2000" t="s">
        <v>10149</v>
      </c>
      <c r="C27" s="2022"/>
      <c r="D27" s="1997"/>
      <c r="E27" s="1997"/>
      <c r="F27" s="2001"/>
      <c r="G27" s="2002" t="s">
        <v>10150</v>
      </c>
      <c r="H27" s="2000"/>
    </row>
    <row r="28" spans="1:8" ht="21">
      <c r="A28" s="1995" t="s">
        <v>6766</v>
      </c>
      <c r="B28" s="2000" t="s">
        <v>6767</v>
      </c>
      <c r="C28" s="2022" t="s">
        <v>11716</v>
      </c>
      <c r="D28" s="1997"/>
      <c r="E28" s="1997"/>
      <c r="F28" s="1997" t="s">
        <v>6769</v>
      </c>
      <c r="G28" s="1998" t="s">
        <v>6768</v>
      </c>
      <c r="H28" s="2023"/>
    </row>
    <row r="29" spans="1:8" ht="21">
      <c r="A29" s="2000" t="s">
        <v>15674</v>
      </c>
      <c r="B29" s="2000" t="s">
        <v>15675</v>
      </c>
      <c r="C29" s="2022"/>
      <c r="D29" s="1997"/>
      <c r="E29" s="1997"/>
      <c r="F29" s="1997"/>
      <c r="G29" s="2006" t="s">
        <v>15676</v>
      </c>
      <c r="H29" s="2023"/>
    </row>
    <row r="30" spans="1:8" ht="21">
      <c r="A30" s="2040" t="s">
        <v>6770</v>
      </c>
      <c r="B30" s="2040" t="s">
        <v>6771</v>
      </c>
      <c r="C30" s="2021" t="s">
        <v>11717</v>
      </c>
      <c r="D30" s="2068" t="s">
        <v>6772</v>
      </c>
      <c r="E30" s="1997"/>
      <c r="F30" s="1997"/>
      <c r="G30" s="1998"/>
      <c r="H30" s="2023"/>
    </row>
    <row r="31" spans="1:8" ht="21">
      <c r="A31" s="1995" t="s">
        <v>6773</v>
      </c>
      <c r="B31" s="1995" t="s">
        <v>6774</v>
      </c>
      <c r="C31" s="1996"/>
      <c r="D31" s="1997" t="s">
        <v>6775</v>
      </c>
      <c r="E31" s="1997"/>
      <c r="F31" s="1997"/>
      <c r="G31" s="1998"/>
      <c r="H31" s="1999" t="s">
        <v>6776</v>
      </c>
    </row>
    <row r="32" spans="1:8" ht="21">
      <c r="A32" s="2012" t="s">
        <v>12212</v>
      </c>
      <c r="B32" s="2007"/>
      <c r="C32" s="2008"/>
      <c r="D32" s="2013" t="s">
        <v>10646</v>
      </c>
      <c r="E32" s="2013"/>
      <c r="F32" s="1997"/>
      <c r="G32" s="1998"/>
      <c r="H32" s="1999"/>
    </row>
    <row r="33" spans="1:8" ht="21">
      <c r="A33" s="2314" t="s">
        <v>6777</v>
      </c>
      <c r="B33" s="2314" t="s">
        <v>6778</v>
      </c>
      <c r="C33" s="2315"/>
      <c r="D33" s="2316" t="s">
        <v>6779</v>
      </c>
      <c r="E33" s="2316"/>
      <c r="F33" s="2316" t="s">
        <v>6780</v>
      </c>
      <c r="G33" s="2317"/>
      <c r="H33" s="2318" t="s">
        <v>6781</v>
      </c>
    </row>
    <row r="34" spans="1:8" ht="21">
      <c r="A34" s="2000" t="s">
        <v>12544</v>
      </c>
      <c r="B34" s="1995"/>
      <c r="C34" s="1996"/>
      <c r="D34" s="2001" t="s">
        <v>12543</v>
      </c>
      <c r="E34" s="2001"/>
      <c r="F34" s="1997"/>
      <c r="G34" s="1998"/>
      <c r="H34" s="1999"/>
    </row>
    <row r="35" spans="1:8" ht="21">
      <c r="A35" s="2000" t="s">
        <v>9913</v>
      </c>
      <c r="B35" s="1995" t="s">
        <v>6782</v>
      </c>
      <c r="C35" s="1996"/>
      <c r="D35" s="1997"/>
      <c r="E35" s="1997"/>
      <c r="F35" s="1997"/>
      <c r="G35" s="1998" t="s">
        <v>6783</v>
      </c>
      <c r="H35" s="2011" t="s">
        <v>9914</v>
      </c>
    </row>
    <row r="36" spans="1:8" ht="21">
      <c r="A36" s="1995" t="s">
        <v>6784</v>
      </c>
      <c r="B36" s="1995" t="s">
        <v>6785</v>
      </c>
      <c r="C36" s="1996"/>
      <c r="D36" s="1997" t="s">
        <v>6786</v>
      </c>
      <c r="E36" s="1997"/>
      <c r="F36" s="1997"/>
      <c r="G36" s="1998"/>
      <c r="H36" s="1999"/>
    </row>
    <row r="37" spans="1:8" ht="105">
      <c r="A37" s="1995" t="s">
        <v>6889</v>
      </c>
      <c r="B37" s="1995" t="s">
        <v>6890</v>
      </c>
      <c r="C37" s="2022"/>
      <c r="D37" s="2001" t="s">
        <v>11434</v>
      </c>
      <c r="E37" s="2001"/>
      <c r="F37" s="2001" t="s">
        <v>11435</v>
      </c>
      <c r="G37" s="2024" t="s">
        <v>6901</v>
      </c>
      <c r="H37" s="1995" t="s">
        <v>6891</v>
      </c>
    </row>
    <row r="38" spans="1:8" ht="21">
      <c r="A38" s="2000" t="s">
        <v>9317</v>
      </c>
      <c r="B38" s="1995"/>
      <c r="C38" s="2022"/>
      <c r="D38" s="1997"/>
      <c r="E38" s="1997"/>
      <c r="F38" s="2001" t="s">
        <v>9318</v>
      </c>
      <c r="G38" s="2024"/>
      <c r="H38" s="1995"/>
    </row>
    <row r="39" spans="1:8" ht="21">
      <c r="A39" s="2000" t="s">
        <v>6787</v>
      </c>
      <c r="B39" s="1995" t="s">
        <v>6788</v>
      </c>
      <c r="C39" s="1996"/>
      <c r="D39" s="1997" t="s">
        <v>6789</v>
      </c>
      <c r="E39" s="1997"/>
      <c r="F39" s="1997"/>
      <c r="G39" s="1998"/>
      <c r="H39" s="2011" t="s">
        <v>8907</v>
      </c>
    </row>
    <row r="40" spans="1:8" ht="21">
      <c r="A40" s="2000" t="s">
        <v>6790</v>
      </c>
      <c r="B40" s="1995" t="s">
        <v>6791</v>
      </c>
      <c r="C40" s="1996"/>
      <c r="D40" s="1997" t="s">
        <v>6792</v>
      </c>
      <c r="E40" s="1997"/>
      <c r="F40" s="1997"/>
      <c r="G40" s="1998" t="s">
        <v>6794</v>
      </c>
      <c r="H40" s="1999" t="s">
        <v>6793</v>
      </c>
    </row>
    <row r="41" spans="1:8" ht="42">
      <c r="A41" s="1995" t="s">
        <v>6795</v>
      </c>
      <c r="B41" s="1995" t="s">
        <v>6796</v>
      </c>
      <c r="C41" s="1996"/>
      <c r="D41" s="2001" t="s">
        <v>11433</v>
      </c>
      <c r="E41" s="2001"/>
      <c r="F41" s="1997"/>
      <c r="G41" s="1998"/>
      <c r="H41" s="1999"/>
    </row>
    <row r="42" spans="1:8" ht="21">
      <c r="A42" s="2314" t="s">
        <v>6795</v>
      </c>
      <c r="B42" s="2314" t="s">
        <v>6797</v>
      </c>
      <c r="C42" s="2315"/>
      <c r="D42" s="2316" t="s">
        <v>6798</v>
      </c>
      <c r="E42" s="1997"/>
      <c r="F42" s="1997"/>
      <c r="G42" s="1998"/>
      <c r="H42" s="1999"/>
    </row>
    <row r="43" spans="1:8" ht="21">
      <c r="A43" s="2012" t="s">
        <v>8908</v>
      </c>
      <c r="B43" s="2007" t="s">
        <v>6799</v>
      </c>
      <c r="C43" s="2008"/>
      <c r="D43" s="2009" t="s">
        <v>6800</v>
      </c>
      <c r="E43" s="2009"/>
      <c r="F43" s="2009"/>
      <c r="G43" s="2014"/>
      <c r="H43" s="2015" t="s">
        <v>6801</v>
      </c>
    </row>
    <row r="44" spans="1:8" s="673" customFormat="1" ht="21">
      <c r="A44" s="2058" t="s">
        <v>15184</v>
      </c>
      <c r="B44" s="3068"/>
      <c r="C44" s="3069"/>
      <c r="D44" s="2064" t="s">
        <v>15188</v>
      </c>
      <c r="E44" s="2250"/>
      <c r="F44" s="2250"/>
      <c r="G44" s="2033"/>
      <c r="H44" s="2044" t="s">
        <v>15185</v>
      </c>
    </row>
    <row r="45" spans="1:8" ht="21">
      <c r="A45" s="2000" t="s">
        <v>6802</v>
      </c>
      <c r="B45" s="1995" t="s">
        <v>6803</v>
      </c>
      <c r="C45" s="1996"/>
      <c r="D45" s="1997"/>
      <c r="E45" s="1997"/>
      <c r="F45" s="1997"/>
      <c r="G45" s="2035" t="s">
        <v>10151</v>
      </c>
      <c r="H45" s="1999"/>
    </row>
    <row r="46" spans="1:8" ht="21">
      <c r="A46" s="1995" t="s">
        <v>6804</v>
      </c>
      <c r="B46" s="1995" t="s">
        <v>6805</v>
      </c>
      <c r="C46" s="1996"/>
      <c r="D46" s="1997"/>
      <c r="E46" s="1997"/>
      <c r="F46" s="1997"/>
      <c r="G46" s="1998" t="s">
        <v>6806</v>
      </c>
      <c r="H46" s="1999"/>
    </row>
    <row r="47" spans="1:8" ht="21">
      <c r="A47" s="1995" t="s">
        <v>6807</v>
      </c>
      <c r="B47" s="1995" t="s">
        <v>6808</v>
      </c>
      <c r="C47" s="1996"/>
      <c r="D47" s="1997"/>
      <c r="E47" s="1997"/>
      <c r="F47" s="1997"/>
      <c r="G47" s="1998" t="s">
        <v>6809</v>
      </c>
      <c r="H47" s="1999"/>
    </row>
    <row r="48" spans="1:8" ht="21">
      <c r="A48" s="2020" t="s">
        <v>15045</v>
      </c>
      <c r="B48" s="2020" t="s">
        <v>15046</v>
      </c>
      <c r="C48" s="2075"/>
      <c r="D48" s="2069" t="s">
        <v>15047</v>
      </c>
      <c r="E48" s="2069"/>
      <c r="F48" s="2068"/>
      <c r="G48" s="3147" t="s">
        <v>15048</v>
      </c>
      <c r="H48" s="1999"/>
    </row>
    <row r="49" spans="1:8" ht="21">
      <c r="A49" s="2000" t="s">
        <v>11440</v>
      </c>
      <c r="B49" s="2000" t="s">
        <v>7265</v>
      </c>
      <c r="C49" s="1996"/>
      <c r="D49" s="2001" t="s">
        <v>12213</v>
      </c>
      <c r="E49" s="2001"/>
      <c r="F49" s="1997"/>
      <c r="G49" s="1998"/>
      <c r="H49" s="1999"/>
    </row>
    <row r="50" spans="1:8" ht="21">
      <c r="A50" s="2000" t="s">
        <v>12538</v>
      </c>
      <c r="B50" s="2000"/>
      <c r="C50" s="1996"/>
      <c r="D50" s="2001" t="s">
        <v>12539</v>
      </c>
      <c r="E50" s="2001"/>
      <c r="F50" s="1997"/>
      <c r="G50" s="1998"/>
      <c r="H50" s="1999"/>
    </row>
    <row r="51" spans="1:8" ht="21">
      <c r="A51" s="1995" t="s">
        <v>6810</v>
      </c>
      <c r="B51" s="2000" t="s">
        <v>6811</v>
      </c>
      <c r="C51" s="2022" t="s">
        <v>11718</v>
      </c>
      <c r="D51" s="1997"/>
      <c r="E51" s="1997"/>
      <c r="F51" s="1997" t="s">
        <v>6812</v>
      </c>
      <c r="G51" s="1998"/>
      <c r="H51" s="1999"/>
    </row>
    <row r="52" spans="1:8" ht="21">
      <c r="A52" s="1995" t="s">
        <v>6813</v>
      </c>
      <c r="B52" s="2000" t="s">
        <v>9004</v>
      </c>
      <c r="C52" s="1996"/>
      <c r="D52" s="1997" t="s">
        <v>6814</v>
      </c>
      <c r="E52" s="1997"/>
      <c r="F52" s="1997"/>
      <c r="G52" s="1998" t="s">
        <v>6815</v>
      </c>
      <c r="H52" s="1999"/>
    </row>
    <row r="53" spans="1:8" ht="21">
      <c r="A53" s="1995" t="s">
        <v>6813</v>
      </c>
      <c r="B53" s="2000" t="s">
        <v>9008</v>
      </c>
      <c r="C53" s="2022"/>
      <c r="D53" s="1997"/>
      <c r="E53" s="1997"/>
      <c r="F53" s="2001" t="s">
        <v>9005</v>
      </c>
      <c r="G53" s="1998"/>
      <c r="H53" s="1999"/>
    </row>
    <row r="54" spans="1:8" ht="21">
      <c r="A54" s="1995" t="s">
        <v>6813</v>
      </c>
      <c r="B54" s="2000" t="s">
        <v>9006</v>
      </c>
      <c r="C54" s="2022"/>
      <c r="D54" s="1997"/>
      <c r="E54" s="1997"/>
      <c r="F54" s="2001" t="s">
        <v>9007</v>
      </c>
      <c r="G54" s="1998"/>
      <c r="H54" s="1999"/>
    </row>
    <row r="55" spans="1:8" ht="21">
      <c r="A55" s="1995" t="s">
        <v>6816</v>
      </c>
      <c r="B55" s="1995" t="s">
        <v>6817</v>
      </c>
      <c r="C55" s="1996"/>
      <c r="D55" s="1997"/>
      <c r="E55" s="1997"/>
      <c r="F55" s="1997"/>
      <c r="G55" s="1998" t="s">
        <v>6818</v>
      </c>
      <c r="H55" s="1999"/>
    </row>
    <row r="56" spans="1:8" ht="21">
      <c r="A56" s="1995" t="s">
        <v>6819</v>
      </c>
      <c r="B56" s="2000" t="s">
        <v>768</v>
      </c>
      <c r="C56" s="2036" t="s">
        <v>12542</v>
      </c>
      <c r="D56" s="2001" t="s">
        <v>12541</v>
      </c>
      <c r="E56" s="2001"/>
      <c r="F56" s="1997"/>
      <c r="G56" s="1998"/>
      <c r="H56" s="1999"/>
    </row>
    <row r="57" spans="1:8" s="673" customFormat="1" ht="21">
      <c r="A57" s="2003" t="s">
        <v>10172</v>
      </c>
      <c r="B57" s="2004">
        <v>1510568066157</v>
      </c>
      <c r="C57" s="2037"/>
      <c r="D57" s="2005" t="s">
        <v>10168</v>
      </c>
      <c r="E57" s="2005"/>
      <c r="F57" s="2038"/>
      <c r="G57" s="2039" t="s">
        <v>5753</v>
      </c>
      <c r="H57" s="2034"/>
    </row>
    <row r="58" spans="1:8" s="673" customFormat="1" ht="21">
      <c r="A58" s="2003" t="s">
        <v>10173</v>
      </c>
      <c r="B58" s="2004">
        <v>2451099123029</v>
      </c>
      <c r="C58" s="2037"/>
      <c r="D58" s="2005" t="s">
        <v>10168</v>
      </c>
      <c r="E58" s="2005"/>
      <c r="F58" s="2038"/>
      <c r="G58" s="2039" t="s">
        <v>5753</v>
      </c>
      <c r="H58" s="2034"/>
    </row>
    <row r="59" spans="1:8" ht="21">
      <c r="A59" s="1995" t="s">
        <v>6892</v>
      </c>
      <c r="B59" s="1995"/>
      <c r="C59" s="1996"/>
      <c r="D59" s="1997"/>
      <c r="E59" s="1997"/>
      <c r="F59" s="1997" t="s">
        <v>6893</v>
      </c>
      <c r="G59" s="1998"/>
      <c r="H59" s="1999"/>
    </row>
    <row r="60" spans="1:8" s="480" customFormat="1" ht="17" customHeight="1">
      <c r="A60" s="1995" t="s">
        <v>6820</v>
      </c>
      <c r="B60" s="1995"/>
      <c r="C60" s="1996"/>
      <c r="D60" s="1997"/>
      <c r="E60" s="1997"/>
      <c r="F60" s="1997"/>
      <c r="G60" s="2019"/>
      <c r="H60" s="1995" t="s">
        <v>6821</v>
      </c>
    </row>
    <row r="61" spans="1:8" s="480" customFormat="1" ht="17" customHeight="1">
      <c r="A61" s="2020" t="s">
        <v>13404</v>
      </c>
      <c r="B61" s="2020" t="s">
        <v>13405</v>
      </c>
      <c r="C61" s="2075"/>
      <c r="D61" s="2069" t="s">
        <v>13406</v>
      </c>
      <c r="E61" s="2001"/>
      <c r="F61" s="1997"/>
      <c r="G61" s="2019"/>
      <c r="H61" s="1995"/>
    </row>
    <row r="62" spans="1:8" ht="21">
      <c r="A62" s="2040" t="s">
        <v>6894</v>
      </c>
      <c r="B62" s="2040" t="s">
        <v>6895</v>
      </c>
      <c r="C62" s="2075"/>
      <c r="D62" s="2068" t="s">
        <v>6899</v>
      </c>
      <c r="E62" s="2068"/>
      <c r="F62" s="2068" t="s">
        <v>6900</v>
      </c>
      <c r="G62" s="3156" t="s">
        <v>6902</v>
      </c>
      <c r="H62" s="3159" t="s">
        <v>6903</v>
      </c>
    </row>
    <row r="63" spans="1:8" ht="21">
      <c r="A63" s="2020" t="s">
        <v>9279</v>
      </c>
      <c r="B63" s="2040" t="s">
        <v>6904</v>
      </c>
      <c r="C63" s="2041">
        <v>11106</v>
      </c>
      <c r="D63" s="1997" t="s">
        <v>6905</v>
      </c>
      <c r="E63" s="1997"/>
      <c r="F63" s="1997"/>
      <c r="G63" s="1998"/>
      <c r="H63" s="1999" t="s">
        <v>6906</v>
      </c>
    </row>
    <row r="64" spans="1:8" ht="21">
      <c r="A64" s="2020" t="s">
        <v>12214</v>
      </c>
      <c r="B64" s="2020" t="s">
        <v>12215</v>
      </c>
      <c r="C64" s="2041"/>
      <c r="D64" s="2001" t="s">
        <v>12216</v>
      </c>
      <c r="E64" s="2001"/>
      <c r="F64" s="1997"/>
      <c r="G64" s="1998"/>
      <c r="H64" s="1999"/>
    </row>
    <row r="65" spans="1:8" ht="21">
      <c r="A65" s="2020" t="s">
        <v>12214</v>
      </c>
      <c r="B65" s="2020" t="s">
        <v>13795</v>
      </c>
      <c r="C65" s="2137" t="s">
        <v>768</v>
      </c>
      <c r="D65" s="2001" t="s">
        <v>13796</v>
      </c>
      <c r="E65" s="2001"/>
      <c r="F65" s="2001" t="s">
        <v>14753</v>
      </c>
      <c r="G65" s="1998"/>
      <c r="H65" s="1999"/>
    </row>
    <row r="66" spans="1:8" ht="21">
      <c r="A66" s="2012" t="s">
        <v>14886</v>
      </c>
      <c r="B66" s="2012"/>
      <c r="C66" s="3079"/>
      <c r="D66" s="2013" t="s">
        <v>14831</v>
      </c>
      <c r="E66" s="2013"/>
      <c r="F66" s="2013"/>
      <c r="G66" s="2056" t="s">
        <v>14832</v>
      </c>
      <c r="H66" s="1999"/>
    </row>
    <row r="67" spans="1:8" ht="21">
      <c r="A67" s="2012" t="s">
        <v>14887</v>
      </c>
      <c r="B67" s="2012" t="s">
        <v>14888</v>
      </c>
      <c r="C67" s="3079"/>
      <c r="D67" s="2013"/>
      <c r="E67" s="2013"/>
      <c r="F67" s="2013" t="s">
        <v>14889</v>
      </c>
      <c r="G67" s="2056"/>
      <c r="H67" s="1999"/>
    </row>
    <row r="68" spans="1:8" ht="21">
      <c r="A68" s="2314" t="s">
        <v>6907</v>
      </c>
      <c r="B68" s="2314" t="s">
        <v>6908</v>
      </c>
      <c r="C68" s="2315"/>
      <c r="D68" s="2316" t="s">
        <v>6909</v>
      </c>
      <c r="E68" s="2316"/>
      <c r="F68" s="2316"/>
      <c r="G68" s="2317" t="s">
        <v>6910</v>
      </c>
      <c r="H68" s="2318" t="s">
        <v>6911</v>
      </c>
    </row>
    <row r="69" spans="1:8" ht="21">
      <c r="A69" s="2314" t="s">
        <v>6907</v>
      </c>
      <c r="B69" s="2314" t="s">
        <v>6912</v>
      </c>
      <c r="C69" s="2319">
        <v>15176</v>
      </c>
      <c r="D69" s="2316" t="s">
        <v>6913</v>
      </c>
      <c r="E69" s="2316"/>
      <c r="F69" s="2316"/>
      <c r="G69" s="2317"/>
      <c r="H69" s="2318" t="s">
        <v>6914</v>
      </c>
    </row>
    <row r="70" spans="1:8" ht="21">
      <c r="A70" s="2000" t="s">
        <v>11525</v>
      </c>
      <c r="B70" s="1995" t="s">
        <v>11526</v>
      </c>
      <c r="C70" s="2022"/>
      <c r="D70" s="2001" t="s">
        <v>11527</v>
      </c>
      <c r="E70" s="2001"/>
      <c r="F70" s="2001" t="s">
        <v>11523</v>
      </c>
      <c r="G70" s="1998"/>
      <c r="H70" s="2011" t="s">
        <v>11524</v>
      </c>
    </row>
    <row r="71" spans="1:8" ht="21">
      <c r="A71" s="2012" t="s">
        <v>11528</v>
      </c>
      <c r="B71" s="2012" t="s">
        <v>11529</v>
      </c>
      <c r="C71" s="2042"/>
      <c r="D71" s="2013" t="s">
        <v>11527</v>
      </c>
      <c r="E71" s="2013"/>
      <c r="F71" s="2013" t="s">
        <v>11530</v>
      </c>
      <c r="G71" s="2014"/>
      <c r="H71" s="2043"/>
    </row>
    <row r="72" spans="1:8" s="673" customFormat="1" ht="21">
      <c r="A72" s="2020" t="s">
        <v>9350</v>
      </c>
      <c r="B72" s="2040"/>
      <c r="C72" s="2021"/>
      <c r="D72" s="2069" t="s">
        <v>9351</v>
      </c>
      <c r="E72" s="2069"/>
      <c r="F72" s="2069" t="s">
        <v>6934</v>
      </c>
      <c r="G72" s="3156"/>
      <c r="H72" s="2306" t="s">
        <v>9352</v>
      </c>
    </row>
    <row r="73" spans="1:8" s="673" customFormat="1" ht="21">
      <c r="A73" s="2029" t="s">
        <v>9572</v>
      </c>
      <c r="B73" s="2029" t="s">
        <v>9573</v>
      </c>
      <c r="C73" s="2031"/>
      <c r="D73" s="2032" t="s">
        <v>9574</v>
      </c>
      <c r="E73" s="2032"/>
      <c r="F73" s="2032" t="s">
        <v>6930</v>
      </c>
      <c r="G73" s="2033"/>
      <c r="H73" s="2044" t="s">
        <v>9575</v>
      </c>
    </row>
    <row r="74" spans="1:8" s="673" customFormat="1" ht="21">
      <c r="A74" s="2020" t="s">
        <v>15787</v>
      </c>
      <c r="B74" s="2020" t="s">
        <v>15788</v>
      </c>
      <c r="C74" s="2021"/>
      <c r="D74" s="2069" t="s">
        <v>15789</v>
      </c>
      <c r="E74" s="2069"/>
      <c r="F74" s="2069" t="s">
        <v>15790</v>
      </c>
      <c r="G74" s="3156"/>
      <c r="H74" s="2306" t="s">
        <v>15791</v>
      </c>
    </row>
    <row r="75" spans="1:8" ht="21">
      <c r="A75" s="2040" t="s">
        <v>6917</v>
      </c>
      <c r="B75" s="2040" t="s">
        <v>6918</v>
      </c>
      <c r="C75" s="2075"/>
      <c r="D75" s="2069" t="s">
        <v>10287</v>
      </c>
      <c r="E75" s="2069"/>
      <c r="F75" s="2068" t="s">
        <v>6933</v>
      </c>
      <c r="G75" s="3156"/>
      <c r="H75" s="3159" t="s">
        <v>6919</v>
      </c>
    </row>
    <row r="76" spans="1:8" ht="25">
      <c r="A76" s="1995" t="s">
        <v>6920</v>
      </c>
      <c r="B76" s="1995" t="s">
        <v>6916</v>
      </c>
      <c r="C76" s="1996"/>
      <c r="D76" s="1997" t="s">
        <v>6921</v>
      </c>
      <c r="E76" s="1997"/>
      <c r="F76" s="1997" t="s">
        <v>6932</v>
      </c>
      <c r="G76" s="1998"/>
      <c r="H76" s="1999" t="s">
        <v>6922</v>
      </c>
    </row>
    <row r="77" spans="1:8" ht="21">
      <c r="A77" s="2000" t="s">
        <v>9353</v>
      </c>
      <c r="B77" s="2000" t="s">
        <v>9354</v>
      </c>
      <c r="C77" s="1996"/>
      <c r="D77" s="2001" t="s">
        <v>15792</v>
      </c>
      <c r="E77" s="2001"/>
      <c r="F77" s="1997"/>
      <c r="G77" s="1998"/>
      <c r="H77" s="2000" t="s">
        <v>9355</v>
      </c>
    </row>
    <row r="78" spans="1:8" ht="21">
      <c r="A78" s="1995" t="s">
        <v>6923</v>
      </c>
      <c r="B78" s="1995" t="s">
        <v>6924</v>
      </c>
      <c r="C78" s="1996"/>
      <c r="D78" s="1997" t="s">
        <v>6925</v>
      </c>
      <c r="E78" s="1997"/>
      <c r="F78" s="1997" t="s">
        <v>6931</v>
      </c>
      <c r="G78" s="1998"/>
      <c r="H78" s="1999" t="s">
        <v>6926</v>
      </c>
    </row>
    <row r="79" spans="1:8" ht="21">
      <c r="A79" s="2000" t="s">
        <v>11531</v>
      </c>
      <c r="B79" s="2000" t="s">
        <v>7265</v>
      </c>
      <c r="C79" s="2022"/>
      <c r="D79" s="2001" t="s">
        <v>11532</v>
      </c>
      <c r="E79" s="2001"/>
      <c r="F79" s="2001" t="s">
        <v>11523</v>
      </c>
      <c r="G79" s="1998"/>
      <c r="H79" s="2011" t="s">
        <v>11533</v>
      </c>
    </row>
    <row r="80" spans="1:8" ht="21">
      <c r="A80" s="3143" t="s">
        <v>11534</v>
      </c>
      <c r="B80" s="3143" t="s">
        <v>11535</v>
      </c>
      <c r="C80" s="3148" t="s">
        <v>15308</v>
      </c>
      <c r="D80" s="3144" t="s">
        <v>15311</v>
      </c>
      <c r="E80" s="3144"/>
      <c r="F80" s="3144" t="s">
        <v>11536</v>
      </c>
      <c r="G80" s="3160" t="s">
        <v>15309</v>
      </c>
      <c r="H80" s="3150" t="s">
        <v>15310</v>
      </c>
    </row>
    <row r="81" spans="1:8" ht="21">
      <c r="A81" s="2025" t="s">
        <v>6927</v>
      </c>
      <c r="B81" s="2025" t="s">
        <v>6928</v>
      </c>
      <c r="C81" s="2026"/>
      <c r="D81" s="2027" t="s">
        <v>6929</v>
      </c>
      <c r="E81" s="2027"/>
      <c r="F81" s="2027" t="s">
        <v>6930</v>
      </c>
      <c r="G81" s="2028"/>
      <c r="H81" s="2045" t="s">
        <v>9338</v>
      </c>
    </row>
    <row r="82" spans="1:8" s="673" customFormat="1" ht="21">
      <c r="A82" s="3073" t="s">
        <v>11537</v>
      </c>
      <c r="B82" s="3074"/>
      <c r="C82" s="3075" t="s">
        <v>14405</v>
      </c>
      <c r="D82" s="3076" t="s">
        <v>11538</v>
      </c>
      <c r="E82" s="3076"/>
      <c r="F82" s="3076" t="s">
        <v>11539</v>
      </c>
      <c r="G82" s="3077"/>
      <c r="H82" s="3078" t="s">
        <v>11540</v>
      </c>
    </row>
    <row r="83" spans="1:8" ht="21">
      <c r="A83" s="2007" t="s">
        <v>6935</v>
      </c>
      <c r="B83" s="2007" t="s">
        <v>6915</v>
      </c>
      <c r="C83" s="2008"/>
      <c r="D83" s="2009" t="s">
        <v>6936</v>
      </c>
      <c r="E83" s="2009"/>
      <c r="F83" s="2009" t="s">
        <v>6937</v>
      </c>
      <c r="G83" s="2056" t="s">
        <v>13956</v>
      </c>
      <c r="H83" s="2015" t="s">
        <v>6938</v>
      </c>
    </row>
    <row r="84" spans="1:8" ht="21">
      <c r="A84" s="1995" t="s">
        <v>6939</v>
      </c>
      <c r="B84" s="1995" t="s">
        <v>6940</v>
      </c>
      <c r="C84" s="1996"/>
      <c r="D84" s="1997" t="s">
        <v>6941</v>
      </c>
      <c r="E84" s="1997"/>
      <c r="F84" s="1997"/>
      <c r="G84" s="1998"/>
      <c r="H84" s="1999"/>
    </row>
    <row r="85" spans="1:8" ht="21">
      <c r="A85" s="2012" t="s">
        <v>6942</v>
      </c>
      <c r="B85" s="2007" t="s">
        <v>6943</v>
      </c>
      <c r="C85" s="2008" t="s">
        <v>11676</v>
      </c>
      <c r="D85" s="2009" t="s">
        <v>6944</v>
      </c>
      <c r="E85" s="2009"/>
      <c r="F85" s="2009" t="s">
        <v>6945</v>
      </c>
      <c r="G85" s="2313" t="s">
        <v>11675</v>
      </c>
      <c r="H85" s="2015" t="s">
        <v>6946</v>
      </c>
    </row>
    <row r="86" spans="1:8" ht="21">
      <c r="A86" s="2419" t="s">
        <v>9356</v>
      </c>
      <c r="B86" s="2419" t="s">
        <v>9357</v>
      </c>
      <c r="C86" s="2420"/>
      <c r="D86" s="2421" t="s">
        <v>15742</v>
      </c>
      <c r="E86" s="2421"/>
      <c r="F86" s="2421" t="s">
        <v>9359</v>
      </c>
      <c r="G86" s="2422" t="s">
        <v>15440</v>
      </c>
      <c r="H86" s="2423" t="s">
        <v>9358</v>
      </c>
    </row>
    <row r="87" spans="1:8" ht="21">
      <c r="A87" s="2007" t="s">
        <v>6947</v>
      </c>
      <c r="B87" s="2007" t="s">
        <v>6948</v>
      </c>
      <c r="C87" s="2008"/>
      <c r="D87" s="2009" t="s">
        <v>6949</v>
      </c>
      <c r="E87" s="2009"/>
      <c r="F87" s="2009" t="s">
        <v>6934</v>
      </c>
      <c r="G87" s="2014"/>
      <c r="H87" s="2015" t="s">
        <v>6950</v>
      </c>
    </row>
    <row r="88" spans="1:8" ht="61" customHeight="1">
      <c r="A88" s="2053" t="s">
        <v>6951</v>
      </c>
      <c r="B88" s="2053" t="s">
        <v>6762</v>
      </c>
      <c r="C88" s="2022"/>
      <c r="D88" s="2001" t="s">
        <v>18468</v>
      </c>
      <c r="E88" s="2001"/>
      <c r="F88" s="2001" t="s">
        <v>9485</v>
      </c>
      <c r="G88" s="2006" t="s">
        <v>15529</v>
      </c>
      <c r="H88" s="1999"/>
    </row>
    <row r="89" spans="1:8" ht="21" customHeight="1">
      <c r="A89" s="1995" t="s">
        <v>6951</v>
      </c>
      <c r="B89" s="2000" t="s">
        <v>9483</v>
      </c>
      <c r="C89" s="2022"/>
      <c r="D89" s="1997"/>
      <c r="E89" s="1997"/>
      <c r="F89" s="2001" t="s">
        <v>8909</v>
      </c>
      <c r="G89" s="1998"/>
      <c r="H89" s="1999"/>
    </row>
    <row r="90" spans="1:8" ht="21" customHeight="1">
      <c r="A90" s="2020" t="s">
        <v>15431</v>
      </c>
      <c r="B90" s="2020" t="s">
        <v>15432</v>
      </c>
      <c r="C90" s="2311"/>
      <c r="D90" s="2069" t="s">
        <v>15433</v>
      </c>
      <c r="E90" s="2068"/>
      <c r="F90" s="2069" t="s">
        <v>6937</v>
      </c>
      <c r="G90" s="3147" t="s">
        <v>15435</v>
      </c>
      <c r="H90" s="2306" t="s">
        <v>15434</v>
      </c>
    </row>
    <row r="91" spans="1:8" ht="21">
      <c r="A91" s="2020" t="s">
        <v>6952</v>
      </c>
      <c r="B91" s="2020" t="s">
        <v>15294</v>
      </c>
      <c r="C91" s="2075"/>
      <c r="D91" s="2068" t="s">
        <v>6954</v>
      </c>
      <c r="E91" s="2068"/>
      <c r="F91" s="2068" t="s">
        <v>6932</v>
      </c>
      <c r="G91" s="3147" t="s">
        <v>14488</v>
      </c>
      <c r="H91" s="3159" t="s">
        <v>6955</v>
      </c>
    </row>
    <row r="92" spans="1:8" ht="21" customHeight="1">
      <c r="A92" s="1995" t="s">
        <v>6957</v>
      </c>
      <c r="B92" s="1995" t="s">
        <v>6958</v>
      </c>
      <c r="C92" s="1996" t="s">
        <v>11678</v>
      </c>
      <c r="D92" s="1997"/>
      <c r="E92" s="1997"/>
      <c r="F92" s="1997"/>
      <c r="G92" s="2051" t="s">
        <v>11677</v>
      </c>
      <c r="H92" s="1999"/>
    </row>
    <row r="93" spans="1:8" ht="21" customHeight="1">
      <c r="A93" s="2020" t="s">
        <v>11541</v>
      </c>
      <c r="B93" s="2020" t="s">
        <v>7177</v>
      </c>
      <c r="C93" s="2021"/>
      <c r="D93" s="2069" t="s">
        <v>11542</v>
      </c>
      <c r="E93" s="2069"/>
      <c r="F93" s="2069" t="s">
        <v>11544</v>
      </c>
      <c r="G93" s="2067" t="s">
        <v>15457</v>
      </c>
      <c r="H93" s="2306" t="s">
        <v>11543</v>
      </c>
    </row>
    <row r="94" spans="1:8" ht="21" customHeight="1">
      <c r="A94" s="2046" t="s">
        <v>14404</v>
      </c>
      <c r="B94" s="2046" t="s">
        <v>11535</v>
      </c>
      <c r="C94" s="2047" t="s">
        <v>14405</v>
      </c>
      <c r="D94" s="2048" t="s">
        <v>11538</v>
      </c>
      <c r="E94" s="2048"/>
      <c r="F94" s="2048" t="s">
        <v>11539</v>
      </c>
      <c r="G94" s="2049"/>
      <c r="H94" s="2050" t="s">
        <v>11540</v>
      </c>
    </row>
    <row r="95" spans="1:8" s="673" customFormat="1" ht="21" customHeight="1">
      <c r="A95" s="2029" t="s">
        <v>15436</v>
      </c>
      <c r="B95" s="2029" t="s">
        <v>15437</v>
      </c>
      <c r="C95" s="2031"/>
      <c r="D95" s="2032" t="s">
        <v>15295</v>
      </c>
      <c r="E95" s="2032"/>
      <c r="F95" s="2032" t="s">
        <v>15438</v>
      </c>
      <c r="G95" s="2033"/>
      <c r="H95" s="2044" t="s">
        <v>9352</v>
      </c>
    </row>
    <row r="96" spans="1:8" ht="21">
      <c r="A96" s="2040" t="s">
        <v>6959</v>
      </c>
      <c r="B96" s="2040" t="s">
        <v>6803</v>
      </c>
      <c r="C96" s="2075"/>
      <c r="D96" s="2069" t="s">
        <v>10325</v>
      </c>
      <c r="E96" s="2069"/>
      <c r="F96" s="2068" t="s">
        <v>6963</v>
      </c>
      <c r="G96" s="3156"/>
      <c r="H96" s="3159" t="s">
        <v>6964</v>
      </c>
    </row>
    <row r="97" spans="1:8" ht="21">
      <c r="A97" s="2314" t="s">
        <v>6960</v>
      </c>
      <c r="B97" s="2314" t="s">
        <v>6961</v>
      </c>
      <c r="C97" s="2315"/>
      <c r="D97" s="2316" t="s">
        <v>6962</v>
      </c>
      <c r="E97" s="2316"/>
      <c r="F97" s="2316" t="s">
        <v>6937</v>
      </c>
      <c r="G97" s="1998"/>
      <c r="H97" s="1999"/>
    </row>
    <row r="98" spans="1:8" ht="28" customHeight="1">
      <c r="A98" s="1995" t="s">
        <v>6965</v>
      </c>
      <c r="B98" s="1995" t="s">
        <v>6803</v>
      </c>
      <c r="C98" s="1996"/>
      <c r="D98" s="1997" t="s">
        <v>6967</v>
      </c>
      <c r="E98" s="1997"/>
      <c r="F98" s="1997" t="s">
        <v>6966</v>
      </c>
      <c r="G98" s="2006" t="s">
        <v>15078</v>
      </c>
      <c r="H98" s="1999" t="s">
        <v>6968</v>
      </c>
    </row>
    <row r="99" spans="1:8" ht="21">
      <c r="A99" s="2030" t="s">
        <v>6969</v>
      </c>
      <c r="B99" s="2030" t="s">
        <v>6970</v>
      </c>
      <c r="C99" s="2054" t="s">
        <v>11679</v>
      </c>
      <c r="D99" s="2001" t="s">
        <v>18467</v>
      </c>
      <c r="E99" s="2001"/>
      <c r="F99" s="1997" t="s">
        <v>6971</v>
      </c>
      <c r="G99" s="2055" t="s">
        <v>14649</v>
      </c>
      <c r="H99" s="1999"/>
    </row>
    <row r="100" spans="1:8" s="475" customFormat="1" ht="21" customHeight="1">
      <c r="A100" s="2030" t="s">
        <v>6972</v>
      </c>
      <c r="B100" s="2030"/>
      <c r="C100" s="2054" t="s">
        <v>11680</v>
      </c>
      <c r="D100" s="1996"/>
      <c r="E100" s="1996"/>
      <c r="F100" s="1996"/>
      <c r="G100" s="2022" t="s">
        <v>11681</v>
      </c>
      <c r="H100" s="1995"/>
    </row>
    <row r="101" spans="1:8" ht="21">
      <c r="A101" s="1995" t="s">
        <v>6973</v>
      </c>
      <c r="B101" s="1995"/>
      <c r="C101" s="2022" t="s">
        <v>11719</v>
      </c>
      <c r="D101" s="1997"/>
      <c r="E101" s="1997"/>
      <c r="F101" s="1997" t="s">
        <v>6974</v>
      </c>
      <c r="G101" s="2006" t="s">
        <v>11682</v>
      </c>
      <c r="H101" s="1999"/>
    </row>
    <row r="102" spans="1:8" ht="21">
      <c r="A102" s="2020" t="s">
        <v>15860</v>
      </c>
      <c r="B102" s="2040"/>
      <c r="C102" s="2021"/>
      <c r="D102" s="2069" t="s">
        <v>15861</v>
      </c>
      <c r="E102" s="1997"/>
      <c r="F102" s="1997"/>
      <c r="G102" s="2006"/>
      <c r="H102" s="1999"/>
    </row>
    <row r="103" spans="1:8" ht="21">
      <c r="A103" s="3163" t="s">
        <v>16136</v>
      </c>
      <c r="B103" s="2020" t="s">
        <v>16135</v>
      </c>
      <c r="C103" s="2021"/>
      <c r="D103" s="2069" t="s">
        <v>16132</v>
      </c>
      <c r="E103" s="2068"/>
      <c r="F103" s="2068"/>
      <c r="G103" s="3164" t="s">
        <v>16134</v>
      </c>
      <c r="H103" s="2306" t="s">
        <v>16133</v>
      </c>
    </row>
    <row r="104" spans="1:8" ht="21">
      <c r="A104" s="1995" t="s">
        <v>6975</v>
      </c>
      <c r="B104" s="1995"/>
      <c r="C104" s="1996"/>
      <c r="D104" s="1997" t="s">
        <v>6976</v>
      </c>
      <c r="E104" s="1997"/>
      <c r="F104" s="1997"/>
      <c r="G104" s="1998"/>
      <c r="H104" s="1999"/>
    </row>
    <row r="105" spans="1:8" ht="21">
      <c r="A105" s="2361" t="s">
        <v>15526</v>
      </c>
      <c r="B105" s="2355"/>
      <c r="C105" s="1996"/>
      <c r="D105" s="1997"/>
      <c r="E105" s="1997"/>
      <c r="F105" s="1997"/>
      <c r="G105" s="1998"/>
      <c r="H105" s="2011" t="s">
        <v>15527</v>
      </c>
    </row>
    <row r="106" spans="1:8" ht="21">
      <c r="A106" s="1995" t="s">
        <v>6977</v>
      </c>
      <c r="B106" s="2000" t="s">
        <v>6958</v>
      </c>
      <c r="C106" s="1996"/>
      <c r="D106" s="1997" t="s">
        <v>6978</v>
      </c>
      <c r="E106" s="1997"/>
      <c r="F106" s="1997"/>
      <c r="G106" s="1998"/>
      <c r="H106" s="1999"/>
    </row>
    <row r="107" spans="1:8" ht="21">
      <c r="A107" s="1995" t="s">
        <v>6979</v>
      </c>
      <c r="B107" s="1995" t="s">
        <v>6980</v>
      </c>
      <c r="C107" s="1996"/>
      <c r="D107" s="1997" t="s">
        <v>6981</v>
      </c>
      <c r="E107" s="1997"/>
      <c r="F107" s="1997"/>
      <c r="G107" s="1998"/>
      <c r="H107" s="1999" t="s">
        <v>6982</v>
      </c>
    </row>
    <row r="108" spans="1:8" ht="21">
      <c r="A108" s="2000" t="s">
        <v>12536</v>
      </c>
      <c r="B108" s="1995"/>
      <c r="C108" s="2052"/>
      <c r="D108" s="2001" t="s">
        <v>12537</v>
      </c>
      <c r="E108" s="2001"/>
      <c r="F108" s="1997"/>
      <c r="G108" s="1998"/>
      <c r="H108" s="1999"/>
    </row>
    <row r="109" spans="1:8" ht="42">
      <c r="A109" s="2040" t="s">
        <v>6983</v>
      </c>
      <c r="B109" s="2040" t="s">
        <v>6984</v>
      </c>
      <c r="C109" s="2075"/>
      <c r="D109" s="2069" t="s">
        <v>11432</v>
      </c>
      <c r="E109" s="2069"/>
      <c r="F109" s="2068"/>
      <c r="G109" s="2020" t="s">
        <v>14156</v>
      </c>
      <c r="H109" s="2040" t="s">
        <v>6985</v>
      </c>
    </row>
    <row r="110" spans="1:8" ht="21" customHeight="1">
      <c r="A110" s="2000" t="s">
        <v>13963</v>
      </c>
      <c r="B110" s="1995"/>
      <c r="C110" s="1996"/>
      <c r="D110" s="2001" t="s">
        <v>13962</v>
      </c>
      <c r="E110" s="2001"/>
      <c r="F110" s="1997"/>
      <c r="G110" s="1995"/>
      <c r="H110" s="1995" t="s">
        <v>12679</v>
      </c>
    </row>
    <row r="111" spans="1:8" ht="21">
      <c r="A111" s="2003" t="s">
        <v>10176</v>
      </c>
      <c r="B111" s="2004">
        <v>15105680661057</v>
      </c>
      <c r="C111" s="2037"/>
      <c r="D111" s="2005" t="s">
        <v>10178</v>
      </c>
      <c r="E111" s="2005"/>
      <c r="F111" s="2038"/>
      <c r="G111" s="2003" t="s">
        <v>5903</v>
      </c>
      <c r="H111" s="1995"/>
    </row>
    <row r="112" spans="1:8" ht="24" customHeight="1">
      <c r="A112" s="2003" t="s">
        <v>10177</v>
      </c>
      <c r="B112" s="2004">
        <v>2451099123029</v>
      </c>
      <c r="C112" s="2037"/>
      <c r="D112" s="2005" t="s">
        <v>10179</v>
      </c>
      <c r="E112" s="2005"/>
      <c r="F112" s="2038"/>
      <c r="G112" s="2003" t="s">
        <v>10180</v>
      </c>
      <c r="H112" s="1995"/>
    </row>
    <row r="113" spans="1:8" ht="21">
      <c r="A113" s="2314" t="s">
        <v>6986</v>
      </c>
      <c r="B113" s="2314" t="s">
        <v>6987</v>
      </c>
      <c r="C113" s="3148" t="s">
        <v>11720</v>
      </c>
      <c r="D113" s="2316"/>
      <c r="E113" s="2316"/>
      <c r="F113" s="3144" t="s">
        <v>6988</v>
      </c>
      <c r="G113" s="1998"/>
      <c r="H113" s="1999"/>
    </row>
    <row r="114" spans="1:8" ht="21">
      <c r="A114" s="2000" t="s">
        <v>12540</v>
      </c>
      <c r="B114" s="1995"/>
      <c r="C114" s="2022"/>
      <c r="D114" s="2001" t="s">
        <v>13964</v>
      </c>
      <c r="E114" s="2001"/>
      <c r="F114" s="2001"/>
      <c r="G114" s="1998"/>
      <c r="H114" s="1999"/>
    </row>
    <row r="115" spans="1:8" ht="21">
      <c r="A115" s="2000" t="s">
        <v>13757</v>
      </c>
      <c r="B115" s="2000" t="s">
        <v>13758</v>
      </c>
      <c r="C115" s="2022" t="s">
        <v>14481</v>
      </c>
      <c r="D115" s="2001" t="s">
        <v>13759</v>
      </c>
      <c r="E115" s="2001"/>
      <c r="F115" s="2001"/>
      <c r="G115" s="2006" t="s">
        <v>13760</v>
      </c>
      <c r="H115" s="1999"/>
    </row>
    <row r="116" spans="1:8" ht="21">
      <c r="A116" s="1995" t="s">
        <v>6989</v>
      </c>
      <c r="B116" s="1995" t="s">
        <v>6990</v>
      </c>
      <c r="C116" s="1996"/>
      <c r="D116" s="1997"/>
      <c r="E116" s="1997"/>
      <c r="F116" s="1997"/>
      <c r="G116" s="1998" t="s">
        <v>6991</v>
      </c>
      <c r="H116" s="1999"/>
    </row>
    <row r="117" spans="1:8" ht="22" customHeight="1">
      <c r="A117" s="2000" t="s">
        <v>8919</v>
      </c>
      <c r="B117" s="2000" t="s">
        <v>8918</v>
      </c>
      <c r="C117" s="1996"/>
      <c r="D117" s="2001" t="s">
        <v>8917</v>
      </c>
      <c r="E117" s="2001"/>
      <c r="F117" s="1997"/>
      <c r="G117" s="2006" t="s">
        <v>8920</v>
      </c>
      <c r="H117" s="2011" t="s">
        <v>8921</v>
      </c>
    </row>
    <row r="118" spans="1:8" ht="21">
      <c r="A118" s="3068" t="s">
        <v>6992</v>
      </c>
      <c r="B118" s="3068"/>
      <c r="C118" s="3069"/>
      <c r="D118" s="2064" t="s">
        <v>6993</v>
      </c>
      <c r="E118" s="3070"/>
      <c r="F118" s="3070"/>
      <c r="G118" s="3071" t="s">
        <v>10075</v>
      </c>
      <c r="H118" s="3072" t="s">
        <v>10076</v>
      </c>
    </row>
    <row r="119" spans="1:8" ht="21">
      <c r="A119" s="2000" t="s">
        <v>18695</v>
      </c>
      <c r="B119" s="2000" t="s">
        <v>18697</v>
      </c>
      <c r="C119" s="1996"/>
      <c r="D119" s="2001" t="s">
        <v>10028</v>
      </c>
      <c r="E119" s="2001" t="s">
        <v>18696</v>
      </c>
      <c r="F119" s="1997"/>
      <c r="G119" s="2006" t="s">
        <v>18698</v>
      </c>
      <c r="H119" s="2011" t="s">
        <v>12646</v>
      </c>
    </row>
    <row r="120" spans="1:8" ht="21">
      <c r="A120" s="2000" t="s">
        <v>10029</v>
      </c>
      <c r="B120" s="2000" t="s">
        <v>11546</v>
      </c>
      <c r="C120" s="1996"/>
      <c r="D120" s="2001" t="s">
        <v>10030</v>
      </c>
      <c r="E120" s="2001"/>
      <c r="F120" s="1997"/>
      <c r="G120" s="1998"/>
      <c r="H120" s="1999"/>
    </row>
    <row r="121" spans="1:8" ht="21">
      <c r="A121" s="1995" t="s">
        <v>6994</v>
      </c>
      <c r="B121" s="1995"/>
      <c r="C121" s="1996"/>
      <c r="D121" s="1997" t="s">
        <v>6995</v>
      </c>
      <c r="E121" s="1997"/>
      <c r="F121" s="1997"/>
      <c r="G121" s="1998"/>
      <c r="H121" s="1999"/>
    </row>
    <row r="122" spans="1:8" ht="21">
      <c r="A122" s="1995" t="s">
        <v>6996</v>
      </c>
      <c r="B122" s="1995" t="s">
        <v>6997</v>
      </c>
      <c r="C122" s="1996"/>
      <c r="D122" s="1997"/>
      <c r="E122" s="1997"/>
      <c r="F122" s="1997"/>
      <c r="G122" s="1998" t="s">
        <v>6998</v>
      </c>
      <c r="H122" s="1999"/>
    </row>
    <row r="123" spans="1:8" ht="21">
      <c r="A123" s="2000" t="s">
        <v>6999</v>
      </c>
      <c r="B123" s="1995" t="s">
        <v>7000</v>
      </c>
      <c r="C123" s="1996"/>
      <c r="D123" s="1997" t="s">
        <v>7001</v>
      </c>
      <c r="E123" s="1997"/>
      <c r="F123" s="1997"/>
      <c r="G123" s="2052" t="s">
        <v>7002</v>
      </c>
      <c r="H123" s="1999" t="s">
        <v>7003</v>
      </c>
    </row>
    <row r="124" spans="1:8" ht="21">
      <c r="A124" s="1995" t="s">
        <v>1276</v>
      </c>
      <c r="B124" s="2000" t="s">
        <v>9221</v>
      </c>
      <c r="C124" s="1996"/>
      <c r="D124" s="1997" t="s">
        <v>7004</v>
      </c>
      <c r="E124" s="1997"/>
      <c r="F124" s="1997"/>
      <c r="G124" s="1998"/>
      <c r="H124" s="1999"/>
    </row>
    <row r="125" spans="1:8" ht="21">
      <c r="A125" s="1995" t="s">
        <v>1276</v>
      </c>
      <c r="B125" s="2000" t="s">
        <v>9639</v>
      </c>
      <c r="C125" s="2022"/>
      <c r="D125" s="1997"/>
      <c r="E125" s="1997"/>
      <c r="F125" s="2001" t="s">
        <v>9640</v>
      </c>
      <c r="G125" s="1998"/>
      <c r="H125" s="1999"/>
    </row>
    <row r="126" spans="1:8" ht="21">
      <c r="A126" s="2000" t="s">
        <v>10044</v>
      </c>
      <c r="B126" s="2000" t="s">
        <v>10045</v>
      </c>
      <c r="C126" s="2022"/>
      <c r="D126" s="2001" t="s">
        <v>10046</v>
      </c>
      <c r="E126" s="2001"/>
      <c r="F126" s="2001" t="s">
        <v>10047</v>
      </c>
      <c r="G126" s="2006" t="s">
        <v>10048</v>
      </c>
      <c r="H126" s="2011" t="s">
        <v>14327</v>
      </c>
    </row>
    <row r="127" spans="1:8" ht="21">
      <c r="A127" s="2000" t="s">
        <v>10044</v>
      </c>
      <c r="B127" s="2000" t="s">
        <v>14329</v>
      </c>
      <c r="C127" s="2022"/>
      <c r="D127" s="2001"/>
      <c r="E127" s="2001"/>
      <c r="F127" s="2001"/>
      <c r="G127" s="2006"/>
      <c r="H127" s="2011" t="s">
        <v>14328</v>
      </c>
    </row>
    <row r="128" spans="1:8" ht="25">
      <c r="A128" s="1995" t="s">
        <v>7006</v>
      </c>
      <c r="B128" s="1995"/>
      <c r="C128" s="1996"/>
      <c r="D128" s="1997" t="s">
        <v>7007</v>
      </c>
      <c r="E128" s="1997"/>
      <c r="F128" s="1997"/>
      <c r="G128" s="1998"/>
      <c r="H128" s="1999" t="s">
        <v>7008</v>
      </c>
    </row>
    <row r="129" spans="1:8" ht="21">
      <c r="A129" s="1995" t="s">
        <v>7005</v>
      </c>
      <c r="B129" s="1995" t="s">
        <v>6904</v>
      </c>
      <c r="C129" s="1996"/>
      <c r="D129" s="2001" t="s">
        <v>8832</v>
      </c>
      <c r="E129" s="2001"/>
      <c r="F129" s="1997"/>
      <c r="G129" s="2006" t="s">
        <v>9394</v>
      </c>
      <c r="H129" s="1999"/>
    </row>
    <row r="130" spans="1:8" ht="21">
      <c r="A130" s="2000" t="s">
        <v>12217</v>
      </c>
      <c r="B130" s="1995"/>
      <c r="C130" s="1996"/>
      <c r="D130" s="2001" t="s">
        <v>12218</v>
      </c>
      <c r="E130" s="2001"/>
      <c r="F130" s="1997"/>
      <c r="G130" s="1998"/>
      <c r="H130" s="1999"/>
    </row>
    <row r="131" spans="1:8" ht="21">
      <c r="A131" s="1995" t="s">
        <v>6822</v>
      </c>
      <c r="B131" s="1995" t="s">
        <v>6823</v>
      </c>
      <c r="C131" s="1996"/>
      <c r="D131" s="1997"/>
      <c r="E131" s="1997"/>
      <c r="F131" s="1997" t="s">
        <v>6824</v>
      </c>
      <c r="G131" s="2006" t="s">
        <v>15174</v>
      </c>
      <c r="H131" s="1999"/>
    </row>
    <row r="132" spans="1:8" ht="21">
      <c r="A132" s="2012" t="s">
        <v>11212</v>
      </c>
      <c r="B132" s="2007"/>
      <c r="C132" s="2008"/>
      <c r="D132" s="2013" t="s">
        <v>12940</v>
      </c>
      <c r="E132" s="2013"/>
      <c r="F132" s="2013" t="s">
        <v>12968</v>
      </c>
      <c r="G132" s="2418" t="s">
        <v>12939</v>
      </c>
      <c r="H132" s="1999"/>
    </row>
    <row r="133" spans="1:8" ht="21">
      <c r="A133" s="1995" t="s">
        <v>7009</v>
      </c>
      <c r="B133" s="1995" t="s">
        <v>7010</v>
      </c>
      <c r="C133" s="2022"/>
      <c r="D133" s="1997" t="s">
        <v>7011</v>
      </c>
      <c r="E133" s="1997"/>
      <c r="F133" s="2001" t="s">
        <v>10708</v>
      </c>
      <c r="G133" s="1998" t="s">
        <v>7012</v>
      </c>
      <c r="H133" s="1999" t="s">
        <v>7013</v>
      </c>
    </row>
    <row r="134" spans="1:8" ht="42">
      <c r="A134" s="1995" t="s">
        <v>7014</v>
      </c>
      <c r="B134" s="1995" t="s">
        <v>7015</v>
      </c>
      <c r="C134" s="1996"/>
      <c r="D134" s="2001" t="s">
        <v>18466</v>
      </c>
      <c r="E134" s="2001"/>
      <c r="F134" s="1997"/>
      <c r="G134" s="2019" t="s">
        <v>7017</v>
      </c>
      <c r="H134" s="2024" t="s">
        <v>7016</v>
      </c>
    </row>
    <row r="135" spans="1:8" ht="21">
      <c r="A135" s="2000" t="s">
        <v>9339</v>
      </c>
      <c r="B135" s="2000" t="s">
        <v>9340</v>
      </c>
      <c r="C135" s="1996"/>
      <c r="D135" s="2001" t="s">
        <v>9341</v>
      </c>
      <c r="E135" s="2001"/>
      <c r="F135" s="1997"/>
      <c r="G135" s="2019"/>
      <c r="H135" s="2057" t="s">
        <v>9342</v>
      </c>
    </row>
    <row r="136" spans="1:8" ht="21">
      <c r="A136" s="2000" t="s">
        <v>13055</v>
      </c>
      <c r="B136" s="2000" t="s">
        <v>6957</v>
      </c>
      <c r="C136" s="1996"/>
      <c r="D136" s="2001" t="s">
        <v>13056</v>
      </c>
      <c r="E136" s="2001"/>
      <c r="F136" s="1997"/>
      <c r="G136" s="2019"/>
      <c r="H136" s="2057" t="s">
        <v>13057</v>
      </c>
    </row>
    <row r="137" spans="1:8" ht="21">
      <c r="A137" s="2000" t="s">
        <v>11550</v>
      </c>
      <c r="B137" s="2000"/>
      <c r="C137" s="2022"/>
      <c r="D137" s="2001" t="s">
        <v>12234</v>
      </c>
      <c r="E137" s="2001"/>
      <c r="F137" s="2001"/>
      <c r="G137" s="2019"/>
      <c r="H137" s="2057"/>
    </row>
    <row r="138" spans="1:8" ht="21">
      <c r="A138" s="2000" t="s">
        <v>11551</v>
      </c>
      <c r="B138" s="2000" t="s">
        <v>11554</v>
      </c>
      <c r="C138" s="2022"/>
      <c r="D138" s="2001" t="s">
        <v>11555</v>
      </c>
      <c r="E138" s="2001"/>
      <c r="F138" s="2001"/>
      <c r="G138" s="2019"/>
      <c r="H138" s="2057"/>
    </row>
    <row r="139" spans="1:8" ht="21">
      <c r="A139" s="2000" t="s">
        <v>11552</v>
      </c>
      <c r="B139" s="2000"/>
      <c r="C139" s="2022"/>
      <c r="D139" s="2001" t="s">
        <v>11556</v>
      </c>
      <c r="E139" s="2001"/>
      <c r="F139" s="2001"/>
      <c r="G139" s="2019"/>
      <c r="H139" s="2057"/>
    </row>
    <row r="140" spans="1:8" ht="21">
      <c r="A140" s="2000" t="s">
        <v>11553</v>
      </c>
      <c r="B140" s="2000"/>
      <c r="C140" s="2022"/>
      <c r="D140" s="2001" t="s">
        <v>11557</v>
      </c>
      <c r="E140" s="2001"/>
      <c r="F140" s="2001"/>
      <c r="G140" s="2019"/>
      <c r="H140" s="2057"/>
    </row>
    <row r="141" spans="1:8" ht="20" customHeight="1">
      <c r="A141" s="2000" t="s">
        <v>12219</v>
      </c>
      <c r="B141" s="2058" t="s">
        <v>12112</v>
      </c>
      <c r="C141" s="2022"/>
      <c r="D141" s="2001" t="s">
        <v>12220</v>
      </c>
      <c r="E141" s="2001"/>
      <c r="F141" s="2001" t="s">
        <v>12115</v>
      </c>
      <c r="G141" s="2019"/>
      <c r="H141" s="2057"/>
    </row>
    <row r="142" spans="1:8" ht="20" customHeight="1">
      <c r="A142" s="2000" t="s">
        <v>12219</v>
      </c>
      <c r="B142" s="2000" t="s">
        <v>12113</v>
      </c>
      <c r="C142" s="2022"/>
      <c r="D142" s="2001" t="s">
        <v>12220</v>
      </c>
      <c r="E142" s="2001"/>
      <c r="F142" s="2001" t="s">
        <v>12115</v>
      </c>
      <c r="G142" s="2019"/>
      <c r="H142" s="2057"/>
    </row>
    <row r="143" spans="1:8" ht="20" customHeight="1">
      <c r="A143" s="2000" t="s">
        <v>12219</v>
      </c>
      <c r="B143" s="2000" t="s">
        <v>12114</v>
      </c>
      <c r="C143" s="2022"/>
      <c r="D143" s="2001" t="s">
        <v>12220</v>
      </c>
      <c r="E143" s="2001"/>
      <c r="F143" s="2001" t="s">
        <v>12115</v>
      </c>
      <c r="G143" s="2019"/>
      <c r="H143" s="2057"/>
    </row>
    <row r="144" spans="1:8" ht="21">
      <c r="A144" s="2059" t="s">
        <v>7018</v>
      </c>
      <c r="B144" s="2059" t="s">
        <v>7019</v>
      </c>
      <c r="C144" s="1996"/>
      <c r="D144" s="2060" t="s">
        <v>7020</v>
      </c>
      <c r="E144" s="2060"/>
      <c r="F144" s="1997"/>
      <c r="G144" s="1998"/>
      <c r="H144" s="2061" t="s">
        <v>7021</v>
      </c>
    </row>
    <row r="145" spans="1:8" ht="21">
      <c r="A145" s="2059" t="s">
        <v>7022</v>
      </c>
      <c r="B145" s="2059" t="s">
        <v>7023</v>
      </c>
      <c r="C145" s="1996"/>
      <c r="D145" s="2060" t="s">
        <v>7024</v>
      </c>
      <c r="E145" s="2060"/>
      <c r="F145" s="1997"/>
      <c r="G145" s="1998"/>
      <c r="H145" s="2061" t="s">
        <v>7025</v>
      </c>
    </row>
    <row r="146" spans="1:8" ht="21">
      <c r="A146" s="2059" t="s">
        <v>7026</v>
      </c>
      <c r="B146" s="2059" t="s">
        <v>7027</v>
      </c>
      <c r="C146" s="1996"/>
      <c r="D146" s="2060" t="s">
        <v>7028</v>
      </c>
      <c r="E146" s="2060"/>
      <c r="F146" s="1997"/>
      <c r="G146" s="1998"/>
      <c r="H146" s="2061" t="s">
        <v>7032</v>
      </c>
    </row>
    <row r="147" spans="1:8" ht="21">
      <c r="A147" s="2059" t="s">
        <v>7029</v>
      </c>
      <c r="B147" s="2059" t="s">
        <v>7030</v>
      </c>
      <c r="C147" s="1996"/>
      <c r="D147" s="2060" t="s">
        <v>7031</v>
      </c>
      <c r="E147" s="2060"/>
      <c r="F147" s="1997"/>
      <c r="G147" s="1998"/>
      <c r="H147" s="2061" t="s">
        <v>7033</v>
      </c>
    </row>
    <row r="148" spans="1:8" ht="21">
      <c r="A148" s="2059" t="s">
        <v>7034</v>
      </c>
      <c r="B148" s="2059" t="s">
        <v>7035</v>
      </c>
      <c r="C148" s="1996"/>
      <c r="D148" s="2060" t="s">
        <v>7036</v>
      </c>
      <c r="E148" s="2060"/>
      <c r="F148" s="1997"/>
      <c r="G148" s="1998"/>
      <c r="H148" s="2061" t="s">
        <v>7037</v>
      </c>
    </row>
    <row r="149" spans="1:8" ht="21">
      <c r="A149" s="2059" t="s">
        <v>7038</v>
      </c>
      <c r="B149" s="2059" t="s">
        <v>7039</v>
      </c>
      <c r="C149" s="1996"/>
      <c r="D149" s="2060" t="s">
        <v>7040</v>
      </c>
      <c r="E149" s="2060"/>
      <c r="F149" s="1997"/>
      <c r="G149" s="1998"/>
      <c r="H149" s="2061" t="s">
        <v>7041</v>
      </c>
    </row>
    <row r="150" spans="1:8" ht="21">
      <c r="A150" s="2059" t="s">
        <v>7042</v>
      </c>
      <c r="B150" s="2059" t="s">
        <v>7043</v>
      </c>
      <c r="C150" s="1996"/>
      <c r="D150" s="2060" t="s">
        <v>7044</v>
      </c>
      <c r="E150" s="2060"/>
      <c r="F150" s="1997"/>
      <c r="G150" s="2062" t="s">
        <v>7045</v>
      </c>
      <c r="H150" s="2061" t="s">
        <v>7046</v>
      </c>
    </row>
    <row r="151" spans="1:8" ht="21">
      <c r="A151" s="2059" t="s">
        <v>7047</v>
      </c>
      <c r="B151" s="1995"/>
      <c r="C151" s="1996"/>
      <c r="D151" s="2060" t="s">
        <v>7048</v>
      </c>
      <c r="E151" s="2060"/>
      <c r="F151" s="1997"/>
      <c r="G151" s="1998"/>
      <c r="H151" s="2061" t="s">
        <v>7049</v>
      </c>
    </row>
    <row r="152" spans="1:8" ht="21">
      <c r="A152" s="2059" t="s">
        <v>7050</v>
      </c>
      <c r="B152" s="1995"/>
      <c r="C152" s="1996"/>
      <c r="D152" s="2060" t="s">
        <v>7051</v>
      </c>
      <c r="E152" s="2060"/>
      <c r="F152" s="1997"/>
      <c r="G152" s="2062" t="s">
        <v>7052</v>
      </c>
      <c r="H152" s="2061" t="s">
        <v>7053</v>
      </c>
    </row>
    <row r="153" spans="1:8" ht="21">
      <c r="A153" s="2059" t="s">
        <v>7054</v>
      </c>
      <c r="B153" s="2059" t="s">
        <v>7055</v>
      </c>
      <c r="C153" s="2022" t="s">
        <v>11715</v>
      </c>
      <c r="D153" s="2060" t="s">
        <v>7056</v>
      </c>
      <c r="E153" s="2060"/>
      <c r="F153" s="1997"/>
      <c r="G153" s="2062" t="s">
        <v>7057</v>
      </c>
      <c r="H153" s="2061" t="s">
        <v>7058</v>
      </c>
    </row>
    <row r="154" spans="1:8" ht="21">
      <c r="A154" s="2059" t="s">
        <v>7059</v>
      </c>
      <c r="B154" s="2059" t="s">
        <v>7060</v>
      </c>
      <c r="C154" s="1996"/>
      <c r="D154" s="2060" t="s">
        <v>7061</v>
      </c>
      <c r="E154" s="2060"/>
      <c r="F154" s="1997"/>
      <c r="G154" s="1998"/>
      <c r="H154" s="1999"/>
    </row>
    <row r="155" spans="1:8" ht="21">
      <c r="A155" s="2059" t="s">
        <v>7059</v>
      </c>
      <c r="B155" s="2059" t="s">
        <v>7062</v>
      </c>
      <c r="C155" s="2063" t="s">
        <v>7063</v>
      </c>
      <c r="D155" s="2060"/>
      <c r="E155" s="2060"/>
      <c r="F155" s="1997"/>
      <c r="G155" s="1998"/>
      <c r="H155" s="2061" t="s">
        <v>7069</v>
      </c>
    </row>
    <row r="156" spans="1:8" ht="21">
      <c r="A156" s="2020" t="s">
        <v>19831</v>
      </c>
      <c r="B156" s="2020" t="s">
        <v>19832</v>
      </c>
      <c r="C156" s="3146"/>
      <c r="D156" s="2071"/>
      <c r="E156" s="2071"/>
      <c r="F156" s="2069" t="s">
        <v>14848</v>
      </c>
      <c r="G156" s="1998"/>
      <c r="H156" s="2061"/>
    </row>
    <row r="157" spans="1:8" ht="21">
      <c r="A157" s="2059" t="s">
        <v>6469</v>
      </c>
      <c r="B157" s="1995"/>
      <c r="C157" s="2063" t="s">
        <v>7064</v>
      </c>
      <c r="D157" s="1997"/>
      <c r="E157" s="1997"/>
      <c r="F157" s="1997"/>
      <c r="G157" s="1998"/>
      <c r="H157" s="2061"/>
    </row>
    <row r="158" spans="1:8" ht="21">
      <c r="A158" s="2058" t="s">
        <v>11547</v>
      </c>
      <c r="B158" s="2058" t="s">
        <v>9360</v>
      </c>
      <c r="C158" s="2064" t="s">
        <v>11549</v>
      </c>
      <c r="D158" s="2064" t="s">
        <v>11548</v>
      </c>
      <c r="E158" s="2064"/>
      <c r="F158" s="2065"/>
      <c r="G158" s="2063"/>
      <c r="H158" s="2061"/>
    </row>
    <row r="159" spans="1:8" ht="21">
      <c r="A159" s="2058" t="s">
        <v>11547</v>
      </c>
      <c r="B159" s="2058" t="s">
        <v>13115</v>
      </c>
      <c r="C159" s="2064" t="s">
        <v>13117</v>
      </c>
      <c r="D159" s="2064"/>
      <c r="E159" s="2064"/>
      <c r="F159" s="2064" t="s">
        <v>13116</v>
      </c>
      <c r="G159" s="2063"/>
      <c r="H159" s="2061"/>
    </row>
    <row r="160" spans="1:8" ht="21">
      <c r="A160" s="2020" t="s">
        <v>7065</v>
      </c>
      <c r="B160" s="2020" t="s">
        <v>15816</v>
      </c>
      <c r="C160" s="2069"/>
      <c r="D160" s="2069"/>
      <c r="E160" s="2069"/>
      <c r="F160" s="2069" t="s">
        <v>15817</v>
      </c>
      <c r="G160" s="2063"/>
      <c r="H160" s="2061"/>
    </row>
    <row r="161" spans="1:10" ht="21">
      <c r="A161" s="2066" t="s">
        <v>7065</v>
      </c>
      <c r="B161" s="2020" t="s">
        <v>6915</v>
      </c>
      <c r="C161" s="2067" t="s">
        <v>10114</v>
      </c>
      <c r="D161" s="2068"/>
      <c r="E161" s="2068"/>
      <c r="F161" s="2069" t="s">
        <v>8833</v>
      </c>
      <c r="G161" s="1998"/>
      <c r="H161" s="2061"/>
    </row>
    <row r="162" spans="1:10" ht="21">
      <c r="A162" s="2066" t="s">
        <v>7065</v>
      </c>
      <c r="B162" s="2020" t="s">
        <v>6811</v>
      </c>
      <c r="C162" s="2070">
        <v>25106</v>
      </c>
      <c r="D162" s="2071" t="s">
        <v>7066</v>
      </c>
      <c r="E162" s="2071"/>
      <c r="F162" s="2068"/>
      <c r="G162" s="1998"/>
      <c r="H162" s="2061" t="s">
        <v>7068</v>
      </c>
    </row>
    <row r="163" spans="1:10" ht="21">
      <c r="A163" s="2082" t="s">
        <v>7065</v>
      </c>
      <c r="B163" s="2012" t="s">
        <v>6803</v>
      </c>
      <c r="C163" s="2008"/>
      <c r="D163" s="3066" t="s">
        <v>9316</v>
      </c>
      <c r="E163" s="3066"/>
      <c r="F163" s="2009"/>
      <c r="G163" s="3067"/>
      <c r="H163" s="2043" t="s">
        <v>9319</v>
      </c>
    </row>
    <row r="164" spans="1:10" ht="21">
      <c r="A164" s="2066" t="s">
        <v>7067</v>
      </c>
      <c r="B164" s="2066" t="s">
        <v>7055</v>
      </c>
      <c r="C164" s="2076" t="s">
        <v>11684</v>
      </c>
      <c r="D164" s="2069" t="s">
        <v>10079</v>
      </c>
      <c r="E164" s="2069"/>
      <c r="F164" s="2069" t="s">
        <v>15777</v>
      </c>
      <c r="G164" s="2067" t="s">
        <v>11683</v>
      </c>
      <c r="H164" s="2306" t="s">
        <v>7414</v>
      </c>
    </row>
    <row r="165" spans="1:10" ht="21">
      <c r="A165" s="2066" t="s">
        <v>7067</v>
      </c>
      <c r="B165" s="2307" t="s">
        <v>6961</v>
      </c>
      <c r="C165" s="2308"/>
      <c r="D165" s="2309"/>
      <c r="E165" s="2309"/>
      <c r="F165" s="2310" t="s">
        <v>15415</v>
      </c>
      <c r="G165" s="2311"/>
      <c r="H165" s="2312"/>
    </row>
    <row r="166" spans="1:10" ht="21">
      <c r="A166" s="1995"/>
      <c r="B166" s="2000" t="s">
        <v>11328</v>
      </c>
      <c r="C166" s="2022"/>
      <c r="D166" s="2001"/>
      <c r="E166" s="2001"/>
      <c r="F166" s="2001" t="s">
        <v>11329</v>
      </c>
      <c r="G166" s="2063"/>
      <c r="H166" s="2011"/>
    </row>
    <row r="167" spans="1:10" ht="42">
      <c r="A167" s="2000" t="s">
        <v>7070</v>
      </c>
      <c r="B167" s="2059" t="s">
        <v>7071</v>
      </c>
      <c r="C167" s="2001" t="s">
        <v>8834</v>
      </c>
      <c r="D167" s="2001" t="s">
        <v>18465</v>
      </c>
      <c r="E167" s="2001"/>
      <c r="F167" s="2001" t="s">
        <v>16521</v>
      </c>
      <c r="G167" s="2073" t="s">
        <v>7072</v>
      </c>
      <c r="H167" s="2059" t="s">
        <v>7073</v>
      </c>
    </row>
    <row r="168" spans="1:10" ht="21">
      <c r="A168" s="2000" t="s">
        <v>7074</v>
      </c>
      <c r="B168" s="2000" t="s">
        <v>9797</v>
      </c>
      <c r="C168" s="2022"/>
      <c r="D168" s="2001" t="s">
        <v>9798</v>
      </c>
      <c r="E168" s="2001"/>
      <c r="F168" s="2001"/>
      <c r="G168" s="2002" t="s">
        <v>9799</v>
      </c>
      <c r="H168" s="2059"/>
    </row>
    <row r="169" spans="1:10" ht="21">
      <c r="A169" s="2000" t="s">
        <v>7074</v>
      </c>
      <c r="B169" s="2000" t="s">
        <v>6762</v>
      </c>
      <c r="C169" s="2022"/>
      <c r="D169" s="2001" t="s">
        <v>10026</v>
      </c>
      <c r="E169" s="2001"/>
      <c r="F169" s="2001"/>
      <c r="G169" s="2002" t="s">
        <v>10027</v>
      </c>
      <c r="H169" s="2059"/>
    </row>
    <row r="170" spans="1:10" ht="21">
      <c r="A170" s="2059" t="s">
        <v>7074</v>
      </c>
      <c r="B170" s="2059" t="s">
        <v>7075</v>
      </c>
      <c r="C170" s="1996"/>
      <c r="D170" s="1997"/>
      <c r="E170" s="1997"/>
      <c r="F170" s="1997"/>
      <c r="G170" s="2062" t="s">
        <v>7076</v>
      </c>
      <c r="H170" s="1999"/>
    </row>
    <row r="171" spans="1:10" ht="21">
      <c r="A171" s="2058" t="s">
        <v>11545</v>
      </c>
      <c r="B171" s="3068"/>
      <c r="C171" s="3165"/>
      <c r="D171" s="3166" t="s">
        <v>7077</v>
      </c>
      <c r="E171" s="3166"/>
      <c r="F171" s="2064" t="s">
        <v>10338</v>
      </c>
      <c r="G171" s="3167" t="s">
        <v>11251</v>
      </c>
      <c r="H171" s="3168" t="s">
        <v>7078</v>
      </c>
      <c r="J171" s="482"/>
    </row>
    <row r="172" spans="1:10" ht="21">
      <c r="A172" s="3139" t="s">
        <v>7079</v>
      </c>
      <c r="B172" s="3139" t="s">
        <v>7080</v>
      </c>
      <c r="C172" s="3140"/>
      <c r="D172" s="2316"/>
      <c r="E172" s="2316"/>
      <c r="F172" s="3141" t="s">
        <v>7081</v>
      </c>
      <c r="G172" s="3142" t="s">
        <v>7082</v>
      </c>
      <c r="H172" s="1999"/>
    </row>
    <row r="173" spans="1:10" ht="21">
      <c r="A173" s="3139" t="s">
        <v>7083</v>
      </c>
      <c r="B173" s="3139" t="s">
        <v>7084</v>
      </c>
      <c r="C173" s="2315"/>
      <c r="D173" s="2316"/>
      <c r="E173" s="2316"/>
      <c r="F173" s="2316"/>
      <c r="G173" s="3142" t="s">
        <v>7085</v>
      </c>
      <c r="H173" s="1999"/>
    </row>
    <row r="174" spans="1:10" ht="21">
      <c r="A174" s="3143" t="s">
        <v>10025</v>
      </c>
      <c r="B174" s="3143" t="s">
        <v>7897</v>
      </c>
      <c r="C174" s="2315"/>
      <c r="D174" s="3144" t="s">
        <v>10024</v>
      </c>
      <c r="E174" s="2001"/>
      <c r="F174" s="1997"/>
      <c r="G174" s="2062"/>
      <c r="H174" s="1999"/>
    </row>
    <row r="175" spans="1:10" ht="21">
      <c r="A175" s="3057" t="s">
        <v>7086</v>
      </c>
      <c r="B175" s="3057" t="s">
        <v>7087</v>
      </c>
      <c r="C175" s="3058" t="s">
        <v>11713</v>
      </c>
      <c r="D175" s="3059" t="s">
        <v>19385</v>
      </c>
      <c r="F175" s="2001"/>
      <c r="G175" s="2055"/>
      <c r="H175" s="2000"/>
    </row>
    <row r="176" spans="1:10" ht="21">
      <c r="A176" s="3062" t="s">
        <v>19829</v>
      </c>
      <c r="B176" s="3062" t="s">
        <v>19830</v>
      </c>
      <c r="C176" s="3058"/>
      <c r="D176" s="3059"/>
      <c r="F176" s="2001"/>
      <c r="G176" s="2055"/>
      <c r="H176" s="2000"/>
    </row>
    <row r="177" spans="1:8" s="673" customFormat="1" ht="21">
      <c r="A177" s="3139" t="s">
        <v>7086</v>
      </c>
      <c r="B177" s="3139" t="s">
        <v>7088</v>
      </c>
      <c r="C177" s="3169" t="s">
        <v>7089</v>
      </c>
      <c r="D177" s="3144" t="s">
        <v>13043</v>
      </c>
      <c r="E177" s="2032"/>
      <c r="F177" s="2250"/>
      <c r="G177" s="2033"/>
      <c r="H177" s="2251" t="s">
        <v>7090</v>
      </c>
    </row>
    <row r="178" spans="1:8" s="673" customFormat="1" ht="21">
      <c r="A178" s="3139" t="s">
        <v>7086</v>
      </c>
      <c r="B178" s="3139" t="s">
        <v>4242</v>
      </c>
      <c r="C178" s="3169" t="s">
        <v>7091</v>
      </c>
      <c r="D178" s="3144" t="s">
        <v>13500</v>
      </c>
      <c r="E178" s="2032"/>
      <c r="F178" s="2250"/>
      <c r="G178" s="2033"/>
      <c r="H178" s="2034"/>
    </row>
    <row r="179" spans="1:8" ht="21">
      <c r="A179" s="2066" t="s">
        <v>7092</v>
      </c>
      <c r="B179" s="2066" t="s">
        <v>7093</v>
      </c>
      <c r="C179" s="2075"/>
      <c r="D179" s="2071" t="s">
        <v>7094</v>
      </c>
      <c r="E179" s="2071"/>
      <c r="F179" s="2068"/>
      <c r="G179" s="3145" t="s">
        <v>7095</v>
      </c>
      <c r="H179" s="1999"/>
    </row>
    <row r="180" spans="1:8" ht="21">
      <c r="A180" s="2000" t="s">
        <v>8252</v>
      </c>
      <c r="B180" s="2000" t="s">
        <v>10022</v>
      </c>
      <c r="C180" s="1996"/>
      <c r="D180" s="2001" t="s">
        <v>10023</v>
      </c>
      <c r="E180" s="2001"/>
      <c r="F180" s="1997"/>
      <c r="G180" s="2062"/>
      <c r="H180" s="1999"/>
    </row>
    <row r="181" spans="1:8" ht="21">
      <c r="A181" s="2066" t="s">
        <v>7096</v>
      </c>
      <c r="B181" s="2066" t="s">
        <v>7097</v>
      </c>
      <c r="C181" s="2021" t="s">
        <v>15814</v>
      </c>
      <c r="D181" s="2071"/>
      <c r="E181" s="2071"/>
      <c r="F181" s="2069" t="s">
        <v>15813</v>
      </c>
      <c r="G181" s="3170" t="s">
        <v>16340</v>
      </c>
      <c r="H181" s="1999"/>
    </row>
    <row r="182" spans="1:8" s="673" customFormat="1" ht="21">
      <c r="A182" s="2066" t="s">
        <v>7098</v>
      </c>
      <c r="B182" s="2066" t="s">
        <v>7099</v>
      </c>
      <c r="C182" s="2021" t="s">
        <v>11710</v>
      </c>
      <c r="D182" s="2071"/>
      <c r="E182" s="2071"/>
      <c r="F182" s="3146"/>
      <c r="G182" s="3147" t="s">
        <v>11712</v>
      </c>
      <c r="H182" s="2034"/>
    </row>
    <row r="183" spans="1:8" s="673" customFormat="1" ht="21">
      <c r="A183" s="2066" t="s">
        <v>7098</v>
      </c>
      <c r="B183" s="2066" t="s">
        <v>7100</v>
      </c>
      <c r="C183" s="2021" t="s">
        <v>11709</v>
      </c>
      <c r="D183" s="2068"/>
      <c r="E183" s="2068"/>
      <c r="F183" s="2069" t="s">
        <v>9032</v>
      </c>
      <c r="G183" s="2252" t="s">
        <v>11711</v>
      </c>
      <c r="H183" s="2034"/>
    </row>
    <row r="184" spans="1:8" ht="21">
      <c r="A184" s="3139" t="s">
        <v>7098</v>
      </c>
      <c r="B184" s="3143" t="s">
        <v>6895</v>
      </c>
      <c r="C184" s="3148" t="s">
        <v>11722</v>
      </c>
      <c r="D184" s="2316"/>
      <c r="E184" s="2316"/>
      <c r="F184" s="3144"/>
      <c r="G184" s="3149" t="s">
        <v>9041</v>
      </c>
      <c r="H184" s="1999"/>
    </row>
    <row r="185" spans="1:8" ht="21">
      <c r="A185" s="3139" t="s">
        <v>7098</v>
      </c>
      <c r="B185" s="3143" t="s">
        <v>9039</v>
      </c>
      <c r="C185" s="3148" t="s">
        <v>11721</v>
      </c>
      <c r="D185" s="2316"/>
      <c r="E185" s="2316"/>
      <c r="F185" s="3144"/>
      <c r="G185" s="3149" t="s">
        <v>9042</v>
      </c>
      <c r="H185" s="1999"/>
    </row>
    <row r="186" spans="1:8" ht="21">
      <c r="A186" s="3139" t="s">
        <v>7098</v>
      </c>
      <c r="B186" s="3143" t="s">
        <v>9040</v>
      </c>
      <c r="C186" s="3148"/>
      <c r="D186" s="2316"/>
      <c r="E186" s="2316"/>
      <c r="F186" s="3144"/>
      <c r="G186" s="3150" t="s">
        <v>9043</v>
      </c>
      <c r="H186" s="1999"/>
    </row>
    <row r="187" spans="1:8" ht="21">
      <c r="A187" s="2000" t="s">
        <v>9577</v>
      </c>
      <c r="B187" s="2000" t="s">
        <v>6916</v>
      </c>
      <c r="C187" s="2022"/>
      <c r="D187" s="2001" t="s">
        <v>9578</v>
      </c>
      <c r="E187" s="2001"/>
      <c r="F187" s="2001" t="s">
        <v>9579</v>
      </c>
      <c r="G187" s="2011" t="s">
        <v>9580</v>
      </c>
      <c r="H187" s="1999"/>
    </row>
    <row r="188" spans="1:8" ht="21">
      <c r="A188" s="2000" t="s">
        <v>9577</v>
      </c>
      <c r="B188" s="2000" t="s">
        <v>16196</v>
      </c>
      <c r="C188" s="2022"/>
      <c r="D188" s="2001"/>
      <c r="E188" s="2001"/>
      <c r="F188" s="2001" t="s">
        <v>16197</v>
      </c>
      <c r="G188" s="2011" t="s">
        <v>16199</v>
      </c>
      <c r="H188" s="2011" t="s">
        <v>16198</v>
      </c>
    </row>
    <row r="189" spans="1:8" ht="42">
      <c r="A189" s="2059" t="s">
        <v>7101</v>
      </c>
      <c r="B189" s="2059" t="s">
        <v>7102</v>
      </c>
      <c r="C189" s="1996"/>
      <c r="D189" s="2060" t="s">
        <v>7103</v>
      </c>
      <c r="E189" s="2060"/>
      <c r="F189" s="1997"/>
      <c r="G189" s="2051" t="s">
        <v>9497</v>
      </c>
      <c r="H189" s="2011" t="s">
        <v>7104</v>
      </c>
    </row>
    <row r="190" spans="1:8" s="673" customFormat="1" ht="21">
      <c r="A190" s="2012" t="s">
        <v>11252</v>
      </c>
      <c r="B190" s="2012" t="s">
        <v>11253</v>
      </c>
      <c r="C190" s="2042"/>
      <c r="D190" s="2083"/>
      <c r="E190" s="2083"/>
      <c r="F190" s="2013" t="s">
        <v>11254</v>
      </c>
      <c r="G190" s="2313" t="s">
        <v>11255</v>
      </c>
      <c r="H190" s="2251"/>
    </row>
    <row r="191" spans="1:8" ht="21">
      <c r="A191" s="2058" t="s">
        <v>10080</v>
      </c>
      <c r="B191" s="2058" t="s">
        <v>10081</v>
      </c>
      <c r="C191" s="3069"/>
      <c r="D191" s="2064" t="s">
        <v>10082</v>
      </c>
      <c r="E191" s="2001"/>
      <c r="F191" s="1997"/>
      <c r="G191" s="2051"/>
      <c r="H191" s="2061"/>
    </row>
    <row r="192" spans="1:8" ht="21">
      <c r="A192" s="2066" t="s">
        <v>7106</v>
      </c>
      <c r="B192" s="2066" t="s">
        <v>7105</v>
      </c>
      <c r="C192" s="2021" t="s">
        <v>11723</v>
      </c>
      <c r="D192" s="2060" t="s">
        <v>7112</v>
      </c>
      <c r="E192" s="2060"/>
      <c r="F192" s="2060" t="s">
        <v>7113</v>
      </c>
      <c r="G192" s="2063" t="s">
        <v>7114</v>
      </c>
      <c r="H192" s="2036" t="s">
        <v>11731</v>
      </c>
    </row>
    <row r="193" spans="1:8" ht="21">
      <c r="A193" s="2020" t="s">
        <v>11708</v>
      </c>
      <c r="B193" s="2066" t="s">
        <v>7107</v>
      </c>
      <c r="C193" s="2021" t="s">
        <v>7120</v>
      </c>
      <c r="D193" s="1997"/>
      <c r="E193" s="1997"/>
      <c r="F193" s="1997"/>
      <c r="G193" s="2063" t="s">
        <v>7115</v>
      </c>
      <c r="H193" s="2074"/>
    </row>
    <row r="194" spans="1:8" ht="21">
      <c r="A194" s="2059" t="s">
        <v>7106</v>
      </c>
      <c r="B194" s="2059" t="s">
        <v>7108</v>
      </c>
      <c r="C194" s="2074" t="s">
        <v>7121</v>
      </c>
      <c r="D194" s="1997"/>
      <c r="E194" s="1997"/>
      <c r="F194" s="1997"/>
      <c r="G194" s="2062" t="s">
        <v>7118</v>
      </c>
      <c r="H194" s="1999"/>
    </row>
    <row r="195" spans="1:8" ht="21">
      <c r="A195" s="2059" t="s">
        <v>7106</v>
      </c>
      <c r="B195" s="2059" t="s">
        <v>7109</v>
      </c>
      <c r="C195" s="2074" t="s">
        <v>7122</v>
      </c>
      <c r="D195" s="1997"/>
      <c r="E195" s="1997"/>
      <c r="F195" s="1997"/>
      <c r="G195" s="2063" t="s">
        <v>7119</v>
      </c>
      <c r="H195" s="2001" t="s">
        <v>7168</v>
      </c>
    </row>
    <row r="196" spans="1:8" ht="21">
      <c r="A196" s="2059" t="s">
        <v>7106</v>
      </c>
      <c r="B196" s="2059" t="s">
        <v>7110</v>
      </c>
      <c r="C196" s="2074" t="s">
        <v>7123</v>
      </c>
      <c r="D196" s="1997"/>
      <c r="E196" s="1997"/>
      <c r="F196" s="1997"/>
      <c r="G196" s="2063" t="s">
        <v>7117</v>
      </c>
      <c r="H196" s="2060"/>
    </row>
    <row r="197" spans="1:8" ht="21">
      <c r="A197" s="2059" t="s">
        <v>7106</v>
      </c>
      <c r="B197" s="2059" t="s">
        <v>7111</v>
      </c>
      <c r="C197" s="2074" t="s">
        <v>7124</v>
      </c>
      <c r="D197" s="1997"/>
      <c r="E197" s="1997"/>
      <c r="F197" s="1997"/>
      <c r="G197" s="2063" t="s">
        <v>7116</v>
      </c>
      <c r="H197" s="1999"/>
    </row>
    <row r="198" spans="1:8" ht="21">
      <c r="A198" s="2000" t="s">
        <v>14890</v>
      </c>
      <c r="B198" s="2000" t="s">
        <v>14891</v>
      </c>
      <c r="C198" s="2074"/>
      <c r="D198" s="2001" t="s">
        <v>14893</v>
      </c>
      <c r="E198" s="2001"/>
      <c r="F198" s="1997"/>
      <c r="G198" s="2063"/>
      <c r="H198" s="1999"/>
    </row>
    <row r="199" spans="1:8" ht="21">
      <c r="A199" s="2012" t="s">
        <v>13979</v>
      </c>
      <c r="B199" s="2012" t="s">
        <v>13980</v>
      </c>
      <c r="C199" s="3056"/>
      <c r="D199" s="2013" t="s">
        <v>13982</v>
      </c>
      <c r="E199" s="2013"/>
      <c r="F199" s="2013" t="s">
        <v>13983</v>
      </c>
      <c r="G199" s="2313" t="s">
        <v>12939</v>
      </c>
      <c r="H199" s="1999"/>
    </row>
    <row r="200" spans="1:8" ht="21">
      <c r="A200" s="2012" t="s">
        <v>13979</v>
      </c>
      <c r="B200" s="2012" t="s">
        <v>13981</v>
      </c>
      <c r="C200" s="3056"/>
      <c r="D200" s="2013" t="s">
        <v>13984</v>
      </c>
      <c r="E200" s="2013"/>
      <c r="F200" s="2009"/>
      <c r="G200" s="2056" t="s">
        <v>13985</v>
      </c>
      <c r="H200" s="1999"/>
    </row>
    <row r="201" spans="1:8" ht="21">
      <c r="A201" s="2000" t="s">
        <v>8289</v>
      </c>
      <c r="B201" s="2000" t="s">
        <v>6970</v>
      </c>
      <c r="C201" s="2074"/>
      <c r="D201" s="2001" t="s">
        <v>13124</v>
      </c>
      <c r="E201" s="2001"/>
      <c r="F201" s="1997"/>
      <c r="G201" s="2063"/>
      <c r="H201" s="1999"/>
    </row>
    <row r="202" spans="1:8" ht="21">
      <c r="A202" s="2000" t="s">
        <v>8289</v>
      </c>
      <c r="B202" s="2000" t="s">
        <v>7105</v>
      </c>
      <c r="C202" s="2074"/>
      <c r="D202" s="2001"/>
      <c r="E202" s="2001"/>
      <c r="F202" s="2001" t="s">
        <v>13125</v>
      </c>
      <c r="G202" s="2063"/>
      <c r="H202" s="1999"/>
    </row>
    <row r="203" spans="1:8" ht="25">
      <c r="A203" s="2058" t="s">
        <v>19709</v>
      </c>
      <c r="B203" s="2058" t="s">
        <v>19710</v>
      </c>
      <c r="C203" s="3151"/>
      <c r="D203" s="2064" t="s">
        <v>19711</v>
      </c>
      <c r="E203" s="2001"/>
      <c r="F203" s="2001"/>
      <c r="G203" s="2063"/>
      <c r="H203" s="2011" t="s">
        <v>19774</v>
      </c>
    </row>
    <row r="204" spans="1:8" ht="21">
      <c r="A204" s="2059" t="s">
        <v>7125</v>
      </c>
      <c r="B204" s="2059" t="s">
        <v>7126</v>
      </c>
      <c r="C204" s="2072"/>
      <c r="D204" s="2060" t="s">
        <v>7127</v>
      </c>
      <c r="E204" s="2060"/>
      <c r="F204" s="2060" t="s">
        <v>7129</v>
      </c>
      <c r="G204" s="2062" t="s">
        <v>7130</v>
      </c>
      <c r="H204" s="2061" t="s">
        <v>7128</v>
      </c>
    </row>
    <row r="205" spans="1:8" ht="21">
      <c r="A205" s="2059" t="s">
        <v>3906</v>
      </c>
      <c r="B205" s="2059" t="s">
        <v>7131</v>
      </c>
      <c r="C205" s="1996"/>
      <c r="D205" s="2060" t="s">
        <v>7132</v>
      </c>
      <c r="E205" s="2060"/>
      <c r="F205" s="1997"/>
      <c r="G205" s="1998"/>
      <c r="H205" s="1999"/>
    </row>
    <row r="206" spans="1:8" ht="21">
      <c r="A206" s="2066" t="s">
        <v>7133</v>
      </c>
      <c r="B206" s="2066" t="s">
        <v>7134</v>
      </c>
      <c r="C206" s="2021" t="s">
        <v>19730</v>
      </c>
      <c r="D206" s="1997"/>
      <c r="E206" s="1997"/>
      <c r="F206" s="1997"/>
      <c r="G206" s="2062" t="s">
        <v>7135</v>
      </c>
      <c r="H206" s="1999"/>
    </row>
    <row r="207" spans="1:8" ht="21">
      <c r="A207" s="2066" t="s">
        <v>7136</v>
      </c>
      <c r="B207" s="2066" t="s">
        <v>7137</v>
      </c>
      <c r="C207" s="2021" t="s">
        <v>19804</v>
      </c>
      <c r="D207" s="2001" t="s">
        <v>15840</v>
      </c>
      <c r="E207" s="2060"/>
      <c r="F207" s="2060" t="s">
        <v>7138</v>
      </c>
      <c r="G207" s="2062" t="s">
        <v>7139</v>
      </c>
      <c r="H207" s="1999"/>
    </row>
    <row r="208" spans="1:8" ht="21">
      <c r="A208" s="2020" t="s">
        <v>15879</v>
      </c>
      <c r="B208" s="2020" t="s">
        <v>6915</v>
      </c>
      <c r="C208" s="2076"/>
      <c r="D208" s="2001"/>
      <c r="E208" s="2060"/>
      <c r="F208" s="2001" t="s">
        <v>15880</v>
      </c>
      <c r="G208" s="2006" t="s">
        <v>15881</v>
      </c>
      <c r="H208" s="2011" t="s">
        <v>15882</v>
      </c>
    </row>
    <row r="209" spans="1:8" ht="21">
      <c r="A209" s="2059" t="s">
        <v>7140</v>
      </c>
      <c r="B209" s="2059" t="s">
        <v>6598</v>
      </c>
      <c r="C209" s="1996"/>
      <c r="D209" s="2077">
        <v>497643216</v>
      </c>
      <c r="E209" s="2077"/>
      <c r="F209" s="1997"/>
      <c r="G209" s="1998"/>
      <c r="H209" s="2061" t="s">
        <v>7141</v>
      </c>
    </row>
    <row r="210" spans="1:8" ht="21">
      <c r="A210" s="2059" t="s">
        <v>7142</v>
      </c>
      <c r="B210" s="2059" t="s">
        <v>7143</v>
      </c>
      <c r="C210" s="1996"/>
      <c r="D210" s="2060" t="s">
        <v>7144</v>
      </c>
      <c r="E210" s="2060"/>
      <c r="F210" s="1997"/>
      <c r="G210" s="2062" t="s">
        <v>7145</v>
      </c>
      <c r="H210" s="1999"/>
    </row>
    <row r="211" spans="1:8" ht="21">
      <c r="A211" s="2059" t="s">
        <v>7142</v>
      </c>
      <c r="B211" s="2059" t="s">
        <v>7099</v>
      </c>
      <c r="C211" s="2078">
        <v>1953</v>
      </c>
      <c r="D211" s="1997"/>
      <c r="E211" s="1997"/>
      <c r="F211" s="2060" t="s">
        <v>7146</v>
      </c>
      <c r="G211" s="1998"/>
      <c r="H211" s="1999"/>
    </row>
    <row r="212" spans="1:8" ht="21">
      <c r="A212" s="2059" t="s">
        <v>7142</v>
      </c>
      <c r="B212" s="2000" t="s">
        <v>9314</v>
      </c>
      <c r="C212" s="2022"/>
      <c r="D212" s="1997"/>
      <c r="E212" s="1997"/>
      <c r="F212" s="2001" t="s">
        <v>9315</v>
      </c>
      <c r="G212" s="2062"/>
      <c r="H212" s="2011" t="s">
        <v>9320</v>
      </c>
    </row>
    <row r="213" spans="1:8" ht="21">
      <c r="A213" s="2059" t="s">
        <v>7142</v>
      </c>
      <c r="B213" s="2059" t="s">
        <v>7147</v>
      </c>
      <c r="C213" s="2072"/>
      <c r="D213" s="1997"/>
      <c r="E213" s="1997"/>
      <c r="F213" s="2060" t="s">
        <v>7148</v>
      </c>
      <c r="G213" s="2062" t="s">
        <v>7149</v>
      </c>
      <c r="H213" s="1999"/>
    </row>
    <row r="214" spans="1:8" ht="21">
      <c r="A214" s="2000" t="s">
        <v>10649</v>
      </c>
      <c r="B214" s="2000" t="s">
        <v>10650</v>
      </c>
      <c r="C214" s="2072"/>
      <c r="D214" s="2001"/>
      <c r="E214" s="2001"/>
      <c r="F214" s="2060"/>
      <c r="G214" s="2010" t="s">
        <v>10651</v>
      </c>
      <c r="H214" s="1999"/>
    </row>
    <row r="215" spans="1:8" ht="21">
      <c r="A215" s="2059" t="s">
        <v>7150</v>
      </c>
      <c r="B215" s="2059" t="s">
        <v>7152</v>
      </c>
      <c r="C215" s="1996"/>
      <c r="D215" s="2060" t="s">
        <v>7153</v>
      </c>
      <c r="E215" s="2060"/>
      <c r="F215" s="1997"/>
      <c r="G215" s="1998"/>
      <c r="H215" s="1999"/>
    </row>
    <row r="216" spans="1:8" ht="21">
      <c r="A216" s="2000" t="s">
        <v>14335</v>
      </c>
      <c r="B216" s="2059"/>
      <c r="C216" s="1996"/>
      <c r="D216" s="2001" t="s">
        <v>14336</v>
      </c>
      <c r="E216" s="2001"/>
      <c r="F216" s="1997"/>
      <c r="G216" s="1998"/>
      <c r="H216" s="2011" t="s">
        <v>14337</v>
      </c>
    </row>
    <row r="217" spans="1:8" ht="21">
      <c r="A217" s="2000" t="s">
        <v>7154</v>
      </c>
      <c r="B217" s="2059" t="s">
        <v>7155</v>
      </c>
      <c r="C217" s="2072"/>
      <c r="D217" s="2060" t="s">
        <v>7156</v>
      </c>
      <c r="E217" s="2060"/>
      <c r="F217" s="2060" t="s">
        <v>7157</v>
      </c>
      <c r="G217" s="1998"/>
      <c r="H217" s="2061" t="s">
        <v>7158</v>
      </c>
    </row>
    <row r="218" spans="1:8" ht="21">
      <c r="A218" s="2003" t="s">
        <v>10171</v>
      </c>
      <c r="B218" s="2079">
        <v>1510568066157</v>
      </c>
      <c r="C218" s="2080"/>
      <c r="D218" s="2081" t="s">
        <v>10181</v>
      </c>
      <c r="E218" s="2081"/>
      <c r="F218" s="2081"/>
      <c r="G218" s="2039" t="s">
        <v>5753</v>
      </c>
      <c r="H218" s="2011" t="s">
        <v>10201</v>
      </c>
    </row>
    <row r="219" spans="1:8" ht="21">
      <c r="A219" s="3139" t="s">
        <v>7159</v>
      </c>
      <c r="B219" s="2314"/>
      <c r="C219" s="2315"/>
      <c r="D219" s="3141" t="s">
        <v>7161</v>
      </c>
      <c r="E219" s="3141"/>
      <c r="F219" s="2316"/>
      <c r="G219" s="3142" t="s">
        <v>7160</v>
      </c>
      <c r="H219" s="3155" t="s">
        <v>7162</v>
      </c>
    </row>
    <row r="220" spans="1:8" ht="21">
      <c r="A220" s="3139" t="s">
        <v>7164</v>
      </c>
      <c r="B220" s="3139" t="s">
        <v>7165</v>
      </c>
      <c r="C220" s="2315"/>
      <c r="D220" s="2316"/>
      <c r="E220" s="2316"/>
      <c r="F220" s="2316"/>
      <c r="G220" s="3142" t="s">
        <v>7163</v>
      </c>
      <c r="H220" s="1999"/>
    </row>
    <row r="221" spans="1:8" ht="21">
      <c r="A221" s="3152" t="s">
        <v>9402</v>
      </c>
      <c r="B221" s="3152"/>
      <c r="C221" s="3153"/>
      <c r="D221" s="3154">
        <v>48501245837</v>
      </c>
      <c r="E221" s="2084"/>
      <c r="F221" s="2060"/>
      <c r="G221" s="2002"/>
      <c r="H221" s="2059"/>
    </row>
    <row r="222" spans="1:8" ht="63">
      <c r="A222" s="2082" t="s">
        <v>7167</v>
      </c>
      <c r="B222" s="2082" t="s">
        <v>7169</v>
      </c>
      <c r="C222" s="2008"/>
      <c r="D222" s="2085">
        <v>49611794358</v>
      </c>
      <c r="E222" s="2085"/>
      <c r="F222" s="2009"/>
      <c r="G222" s="2086" t="s">
        <v>7170</v>
      </c>
      <c r="H222" s="2087" t="s">
        <v>7171</v>
      </c>
    </row>
    <row r="223" spans="1:8" ht="21">
      <c r="A223" s="2029" t="s">
        <v>15508</v>
      </c>
      <c r="B223" s="2029" t="s">
        <v>15509</v>
      </c>
      <c r="C223" s="2054"/>
      <c r="D223" s="2348" t="s">
        <v>15507</v>
      </c>
      <c r="E223" s="2348"/>
      <c r="F223" s="2250"/>
      <c r="G223" s="2349"/>
      <c r="H223" s="2350"/>
    </row>
    <row r="224" spans="1:8" ht="21">
      <c r="A224" s="2066" t="s">
        <v>7172</v>
      </c>
      <c r="B224" s="2020" t="s">
        <v>9354</v>
      </c>
      <c r="C224" s="2069" t="s">
        <v>11703</v>
      </c>
      <c r="D224" s="2060" t="s">
        <v>7173</v>
      </c>
      <c r="E224" s="2060"/>
      <c r="F224" s="1997"/>
      <c r="G224" s="2062" t="s">
        <v>7174</v>
      </c>
      <c r="H224" s="2061" t="s">
        <v>7175</v>
      </c>
    </row>
    <row r="225" spans="1:8" ht="21">
      <c r="A225" s="2066" t="s">
        <v>7172</v>
      </c>
      <c r="B225" s="2020" t="s">
        <v>11701</v>
      </c>
      <c r="C225" s="2069" t="s">
        <v>11702</v>
      </c>
      <c r="D225" s="2060"/>
      <c r="E225" s="2060"/>
      <c r="F225" s="1997"/>
      <c r="G225" s="2062"/>
      <c r="H225" s="2061"/>
    </row>
    <row r="226" spans="1:8" ht="21">
      <c r="A226" s="2059" t="s">
        <v>7172</v>
      </c>
      <c r="B226" s="2000" t="s">
        <v>14915</v>
      </c>
      <c r="C226" s="2072"/>
      <c r="D226" s="2001" t="s">
        <v>10248</v>
      </c>
      <c r="E226" s="2001"/>
      <c r="F226" s="2060"/>
      <c r="G226" s="2062"/>
      <c r="H226" s="2061"/>
    </row>
    <row r="227" spans="1:8" ht="21">
      <c r="A227" s="2000" t="s">
        <v>7172</v>
      </c>
      <c r="B227" s="2000" t="s">
        <v>14916</v>
      </c>
      <c r="C227" s="2072"/>
      <c r="D227" s="2001" t="s">
        <v>14917</v>
      </c>
      <c r="E227" s="2001"/>
      <c r="F227" s="2060"/>
      <c r="G227" s="2006" t="s">
        <v>14919</v>
      </c>
      <c r="H227" s="2011" t="s">
        <v>14918</v>
      </c>
    </row>
    <row r="228" spans="1:8" ht="19" customHeight="1">
      <c r="A228" s="2059" t="s">
        <v>7176</v>
      </c>
      <c r="B228" s="2059" t="s">
        <v>7177</v>
      </c>
      <c r="C228" s="2022" t="s">
        <v>15186</v>
      </c>
      <c r="D228" s="2060" t="s">
        <v>7178</v>
      </c>
      <c r="E228" s="2060"/>
      <c r="F228" s="2001" t="s">
        <v>14751</v>
      </c>
      <c r="G228" s="2062" t="s">
        <v>7179</v>
      </c>
      <c r="H228" s="2061" t="s">
        <v>7180</v>
      </c>
    </row>
    <row r="229" spans="1:8" ht="21">
      <c r="A229" s="2059" t="s">
        <v>7176</v>
      </c>
      <c r="B229" s="2059" t="s">
        <v>6970</v>
      </c>
      <c r="C229" s="1996"/>
      <c r="D229" s="2060" t="s">
        <v>7181</v>
      </c>
      <c r="E229" s="2060"/>
      <c r="F229" s="1997"/>
      <c r="G229" s="2062" t="s">
        <v>7182</v>
      </c>
      <c r="H229" s="1999"/>
    </row>
    <row r="230" spans="1:8" ht="21">
      <c r="A230" s="2059" t="s">
        <v>7183</v>
      </c>
      <c r="B230" s="2059" t="s">
        <v>7184</v>
      </c>
      <c r="C230" s="1996"/>
      <c r="D230" s="1997"/>
      <c r="E230" s="1997"/>
      <c r="F230" s="1997"/>
      <c r="G230" s="2062" t="s">
        <v>7185</v>
      </c>
      <c r="H230" s="1999"/>
    </row>
    <row r="231" spans="1:8" ht="21">
      <c r="A231" s="2000" t="s">
        <v>12222</v>
      </c>
      <c r="B231" s="2059" t="s">
        <v>12221</v>
      </c>
      <c r="C231" s="1996"/>
      <c r="D231" s="1997"/>
      <c r="E231" s="1997"/>
      <c r="F231" s="2001" t="s">
        <v>12223</v>
      </c>
      <c r="G231" s="2062"/>
      <c r="H231" s="1999"/>
    </row>
    <row r="232" spans="1:8" ht="21">
      <c r="A232" s="2000" t="s">
        <v>15862</v>
      </c>
      <c r="B232" s="2059"/>
      <c r="C232" s="1996"/>
      <c r="D232" s="2001" t="s">
        <v>15877</v>
      </c>
      <c r="E232" s="1997"/>
      <c r="F232" s="2001"/>
      <c r="G232" s="2062"/>
      <c r="H232" s="1999"/>
    </row>
    <row r="233" spans="1:8" ht="63">
      <c r="A233" s="2066" t="s">
        <v>7186</v>
      </c>
      <c r="B233" s="2020" t="s">
        <v>6940</v>
      </c>
      <c r="C233" s="2021" t="s">
        <v>11700</v>
      </c>
      <c r="D233" s="2060" t="s">
        <v>7187</v>
      </c>
      <c r="E233" s="2060"/>
      <c r="F233" s="2088" t="s">
        <v>7188</v>
      </c>
      <c r="G233" s="2089" t="s">
        <v>7189</v>
      </c>
      <c r="H233" s="2059" t="s">
        <v>7190</v>
      </c>
    </row>
    <row r="234" spans="1:8" ht="21">
      <c r="A234" s="2066" t="s">
        <v>7186</v>
      </c>
      <c r="B234" s="2020" t="s">
        <v>11652</v>
      </c>
      <c r="C234" s="2090" t="s">
        <v>11653</v>
      </c>
      <c r="D234" s="2060"/>
      <c r="E234" s="2060"/>
      <c r="F234" s="1997"/>
      <c r="G234" s="2089"/>
      <c r="H234" s="2059"/>
    </row>
    <row r="235" spans="1:8" ht="21">
      <c r="A235" s="2091" t="s">
        <v>7191</v>
      </c>
      <c r="B235" s="2092" t="s">
        <v>11707</v>
      </c>
      <c r="C235" s="2093" t="s">
        <v>7193</v>
      </c>
      <c r="D235" s="2060" t="s">
        <v>7192</v>
      </c>
      <c r="E235" s="2060"/>
      <c r="F235" s="1997"/>
      <c r="G235" s="2006" t="s">
        <v>14648</v>
      </c>
      <c r="H235" s="2061" t="s">
        <v>7194</v>
      </c>
    </row>
    <row r="236" spans="1:8" ht="21">
      <c r="A236" s="2091" t="s">
        <v>7191</v>
      </c>
      <c r="B236" s="2092" t="s">
        <v>11694</v>
      </c>
      <c r="C236" s="2093"/>
      <c r="D236" s="2060"/>
      <c r="E236" s="2060"/>
      <c r="F236" s="1997"/>
      <c r="G236" s="2062"/>
      <c r="H236" s="2061"/>
    </row>
    <row r="237" spans="1:8" ht="21">
      <c r="A237" s="2059" t="s">
        <v>7191</v>
      </c>
      <c r="B237" s="2059" t="s">
        <v>7195</v>
      </c>
      <c r="C237" s="1996"/>
      <c r="D237" s="2060" t="s">
        <v>7197</v>
      </c>
      <c r="E237" s="2060"/>
      <c r="F237" s="1997"/>
      <c r="G237" s="2062" t="s">
        <v>7198</v>
      </c>
      <c r="H237" s="2061" t="s">
        <v>7196</v>
      </c>
    </row>
    <row r="238" spans="1:8" ht="21">
      <c r="A238" s="2066" t="s">
        <v>7191</v>
      </c>
      <c r="B238" s="2020" t="s">
        <v>9361</v>
      </c>
      <c r="C238" s="2021"/>
      <c r="D238" s="2060"/>
      <c r="E238" s="2060"/>
      <c r="F238" s="2001" t="s">
        <v>9362</v>
      </c>
      <c r="G238" s="2062"/>
      <c r="H238" s="2061"/>
    </row>
    <row r="239" spans="1:8" ht="21">
      <c r="A239" s="2066" t="s">
        <v>7191</v>
      </c>
      <c r="B239" s="2066" t="s">
        <v>7199</v>
      </c>
      <c r="C239" s="2069" t="s">
        <v>7200</v>
      </c>
      <c r="D239" s="2001" t="s">
        <v>8942</v>
      </c>
      <c r="E239" s="2001"/>
      <c r="F239" s="1997"/>
      <c r="G239" s="2006" t="s">
        <v>9363</v>
      </c>
      <c r="H239" s="2011" t="s">
        <v>9009</v>
      </c>
    </row>
    <row r="240" spans="1:8" ht="21">
      <c r="A240" s="2000" t="s">
        <v>11330</v>
      </c>
      <c r="B240" s="2059"/>
      <c r="C240" s="2022"/>
      <c r="D240" s="2001" t="s">
        <v>11331</v>
      </c>
      <c r="E240" s="2001"/>
      <c r="F240" s="2001"/>
      <c r="G240" s="2006"/>
      <c r="H240" s="2011" t="s">
        <v>11332</v>
      </c>
    </row>
    <row r="241" spans="1:8" ht="21">
      <c r="A241" s="2059" t="s">
        <v>7201</v>
      </c>
      <c r="B241" s="1995"/>
      <c r="C241" s="1996"/>
      <c r="D241" s="2060" t="s">
        <v>7202</v>
      </c>
      <c r="E241" s="2060"/>
      <c r="F241" s="1997"/>
      <c r="G241" s="1998"/>
      <c r="H241" s="1999"/>
    </row>
    <row r="242" spans="1:8" ht="21">
      <c r="A242" s="2059" t="s">
        <v>7203</v>
      </c>
      <c r="B242" s="1995"/>
      <c r="C242" s="1996"/>
      <c r="D242" s="2060" t="s">
        <v>7204</v>
      </c>
      <c r="E242" s="2060"/>
      <c r="F242" s="1997"/>
      <c r="G242" s="1998"/>
      <c r="H242" s="1999"/>
    </row>
    <row r="243" spans="1:8" ht="21">
      <c r="A243" s="2000" t="s">
        <v>8910</v>
      </c>
      <c r="B243" s="1995"/>
      <c r="C243" s="1996"/>
      <c r="D243" s="2060" t="s">
        <v>7205</v>
      </c>
      <c r="E243" s="2060"/>
      <c r="F243" s="1997"/>
      <c r="G243" s="2062" t="s">
        <v>7206</v>
      </c>
      <c r="H243" s="1999"/>
    </row>
    <row r="244" spans="1:8" ht="21">
      <c r="A244" s="2020" t="s">
        <v>11671</v>
      </c>
      <c r="B244" s="2020" t="s">
        <v>11672</v>
      </c>
      <c r="C244" s="2069" t="s">
        <v>15187</v>
      </c>
      <c r="D244" s="2001" t="s">
        <v>7207</v>
      </c>
      <c r="E244" s="2001"/>
      <c r="F244" s="2001" t="s">
        <v>11673</v>
      </c>
      <c r="G244" s="2062"/>
      <c r="H244" s="2011" t="s">
        <v>10018</v>
      </c>
    </row>
    <row r="245" spans="1:8" ht="21">
      <c r="A245" s="2020" t="s">
        <v>11706</v>
      </c>
      <c r="B245" s="2066" t="s">
        <v>7107</v>
      </c>
      <c r="C245" s="2071" t="s">
        <v>7208</v>
      </c>
      <c r="D245" s="2060"/>
      <c r="E245" s="2060"/>
      <c r="F245" s="1997"/>
      <c r="G245" s="2006" t="s">
        <v>15548</v>
      </c>
      <c r="H245" s="1998"/>
    </row>
    <row r="246" spans="1:8" ht="21">
      <c r="A246" s="2059" t="s">
        <v>7209</v>
      </c>
      <c r="B246" s="2059" t="s">
        <v>7210</v>
      </c>
      <c r="C246" s="1996"/>
      <c r="D246" s="2060" t="s">
        <v>7211</v>
      </c>
      <c r="E246" s="2060"/>
      <c r="F246" s="1997"/>
      <c r="G246" s="2006" t="s">
        <v>9010</v>
      </c>
      <c r="H246" s="1999"/>
    </row>
    <row r="247" spans="1:8" ht="21">
      <c r="A247" s="2000" t="s">
        <v>14573</v>
      </c>
      <c r="B247" s="2059"/>
      <c r="C247" s="2022"/>
      <c r="D247" s="2001" t="s">
        <v>9364</v>
      </c>
      <c r="E247" s="2001"/>
      <c r="F247" s="2001" t="s">
        <v>9365</v>
      </c>
      <c r="G247" s="2006"/>
      <c r="H247" s="1999"/>
    </row>
    <row r="248" spans="1:8" ht="21">
      <c r="A248" s="2000" t="s">
        <v>11558</v>
      </c>
      <c r="B248" s="2059"/>
      <c r="C248" s="2022"/>
      <c r="D248" s="2001" t="s">
        <v>11559</v>
      </c>
      <c r="E248" s="2001"/>
      <c r="F248" s="2001" t="s">
        <v>11560</v>
      </c>
      <c r="G248" s="2094" t="s">
        <v>11561</v>
      </c>
      <c r="H248" s="1999"/>
    </row>
    <row r="249" spans="1:8" ht="21">
      <c r="A249" s="2000" t="s">
        <v>10003</v>
      </c>
      <c r="B249" s="2059"/>
      <c r="C249" s="2022"/>
      <c r="D249" s="2001" t="s">
        <v>10153</v>
      </c>
      <c r="E249" s="2001"/>
      <c r="F249" s="2001" t="s">
        <v>10154</v>
      </c>
      <c r="G249" s="2006" t="s">
        <v>10021</v>
      </c>
      <c r="H249" s="1999" t="s">
        <v>10020</v>
      </c>
    </row>
    <row r="250" spans="1:8" ht="42">
      <c r="A250" s="2082" t="s">
        <v>7212</v>
      </c>
      <c r="B250" s="2082" t="s">
        <v>7213</v>
      </c>
      <c r="C250" s="2042"/>
      <c r="D250" s="2083" t="s">
        <v>7214</v>
      </c>
      <c r="E250" s="2083"/>
      <c r="F250" s="2013" t="s">
        <v>15815</v>
      </c>
      <c r="G250" s="2012" t="s">
        <v>9567</v>
      </c>
      <c r="H250" s="1999"/>
    </row>
    <row r="251" spans="1:8" ht="21">
      <c r="A251" s="2020" t="s">
        <v>1941</v>
      </c>
      <c r="B251" s="2020" t="s">
        <v>11686</v>
      </c>
      <c r="C251" s="2021" t="s">
        <v>11685</v>
      </c>
      <c r="D251" s="2071" t="s">
        <v>7215</v>
      </c>
      <c r="E251" s="2071"/>
      <c r="F251" s="2071" t="s">
        <v>7216</v>
      </c>
      <c r="G251" s="3147" t="s">
        <v>11569</v>
      </c>
      <c r="H251" s="3158" t="s">
        <v>13058</v>
      </c>
    </row>
    <row r="252" spans="1:8" ht="21">
      <c r="A252" s="2020" t="s">
        <v>19386</v>
      </c>
      <c r="B252" s="2020" t="s">
        <v>19387</v>
      </c>
      <c r="C252" s="2021"/>
      <c r="D252" s="2069" t="s">
        <v>19388</v>
      </c>
      <c r="E252" s="2060"/>
      <c r="F252" s="2060"/>
      <c r="G252" s="2006"/>
      <c r="H252" s="2095"/>
    </row>
    <row r="253" spans="1:8" ht="21">
      <c r="A253" s="2020" t="s">
        <v>19389</v>
      </c>
      <c r="B253" s="2020" t="s">
        <v>19390</v>
      </c>
      <c r="C253" s="2021"/>
      <c r="D253" s="2069" t="s">
        <v>19391</v>
      </c>
      <c r="E253" s="2060"/>
      <c r="F253" s="2060"/>
      <c r="G253" s="2006"/>
      <c r="H253" s="2095"/>
    </row>
    <row r="254" spans="1:8" ht="21">
      <c r="A254" s="2020" t="s">
        <v>11705</v>
      </c>
      <c r="B254" s="2020" t="s">
        <v>11687</v>
      </c>
      <c r="C254" s="2021" t="s">
        <v>11688</v>
      </c>
      <c r="D254" s="1997"/>
      <c r="E254" s="1997"/>
      <c r="F254" s="1997" t="s">
        <v>11568</v>
      </c>
      <c r="G254" s="1998"/>
      <c r="H254" s="1999"/>
    </row>
    <row r="255" spans="1:8" ht="21">
      <c r="A255" s="2066" t="s">
        <v>1941</v>
      </c>
      <c r="B255" s="2020" t="s">
        <v>11689</v>
      </c>
      <c r="C255" s="2021" t="s">
        <v>11690</v>
      </c>
      <c r="D255" s="2071" t="s">
        <v>7218</v>
      </c>
      <c r="E255" s="2071"/>
      <c r="F255" s="2069" t="s">
        <v>9365</v>
      </c>
      <c r="G255" s="3156"/>
      <c r="H255" s="3157" t="s">
        <v>7217</v>
      </c>
    </row>
    <row r="256" spans="1:8" ht="42">
      <c r="A256" s="2059" t="s">
        <v>7219</v>
      </c>
      <c r="B256" s="2059" t="s">
        <v>6248</v>
      </c>
      <c r="C256" s="2072" t="s">
        <v>7220</v>
      </c>
      <c r="D256" s="1997"/>
      <c r="E256" s="1997"/>
      <c r="F256" s="2096" t="s">
        <v>14810</v>
      </c>
      <c r="G256" s="2062" t="s">
        <v>7221</v>
      </c>
      <c r="H256" s="2011" t="s">
        <v>12949</v>
      </c>
    </row>
    <row r="257" spans="1:8" ht="42">
      <c r="A257" s="2059" t="s">
        <v>7219</v>
      </c>
      <c r="B257" s="2059" t="s">
        <v>7222</v>
      </c>
      <c r="C257" s="2022" t="s">
        <v>8911</v>
      </c>
      <c r="D257" s="2001"/>
      <c r="E257" s="2001"/>
      <c r="F257" s="2001" t="s">
        <v>8911</v>
      </c>
      <c r="G257" s="2062" t="s">
        <v>7223</v>
      </c>
      <c r="H257" s="1999"/>
    </row>
    <row r="258" spans="1:8" ht="21">
      <c r="A258" s="2066" t="s">
        <v>7224</v>
      </c>
      <c r="B258" s="2020" t="s">
        <v>11698</v>
      </c>
      <c r="C258" s="2097" t="s">
        <v>11697</v>
      </c>
      <c r="D258" s="2001" t="s">
        <v>18463</v>
      </c>
      <c r="E258" s="2001"/>
      <c r="F258" s="2088" t="s">
        <v>7225</v>
      </c>
      <c r="G258" s="2006" t="s">
        <v>18461</v>
      </c>
      <c r="H258" s="2059" t="s">
        <v>7226</v>
      </c>
    </row>
    <row r="259" spans="1:8" ht="21">
      <c r="A259" s="2066" t="s">
        <v>7227</v>
      </c>
      <c r="B259" s="2066" t="s">
        <v>7228</v>
      </c>
      <c r="C259" s="2075"/>
      <c r="D259" s="2001" t="s">
        <v>18462</v>
      </c>
      <c r="E259" s="2001"/>
      <c r="F259" s="1997"/>
      <c r="G259" s="2073" t="s">
        <v>7229</v>
      </c>
      <c r="H259" s="2059" t="s">
        <v>7230</v>
      </c>
    </row>
    <row r="260" spans="1:8" ht="21">
      <c r="A260" s="2066" t="s">
        <v>7231</v>
      </c>
      <c r="B260" s="2066" t="s">
        <v>7232</v>
      </c>
      <c r="C260" s="2076" t="s">
        <v>7233</v>
      </c>
      <c r="D260" s="1997"/>
      <c r="E260" s="1997"/>
      <c r="F260" s="1997"/>
      <c r="G260" s="1998"/>
      <c r="H260" s="1999"/>
    </row>
    <row r="261" spans="1:8" ht="18" customHeight="1">
      <c r="A261" s="2059" t="s">
        <v>7234</v>
      </c>
      <c r="B261" s="2059" t="s">
        <v>7235</v>
      </c>
      <c r="C261" s="2072"/>
      <c r="D261" s="2060" t="s">
        <v>318</v>
      </c>
      <c r="E261" s="2060"/>
      <c r="F261" s="2060"/>
      <c r="G261" s="1998"/>
      <c r="H261" s="2011" t="s">
        <v>7236</v>
      </c>
    </row>
    <row r="262" spans="1:8" ht="21">
      <c r="A262" s="2059" t="s">
        <v>7237</v>
      </c>
      <c r="B262" s="1995"/>
      <c r="C262" s="1996"/>
      <c r="D262" s="2060" t="s">
        <v>7238</v>
      </c>
      <c r="E262" s="2060"/>
      <c r="F262" s="1997"/>
      <c r="G262" s="2217" t="s">
        <v>10156</v>
      </c>
      <c r="H262" s="1999"/>
    </row>
    <row r="263" spans="1:8" ht="21">
      <c r="A263" s="3143" t="s">
        <v>14736</v>
      </c>
      <c r="B263" s="2314"/>
      <c r="C263" s="2315"/>
      <c r="D263" s="3144" t="s">
        <v>14737</v>
      </c>
      <c r="E263" s="3144"/>
      <c r="F263" s="3144"/>
      <c r="G263" s="3171"/>
      <c r="H263" s="3150" t="s">
        <v>14738</v>
      </c>
    </row>
    <row r="264" spans="1:8" ht="21">
      <c r="A264" s="2000" t="s">
        <v>13449</v>
      </c>
      <c r="B264" s="1995"/>
      <c r="C264" s="1996"/>
      <c r="D264" s="2060"/>
      <c r="E264" s="2060"/>
      <c r="F264" s="1997"/>
      <c r="G264" s="1998"/>
      <c r="H264" s="1999"/>
    </row>
    <row r="265" spans="1:8" ht="21">
      <c r="A265" s="2059" t="s">
        <v>7240</v>
      </c>
      <c r="B265" s="2000" t="s">
        <v>11696</v>
      </c>
      <c r="C265" s="2022" t="s">
        <v>11695</v>
      </c>
      <c r="D265" s="2001" t="s">
        <v>15811</v>
      </c>
      <c r="E265" s="2060"/>
      <c r="F265" s="2060" t="s">
        <v>7241</v>
      </c>
      <c r="G265" s="2062" t="s">
        <v>7242</v>
      </c>
      <c r="H265" s="2011" t="s">
        <v>13947</v>
      </c>
    </row>
    <row r="266" spans="1:8" ht="42">
      <c r="A266" s="2059" t="s">
        <v>7243</v>
      </c>
      <c r="B266" s="2059" t="s">
        <v>7244</v>
      </c>
      <c r="C266" s="1996"/>
      <c r="D266" s="1997"/>
      <c r="E266" s="1997"/>
      <c r="F266" s="1997"/>
      <c r="G266" s="2062" t="s">
        <v>7245</v>
      </c>
      <c r="H266" s="1999"/>
    </row>
    <row r="267" spans="1:8" ht="21">
      <c r="A267" s="2000" t="s">
        <v>7243</v>
      </c>
      <c r="B267" s="2000" t="s">
        <v>10083</v>
      </c>
      <c r="C267" s="1996"/>
      <c r="D267" s="1997"/>
      <c r="E267" s="1997"/>
      <c r="F267" s="1997"/>
      <c r="G267" s="2098" t="s">
        <v>10689</v>
      </c>
      <c r="H267" s="1999"/>
    </row>
    <row r="268" spans="1:8" ht="21">
      <c r="A268" s="2059" t="s">
        <v>7246</v>
      </c>
      <c r="B268" s="2059" t="s">
        <v>7247</v>
      </c>
      <c r="C268" s="2424" t="s">
        <v>14926</v>
      </c>
      <c r="D268" s="2060" t="s">
        <v>7248</v>
      </c>
      <c r="E268" s="2060"/>
      <c r="F268" s="1997"/>
      <c r="G268" s="2006" t="s">
        <v>14930</v>
      </c>
      <c r="H268" s="1999"/>
    </row>
    <row r="269" spans="1:8" ht="21">
      <c r="A269" s="2059" t="s">
        <v>7246</v>
      </c>
      <c r="B269" s="2000" t="s">
        <v>14927</v>
      </c>
      <c r="C269" s="2424"/>
      <c r="D269" s="2060"/>
      <c r="E269" s="2060"/>
      <c r="F269" s="1997"/>
      <c r="G269" s="2006" t="s">
        <v>14928</v>
      </c>
      <c r="H269" s="1999"/>
    </row>
    <row r="270" spans="1:8" ht="21">
      <c r="A270" s="2059" t="s">
        <v>7246</v>
      </c>
      <c r="B270" s="2000" t="s">
        <v>7147</v>
      </c>
      <c r="C270" s="2424"/>
      <c r="D270" s="2001" t="s">
        <v>15541</v>
      </c>
      <c r="E270" s="2060"/>
      <c r="G270" s="2006" t="s">
        <v>14929</v>
      </c>
      <c r="H270" s="1999"/>
    </row>
    <row r="271" spans="1:8" ht="21">
      <c r="A271" s="3057" t="s">
        <v>7249</v>
      </c>
      <c r="B271" s="3057" t="s">
        <v>7250</v>
      </c>
      <c r="C271" s="3060" t="s">
        <v>7251</v>
      </c>
      <c r="D271" s="3061" t="s">
        <v>9788</v>
      </c>
      <c r="E271" s="2099"/>
      <c r="F271" s="1997"/>
      <c r="G271" s="1998"/>
      <c r="H271" s="1999"/>
    </row>
    <row r="272" spans="1:8" ht="23" customHeight="1">
      <c r="A272" s="2059" t="s">
        <v>7155</v>
      </c>
      <c r="B272" s="2059" t="s">
        <v>7154</v>
      </c>
      <c r="C272" s="2072"/>
      <c r="D272" s="2060" t="s">
        <v>7156</v>
      </c>
      <c r="E272" s="2060"/>
      <c r="F272" s="2060" t="s">
        <v>7252</v>
      </c>
      <c r="G272" s="2062" t="s">
        <v>7253</v>
      </c>
      <c r="H272" s="2061" t="s">
        <v>7254</v>
      </c>
    </row>
    <row r="273" spans="1:8" ht="23" customHeight="1">
      <c r="A273" s="2058" t="s">
        <v>12224</v>
      </c>
      <c r="B273" s="2058" t="s">
        <v>12225</v>
      </c>
      <c r="C273" s="2100"/>
      <c r="D273" s="2064" t="s">
        <v>12778</v>
      </c>
      <c r="E273" s="2064"/>
      <c r="F273" s="2064" t="s">
        <v>12226</v>
      </c>
      <c r="G273" s="2062"/>
      <c r="H273" s="2061"/>
    </row>
    <row r="274" spans="1:8" ht="21">
      <c r="A274" s="2000" t="s">
        <v>12227</v>
      </c>
      <c r="B274" s="2000" t="s">
        <v>11692</v>
      </c>
      <c r="C274" s="2022" t="s">
        <v>11691</v>
      </c>
      <c r="D274" s="2060" t="s">
        <v>7255</v>
      </c>
      <c r="E274" s="2060"/>
      <c r="F274" s="1997"/>
      <c r="G274" s="2006" t="s">
        <v>9044</v>
      </c>
      <c r="H274" s="2061" t="s">
        <v>7257</v>
      </c>
    </row>
    <row r="275" spans="1:8" ht="21">
      <c r="A275" s="2000" t="s">
        <v>12228</v>
      </c>
      <c r="B275" s="2000" t="s">
        <v>11694</v>
      </c>
      <c r="C275" s="2022" t="s">
        <v>11693</v>
      </c>
      <c r="D275" s="1997"/>
      <c r="E275" s="1997"/>
      <c r="F275" s="1997"/>
      <c r="G275" s="2062" t="s">
        <v>7256</v>
      </c>
      <c r="H275" s="1999"/>
    </row>
    <row r="276" spans="1:8" ht="21">
      <c r="A276" s="2000" t="s">
        <v>15260</v>
      </c>
      <c r="B276" s="2000" t="s">
        <v>11603</v>
      </c>
      <c r="C276" s="1996"/>
      <c r="D276" s="2001" t="s">
        <v>15261</v>
      </c>
      <c r="E276" s="2001" t="s">
        <v>15262</v>
      </c>
      <c r="F276" s="1997"/>
      <c r="G276" s="2006" t="s">
        <v>11602</v>
      </c>
      <c r="H276" s="1999"/>
    </row>
    <row r="277" spans="1:8" ht="21">
      <c r="A277" s="3062" t="s">
        <v>6526</v>
      </c>
      <c r="B277" s="3063"/>
      <c r="C277" s="3064">
        <v>37686</v>
      </c>
      <c r="D277" s="3065" t="s">
        <v>11431</v>
      </c>
      <c r="E277" s="2101"/>
      <c r="F277" s="1997"/>
      <c r="G277" s="1998"/>
      <c r="H277" s="1999"/>
    </row>
    <row r="278" spans="1:8" ht="21">
      <c r="A278" s="2000" t="s">
        <v>7260</v>
      </c>
      <c r="B278" s="1995"/>
      <c r="C278" s="1996"/>
      <c r="D278" s="2060" t="s">
        <v>7261</v>
      </c>
      <c r="E278" s="2060"/>
      <c r="F278" s="1997"/>
      <c r="G278" s="1998"/>
      <c r="H278" s="1999"/>
    </row>
    <row r="279" spans="1:8" ht="21">
      <c r="A279" s="2000" t="s">
        <v>18879</v>
      </c>
      <c r="B279" s="2000" t="s">
        <v>18880</v>
      </c>
      <c r="C279" s="1996"/>
      <c r="D279" s="2001" t="s">
        <v>18882</v>
      </c>
      <c r="E279" s="2060"/>
      <c r="F279" s="1997"/>
      <c r="G279" s="1998" t="s">
        <v>18881</v>
      </c>
      <c r="H279" s="2011" t="s">
        <v>18883</v>
      </c>
    </row>
    <row r="280" spans="1:8" ht="21">
      <c r="A280" s="2000" t="s">
        <v>19092</v>
      </c>
      <c r="B280" s="2000"/>
      <c r="C280" s="1996"/>
      <c r="D280" s="2001" t="s">
        <v>19093</v>
      </c>
      <c r="E280" s="2060"/>
      <c r="F280" s="1997"/>
      <c r="G280" s="1998"/>
      <c r="H280" s="2011"/>
    </row>
    <row r="281" spans="1:8" ht="21">
      <c r="A281" s="2000" t="s">
        <v>9794</v>
      </c>
      <c r="B281" s="1995"/>
      <c r="C281" s="2022"/>
      <c r="D281" s="2060"/>
      <c r="E281" s="2060"/>
      <c r="F281" s="2001" t="s">
        <v>9795</v>
      </c>
      <c r="G281" s="1998"/>
      <c r="H281" s="1999"/>
    </row>
    <row r="282" spans="1:8" ht="21">
      <c r="A282" s="2102" t="s">
        <v>7262</v>
      </c>
      <c r="B282" s="2102" t="s">
        <v>7105</v>
      </c>
      <c r="C282" s="2103"/>
      <c r="D282" s="2027"/>
      <c r="E282" s="2027"/>
      <c r="F282" s="2104" t="s">
        <v>7263</v>
      </c>
      <c r="G282" s="1998"/>
      <c r="H282" s="1999"/>
    </row>
    <row r="283" spans="1:8" ht="21">
      <c r="A283" s="3062" t="s">
        <v>14910</v>
      </c>
      <c r="B283" s="3062"/>
      <c r="C283" s="3058" t="s">
        <v>14911</v>
      </c>
      <c r="D283" s="3061" t="s">
        <v>19828</v>
      </c>
      <c r="E283" s="2099"/>
      <c r="F283" s="2185"/>
      <c r="G283" s="1998"/>
      <c r="H283" s="1999"/>
    </row>
    <row r="284" spans="1:8" ht="42">
      <c r="A284" s="2059" t="s">
        <v>7262</v>
      </c>
      <c r="B284" s="2000" t="s">
        <v>9172</v>
      </c>
      <c r="C284" s="1996"/>
      <c r="D284" s="2001" t="s">
        <v>18464</v>
      </c>
      <c r="E284" s="2001"/>
      <c r="F284" s="1997"/>
      <c r="G284" s="2002" t="s">
        <v>9366</v>
      </c>
      <c r="H284" s="2061"/>
    </row>
    <row r="285" spans="1:8" ht="21">
      <c r="A285" s="2059" t="s">
        <v>7264</v>
      </c>
      <c r="B285" s="2059" t="s">
        <v>7265</v>
      </c>
      <c r="C285" s="1996"/>
      <c r="D285" s="2060" t="s">
        <v>7266</v>
      </c>
      <c r="E285" s="2060"/>
      <c r="F285" s="1997"/>
      <c r="G285" s="1998"/>
      <c r="H285" s="2061" t="s">
        <v>7267</v>
      </c>
    </row>
    <row r="286" spans="1:8" ht="21">
      <c r="A286" s="2066" t="s">
        <v>7268</v>
      </c>
      <c r="B286" s="2066" t="s">
        <v>1869</v>
      </c>
      <c r="C286" s="2021" t="s">
        <v>15040</v>
      </c>
      <c r="D286" s="2060" t="s">
        <v>7269</v>
      </c>
      <c r="E286" s="2060"/>
      <c r="F286" s="1997"/>
      <c r="G286" s="1998"/>
      <c r="H286" s="1999"/>
    </row>
    <row r="287" spans="1:8" ht="21">
      <c r="A287" s="2020" t="s">
        <v>11704</v>
      </c>
      <c r="B287" s="2020" t="s">
        <v>6896</v>
      </c>
      <c r="C287" s="2021" t="s">
        <v>11699</v>
      </c>
      <c r="D287" s="2001"/>
      <c r="E287" s="2001"/>
      <c r="F287" s="2001" t="s">
        <v>13402</v>
      </c>
      <c r="G287" s="2006" t="s">
        <v>15039</v>
      </c>
      <c r="H287" s="2011" t="s">
        <v>13403</v>
      </c>
    </row>
    <row r="288" spans="1:8" ht="21">
      <c r="A288" s="2092" t="s">
        <v>12229</v>
      </c>
      <c r="B288" s="2091" t="s">
        <v>7000</v>
      </c>
      <c r="C288" s="2105"/>
      <c r="D288" s="2060" t="s">
        <v>7270</v>
      </c>
      <c r="E288" s="2060"/>
      <c r="F288" s="2060" t="s">
        <v>7271</v>
      </c>
      <c r="G288" s="2062" t="s">
        <v>7272</v>
      </c>
      <c r="H288" s="2061" t="s">
        <v>7273</v>
      </c>
    </row>
    <row r="289" spans="1:8" ht="21">
      <c r="A289" s="2092" t="s">
        <v>12229</v>
      </c>
      <c r="B289" s="2092" t="s">
        <v>9015</v>
      </c>
      <c r="C289" s="2106"/>
      <c r="D289" s="2001" t="s">
        <v>9016</v>
      </c>
      <c r="E289" s="2001"/>
      <c r="F289" s="1997"/>
      <c r="G289" s="1998"/>
      <c r="H289" s="1999"/>
    </row>
  </sheetData>
  <mergeCells count="1">
    <mergeCell ref="A7:A10"/>
  </mergeCells>
  <phoneticPr fontId="19" type="noConversion"/>
  <hyperlinks>
    <hyperlink ref="G17" r:id="rId1" xr:uid="{00000000-0004-0000-0C00-000000000000}"/>
    <hyperlink ref="G18" r:id="rId2" xr:uid="{00000000-0004-0000-0C00-000001000000}"/>
    <hyperlink ref="G103" r:id="rId3" display="mailto:ecofa@ecofa.fr?subject=Demande" xr:uid="{DE586F5B-316E-5548-BAAF-5A4284C8C43D}"/>
  </hyperlinks>
  <pageMargins left="0.75" right="0.75" top="1" bottom="1" header="0.5" footer="0.5"/>
  <pageSetup paperSize="9" orientation="portrait" horizontalDpi="4294967292" verticalDpi="4294967292"/>
  <ignoredErrors>
    <ignoredError sqref="D248 C257 F257 D18 F28 D79 C101 D151 H195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23">
    <tabColor theme="9" tint="0.59999389629810485"/>
  </sheetPr>
  <dimension ref="A1:F111"/>
  <sheetViews>
    <sheetView workbookViewId="0">
      <pane xSplit="1" ySplit="1" topLeftCell="B79" activePane="bottomRight" state="frozen"/>
      <selection pane="topRight" activeCell="B1" sqref="B1"/>
      <selection pane="bottomLeft" activeCell="A2" sqref="A2"/>
      <selection pane="bottomRight" activeCell="D109" sqref="D109"/>
    </sheetView>
  </sheetViews>
  <sheetFormatPr baseColWidth="10" defaultColWidth="29.5" defaultRowHeight="23"/>
  <cols>
    <col min="1" max="1" width="30.6640625" style="61" customWidth="1"/>
    <col min="2" max="2" width="43.5" style="62" customWidth="1"/>
    <col min="3" max="3" width="40.6640625" style="62" customWidth="1"/>
    <col min="4" max="4" width="77.33203125" style="62" customWidth="1"/>
    <col min="5" max="5" width="48.5" style="62" customWidth="1"/>
    <col min="6" max="6" width="35.1640625" style="62" customWidth="1"/>
    <col min="7" max="16384" width="29.5" style="62"/>
  </cols>
  <sheetData>
    <row r="1" spans="1:6" s="60" customFormat="1" ht="24">
      <c r="A1" s="59" t="s">
        <v>5754</v>
      </c>
      <c r="B1" s="60" t="s">
        <v>5755</v>
      </c>
      <c r="C1" s="60" t="s">
        <v>5756</v>
      </c>
      <c r="D1" s="60" t="s">
        <v>5757</v>
      </c>
      <c r="E1" s="60" t="s">
        <v>5758</v>
      </c>
      <c r="F1" s="60" t="s">
        <v>5759</v>
      </c>
    </row>
    <row r="3" spans="1:6" ht="24">
      <c r="A3" s="61">
        <v>39264</v>
      </c>
      <c r="B3" s="62" t="s">
        <v>5760</v>
      </c>
      <c r="C3" s="62" t="s">
        <v>5761</v>
      </c>
      <c r="D3" s="62" t="s">
        <v>5762</v>
      </c>
      <c r="E3" s="62" t="s">
        <v>5763</v>
      </c>
    </row>
    <row r="4" spans="1:6" ht="24">
      <c r="A4" s="61">
        <v>39356</v>
      </c>
      <c r="B4" s="62" t="s">
        <v>5764</v>
      </c>
      <c r="C4" s="62" t="s">
        <v>5765</v>
      </c>
      <c r="D4" s="62" t="s">
        <v>5761</v>
      </c>
      <c r="E4" s="62" t="s">
        <v>5766</v>
      </c>
      <c r="F4" s="62" t="s">
        <v>5767</v>
      </c>
    </row>
    <row r="5" spans="1:6" ht="24">
      <c r="A5" s="61">
        <v>39295</v>
      </c>
      <c r="B5" s="62" t="s">
        <v>5768</v>
      </c>
      <c r="C5" s="62" t="s">
        <v>5762</v>
      </c>
      <c r="D5" s="62" t="s">
        <v>5769</v>
      </c>
      <c r="E5" s="62" t="s">
        <v>5762</v>
      </c>
    </row>
    <row r="6" spans="1:6" ht="24">
      <c r="A6" s="61">
        <v>39718</v>
      </c>
      <c r="B6" s="62" t="s">
        <v>5770</v>
      </c>
      <c r="C6" s="62" t="s">
        <v>5771</v>
      </c>
      <c r="D6" s="62" t="s">
        <v>5772</v>
      </c>
      <c r="E6" s="62" t="s">
        <v>5773</v>
      </c>
    </row>
    <row r="7" spans="1:6" ht="24">
      <c r="A7" s="61">
        <v>39724</v>
      </c>
      <c r="B7" s="62" t="s">
        <v>10063</v>
      </c>
      <c r="C7" s="62" t="s">
        <v>5774</v>
      </c>
      <c r="D7" s="62" t="s">
        <v>5775</v>
      </c>
      <c r="E7" s="62" t="s">
        <v>5766</v>
      </c>
    </row>
    <row r="8" spans="1:6" ht="48">
      <c r="A8" s="61">
        <v>39761</v>
      </c>
      <c r="B8" s="62" t="s">
        <v>5776</v>
      </c>
      <c r="C8" s="62" t="s">
        <v>5777</v>
      </c>
      <c r="D8" s="62" t="s">
        <v>6145</v>
      </c>
      <c r="E8" s="62" t="s">
        <v>6146</v>
      </c>
    </row>
    <row r="9" spans="1:6" ht="24">
      <c r="A9" s="61">
        <v>39767</v>
      </c>
      <c r="B9" s="62" t="s">
        <v>8840</v>
      </c>
      <c r="C9" s="62" t="s">
        <v>5762</v>
      </c>
      <c r="D9" s="62" t="s">
        <v>5778</v>
      </c>
      <c r="E9" s="62" t="s">
        <v>5779</v>
      </c>
    </row>
    <row r="10" spans="1:6" s="64" customFormat="1">
      <c r="A10" s="63">
        <v>40092</v>
      </c>
      <c r="B10" s="64" t="s">
        <v>8842</v>
      </c>
      <c r="C10" s="64" t="s">
        <v>5780</v>
      </c>
      <c r="D10" s="64" t="s">
        <v>5772</v>
      </c>
      <c r="E10" s="64" t="s">
        <v>5781</v>
      </c>
    </row>
    <row r="11" spans="1:6" ht="24">
      <c r="A11" s="61">
        <v>40122</v>
      </c>
      <c r="B11" s="62" t="s">
        <v>5782</v>
      </c>
      <c r="C11" s="62" t="s">
        <v>5783</v>
      </c>
      <c r="D11" s="62" t="s">
        <v>5772</v>
      </c>
      <c r="E11" s="62" t="s">
        <v>5784</v>
      </c>
      <c r="F11" s="62" t="s">
        <v>5785</v>
      </c>
    </row>
    <row r="12" spans="1:6" ht="24">
      <c r="A12" s="61">
        <v>40135</v>
      </c>
      <c r="B12" s="62" t="s">
        <v>10064</v>
      </c>
      <c r="C12" s="62" t="s">
        <v>5783</v>
      </c>
      <c r="D12" s="62" t="s">
        <v>5786</v>
      </c>
      <c r="E12" s="62" t="s">
        <v>5762</v>
      </c>
      <c r="F12" s="62" t="s">
        <v>5785</v>
      </c>
    </row>
    <row r="13" spans="1:6" ht="24">
      <c r="A13" s="61">
        <v>40142</v>
      </c>
      <c r="B13" s="62" t="s">
        <v>5760</v>
      </c>
      <c r="C13" s="62" t="s">
        <v>5787</v>
      </c>
      <c r="D13" s="62" t="s">
        <v>5786</v>
      </c>
      <c r="E13" s="62" t="s">
        <v>5766</v>
      </c>
      <c r="F13" s="62" t="s">
        <v>5788</v>
      </c>
    </row>
    <row r="14" spans="1:6" ht="24">
      <c r="A14" s="61">
        <v>40188</v>
      </c>
      <c r="B14" s="62" t="s">
        <v>8845</v>
      </c>
      <c r="C14" s="62" t="s">
        <v>5789</v>
      </c>
      <c r="D14" s="62" t="s">
        <v>5778</v>
      </c>
      <c r="E14" s="62" t="s">
        <v>5766</v>
      </c>
    </row>
    <row r="15" spans="1:6" ht="24">
      <c r="A15" s="61">
        <v>40195</v>
      </c>
      <c r="B15" s="62" t="s">
        <v>8840</v>
      </c>
      <c r="D15" s="62" t="s">
        <v>5790</v>
      </c>
      <c r="E15" s="62" t="s">
        <v>5762</v>
      </c>
    </row>
    <row r="16" spans="1:6" ht="24">
      <c r="A16" s="61">
        <v>40205</v>
      </c>
      <c r="B16" s="62" t="s">
        <v>8849</v>
      </c>
      <c r="D16" s="62" t="s">
        <v>5778</v>
      </c>
      <c r="E16" s="62" t="s">
        <v>5762</v>
      </c>
    </row>
    <row r="17" spans="1:6" ht="24">
      <c r="A17" s="61" t="s">
        <v>5791</v>
      </c>
      <c r="B17" s="62" t="s">
        <v>8839</v>
      </c>
      <c r="D17" s="62" t="s">
        <v>5790</v>
      </c>
    </row>
    <row r="18" spans="1:6" ht="24">
      <c r="A18" s="61">
        <v>40257</v>
      </c>
      <c r="B18" s="62" t="s">
        <v>8840</v>
      </c>
      <c r="C18" s="62" t="s">
        <v>5792</v>
      </c>
      <c r="D18" s="62" t="s">
        <v>5793</v>
      </c>
      <c r="E18" s="62" t="s">
        <v>5794</v>
      </c>
    </row>
    <row r="19" spans="1:6" ht="24">
      <c r="A19" s="61">
        <v>40258</v>
      </c>
      <c r="B19" s="62" t="s">
        <v>8850</v>
      </c>
      <c r="C19" s="62" t="s">
        <v>5796</v>
      </c>
      <c r="D19" s="62" t="s">
        <v>5797</v>
      </c>
      <c r="E19" s="62" t="s">
        <v>5798</v>
      </c>
    </row>
    <row r="20" spans="1:6" ht="24">
      <c r="A20" s="61">
        <v>40275</v>
      </c>
      <c r="B20" s="62" t="s">
        <v>8839</v>
      </c>
      <c r="C20" s="62" t="s">
        <v>5796</v>
      </c>
      <c r="D20" s="62" t="s">
        <v>5854</v>
      </c>
      <c r="E20" s="62" t="s">
        <v>5794</v>
      </c>
      <c r="F20" s="62" t="s">
        <v>5799</v>
      </c>
    </row>
    <row r="21" spans="1:6" ht="24">
      <c r="A21" s="61">
        <v>40339</v>
      </c>
      <c r="B21" s="62" t="s">
        <v>8843</v>
      </c>
      <c r="C21" s="62" t="s">
        <v>5800</v>
      </c>
      <c r="D21" s="62" t="s">
        <v>5801</v>
      </c>
      <c r="E21" s="62" t="s">
        <v>5781</v>
      </c>
    </row>
    <row r="22" spans="1:6" ht="24">
      <c r="A22" s="61">
        <v>40365</v>
      </c>
      <c r="B22" s="62" t="s">
        <v>8841</v>
      </c>
      <c r="C22" s="62" t="s">
        <v>5802</v>
      </c>
      <c r="D22" s="62" t="s">
        <v>5803</v>
      </c>
    </row>
    <row r="23" spans="1:6" ht="24">
      <c r="A23" s="61">
        <v>40370</v>
      </c>
      <c r="B23" s="62" t="s">
        <v>6209</v>
      </c>
      <c r="D23" s="62" t="s">
        <v>5804</v>
      </c>
      <c r="E23" s="62" t="s">
        <v>5805</v>
      </c>
    </row>
    <row r="24" spans="1:6" ht="24">
      <c r="A24" s="61">
        <v>40400</v>
      </c>
      <c r="B24" s="64" t="s">
        <v>8842</v>
      </c>
      <c r="C24" s="62" t="s">
        <v>5777</v>
      </c>
      <c r="D24" s="62" t="s">
        <v>5806</v>
      </c>
      <c r="E24" s="62" t="s">
        <v>5807</v>
      </c>
    </row>
    <row r="25" spans="1:6" ht="24">
      <c r="A25" s="61">
        <v>40411</v>
      </c>
      <c r="B25" s="62" t="s">
        <v>5808</v>
      </c>
      <c r="C25" s="62" t="s">
        <v>5809</v>
      </c>
      <c r="D25" s="62" t="s">
        <v>5810</v>
      </c>
      <c r="E25" s="62" t="s">
        <v>5811</v>
      </c>
    </row>
    <row r="26" spans="1:6" ht="24">
      <c r="A26" s="61">
        <v>40457</v>
      </c>
      <c r="B26" s="62" t="s">
        <v>6209</v>
      </c>
      <c r="C26" s="62" t="s">
        <v>5812</v>
      </c>
      <c r="D26" s="62" t="s">
        <v>5813</v>
      </c>
      <c r="E26" s="62" t="s">
        <v>5814</v>
      </c>
      <c r="F26" s="62" t="s">
        <v>5815</v>
      </c>
    </row>
    <row r="27" spans="1:6" ht="24">
      <c r="A27" s="61">
        <v>40459</v>
      </c>
      <c r="B27" s="62" t="s">
        <v>8848</v>
      </c>
      <c r="C27" s="62" t="s">
        <v>5816</v>
      </c>
      <c r="D27" s="62" t="s">
        <v>5817</v>
      </c>
      <c r="E27" s="62" t="s">
        <v>5818</v>
      </c>
    </row>
    <row r="28" spans="1:6" ht="24">
      <c r="A28" s="61">
        <v>40546</v>
      </c>
      <c r="B28" s="62" t="s">
        <v>8848</v>
      </c>
      <c r="C28" s="62" t="s">
        <v>5819</v>
      </c>
      <c r="D28" s="62" t="s">
        <v>5820</v>
      </c>
      <c r="E28" s="62" t="s">
        <v>5821</v>
      </c>
    </row>
    <row r="29" spans="1:6" ht="48">
      <c r="A29" s="61">
        <v>40594</v>
      </c>
      <c r="B29" s="62" t="s">
        <v>8851</v>
      </c>
      <c r="C29" s="62" t="s">
        <v>5822</v>
      </c>
      <c r="D29" s="62" t="s">
        <v>5823</v>
      </c>
      <c r="E29" s="62" t="s">
        <v>5824</v>
      </c>
    </row>
    <row r="30" spans="1:6" ht="24">
      <c r="A30" s="61">
        <v>40620</v>
      </c>
      <c r="B30" s="62" t="s">
        <v>15156</v>
      </c>
      <c r="C30" s="62" t="s">
        <v>5780</v>
      </c>
      <c r="D30" s="62" t="s">
        <v>5778</v>
      </c>
      <c r="E30" s="62" t="s">
        <v>5825</v>
      </c>
    </row>
    <row r="31" spans="1:6" ht="24">
      <c r="A31" s="61">
        <v>40716</v>
      </c>
      <c r="B31" s="62" t="s">
        <v>15156</v>
      </c>
      <c r="C31" s="62" t="s">
        <v>5826</v>
      </c>
      <c r="D31" s="62" t="s">
        <v>5827</v>
      </c>
      <c r="E31" s="62" t="s">
        <v>5805</v>
      </c>
    </row>
    <row r="32" spans="1:6" ht="24">
      <c r="A32" s="61" t="s">
        <v>5828</v>
      </c>
      <c r="B32" s="62" t="s">
        <v>8848</v>
      </c>
      <c r="C32" s="62" t="s">
        <v>5853</v>
      </c>
      <c r="D32" s="62" t="s">
        <v>5829</v>
      </c>
      <c r="E32" s="62" t="s">
        <v>5830</v>
      </c>
    </row>
    <row r="33" spans="1:6" ht="24">
      <c r="A33" s="61">
        <v>40844</v>
      </c>
      <c r="B33" s="62" t="s">
        <v>15156</v>
      </c>
      <c r="C33" s="62" t="s">
        <v>5831</v>
      </c>
      <c r="D33" s="62" t="s">
        <v>5832</v>
      </c>
      <c r="E33" s="62" t="s">
        <v>5824</v>
      </c>
    </row>
    <row r="34" spans="1:6" ht="24">
      <c r="A34" s="61">
        <v>40906</v>
      </c>
      <c r="B34" s="62" t="s">
        <v>6074</v>
      </c>
      <c r="C34" s="62" t="s">
        <v>5833</v>
      </c>
      <c r="D34" s="62" t="s">
        <v>5834</v>
      </c>
      <c r="E34" s="62" t="s">
        <v>5805</v>
      </c>
    </row>
    <row r="35" spans="1:6" ht="48">
      <c r="A35" s="61">
        <v>40918</v>
      </c>
      <c r="B35" s="62" t="s">
        <v>5808</v>
      </c>
      <c r="C35" s="62" t="s">
        <v>5835</v>
      </c>
      <c r="D35" s="62" t="s">
        <v>5836</v>
      </c>
      <c r="E35" s="62" t="s">
        <v>5837</v>
      </c>
    </row>
    <row r="36" spans="1:6" ht="24">
      <c r="A36" s="61">
        <v>40937</v>
      </c>
      <c r="B36" s="62" t="s">
        <v>8847</v>
      </c>
      <c r="C36" s="62" t="s">
        <v>5838</v>
      </c>
      <c r="D36" s="62" t="s">
        <v>5839</v>
      </c>
      <c r="E36" s="62" t="s">
        <v>5825</v>
      </c>
      <c r="F36" s="62" t="s">
        <v>5840</v>
      </c>
    </row>
    <row r="37" spans="1:6" ht="24">
      <c r="A37" s="61">
        <v>41030</v>
      </c>
      <c r="B37" s="62" t="s">
        <v>8845</v>
      </c>
      <c r="D37" s="62" t="s">
        <v>5801</v>
      </c>
    </row>
    <row r="38" spans="1:6" ht="24">
      <c r="A38" s="61">
        <v>41129</v>
      </c>
      <c r="B38" s="62" t="s">
        <v>8841</v>
      </c>
      <c r="D38" s="62" t="s">
        <v>5841</v>
      </c>
    </row>
    <row r="39" spans="1:6" ht="24">
      <c r="A39" s="61">
        <v>41271</v>
      </c>
      <c r="B39" s="62" t="s">
        <v>8841</v>
      </c>
      <c r="C39" s="62" t="s">
        <v>5842</v>
      </c>
      <c r="D39" s="62" t="s">
        <v>5855</v>
      </c>
      <c r="E39" s="62" t="s">
        <v>5843</v>
      </c>
    </row>
    <row r="40" spans="1:6" ht="24">
      <c r="A40" s="61">
        <v>41287</v>
      </c>
      <c r="B40" s="62" t="s">
        <v>8852</v>
      </c>
      <c r="C40" s="62" t="s">
        <v>5842</v>
      </c>
      <c r="D40" s="62" t="s">
        <v>5844</v>
      </c>
      <c r="E40" s="62" t="s">
        <v>5845</v>
      </c>
    </row>
    <row r="41" spans="1:6" ht="24">
      <c r="A41" s="61">
        <v>41289</v>
      </c>
      <c r="B41" s="62" t="s">
        <v>5808</v>
      </c>
      <c r="D41" s="62" t="s">
        <v>5846</v>
      </c>
    </row>
    <row r="42" spans="1:6" ht="24">
      <c r="A42" s="61">
        <v>41364</v>
      </c>
      <c r="B42" s="62" t="s">
        <v>8846</v>
      </c>
      <c r="C42" s="62" t="s">
        <v>5847</v>
      </c>
      <c r="D42" s="62" t="s">
        <v>5848</v>
      </c>
      <c r="E42" s="62" t="s">
        <v>5849</v>
      </c>
    </row>
    <row r="43" spans="1:6" ht="24">
      <c r="A43" s="61">
        <v>41371</v>
      </c>
      <c r="B43" s="62" t="s">
        <v>8845</v>
      </c>
      <c r="C43" s="62" t="s">
        <v>5850</v>
      </c>
      <c r="D43" s="62" t="s">
        <v>5848</v>
      </c>
      <c r="E43" s="62" t="s">
        <v>5781</v>
      </c>
    </row>
    <row r="44" spans="1:6" ht="24">
      <c r="A44" s="61">
        <v>41409</v>
      </c>
      <c r="B44" s="62" t="s">
        <v>5808</v>
      </c>
      <c r="D44" s="62" t="s">
        <v>5848</v>
      </c>
      <c r="E44" s="62" t="s">
        <v>5781</v>
      </c>
    </row>
    <row r="45" spans="1:6" ht="24">
      <c r="A45" s="61">
        <v>41692</v>
      </c>
      <c r="B45" s="62" t="s">
        <v>8813</v>
      </c>
      <c r="C45" s="62" t="s">
        <v>5851</v>
      </c>
      <c r="D45" s="62" t="s">
        <v>5852</v>
      </c>
      <c r="E45" s="62" t="s">
        <v>5824</v>
      </c>
    </row>
    <row r="46" spans="1:6" ht="24">
      <c r="A46" s="61">
        <v>41702</v>
      </c>
      <c r="B46" s="62" t="s">
        <v>15156</v>
      </c>
      <c r="C46" s="62" t="s">
        <v>5946</v>
      </c>
      <c r="D46" s="62" t="s">
        <v>5865</v>
      </c>
      <c r="E46" s="62" t="s">
        <v>5866</v>
      </c>
    </row>
    <row r="47" spans="1:6" ht="24">
      <c r="A47" s="61">
        <v>41710</v>
      </c>
      <c r="B47" s="62" t="s">
        <v>5808</v>
      </c>
      <c r="C47" s="62" t="s">
        <v>5873</v>
      </c>
      <c r="D47" s="62" t="s">
        <v>5867</v>
      </c>
      <c r="E47" s="62" t="s">
        <v>5872</v>
      </c>
    </row>
    <row r="48" spans="1:6" ht="24">
      <c r="A48" s="61">
        <v>41924</v>
      </c>
      <c r="B48" s="62" t="s">
        <v>6069</v>
      </c>
      <c r="C48" s="62" t="s">
        <v>6070</v>
      </c>
      <c r="D48" s="62" t="s">
        <v>6071</v>
      </c>
      <c r="E48" s="62" t="s">
        <v>6072</v>
      </c>
      <c r="F48" s="62" t="s">
        <v>6073</v>
      </c>
    </row>
    <row r="49" spans="1:6" ht="24">
      <c r="A49" s="61">
        <v>41931</v>
      </c>
      <c r="B49" s="62" t="s">
        <v>5795</v>
      </c>
      <c r="C49" s="62" t="s">
        <v>6078</v>
      </c>
      <c r="D49" s="62" t="s">
        <v>5867</v>
      </c>
      <c r="E49" s="62" t="s">
        <v>5805</v>
      </c>
    </row>
    <row r="50" spans="1:6" ht="24">
      <c r="A50" s="61">
        <v>41969</v>
      </c>
      <c r="B50" s="62" t="s">
        <v>5808</v>
      </c>
      <c r="C50" s="62" t="s">
        <v>6190</v>
      </c>
      <c r="D50" s="62" t="s">
        <v>6188</v>
      </c>
      <c r="E50" s="62" t="s">
        <v>5766</v>
      </c>
    </row>
    <row r="51" spans="1:6" ht="24">
      <c r="A51" s="61">
        <v>41976</v>
      </c>
      <c r="B51" s="62" t="s">
        <v>6189</v>
      </c>
      <c r="C51" s="62" t="s">
        <v>6191</v>
      </c>
      <c r="D51" s="62" t="s">
        <v>6188</v>
      </c>
      <c r="E51" s="62" t="s">
        <v>6192</v>
      </c>
    </row>
    <row r="52" spans="1:6" ht="24">
      <c r="A52" s="61">
        <v>41994</v>
      </c>
      <c r="B52" s="62" t="s">
        <v>6209</v>
      </c>
      <c r="C52" s="62" t="s">
        <v>6191</v>
      </c>
      <c r="D52" s="62" t="s">
        <v>6210</v>
      </c>
    </row>
    <row r="53" spans="1:6" ht="24">
      <c r="A53" s="61">
        <v>42017</v>
      </c>
      <c r="B53" s="62" t="s">
        <v>15156</v>
      </c>
      <c r="C53" s="62" t="s">
        <v>5765</v>
      </c>
      <c r="D53" s="62" t="s">
        <v>5839</v>
      </c>
    </row>
    <row r="54" spans="1:6" ht="21" customHeight="1">
      <c r="A54" s="61">
        <v>42029</v>
      </c>
      <c r="B54" s="62" t="s">
        <v>15157</v>
      </c>
      <c r="C54" s="62" t="s">
        <v>5765</v>
      </c>
      <c r="D54" s="62" t="s">
        <v>5839</v>
      </c>
    </row>
    <row r="55" spans="1:6" ht="21" customHeight="1">
      <c r="A55" s="61">
        <v>42110</v>
      </c>
      <c r="B55" s="62" t="s">
        <v>5808</v>
      </c>
      <c r="C55" s="62" t="s">
        <v>6191</v>
      </c>
      <c r="D55" s="62" t="s">
        <v>6301</v>
      </c>
      <c r="E55" s="62" t="s">
        <v>6300</v>
      </c>
    </row>
    <row r="56" spans="1:6" ht="24">
      <c r="A56" s="321" t="s">
        <v>6365</v>
      </c>
      <c r="B56" s="322" t="s">
        <v>6364</v>
      </c>
      <c r="C56" s="322"/>
      <c r="D56" s="322" t="s">
        <v>6376</v>
      </c>
      <c r="E56" s="537"/>
      <c r="F56" s="538"/>
    </row>
    <row r="57" spans="1:6" ht="24">
      <c r="A57" s="321" t="s">
        <v>6366</v>
      </c>
      <c r="B57" s="322" t="s">
        <v>6364</v>
      </c>
      <c r="C57" s="322"/>
      <c r="D57" s="322" t="s">
        <v>6375</v>
      </c>
      <c r="E57" s="537"/>
      <c r="F57" s="538"/>
    </row>
    <row r="58" spans="1:6" ht="24">
      <c r="A58" s="321" t="s">
        <v>6367</v>
      </c>
      <c r="B58" s="322" t="s">
        <v>6364</v>
      </c>
      <c r="C58" s="322"/>
      <c r="D58" s="322" t="s">
        <v>6379</v>
      </c>
      <c r="E58" s="537"/>
      <c r="F58" s="538"/>
    </row>
    <row r="59" spans="1:6" ht="24">
      <c r="A59" s="321" t="s">
        <v>6368</v>
      </c>
      <c r="B59" s="322" t="s">
        <v>6364</v>
      </c>
      <c r="C59" s="322"/>
      <c r="D59" s="322" t="s">
        <v>6374</v>
      </c>
      <c r="E59" s="537"/>
      <c r="F59" s="538"/>
    </row>
    <row r="60" spans="1:6" ht="24">
      <c r="A60" s="321" t="s">
        <v>6369</v>
      </c>
      <c r="B60" s="322" t="s">
        <v>6364</v>
      </c>
      <c r="C60" s="322"/>
      <c r="D60" s="322" t="s">
        <v>6382</v>
      </c>
      <c r="E60" s="537"/>
      <c r="F60" s="538"/>
    </row>
    <row r="61" spans="1:6" ht="24">
      <c r="A61" s="321" t="s">
        <v>6370</v>
      </c>
      <c r="B61" s="322" t="s">
        <v>6364</v>
      </c>
      <c r="C61" s="322"/>
      <c r="D61" s="322" t="s">
        <v>6377</v>
      </c>
      <c r="E61" s="537"/>
      <c r="F61" s="538"/>
    </row>
    <row r="62" spans="1:6" ht="24">
      <c r="A62" s="321" t="s">
        <v>6371</v>
      </c>
      <c r="B62" s="322" t="s">
        <v>6364</v>
      </c>
      <c r="C62" s="322"/>
      <c r="D62" s="322" t="s">
        <v>6384</v>
      </c>
      <c r="E62" s="537"/>
      <c r="F62" s="538"/>
    </row>
    <row r="63" spans="1:6" ht="24">
      <c r="A63" s="321" t="s">
        <v>6372</v>
      </c>
      <c r="B63" s="322" t="s">
        <v>6364</v>
      </c>
      <c r="C63" s="322"/>
      <c r="D63" s="322" t="s">
        <v>6383</v>
      </c>
      <c r="E63" s="537"/>
      <c r="F63" s="538"/>
    </row>
    <row r="64" spans="1:6" ht="24">
      <c r="A64" s="321" t="s">
        <v>6373</v>
      </c>
      <c r="B64" s="322" t="s">
        <v>6364</v>
      </c>
      <c r="C64" s="322"/>
      <c r="D64" s="322" t="s">
        <v>6378</v>
      </c>
      <c r="E64" s="537"/>
      <c r="F64" s="538"/>
    </row>
    <row r="65" spans="1:6" ht="24">
      <c r="A65" s="61">
        <v>42231</v>
      </c>
      <c r="B65" s="62" t="s">
        <v>7527</v>
      </c>
      <c r="C65" s="62" t="s">
        <v>6191</v>
      </c>
      <c r="D65" s="62" t="s">
        <v>6604</v>
      </c>
      <c r="E65" s="62" t="s">
        <v>6605</v>
      </c>
    </row>
    <row r="66" spans="1:6" ht="24">
      <c r="A66" s="61">
        <v>42270</v>
      </c>
      <c r="B66" s="62" t="s">
        <v>5808</v>
      </c>
      <c r="C66" s="62" t="s">
        <v>6665</v>
      </c>
      <c r="D66" s="62" t="s">
        <v>6664</v>
      </c>
      <c r="E66" s="62" t="s">
        <v>6669</v>
      </c>
    </row>
    <row r="67" spans="1:6" ht="48">
      <c r="A67" s="61">
        <v>42287</v>
      </c>
      <c r="B67" s="62" t="s">
        <v>8844</v>
      </c>
      <c r="C67" s="62" t="s">
        <v>6667</v>
      </c>
      <c r="D67" s="62" t="s">
        <v>6666</v>
      </c>
      <c r="E67" s="62" t="s">
        <v>6668</v>
      </c>
    </row>
    <row r="68" spans="1:6" ht="24">
      <c r="A68" s="61">
        <v>42457</v>
      </c>
      <c r="B68" s="62" t="s">
        <v>7469</v>
      </c>
      <c r="C68" s="62" t="s">
        <v>7470</v>
      </c>
      <c r="D68" s="62" t="s">
        <v>7471</v>
      </c>
      <c r="E68" s="62" t="s">
        <v>7468</v>
      </c>
      <c r="F68" s="62" t="s">
        <v>7472</v>
      </c>
    </row>
    <row r="69" spans="1:6" ht="24">
      <c r="A69" s="61">
        <v>42470</v>
      </c>
      <c r="B69" s="62" t="s">
        <v>15156</v>
      </c>
      <c r="C69" s="62" t="s">
        <v>7499</v>
      </c>
      <c r="D69" s="62" t="s">
        <v>7498</v>
      </c>
      <c r="E69" s="62" t="s">
        <v>7500</v>
      </c>
    </row>
    <row r="70" spans="1:6" ht="24">
      <c r="A70" s="61">
        <v>42508</v>
      </c>
      <c r="B70" s="62" t="s">
        <v>5808</v>
      </c>
      <c r="C70" s="62" t="s">
        <v>5762</v>
      </c>
      <c r="D70" s="62" t="s">
        <v>5762</v>
      </c>
    </row>
    <row r="71" spans="1:6" ht="24">
      <c r="A71" s="61">
        <v>42577</v>
      </c>
      <c r="B71" s="62" t="s">
        <v>7671</v>
      </c>
      <c r="D71" s="62" t="s">
        <v>7672</v>
      </c>
      <c r="E71" s="62" t="s">
        <v>7500</v>
      </c>
    </row>
    <row r="72" spans="1:6" ht="24">
      <c r="A72" s="61">
        <v>42624</v>
      </c>
      <c r="B72" s="62" t="s">
        <v>8807</v>
      </c>
      <c r="C72" s="62" t="s">
        <v>8811</v>
      </c>
      <c r="D72" s="62" t="s">
        <v>8810</v>
      </c>
      <c r="E72" s="62" t="s">
        <v>8809</v>
      </c>
    </row>
    <row r="73" spans="1:6" ht="24">
      <c r="A73" s="61">
        <v>42648</v>
      </c>
      <c r="B73" s="62" t="s">
        <v>6189</v>
      </c>
      <c r="D73" s="62" t="s">
        <v>7672</v>
      </c>
    </row>
    <row r="74" spans="1:6" ht="24">
      <c r="A74" s="61">
        <v>42658</v>
      </c>
      <c r="B74" s="62" t="s">
        <v>10065</v>
      </c>
      <c r="D74" s="62" t="s">
        <v>8808</v>
      </c>
      <c r="E74" s="62" t="s">
        <v>6669</v>
      </c>
    </row>
    <row r="75" spans="1:6" s="64" customFormat="1" ht="24">
      <c r="A75" s="63">
        <v>42701</v>
      </c>
      <c r="B75" s="64" t="s">
        <v>8836</v>
      </c>
      <c r="C75" s="64" t="s">
        <v>8812</v>
      </c>
      <c r="D75" s="64" t="s">
        <v>8835</v>
      </c>
      <c r="E75" s="62" t="s">
        <v>8838</v>
      </c>
    </row>
    <row r="76" spans="1:6" ht="24">
      <c r="A76" s="61">
        <v>42767</v>
      </c>
      <c r="B76" s="62" t="s">
        <v>5808</v>
      </c>
      <c r="C76" s="62" t="s">
        <v>8973</v>
      </c>
      <c r="D76" s="62" t="s">
        <v>5839</v>
      </c>
    </row>
    <row r="77" spans="1:6" ht="24">
      <c r="A77" s="61">
        <v>42787</v>
      </c>
      <c r="B77" s="62" t="s">
        <v>9035</v>
      </c>
      <c r="C77" s="62" t="s">
        <v>6665</v>
      </c>
      <c r="D77" s="62" t="s">
        <v>9034</v>
      </c>
      <c r="E77" s="62" t="s">
        <v>5811</v>
      </c>
    </row>
    <row r="78" spans="1:6" ht="24">
      <c r="A78" s="61">
        <v>42804</v>
      </c>
      <c r="B78" s="62" t="s">
        <v>10062</v>
      </c>
      <c r="C78" s="62" t="s">
        <v>6665</v>
      </c>
      <c r="D78" s="62" t="s">
        <v>9034</v>
      </c>
      <c r="E78" s="62" t="s">
        <v>5811</v>
      </c>
    </row>
    <row r="79" spans="1:6" ht="24">
      <c r="A79" s="61">
        <v>42847</v>
      </c>
      <c r="B79" s="62" t="s">
        <v>10060</v>
      </c>
      <c r="D79" s="62" t="s">
        <v>7672</v>
      </c>
      <c r="E79" s="62" t="s">
        <v>9091</v>
      </c>
    </row>
    <row r="80" spans="1:6" ht="24">
      <c r="A80" s="61">
        <v>42935</v>
      </c>
      <c r="B80" s="62" t="s">
        <v>7469</v>
      </c>
      <c r="C80" s="62" t="s">
        <v>9549</v>
      </c>
      <c r="D80" s="62" t="s">
        <v>9548</v>
      </c>
    </row>
    <row r="81" spans="1:6" ht="24">
      <c r="A81" s="61">
        <v>42944</v>
      </c>
      <c r="B81" s="62" t="s">
        <v>9035</v>
      </c>
      <c r="C81" s="62" t="s">
        <v>9554</v>
      </c>
      <c r="D81" s="62" t="s">
        <v>5841</v>
      </c>
      <c r="E81" s="62" t="s">
        <v>9647</v>
      </c>
    </row>
    <row r="82" spans="1:6" ht="24">
      <c r="A82" s="61">
        <v>42946</v>
      </c>
      <c r="B82" s="62" t="s">
        <v>8844</v>
      </c>
      <c r="C82" s="62" t="s">
        <v>9565</v>
      </c>
      <c r="D82" s="62" t="s">
        <v>9548</v>
      </c>
      <c r="E82" s="62" t="s">
        <v>9558</v>
      </c>
    </row>
    <row r="83" spans="1:6" ht="24">
      <c r="A83" s="674">
        <v>42949</v>
      </c>
      <c r="B83" s="675" t="s">
        <v>10065</v>
      </c>
      <c r="C83" s="675"/>
      <c r="D83" s="675" t="s">
        <v>9559</v>
      </c>
    </row>
    <row r="84" spans="1:6" ht="24">
      <c r="A84" s="61">
        <v>43023</v>
      </c>
      <c r="B84" s="62" t="s">
        <v>8807</v>
      </c>
      <c r="C84" s="64" t="s">
        <v>8812</v>
      </c>
      <c r="D84" s="62" t="s">
        <v>9755</v>
      </c>
      <c r="E84" s="62" t="s">
        <v>9756</v>
      </c>
    </row>
    <row r="85" spans="1:6" ht="24">
      <c r="A85" s="61">
        <v>43051</v>
      </c>
      <c r="B85" s="62" t="s">
        <v>10061</v>
      </c>
      <c r="C85" s="64" t="s">
        <v>9805</v>
      </c>
      <c r="D85" s="62" t="s">
        <v>5778</v>
      </c>
      <c r="E85" s="62" t="s">
        <v>5825</v>
      </c>
    </row>
    <row r="86" spans="1:6" ht="24">
      <c r="A86" s="61">
        <v>43117</v>
      </c>
      <c r="B86" s="62" t="s">
        <v>9955</v>
      </c>
      <c r="C86" s="62" t="s">
        <v>9962</v>
      </c>
      <c r="D86" s="62" t="s">
        <v>9961</v>
      </c>
      <c r="E86" s="62" t="s">
        <v>19464</v>
      </c>
    </row>
    <row r="87" spans="1:6" ht="24">
      <c r="A87" s="61">
        <v>43119</v>
      </c>
      <c r="B87" s="62" t="s">
        <v>7469</v>
      </c>
      <c r="C87" s="62" t="s">
        <v>6665</v>
      </c>
      <c r="D87" s="62" t="s">
        <v>9961</v>
      </c>
      <c r="E87" s="62" t="s">
        <v>9956</v>
      </c>
    </row>
    <row r="88" spans="1:6" ht="24">
      <c r="A88" s="61">
        <v>43173</v>
      </c>
      <c r="B88" s="62" t="s">
        <v>10198</v>
      </c>
      <c r="C88" s="62" t="s">
        <v>10037</v>
      </c>
      <c r="D88" s="62" t="s">
        <v>10104</v>
      </c>
      <c r="E88" s="3099" t="s">
        <v>5781</v>
      </c>
    </row>
    <row r="89" spans="1:6" ht="25" customHeight="1">
      <c r="A89" s="61">
        <v>43215</v>
      </c>
      <c r="B89" s="62" t="s">
        <v>10195</v>
      </c>
      <c r="C89" s="62" t="s">
        <v>10196</v>
      </c>
      <c r="D89" s="62" t="s">
        <v>9034</v>
      </c>
      <c r="E89" s="62" t="s">
        <v>10197</v>
      </c>
    </row>
    <row r="90" spans="1:6" ht="24">
      <c r="A90" s="61">
        <v>43226</v>
      </c>
      <c r="B90" s="62" t="s">
        <v>8840</v>
      </c>
      <c r="D90" s="62" t="s">
        <v>5801</v>
      </c>
      <c r="E90" s="62" t="s">
        <v>9647</v>
      </c>
    </row>
    <row r="91" spans="1:6" ht="24">
      <c r="A91" s="61">
        <v>43285</v>
      </c>
      <c r="B91" s="62" t="s">
        <v>10313</v>
      </c>
      <c r="D91" s="62" t="s">
        <v>10314</v>
      </c>
      <c r="E91" s="62" t="s">
        <v>9647</v>
      </c>
    </row>
    <row r="92" spans="1:6" ht="48">
      <c r="A92" s="61">
        <v>43380</v>
      </c>
      <c r="B92" s="62" t="s">
        <v>10587</v>
      </c>
      <c r="C92" s="62" t="s">
        <v>15652</v>
      </c>
      <c r="D92" s="62" t="s">
        <v>10588</v>
      </c>
      <c r="E92" s="62" t="s">
        <v>6669</v>
      </c>
    </row>
    <row r="93" spans="1:6" ht="24">
      <c r="A93" s="61">
        <v>43558</v>
      </c>
      <c r="B93" s="62" t="s">
        <v>11667</v>
      </c>
      <c r="C93" s="62" t="s">
        <v>11664</v>
      </c>
      <c r="D93" s="62" t="s">
        <v>10686</v>
      </c>
      <c r="E93" s="62" t="s">
        <v>11665</v>
      </c>
      <c r="F93" s="62" t="s">
        <v>11666</v>
      </c>
    </row>
    <row r="94" spans="1:6" ht="24">
      <c r="A94" s="61">
        <v>43622</v>
      </c>
      <c r="B94" s="62" t="s">
        <v>5808</v>
      </c>
      <c r="C94" s="62" t="s">
        <v>12091</v>
      </c>
      <c r="D94" s="62" t="s">
        <v>12092</v>
      </c>
      <c r="E94" s="62" t="s">
        <v>9647</v>
      </c>
    </row>
    <row r="95" spans="1:6" ht="24">
      <c r="A95" s="61">
        <v>43824</v>
      </c>
      <c r="B95" s="60" t="s">
        <v>10685</v>
      </c>
      <c r="C95" s="2426" t="s">
        <v>15802</v>
      </c>
      <c r="D95" s="62" t="s">
        <v>10686</v>
      </c>
      <c r="E95" s="62" t="s">
        <v>5781</v>
      </c>
      <c r="F95" s="62" t="s">
        <v>10687</v>
      </c>
    </row>
    <row r="96" spans="1:6" ht="24">
      <c r="A96" s="61">
        <v>43884</v>
      </c>
      <c r="B96" s="62" t="s">
        <v>13629</v>
      </c>
      <c r="C96" s="62" t="s">
        <v>13627</v>
      </c>
      <c r="D96" s="62" t="s">
        <v>14004</v>
      </c>
      <c r="E96" s="62" t="s">
        <v>5766</v>
      </c>
      <c r="F96" s="62" t="s">
        <v>13628</v>
      </c>
    </row>
    <row r="97" spans="1:6" ht="24">
      <c r="A97" s="61">
        <v>44115</v>
      </c>
      <c r="B97" s="62" t="s">
        <v>14449</v>
      </c>
      <c r="D97" s="62" t="s">
        <v>14450</v>
      </c>
    </row>
    <row r="98" spans="1:6" ht="24">
      <c r="A98" s="61">
        <v>44190</v>
      </c>
      <c r="B98" s="60" t="s">
        <v>10685</v>
      </c>
      <c r="C98" s="62" t="s">
        <v>15802</v>
      </c>
      <c r="D98" s="2371" t="s">
        <v>8973</v>
      </c>
      <c r="E98" s="2371" t="s">
        <v>15569</v>
      </c>
    </row>
    <row r="99" spans="1:6" ht="24">
      <c r="A99" s="61">
        <v>44262</v>
      </c>
      <c r="B99" s="62" t="s">
        <v>13629</v>
      </c>
      <c r="C99" s="62" t="s">
        <v>10229</v>
      </c>
      <c r="D99" s="3112" t="s">
        <v>15568</v>
      </c>
      <c r="E99" s="3113"/>
    </row>
    <row r="100" spans="1:6" ht="24">
      <c r="A100" s="61">
        <v>44290</v>
      </c>
      <c r="B100" s="2372" t="s">
        <v>15566</v>
      </c>
      <c r="C100" s="2426" t="s">
        <v>15802</v>
      </c>
      <c r="D100" s="62" t="s">
        <v>15567</v>
      </c>
      <c r="E100" s="2371" t="s">
        <v>5781</v>
      </c>
    </row>
    <row r="101" spans="1:6" s="2513" customFormat="1" ht="24">
      <c r="A101" s="61">
        <v>44409</v>
      </c>
      <c r="B101" s="2516" t="s">
        <v>10313</v>
      </c>
      <c r="C101" s="2513" t="s">
        <v>19702</v>
      </c>
      <c r="D101" s="2513" t="s">
        <v>14004</v>
      </c>
      <c r="E101" s="2513" t="s">
        <v>5781</v>
      </c>
      <c r="F101" s="2513" t="s">
        <v>16515</v>
      </c>
    </row>
    <row r="102" spans="1:6" ht="24">
      <c r="A102" s="61">
        <v>44458</v>
      </c>
      <c r="B102" s="62" t="s">
        <v>16513</v>
      </c>
      <c r="C102" s="62" t="s">
        <v>16514</v>
      </c>
      <c r="D102" s="62" t="s">
        <v>16512</v>
      </c>
      <c r="E102" s="62" t="s">
        <v>9956</v>
      </c>
      <c r="F102" s="62" t="s">
        <v>16515</v>
      </c>
    </row>
    <row r="103" spans="1:6" ht="24">
      <c r="A103" s="61">
        <v>44479</v>
      </c>
      <c r="B103" s="2512" t="s">
        <v>18786</v>
      </c>
      <c r="C103" s="62" t="s">
        <v>16546</v>
      </c>
      <c r="D103" s="62" t="s">
        <v>16547</v>
      </c>
      <c r="E103" s="62" t="s">
        <v>16548</v>
      </c>
      <c r="F103" s="2515" t="s">
        <v>16515</v>
      </c>
    </row>
    <row r="104" spans="1:6" ht="24">
      <c r="A104" s="61">
        <v>44554</v>
      </c>
      <c r="B104" s="60" t="s">
        <v>10685</v>
      </c>
      <c r="C104" s="2915" t="s">
        <v>15802</v>
      </c>
      <c r="D104" s="62" t="s">
        <v>18494</v>
      </c>
      <c r="E104" s="62" t="s">
        <v>18496</v>
      </c>
      <c r="F104" s="62" t="s">
        <v>18495</v>
      </c>
    </row>
    <row r="105" spans="1:6" ht="24">
      <c r="A105" s="61">
        <v>44555</v>
      </c>
      <c r="B105" s="60" t="s">
        <v>10685</v>
      </c>
      <c r="C105" s="2915" t="s">
        <v>15802</v>
      </c>
      <c r="D105" s="62" t="s">
        <v>19703</v>
      </c>
      <c r="E105" s="2805" t="s">
        <v>18496</v>
      </c>
      <c r="F105" s="62" t="s">
        <v>18498</v>
      </c>
    </row>
    <row r="106" spans="1:6" ht="24">
      <c r="A106" s="61">
        <v>44561</v>
      </c>
      <c r="B106" s="60" t="s">
        <v>18497</v>
      </c>
      <c r="C106" s="2915" t="s">
        <v>15802</v>
      </c>
      <c r="D106" s="2805" t="s">
        <v>18494</v>
      </c>
      <c r="F106" s="2805" t="s">
        <v>18495</v>
      </c>
    </row>
    <row r="107" spans="1:6" ht="24">
      <c r="A107" s="61">
        <v>44615</v>
      </c>
      <c r="B107" s="2870" t="s">
        <v>13629</v>
      </c>
      <c r="D107" s="62" t="s">
        <v>18787</v>
      </c>
      <c r="E107" s="62" t="s">
        <v>5805</v>
      </c>
      <c r="F107" s="3099" t="s">
        <v>16515</v>
      </c>
    </row>
    <row r="108" spans="1:6" ht="24">
      <c r="A108" s="61">
        <v>44751</v>
      </c>
      <c r="B108" s="62" t="s">
        <v>8807</v>
      </c>
      <c r="C108" s="3112" t="s">
        <v>19702</v>
      </c>
      <c r="D108" s="62" t="s">
        <v>7672</v>
      </c>
      <c r="E108" s="62" t="s">
        <v>19701</v>
      </c>
    </row>
    <row r="109" spans="1:6" ht="24">
      <c r="A109" s="61">
        <v>44789</v>
      </c>
      <c r="B109" s="2516" t="s">
        <v>10313</v>
      </c>
      <c r="D109" s="62" t="s">
        <v>19951</v>
      </c>
      <c r="E109" s="62" t="s">
        <v>19950</v>
      </c>
    </row>
    <row r="111" spans="1:6" ht="24">
      <c r="B111" s="62" t="s">
        <v>10219</v>
      </c>
      <c r="C111" s="62" t="s">
        <v>5777</v>
      </c>
      <c r="D111" s="62" t="s">
        <v>12780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3"/>
  <dimension ref="A1:D78"/>
  <sheetViews>
    <sheetView workbookViewId="0">
      <selection activeCell="C4" sqref="C4"/>
    </sheetView>
  </sheetViews>
  <sheetFormatPr baseColWidth="10" defaultColWidth="80.6640625" defaultRowHeight="24"/>
  <cols>
    <col min="1" max="1" width="49.6640625" style="3" customWidth="1"/>
    <col min="2" max="2" width="92.1640625" style="9" customWidth="1"/>
    <col min="3" max="3" width="85.83203125" style="9" customWidth="1"/>
    <col min="4" max="16384" width="80.6640625" style="3"/>
  </cols>
  <sheetData>
    <row r="1" spans="1:4">
      <c r="A1" s="1238" t="s">
        <v>12858</v>
      </c>
      <c r="B1" s="1239" t="s">
        <v>14149</v>
      </c>
      <c r="C1" s="1239" t="s">
        <v>321</v>
      </c>
    </row>
    <row r="2" spans="1:4">
      <c r="A2" s="1240" t="s">
        <v>12862</v>
      </c>
      <c r="B2" s="1239" t="s">
        <v>12863</v>
      </c>
      <c r="C2" s="1241" t="s">
        <v>10404</v>
      </c>
      <c r="D2" s="3" t="s">
        <v>12861</v>
      </c>
    </row>
    <row r="4" spans="1:4">
      <c r="A4" s="3" t="s">
        <v>15178</v>
      </c>
      <c r="C4" s="9" t="s">
        <v>15361</v>
      </c>
    </row>
    <row r="5" spans="1:4">
      <c r="A5" s="3" t="s">
        <v>15179</v>
      </c>
      <c r="B5" s="9" t="s">
        <v>15359</v>
      </c>
      <c r="C5" s="9" t="s">
        <v>15360</v>
      </c>
    </row>
    <row r="7" spans="1:4">
      <c r="A7" s="3" t="s">
        <v>15139</v>
      </c>
      <c r="B7" s="9" t="s">
        <v>15140</v>
      </c>
    </row>
    <row r="8" spans="1:4">
      <c r="A8" s="3" t="s">
        <v>15141</v>
      </c>
      <c r="B8" s="9" t="s">
        <v>15142</v>
      </c>
    </row>
    <row r="10" spans="1:4">
      <c r="A10" s="3" t="s">
        <v>6244</v>
      </c>
      <c r="B10" s="9" t="s">
        <v>6245</v>
      </c>
    </row>
    <row r="12" spans="1:4">
      <c r="A12" s="5"/>
      <c r="B12" s="712"/>
      <c r="C12" s="483"/>
    </row>
    <row r="13" spans="1:4">
      <c r="A13" s="53" t="s">
        <v>10428</v>
      </c>
      <c r="B13" s="9" t="s">
        <v>12860</v>
      </c>
      <c r="C13" s="4" t="s">
        <v>12859</v>
      </c>
    </row>
    <row r="14" spans="1:4">
      <c r="A14" s="53"/>
      <c r="C14" s="4"/>
    </row>
    <row r="15" spans="1:4">
      <c r="A15" s="453" t="s">
        <v>357</v>
      </c>
      <c r="B15" s="453" t="s">
        <v>358</v>
      </c>
    </row>
    <row r="16" spans="1:4">
      <c r="A16" s="453" t="s">
        <v>506</v>
      </c>
      <c r="B16" s="453" t="s">
        <v>507</v>
      </c>
    </row>
    <row r="17" spans="1:4">
      <c r="A17" s="453"/>
      <c r="B17" s="453"/>
    </row>
    <row r="18" spans="1:4">
      <c r="A18" s="10" t="s">
        <v>7666</v>
      </c>
      <c r="C18" s="453"/>
      <c r="D18" s="454"/>
    </row>
    <row r="19" spans="1:4">
      <c r="A19" s="3" t="s">
        <v>8898</v>
      </c>
      <c r="C19" s="453"/>
      <c r="D19" s="454"/>
    </row>
    <row r="20" spans="1:4">
      <c r="B20" s="454" t="s">
        <v>8735</v>
      </c>
    </row>
    <row r="21" spans="1:4">
      <c r="B21" s="2177" t="s">
        <v>14851</v>
      </c>
    </row>
    <row r="22" spans="1:4">
      <c r="B22" s="462" t="s">
        <v>10280</v>
      </c>
    </row>
    <row r="23" spans="1:4">
      <c r="B23" s="462" t="s">
        <v>10279</v>
      </c>
    </row>
    <row r="24" spans="1:4">
      <c r="B24" s="462" t="s">
        <v>10278</v>
      </c>
    </row>
    <row r="25" spans="1:4">
      <c r="B25" s="462" t="s">
        <v>14852</v>
      </c>
    </row>
    <row r="26" spans="1:4">
      <c r="B26" s="462" t="s">
        <v>10282</v>
      </c>
    </row>
    <row r="27" spans="1:4">
      <c r="B27" s="462" t="s">
        <v>10623</v>
      </c>
    </row>
    <row r="28" spans="1:4">
      <c r="B28" s="462" t="s">
        <v>14853</v>
      </c>
    </row>
    <row r="29" spans="1:4">
      <c r="B29" s="462" t="s">
        <v>14854</v>
      </c>
    </row>
    <row r="30" spans="1:4">
      <c r="B30" s="462" t="s">
        <v>14855</v>
      </c>
    </row>
    <row r="31" spans="1:4">
      <c r="B31" s="462" t="s">
        <v>14856</v>
      </c>
    </row>
    <row r="32" spans="1:4">
      <c r="A32" s="24"/>
      <c r="B32" s="24" t="s">
        <v>14857</v>
      </c>
      <c r="C32" s="24"/>
      <c r="D32" s="17"/>
    </row>
    <row r="33" spans="1:4">
      <c r="A33" s="24"/>
      <c r="B33" s="24" t="s">
        <v>14858</v>
      </c>
      <c r="C33" s="24"/>
      <c r="D33" s="17"/>
    </row>
    <row r="34" spans="1:4">
      <c r="A34" s="24"/>
      <c r="B34" s="24" t="s">
        <v>14859</v>
      </c>
      <c r="C34" s="24"/>
      <c r="D34" s="17"/>
    </row>
    <row r="35" spans="1:4">
      <c r="A35" s="24"/>
      <c r="B35" s="24" t="s">
        <v>14860</v>
      </c>
      <c r="C35" s="24"/>
      <c r="D35" s="17"/>
    </row>
    <row r="36" spans="1:4">
      <c r="A36" s="24"/>
      <c r="B36" s="24" t="s">
        <v>14861</v>
      </c>
      <c r="C36" s="24"/>
      <c r="D36" s="17"/>
    </row>
    <row r="37" spans="1:4">
      <c r="A37" s="24"/>
      <c r="B37" s="24" t="s">
        <v>14862</v>
      </c>
      <c r="C37" s="24"/>
      <c r="D37" s="17"/>
    </row>
    <row r="38" spans="1:4">
      <c r="A38" s="24"/>
      <c r="B38" s="24" t="s">
        <v>14863</v>
      </c>
      <c r="C38" s="24"/>
      <c r="D38" s="17"/>
    </row>
    <row r="39" spans="1:4">
      <c r="A39" s="24"/>
      <c r="B39" s="24" t="s">
        <v>14864</v>
      </c>
      <c r="C39" s="24"/>
      <c r="D39" s="17"/>
    </row>
    <row r="40" spans="1:4">
      <c r="A40" s="24"/>
      <c r="B40" s="24" t="s">
        <v>14865</v>
      </c>
      <c r="C40" s="24"/>
      <c r="D40" s="17"/>
    </row>
    <row r="41" spans="1:4">
      <c r="A41" s="24"/>
      <c r="B41" s="24" t="s">
        <v>14866</v>
      </c>
      <c r="C41" s="24"/>
      <c r="D41" s="17"/>
    </row>
    <row r="42" spans="1:4">
      <c r="A42" s="24"/>
      <c r="B42" s="24" t="s">
        <v>14867</v>
      </c>
      <c r="C42" s="24"/>
      <c r="D42" s="17"/>
    </row>
    <row r="43" spans="1:4">
      <c r="A43" s="24"/>
      <c r="B43" s="24" t="s">
        <v>14868</v>
      </c>
      <c r="C43" s="24"/>
      <c r="D43" s="17"/>
    </row>
    <row r="44" spans="1:4">
      <c r="A44" s="24"/>
      <c r="B44" s="24" t="s">
        <v>14869</v>
      </c>
      <c r="C44" s="24"/>
      <c r="D44" s="17"/>
    </row>
    <row r="45" spans="1:4">
      <c r="A45" s="24"/>
      <c r="B45" s="24" t="s">
        <v>14870</v>
      </c>
      <c r="C45" s="24"/>
      <c r="D45" s="17"/>
    </row>
    <row r="46" spans="1:4">
      <c r="A46" s="24"/>
      <c r="B46" s="24" t="s">
        <v>14871</v>
      </c>
      <c r="C46" s="24"/>
      <c r="D46" s="17"/>
    </row>
    <row r="47" spans="1:4">
      <c r="A47" s="24"/>
      <c r="B47" s="24" t="s">
        <v>14872</v>
      </c>
      <c r="C47" s="24"/>
      <c r="D47" s="17"/>
    </row>
    <row r="48" spans="1:4">
      <c r="A48" s="24"/>
      <c r="B48" s="24" t="s">
        <v>14873</v>
      </c>
      <c r="C48" s="24"/>
      <c r="D48" s="17"/>
    </row>
    <row r="49" spans="1:4">
      <c r="A49" s="24"/>
      <c r="B49" s="24" t="s">
        <v>14874</v>
      </c>
      <c r="C49" s="24"/>
      <c r="D49" s="17"/>
    </row>
    <row r="50" spans="1:4">
      <c r="A50" s="24"/>
      <c r="B50" s="24" t="s">
        <v>14875</v>
      </c>
      <c r="C50" s="24"/>
      <c r="D50" s="17"/>
    </row>
    <row r="51" spans="1:4">
      <c r="A51" s="24"/>
      <c r="B51" s="24" t="s">
        <v>14876</v>
      </c>
      <c r="C51" s="24"/>
      <c r="D51" s="17"/>
    </row>
    <row r="52" spans="1:4">
      <c r="A52" s="24"/>
      <c r="B52" s="24" t="s">
        <v>14877</v>
      </c>
      <c r="C52" s="24"/>
      <c r="D52" s="17"/>
    </row>
    <row r="53" spans="1:4">
      <c r="A53" s="24"/>
      <c r="B53" s="24" t="s">
        <v>14878</v>
      </c>
      <c r="C53" s="24"/>
      <c r="D53" s="17"/>
    </row>
    <row r="54" spans="1:4">
      <c r="A54" s="24"/>
      <c r="B54" s="24" t="s">
        <v>14879</v>
      </c>
      <c r="C54" s="24"/>
      <c r="D54" s="17"/>
    </row>
    <row r="55" spans="1:4">
      <c r="A55" s="24"/>
      <c r="B55" s="24" t="s">
        <v>14880</v>
      </c>
      <c r="C55" s="24"/>
      <c r="D55" s="17"/>
    </row>
    <row r="56" spans="1:4">
      <c r="A56" s="24"/>
      <c r="B56" s="24" t="s">
        <v>14881</v>
      </c>
      <c r="C56" s="24"/>
      <c r="D56" s="17"/>
    </row>
    <row r="57" spans="1:4">
      <c r="A57" s="24"/>
      <c r="B57" s="24" t="s">
        <v>14882</v>
      </c>
      <c r="C57" s="24"/>
      <c r="D57" s="17"/>
    </row>
    <row r="58" spans="1:4">
      <c r="A58" s="24"/>
      <c r="B58" s="24" t="s">
        <v>14883</v>
      </c>
      <c r="C58" s="24"/>
      <c r="D58" s="17"/>
    </row>
    <row r="59" spans="1:4">
      <c r="A59" s="24"/>
      <c r="B59" s="24" t="s">
        <v>14850</v>
      </c>
      <c r="C59" s="24"/>
      <c r="D59" s="17"/>
    </row>
    <row r="60" spans="1:4">
      <c r="A60" s="24"/>
      <c r="B60" s="24"/>
      <c r="C60" s="24"/>
      <c r="D60" s="17"/>
    </row>
    <row r="61" spans="1:4">
      <c r="A61" s="24"/>
      <c r="B61" s="24"/>
      <c r="C61" s="24"/>
      <c r="D61" s="17"/>
    </row>
    <row r="62" spans="1:4">
      <c r="A62" s="24"/>
      <c r="B62" s="24"/>
      <c r="C62" s="24"/>
      <c r="D62" s="17"/>
    </row>
    <row r="63" spans="1:4">
      <c r="A63" s="24"/>
      <c r="B63" s="24"/>
      <c r="C63" s="24"/>
      <c r="D63" s="17"/>
    </row>
    <row r="64" spans="1:4">
      <c r="A64" s="24"/>
      <c r="B64" s="24"/>
      <c r="C64" s="24"/>
      <c r="D64" s="17"/>
    </row>
    <row r="65" spans="1:4">
      <c r="A65" s="24"/>
      <c r="B65" s="24"/>
      <c r="C65" s="24"/>
      <c r="D65" s="17"/>
    </row>
    <row r="66" spans="1:4">
      <c r="A66" s="24"/>
      <c r="B66" s="24"/>
      <c r="C66" s="24"/>
      <c r="D66" s="17"/>
    </row>
    <row r="67" spans="1:4">
      <c r="A67" s="24"/>
      <c r="B67" s="24"/>
      <c r="C67" s="24"/>
      <c r="D67" s="17"/>
    </row>
    <row r="68" spans="1:4">
      <c r="A68" s="24"/>
      <c r="B68" s="24"/>
      <c r="C68" s="24"/>
      <c r="D68" s="17"/>
    </row>
    <row r="69" spans="1:4">
      <c r="A69" s="24"/>
      <c r="B69" s="24"/>
      <c r="C69" s="24"/>
      <c r="D69" s="17"/>
    </row>
    <row r="70" spans="1:4">
      <c r="A70" s="24"/>
      <c r="B70" s="24"/>
      <c r="C70" s="24"/>
      <c r="D70" s="17"/>
    </row>
    <row r="71" spans="1:4">
      <c r="A71" s="24"/>
      <c r="B71" s="24"/>
      <c r="C71" s="24"/>
      <c r="D71" s="17"/>
    </row>
    <row r="72" spans="1:4">
      <c r="A72" s="24" t="s">
        <v>5155</v>
      </c>
      <c r="B72" s="24" t="s">
        <v>7561</v>
      </c>
      <c r="C72" s="24" t="s">
        <v>6211</v>
      </c>
      <c r="D72" s="24" t="s">
        <v>6710</v>
      </c>
    </row>
    <row r="73" spans="1:4">
      <c r="A73" s="17"/>
      <c r="B73" s="17"/>
      <c r="C73" s="17"/>
      <c r="D73" s="17"/>
    </row>
    <row r="74" spans="1:4">
      <c r="A74" s="17"/>
      <c r="B74" s="17"/>
      <c r="C74" s="17"/>
      <c r="D74" s="17"/>
    </row>
    <row r="75" spans="1:4">
      <c r="A75" s="17"/>
      <c r="B75" s="17"/>
      <c r="C75" s="17"/>
      <c r="D75" s="17"/>
    </row>
    <row r="76" spans="1:4">
      <c r="B76" s="462"/>
    </row>
    <row r="77" spans="1:4">
      <c r="B77" s="462"/>
    </row>
    <row r="78" spans="1:4">
      <c r="C78" s="51"/>
    </row>
  </sheetData>
  <pageMargins left="0.75" right="0.75" top="1" bottom="1" header="0.5" footer="0.5"/>
  <pageSetup paperSize="9" orientation="portrait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euil18"/>
  <dimension ref="A2:AX10"/>
  <sheetViews>
    <sheetView workbookViewId="0">
      <selection activeCell="F12" sqref="F12"/>
    </sheetView>
  </sheetViews>
  <sheetFormatPr baseColWidth="10" defaultColWidth="10.6640625" defaultRowHeight="34"/>
  <cols>
    <col min="1" max="1" width="26" style="700" customWidth="1"/>
    <col min="2" max="49" width="3.6640625" style="701" customWidth="1"/>
    <col min="50" max="16384" width="10.6640625" style="700"/>
  </cols>
  <sheetData>
    <row r="2" spans="1:50">
      <c r="A2" s="700" t="s">
        <v>359</v>
      </c>
      <c r="B2" s="701" t="s">
        <v>363</v>
      </c>
      <c r="C2" s="701" t="s">
        <v>375</v>
      </c>
      <c r="D2" s="701" t="s">
        <v>376</v>
      </c>
      <c r="E2" s="701" t="s">
        <v>377</v>
      </c>
      <c r="F2" s="702" t="s">
        <v>378</v>
      </c>
      <c r="G2" s="701" t="s">
        <v>379</v>
      </c>
      <c r="H2" s="701" t="s">
        <v>380</v>
      </c>
      <c r="I2" s="701" t="s">
        <v>381</v>
      </c>
      <c r="J2" s="701" t="s">
        <v>382</v>
      </c>
      <c r="K2" s="701" t="s">
        <v>383</v>
      </c>
      <c r="L2" s="701" t="s">
        <v>384</v>
      </c>
      <c r="M2" s="701" t="s">
        <v>385</v>
      </c>
      <c r="N2" s="701" t="s">
        <v>421</v>
      </c>
      <c r="O2" s="701" t="s">
        <v>422</v>
      </c>
      <c r="P2" s="701" t="s">
        <v>364</v>
      </c>
      <c r="Q2" s="701" t="s">
        <v>365</v>
      </c>
      <c r="R2" s="701" t="s">
        <v>366</v>
      </c>
      <c r="S2" s="701" t="s">
        <v>367</v>
      </c>
      <c r="T2" s="701" t="s">
        <v>368</v>
      </c>
      <c r="U2" s="701" t="s">
        <v>369</v>
      </c>
      <c r="V2" s="701" t="s">
        <v>370</v>
      </c>
      <c r="W2" s="701" t="s">
        <v>371</v>
      </c>
      <c r="X2" s="701" t="s">
        <v>372</v>
      </c>
      <c r="Y2" s="701" t="s">
        <v>373</v>
      </c>
      <c r="Z2" s="701" t="s">
        <v>374</v>
      </c>
      <c r="AA2" s="701" t="s">
        <v>386</v>
      </c>
      <c r="AB2" s="701" t="s">
        <v>387</v>
      </c>
      <c r="AC2" s="701" t="s">
        <v>388</v>
      </c>
      <c r="AD2" s="701" t="s">
        <v>389</v>
      </c>
      <c r="AE2" s="701" t="s">
        <v>390</v>
      </c>
      <c r="AF2" s="701" t="s">
        <v>391</v>
      </c>
      <c r="AG2" s="701" t="s">
        <v>392</v>
      </c>
      <c r="AH2" s="701" t="s">
        <v>393</v>
      </c>
      <c r="AI2" s="701" t="s">
        <v>394</v>
      </c>
      <c r="AJ2" s="701" t="s">
        <v>395</v>
      </c>
      <c r="AK2" s="701" t="s">
        <v>396</v>
      </c>
      <c r="AL2" s="701" t="s">
        <v>397</v>
      </c>
      <c r="AM2" s="701" t="s">
        <v>398</v>
      </c>
      <c r="AN2" s="701" t="s">
        <v>399</v>
      </c>
      <c r="AO2" s="701" t="s">
        <v>400</v>
      </c>
      <c r="AP2" s="701" t="s">
        <v>401</v>
      </c>
      <c r="AQ2" s="701" t="s">
        <v>402</v>
      </c>
      <c r="AR2" s="701" t="s">
        <v>403</v>
      </c>
      <c r="AS2" s="701" t="s">
        <v>404</v>
      </c>
      <c r="AT2" s="701" t="s">
        <v>405</v>
      </c>
      <c r="AU2" s="701" t="s">
        <v>406</v>
      </c>
      <c r="AV2" s="701" t="s">
        <v>407</v>
      </c>
      <c r="AW2" s="701" t="s">
        <v>360</v>
      </c>
    </row>
    <row r="3" spans="1:50" ht="36">
      <c r="A3" s="703" t="s">
        <v>360</v>
      </c>
      <c r="B3" s="701" t="s">
        <v>408</v>
      </c>
      <c r="C3" s="704" t="s">
        <v>409</v>
      </c>
      <c r="D3" s="701" t="s">
        <v>410</v>
      </c>
      <c r="E3" s="701" t="s">
        <v>411</v>
      </c>
      <c r="F3" s="701" t="s">
        <v>412</v>
      </c>
      <c r="G3" s="701" t="s">
        <v>413</v>
      </c>
      <c r="H3" s="701" t="s">
        <v>414</v>
      </c>
      <c r="I3" s="701" t="s">
        <v>415</v>
      </c>
      <c r="J3" s="701" t="s">
        <v>416</v>
      </c>
      <c r="K3" s="701" t="s">
        <v>417</v>
      </c>
      <c r="L3" s="701" t="s">
        <v>418</v>
      </c>
      <c r="M3" s="701" t="s">
        <v>419</v>
      </c>
      <c r="N3" s="701" t="s">
        <v>420</v>
      </c>
      <c r="O3" s="701" t="s">
        <v>423</v>
      </c>
      <c r="P3" s="701" t="s">
        <v>424</v>
      </c>
      <c r="Q3" s="701" t="s">
        <v>425</v>
      </c>
      <c r="R3" s="701" t="s">
        <v>426</v>
      </c>
      <c r="S3" s="701" t="s">
        <v>427</v>
      </c>
      <c r="T3" s="701" t="s">
        <v>428</v>
      </c>
      <c r="U3" s="701" t="s">
        <v>429</v>
      </c>
      <c r="V3" s="701" t="s">
        <v>430</v>
      </c>
      <c r="W3" s="701" t="s">
        <v>431</v>
      </c>
      <c r="X3" s="701" t="s">
        <v>432</v>
      </c>
      <c r="Y3" s="701" t="s">
        <v>433</v>
      </c>
      <c r="Z3" s="701" t="s">
        <v>434</v>
      </c>
      <c r="AA3" s="701" t="s">
        <v>362</v>
      </c>
      <c r="AB3" s="701" t="s">
        <v>435</v>
      </c>
      <c r="AC3" s="701" t="s">
        <v>436</v>
      </c>
      <c r="AD3" s="701" t="s">
        <v>437</v>
      </c>
      <c r="AE3" s="701" t="s">
        <v>438</v>
      </c>
      <c r="AF3" s="701" t="s">
        <v>439</v>
      </c>
      <c r="AG3" s="701" t="s">
        <v>440</v>
      </c>
      <c r="AH3" s="701" t="s">
        <v>441</v>
      </c>
      <c r="AI3" s="701" t="s">
        <v>442</v>
      </c>
      <c r="AJ3" s="701" t="s">
        <v>443</v>
      </c>
      <c r="AK3" s="701" t="s">
        <v>444</v>
      </c>
      <c r="AL3" s="701" t="s">
        <v>363</v>
      </c>
      <c r="AM3" s="701" t="s">
        <v>445</v>
      </c>
      <c r="AN3" s="701" t="s">
        <v>446</v>
      </c>
      <c r="AO3" s="701" t="s">
        <v>447</v>
      </c>
      <c r="AP3" s="701" t="s">
        <v>448</v>
      </c>
      <c r="AQ3" s="701" t="s">
        <v>449</v>
      </c>
      <c r="AR3" s="706" t="s">
        <v>450</v>
      </c>
      <c r="AS3" s="701" t="s">
        <v>451</v>
      </c>
      <c r="AT3" s="701" t="s">
        <v>452</v>
      </c>
      <c r="AU3" s="701" t="s">
        <v>453</v>
      </c>
      <c r="AV3" s="701" t="s">
        <v>454</v>
      </c>
      <c r="AW3" s="701" t="s">
        <v>455</v>
      </c>
    </row>
    <row r="4" spans="1:50" ht="36">
      <c r="A4" s="703"/>
      <c r="C4" s="704"/>
    </row>
    <row r="5" spans="1:50">
      <c r="A5" s="700" t="s">
        <v>456</v>
      </c>
      <c r="B5" s="701" t="s">
        <v>363</v>
      </c>
      <c r="C5" s="701" t="s">
        <v>375</v>
      </c>
      <c r="D5" s="701" t="s">
        <v>376</v>
      </c>
      <c r="E5" s="701" t="s">
        <v>377</v>
      </c>
      <c r="F5" s="702" t="s">
        <v>378</v>
      </c>
      <c r="G5" s="701" t="s">
        <v>379</v>
      </c>
      <c r="H5" s="701" t="s">
        <v>380</v>
      </c>
      <c r="I5" s="701" t="s">
        <v>381</v>
      </c>
      <c r="J5" s="701" t="s">
        <v>382</v>
      </c>
      <c r="K5" s="701" t="s">
        <v>383</v>
      </c>
      <c r="L5" s="701" t="s">
        <v>384</v>
      </c>
      <c r="M5" s="701" t="s">
        <v>385</v>
      </c>
      <c r="N5" s="701" t="s">
        <v>421</v>
      </c>
      <c r="O5" s="701" t="s">
        <v>422</v>
      </c>
      <c r="P5" s="701" t="s">
        <v>364</v>
      </c>
      <c r="Q5" s="701" t="s">
        <v>365</v>
      </c>
      <c r="R5" s="701" t="s">
        <v>366</v>
      </c>
      <c r="S5" s="701" t="s">
        <v>367</v>
      </c>
      <c r="T5" s="701" t="s">
        <v>368</v>
      </c>
      <c r="U5" s="701" t="s">
        <v>369</v>
      </c>
      <c r="V5" s="701" t="s">
        <v>370</v>
      </c>
      <c r="W5" s="701" t="s">
        <v>371</v>
      </c>
      <c r="X5" s="701" t="s">
        <v>372</v>
      </c>
      <c r="Y5" s="701" t="s">
        <v>373</v>
      </c>
      <c r="Z5" s="701" t="s">
        <v>374</v>
      </c>
      <c r="AA5" s="701" t="s">
        <v>386</v>
      </c>
      <c r="AB5" s="701" t="s">
        <v>387</v>
      </c>
      <c r="AC5" s="701" t="s">
        <v>388</v>
      </c>
      <c r="AD5" s="701" t="s">
        <v>389</v>
      </c>
      <c r="AE5" s="701" t="s">
        <v>390</v>
      </c>
      <c r="AF5" s="701" t="s">
        <v>391</v>
      </c>
      <c r="AG5" s="701" t="s">
        <v>392</v>
      </c>
      <c r="AH5" s="701" t="s">
        <v>393</v>
      </c>
      <c r="AI5" s="701" t="s">
        <v>394</v>
      </c>
      <c r="AJ5" s="701" t="s">
        <v>395</v>
      </c>
      <c r="AK5" s="701" t="s">
        <v>396</v>
      </c>
      <c r="AL5" s="701" t="s">
        <v>397</v>
      </c>
      <c r="AM5" s="701" t="s">
        <v>398</v>
      </c>
      <c r="AN5" s="701" t="s">
        <v>399</v>
      </c>
      <c r="AO5" s="701" t="s">
        <v>400</v>
      </c>
      <c r="AP5" s="701" t="s">
        <v>401</v>
      </c>
      <c r="AQ5" s="701" t="s">
        <v>402</v>
      </c>
      <c r="AR5" s="701" t="s">
        <v>403</v>
      </c>
      <c r="AS5" s="701" t="s">
        <v>404</v>
      </c>
      <c r="AT5" s="701" t="s">
        <v>405</v>
      </c>
      <c r="AU5" s="701" t="s">
        <v>406</v>
      </c>
      <c r="AV5" s="701" t="s">
        <v>407</v>
      </c>
      <c r="AW5" s="701" t="s">
        <v>360</v>
      </c>
    </row>
    <row r="6" spans="1:50">
      <c r="A6" s="703" t="s">
        <v>360</v>
      </c>
      <c r="B6" s="701" t="s">
        <v>361</v>
      </c>
      <c r="C6" s="701" t="s">
        <v>457</v>
      </c>
      <c r="D6" s="701" t="s">
        <v>458</v>
      </c>
      <c r="E6" s="701" t="s">
        <v>459</v>
      </c>
      <c r="F6" s="701" t="s">
        <v>460</v>
      </c>
      <c r="G6" s="701" t="s">
        <v>461</v>
      </c>
      <c r="H6" s="701" t="s">
        <v>462</v>
      </c>
      <c r="I6" s="701" t="s">
        <v>463</v>
      </c>
      <c r="J6" s="701" t="s">
        <v>464</v>
      </c>
      <c r="K6" s="701" t="s">
        <v>465</v>
      </c>
      <c r="L6" s="701" t="s">
        <v>466</v>
      </c>
      <c r="M6" s="701" t="s">
        <v>467</v>
      </c>
      <c r="N6" s="701" t="s">
        <v>468</v>
      </c>
      <c r="O6" s="701" t="s">
        <v>469</v>
      </c>
      <c r="P6" s="701" t="s">
        <v>470</v>
      </c>
      <c r="Q6" s="701" t="s">
        <v>471</v>
      </c>
      <c r="R6" s="701" t="s">
        <v>472</v>
      </c>
      <c r="S6" s="701" t="s">
        <v>473</v>
      </c>
      <c r="T6" s="701" t="s">
        <v>361</v>
      </c>
      <c r="U6" s="701" t="s">
        <v>474</v>
      </c>
      <c r="V6" s="701" t="s">
        <v>475</v>
      </c>
      <c r="W6" s="701" t="s">
        <v>476</v>
      </c>
      <c r="X6" s="701" t="s">
        <v>477</v>
      </c>
      <c r="Y6" s="701" t="s">
        <v>478</v>
      </c>
      <c r="Z6" s="701" t="s">
        <v>479</v>
      </c>
      <c r="AA6" s="701" t="s">
        <v>480</v>
      </c>
      <c r="AB6" s="701" t="s">
        <v>481</v>
      </c>
      <c r="AC6" s="701" t="s">
        <v>482</v>
      </c>
      <c r="AD6" s="701" t="s">
        <v>483</v>
      </c>
      <c r="AE6" s="701" t="s">
        <v>484</v>
      </c>
      <c r="AF6" s="701" t="s">
        <v>485</v>
      </c>
      <c r="AG6" s="701" t="s">
        <v>486</v>
      </c>
      <c r="AH6" s="701" t="s">
        <v>487</v>
      </c>
      <c r="AI6" s="701" t="s">
        <v>488</v>
      </c>
      <c r="AJ6" s="701" t="s">
        <v>489</v>
      </c>
      <c r="AK6" s="701" t="s">
        <v>490</v>
      </c>
      <c r="AL6" s="701" t="s">
        <v>491</v>
      </c>
      <c r="AM6" s="701" t="s">
        <v>492</v>
      </c>
      <c r="AN6" s="701" t="s">
        <v>493</v>
      </c>
      <c r="AO6" s="701" t="s">
        <v>494</v>
      </c>
      <c r="AP6" s="701" t="s">
        <v>495</v>
      </c>
      <c r="AQ6" s="701" t="s">
        <v>496</v>
      </c>
      <c r="AR6" s="701" t="s">
        <v>497</v>
      </c>
      <c r="AS6" s="701" t="s">
        <v>498</v>
      </c>
      <c r="AT6" s="701" t="s">
        <v>499</v>
      </c>
      <c r="AU6" s="701" t="s">
        <v>500</v>
      </c>
      <c r="AV6" s="701" t="s">
        <v>501</v>
      </c>
      <c r="AW6" s="701" t="s">
        <v>502</v>
      </c>
    </row>
    <row r="8" spans="1:50">
      <c r="A8" s="700" t="s">
        <v>359</v>
      </c>
      <c r="B8" s="3259" t="s">
        <v>9831</v>
      </c>
      <c r="C8" s="3259"/>
      <c r="D8" s="3259"/>
      <c r="E8" s="3259"/>
      <c r="F8" s="700"/>
      <c r="G8" s="701" t="s">
        <v>360</v>
      </c>
      <c r="I8" s="705" t="s">
        <v>9832</v>
      </c>
      <c r="J8" s="705"/>
      <c r="K8" s="705"/>
      <c r="L8" s="705"/>
      <c r="M8" s="705"/>
      <c r="N8" s="705"/>
      <c r="O8" s="705"/>
      <c r="P8" s="705"/>
      <c r="Q8" s="705"/>
      <c r="R8" s="705"/>
      <c r="S8" s="705"/>
      <c r="T8" s="705"/>
      <c r="U8" s="705"/>
      <c r="W8" s="705"/>
      <c r="X8" s="705"/>
      <c r="Y8" s="705"/>
      <c r="Z8" s="705"/>
      <c r="AD8" s="700"/>
      <c r="AE8" s="700"/>
      <c r="AF8" s="700"/>
      <c r="AG8" s="700"/>
      <c r="AH8" s="700"/>
      <c r="AI8" s="700"/>
      <c r="AJ8" s="700"/>
      <c r="AK8" s="700"/>
      <c r="AL8" s="700"/>
      <c r="AM8" s="700"/>
      <c r="AN8" s="700"/>
      <c r="AO8" s="700"/>
      <c r="AP8" s="700"/>
      <c r="AQ8" s="700"/>
      <c r="AR8" s="700"/>
      <c r="AS8" s="700"/>
      <c r="AT8" s="700"/>
      <c r="AU8" s="700"/>
      <c r="AV8" s="700"/>
      <c r="AW8" s="700"/>
      <c r="AX8" s="705"/>
    </row>
    <row r="10" spans="1:50">
      <c r="A10" s="3260" t="s">
        <v>9833</v>
      </c>
      <c r="B10" s="3260"/>
      <c r="C10" s="3260"/>
      <c r="D10" s="3260"/>
      <c r="E10" s="3260"/>
      <c r="F10" s="3260"/>
      <c r="G10" s="3260"/>
      <c r="H10" s="3260"/>
      <c r="I10" s="3260"/>
      <c r="J10" s="3260"/>
      <c r="K10" s="3260"/>
      <c r="L10" s="3260"/>
      <c r="M10" s="3260"/>
      <c r="N10" s="3260"/>
      <c r="O10" s="3260"/>
      <c r="P10" s="3260"/>
      <c r="Q10" s="3260"/>
      <c r="R10" s="3260"/>
      <c r="S10" s="3260"/>
      <c r="T10" s="3260"/>
      <c r="U10" s="3260"/>
      <c r="V10" s="3260"/>
      <c r="W10" s="3260"/>
      <c r="X10" s="3260"/>
      <c r="Y10" s="3260"/>
      <c r="Z10" s="3260"/>
      <c r="AA10" s="3260"/>
      <c r="AB10" s="3260"/>
      <c r="AC10" s="3260"/>
      <c r="AD10" s="3260"/>
      <c r="AE10" s="3260"/>
      <c r="AF10" s="3260"/>
      <c r="AG10" s="3260"/>
      <c r="AH10" s="3260"/>
      <c r="AI10" s="3260"/>
      <c r="AJ10" s="3260"/>
      <c r="AK10" s="3260"/>
      <c r="AL10" s="3260"/>
      <c r="AM10" s="3260"/>
      <c r="AN10" s="3260"/>
      <c r="AO10" s="3260"/>
      <c r="AP10" s="3260"/>
      <c r="AQ10" s="3260"/>
      <c r="AR10" s="3260"/>
      <c r="AS10" s="3260"/>
    </row>
  </sheetData>
  <mergeCells count="2">
    <mergeCell ref="B8:E8"/>
    <mergeCell ref="A10:AS10"/>
  </mergeCells>
  <pageMargins left="0.75" right="0.75" top="1" bottom="1" header="0.5" footer="0.5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B3C75-9310-6F49-97A9-4BDD5EB737BA}">
  <dimension ref="G1:O8"/>
  <sheetViews>
    <sheetView tabSelected="1" workbookViewId="0">
      <selection activeCell="O9" sqref="O9"/>
    </sheetView>
  </sheetViews>
  <sheetFormatPr baseColWidth="10" defaultRowHeight="16"/>
  <sheetData>
    <row r="1" spans="7:15">
      <c r="O1" t="s">
        <v>6065</v>
      </c>
    </row>
    <row r="3" spans="7:15">
      <c r="O3">
        <v>25</v>
      </c>
    </row>
    <row r="4" spans="7:15">
      <c r="G4" t="s">
        <v>20047</v>
      </c>
      <c r="K4">
        <v>11</v>
      </c>
      <c r="O4">
        <v>36</v>
      </c>
    </row>
    <row r="5" spans="7:15">
      <c r="G5" t="s">
        <v>20048</v>
      </c>
      <c r="K5">
        <v>35</v>
      </c>
      <c r="O5">
        <v>71</v>
      </c>
    </row>
    <row r="6" spans="7:15">
      <c r="G6" t="s">
        <v>20047</v>
      </c>
      <c r="K6">
        <v>10</v>
      </c>
      <c r="O6">
        <v>81</v>
      </c>
    </row>
    <row r="7" spans="7:15">
      <c r="K7">
        <v>50</v>
      </c>
      <c r="O7">
        <v>81</v>
      </c>
    </row>
    <row r="8" spans="7:15">
      <c r="G8" t="s">
        <v>20048</v>
      </c>
      <c r="K8">
        <v>20</v>
      </c>
      <c r="O8">
        <v>101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B3735-51EE-6949-A85A-A7D21A4B0B79}">
  <sheetPr codeName="Feuil19"/>
  <dimension ref="A1:BB47"/>
  <sheetViews>
    <sheetView workbookViewId="0">
      <pane xSplit="1" ySplit="2" topLeftCell="B24" activePane="bottomRight" state="frozen"/>
      <selection pane="topRight" activeCell="B1" sqref="B1"/>
      <selection pane="bottomLeft" activeCell="A3" sqref="A3"/>
      <selection pane="bottomRight" activeCell="N33" sqref="N33"/>
    </sheetView>
  </sheetViews>
  <sheetFormatPr baseColWidth="10" defaultColWidth="12.83203125" defaultRowHeight="21"/>
  <cols>
    <col min="1" max="1" width="14.1640625" style="759" customWidth="1"/>
    <col min="2" max="2" width="12.83203125" style="263"/>
    <col min="3" max="3" width="15.33203125" style="761" customWidth="1"/>
    <col min="4" max="4" width="14.6640625" style="761" customWidth="1"/>
    <col min="5" max="8" width="12.83203125" style="761"/>
    <col min="9" max="9" width="12.83203125" style="263"/>
    <col min="10" max="10" width="14.6640625" style="263" customWidth="1"/>
    <col min="11" max="11" width="14.5" style="263" customWidth="1"/>
    <col min="12" max="12" width="12.83203125" style="263"/>
    <col min="13" max="13" width="15" style="263" customWidth="1"/>
    <col min="14" max="14" width="12.83203125" style="263"/>
    <col min="15" max="15" width="12.83203125" style="763"/>
    <col min="16" max="17" width="12.83203125" style="761"/>
    <col min="18" max="18" width="9.83203125" style="761" customWidth="1"/>
    <col min="19" max="19" width="9.5" style="761" customWidth="1"/>
    <col min="20" max="20" width="9.5" style="263" customWidth="1"/>
    <col min="21" max="21" width="11.5" style="263" customWidth="1"/>
    <col min="22" max="22" width="13.83203125" style="263" customWidth="1"/>
    <col min="23" max="24" width="13.5" style="263" customWidth="1"/>
    <col min="25" max="25" width="15" style="263" customWidth="1"/>
    <col min="26" max="26" width="11.33203125" style="263" customWidth="1"/>
    <col min="27" max="27" width="16" style="2769" customWidth="1"/>
    <col min="28" max="28" width="12.83203125" style="263"/>
    <col min="29" max="33" width="12.83203125" style="761"/>
    <col min="34" max="34" width="15.1640625" style="761" customWidth="1"/>
    <col min="35" max="40" width="12.83203125" style="761"/>
    <col min="41" max="41" width="15.5" style="761" customWidth="1"/>
    <col min="42" max="42" width="15.5" style="3131" customWidth="1"/>
    <col min="43" max="43" width="12.83203125" style="761"/>
    <col min="44" max="44" width="12.83203125" style="2509"/>
    <col min="45" max="46" width="12.83203125" style="761"/>
    <col min="47" max="47" width="12.83203125" style="263"/>
    <col min="48" max="49" width="12.83203125" style="761"/>
    <col min="50" max="50" width="12.83203125" style="263"/>
    <col min="51" max="51" width="13.6640625" style="262" customWidth="1"/>
    <col min="52" max="16384" width="12.83203125" style="761"/>
  </cols>
  <sheetData>
    <row r="1" spans="1:54" ht="66">
      <c r="A1" s="758" t="s">
        <v>5754</v>
      </c>
      <c r="B1" s="766" t="s">
        <v>10440</v>
      </c>
      <c r="C1" s="760" t="s">
        <v>10441</v>
      </c>
      <c r="D1" s="760" t="s">
        <v>10442</v>
      </c>
      <c r="E1" s="760" t="s">
        <v>10443</v>
      </c>
      <c r="F1" s="760" t="s">
        <v>10444</v>
      </c>
      <c r="G1" s="760" t="s">
        <v>10445</v>
      </c>
      <c r="H1" s="760" t="s">
        <v>10487</v>
      </c>
      <c r="I1" s="263" t="s">
        <v>10446</v>
      </c>
      <c r="J1" s="263" t="s">
        <v>10447</v>
      </c>
      <c r="K1" s="263" t="s">
        <v>10448</v>
      </c>
      <c r="L1" s="263" t="s">
        <v>10449</v>
      </c>
      <c r="M1" s="263" t="s">
        <v>10450</v>
      </c>
      <c r="N1" s="263" t="s">
        <v>10451</v>
      </c>
      <c r="O1" s="763" t="s">
        <v>10452</v>
      </c>
      <c r="P1" s="761" t="s">
        <v>10453</v>
      </c>
      <c r="Q1" s="761" t="s">
        <v>10454</v>
      </c>
      <c r="R1" s="762" t="s">
        <v>10455</v>
      </c>
      <c r="S1" s="762" t="s">
        <v>10456</v>
      </c>
      <c r="T1" s="764" t="s">
        <v>13820</v>
      </c>
      <c r="U1" s="764" t="s">
        <v>10460</v>
      </c>
      <c r="V1" s="764" t="s">
        <v>10457</v>
      </c>
      <c r="W1" s="764" t="s">
        <v>10461</v>
      </c>
      <c r="X1" s="764" t="s">
        <v>10462</v>
      </c>
      <c r="Y1" s="263" t="s">
        <v>10458</v>
      </c>
      <c r="Z1" s="764" t="s">
        <v>10459</v>
      </c>
      <c r="AA1" s="762" t="s">
        <v>10463</v>
      </c>
      <c r="AB1" s="764" t="s">
        <v>10464</v>
      </c>
      <c r="AC1" s="761" t="s">
        <v>10465</v>
      </c>
      <c r="AD1" s="761" t="s">
        <v>10466</v>
      </c>
      <c r="AE1" s="761" t="s">
        <v>11913</v>
      </c>
      <c r="AF1" s="761" t="s">
        <v>10467</v>
      </c>
      <c r="AG1" s="761" t="s">
        <v>10468</v>
      </c>
      <c r="AH1" s="762" t="s">
        <v>10469</v>
      </c>
      <c r="AI1" s="762" t="s">
        <v>10470</v>
      </c>
      <c r="AJ1" s="762" t="s">
        <v>10471</v>
      </c>
      <c r="AK1" s="762" t="s">
        <v>10472</v>
      </c>
      <c r="AL1" s="761" t="s">
        <v>10473</v>
      </c>
      <c r="AM1" s="762" t="s">
        <v>10485</v>
      </c>
      <c r="AN1" s="761" t="s">
        <v>10474</v>
      </c>
      <c r="AO1" s="762" t="s">
        <v>10475</v>
      </c>
      <c r="AP1" s="762" t="s">
        <v>19762</v>
      </c>
      <c r="AQ1" s="761" t="s">
        <v>10476</v>
      </c>
      <c r="AR1" s="762" t="s">
        <v>16470</v>
      </c>
      <c r="AS1" s="762" t="s">
        <v>10477</v>
      </c>
      <c r="AT1" s="761" t="s">
        <v>10478</v>
      </c>
      <c r="AU1" s="764" t="s">
        <v>10479</v>
      </c>
      <c r="AV1" s="761" t="s">
        <v>10480</v>
      </c>
      <c r="AW1" s="761" t="s">
        <v>10481</v>
      </c>
      <c r="AX1" s="263" t="s">
        <v>10482</v>
      </c>
      <c r="AY1" s="765" t="s">
        <v>10483</v>
      </c>
      <c r="AZ1" s="3261" t="s">
        <v>14134</v>
      </c>
      <c r="BA1" s="3261"/>
      <c r="BB1" s="761" t="s">
        <v>20009</v>
      </c>
    </row>
    <row r="2" spans="1:54" ht="20" customHeight="1" thickBot="1">
      <c r="A2" s="758"/>
      <c r="B2" s="786" t="s">
        <v>10593</v>
      </c>
      <c r="C2" s="787" t="s">
        <v>10594</v>
      </c>
      <c r="D2" s="787" t="s">
        <v>10595</v>
      </c>
      <c r="E2" s="787" t="s">
        <v>10596</v>
      </c>
      <c r="F2" s="787" t="s">
        <v>10597</v>
      </c>
      <c r="G2" s="787" t="s">
        <v>10598</v>
      </c>
      <c r="H2" s="787" t="s">
        <v>10599</v>
      </c>
      <c r="I2" s="788" t="s">
        <v>16461</v>
      </c>
      <c r="J2" s="788" t="s">
        <v>16462</v>
      </c>
      <c r="K2" s="788" t="s">
        <v>10600</v>
      </c>
      <c r="L2" s="788" t="s">
        <v>10601</v>
      </c>
      <c r="M2" s="788" t="s">
        <v>16463</v>
      </c>
      <c r="N2" s="788" t="s">
        <v>10602</v>
      </c>
      <c r="O2" s="789" t="s">
        <v>10603</v>
      </c>
      <c r="P2" s="790" t="s">
        <v>10604</v>
      </c>
      <c r="Q2" s="790" t="s">
        <v>10592</v>
      </c>
      <c r="R2" s="791"/>
      <c r="S2" s="791" t="s">
        <v>10605</v>
      </c>
      <c r="T2" s="792"/>
      <c r="U2" s="792" t="s">
        <v>10606</v>
      </c>
      <c r="V2" s="792" t="s">
        <v>10607</v>
      </c>
      <c r="W2" s="792" t="s">
        <v>13648</v>
      </c>
      <c r="X2" s="792" t="s">
        <v>10609</v>
      </c>
      <c r="Y2" s="788" t="s">
        <v>10608</v>
      </c>
      <c r="Z2" s="792"/>
      <c r="AA2" s="791" t="s">
        <v>10610</v>
      </c>
      <c r="AB2" s="792"/>
      <c r="AC2" s="790" t="s">
        <v>10611</v>
      </c>
      <c r="AD2" s="790" t="s">
        <v>10612</v>
      </c>
      <c r="AE2" s="790" t="s">
        <v>11914</v>
      </c>
      <c r="AF2" s="790" t="s">
        <v>10613</v>
      </c>
      <c r="AG2" s="790">
        <v>16.260000000000002</v>
      </c>
      <c r="AH2" s="791" t="s">
        <v>10614</v>
      </c>
      <c r="AI2" s="791" t="s">
        <v>10615</v>
      </c>
      <c r="AJ2" s="791" t="s">
        <v>10614</v>
      </c>
      <c r="AK2" s="791" t="s">
        <v>10616</v>
      </c>
      <c r="AL2" s="3132" t="s">
        <v>19761</v>
      </c>
      <c r="AM2" s="791" t="s">
        <v>10617</v>
      </c>
      <c r="AN2" s="3132" t="s">
        <v>19760</v>
      </c>
      <c r="AO2" s="791" t="s">
        <v>10618</v>
      </c>
      <c r="AP2" s="3133" t="s">
        <v>19763</v>
      </c>
      <c r="AQ2" s="790" t="s">
        <v>10619</v>
      </c>
      <c r="AR2" s="790" t="s">
        <v>16471</v>
      </c>
      <c r="AS2" s="791"/>
      <c r="AT2" s="790" t="s">
        <v>10614</v>
      </c>
      <c r="AU2" s="792">
        <v>0</v>
      </c>
      <c r="AV2" s="790" t="s">
        <v>10620</v>
      </c>
      <c r="AW2" s="790" t="s">
        <v>10621</v>
      </c>
      <c r="AX2" s="788"/>
      <c r="AY2" s="793" t="s">
        <v>10622</v>
      </c>
      <c r="AZ2" s="761" t="s">
        <v>14135</v>
      </c>
      <c r="BA2" s="761" t="s">
        <v>14136</v>
      </c>
      <c r="BB2" s="761" t="s">
        <v>20010</v>
      </c>
    </row>
    <row r="3" spans="1:54" ht="22" thickTop="1">
      <c r="A3" s="758">
        <v>43294</v>
      </c>
      <c r="B3" s="766">
        <v>4.6900000000000004</v>
      </c>
      <c r="C3" s="760">
        <v>15.1</v>
      </c>
      <c r="D3" s="760">
        <v>46</v>
      </c>
      <c r="E3" s="760">
        <v>98</v>
      </c>
      <c r="F3" s="760">
        <v>32.799999999999997</v>
      </c>
      <c r="G3" s="760">
        <v>32.200000000000003</v>
      </c>
      <c r="H3" s="760">
        <v>13.4</v>
      </c>
      <c r="I3" s="263">
        <v>7.6</v>
      </c>
      <c r="J3" s="263">
        <v>5.14</v>
      </c>
      <c r="K3" s="263">
        <v>0.25</v>
      </c>
      <c r="L3" s="263">
        <v>0.01</v>
      </c>
      <c r="M3" s="263">
        <v>1.61</v>
      </c>
      <c r="N3" s="263">
        <v>0.59</v>
      </c>
      <c r="O3" s="763">
        <v>294000</v>
      </c>
      <c r="P3" s="761">
        <v>9.9</v>
      </c>
      <c r="Q3" s="761">
        <v>8.6</v>
      </c>
      <c r="R3" s="761">
        <v>89.7</v>
      </c>
      <c r="S3" s="761">
        <v>57</v>
      </c>
      <c r="U3" s="263">
        <v>1.05</v>
      </c>
      <c r="V3" s="263">
        <v>2.1800000000000002</v>
      </c>
      <c r="W3" s="263">
        <v>0.45</v>
      </c>
      <c r="X3" s="263">
        <v>1.51</v>
      </c>
      <c r="Y3" s="263">
        <v>1.08</v>
      </c>
      <c r="Z3" s="263" t="s">
        <v>10484</v>
      </c>
      <c r="AA3" s="2769">
        <v>5.6</v>
      </c>
      <c r="AB3" s="263">
        <v>1</v>
      </c>
      <c r="AC3" s="761">
        <v>139</v>
      </c>
      <c r="AD3" s="761">
        <v>4.4000000000000004</v>
      </c>
      <c r="AF3" s="761">
        <v>97.2</v>
      </c>
      <c r="AG3" s="761">
        <v>22</v>
      </c>
      <c r="AH3" s="761">
        <v>4.3</v>
      </c>
      <c r="AI3" s="761">
        <v>7.9</v>
      </c>
      <c r="AJ3" s="761">
        <v>2.6</v>
      </c>
      <c r="AK3" s="761">
        <v>5.3</v>
      </c>
      <c r="AL3" s="761">
        <v>31</v>
      </c>
      <c r="AM3" s="761">
        <v>51</v>
      </c>
      <c r="AN3" s="761">
        <v>91</v>
      </c>
      <c r="AO3" s="761">
        <v>73</v>
      </c>
      <c r="AQ3" s="761">
        <v>183</v>
      </c>
      <c r="AS3" s="761">
        <v>17</v>
      </c>
      <c r="AT3" s="761">
        <v>2.9</v>
      </c>
      <c r="AU3" s="263">
        <v>1.17</v>
      </c>
      <c r="AV3" s="761" t="s">
        <v>10486</v>
      </c>
      <c r="AW3" s="761">
        <v>16</v>
      </c>
      <c r="AX3" s="263">
        <v>8.8000000000000007</v>
      </c>
      <c r="AY3" s="262">
        <v>1.141</v>
      </c>
    </row>
    <row r="4" spans="1:54">
      <c r="A4" s="758">
        <v>43309</v>
      </c>
      <c r="B4" s="766">
        <v>4.33</v>
      </c>
      <c r="C4" s="760">
        <v>14</v>
      </c>
      <c r="D4" s="760">
        <v>42.5</v>
      </c>
      <c r="E4" s="760">
        <v>98.1</v>
      </c>
      <c r="F4" s="760">
        <v>32.9</v>
      </c>
      <c r="G4" s="760">
        <v>32.299999999999997</v>
      </c>
      <c r="H4" s="760">
        <v>14.1</v>
      </c>
      <c r="I4" s="263">
        <v>3.8</v>
      </c>
      <c r="J4" s="263">
        <v>2.95</v>
      </c>
      <c r="K4" s="263">
        <v>0.19</v>
      </c>
      <c r="L4" s="263">
        <v>0</v>
      </c>
      <c r="M4" s="263">
        <v>0.51</v>
      </c>
      <c r="N4" s="263">
        <v>0.15</v>
      </c>
      <c r="O4" s="763">
        <v>226000</v>
      </c>
      <c r="P4" s="761">
        <v>9.8000000000000007</v>
      </c>
      <c r="Q4" s="761">
        <v>9.1</v>
      </c>
      <c r="R4" s="761">
        <v>86.9</v>
      </c>
      <c r="S4" s="761">
        <v>52</v>
      </c>
      <c r="U4" s="263">
        <v>1.1100000000000001</v>
      </c>
      <c r="V4" s="263">
        <v>1.84</v>
      </c>
      <c r="W4" s="263">
        <v>0.49</v>
      </c>
      <c r="X4" s="263">
        <v>1.18</v>
      </c>
      <c r="Y4" s="263">
        <v>0.84</v>
      </c>
      <c r="Z4" s="263" t="s">
        <v>10484</v>
      </c>
      <c r="AA4" s="2769">
        <v>5.4</v>
      </c>
      <c r="AB4" s="263">
        <v>0.94</v>
      </c>
      <c r="AC4" s="761">
        <v>138</v>
      </c>
      <c r="AD4" s="761">
        <v>4.2</v>
      </c>
      <c r="AF4" s="761">
        <v>95.1</v>
      </c>
      <c r="AG4" s="761">
        <v>22</v>
      </c>
      <c r="AH4" s="768">
        <v>124.8</v>
      </c>
      <c r="AI4" s="761">
        <v>3.8</v>
      </c>
      <c r="AJ4" s="761">
        <v>2.4</v>
      </c>
      <c r="AK4" s="761">
        <v>1.4</v>
      </c>
      <c r="AL4" s="761">
        <v>42</v>
      </c>
      <c r="AM4" s="761">
        <v>65</v>
      </c>
      <c r="AN4" s="761">
        <v>85</v>
      </c>
      <c r="AO4" s="761">
        <v>62</v>
      </c>
      <c r="AQ4" s="761">
        <v>175</v>
      </c>
      <c r="AS4" s="761">
        <v>27</v>
      </c>
      <c r="AT4" s="761">
        <v>2.6</v>
      </c>
      <c r="AU4" s="263">
        <v>2.15</v>
      </c>
      <c r="AV4" s="761" t="s">
        <v>10486</v>
      </c>
      <c r="AW4" s="761">
        <v>14.9</v>
      </c>
      <c r="AX4" s="263">
        <v>9.6999999999999993</v>
      </c>
      <c r="AY4" s="262">
        <v>1.9870000000000001</v>
      </c>
    </row>
    <row r="5" spans="1:54">
      <c r="A5" s="758">
        <v>43316</v>
      </c>
      <c r="B5" s="766">
        <v>4.41</v>
      </c>
      <c r="C5" s="760">
        <v>14</v>
      </c>
      <c r="D5" s="760">
        <v>43</v>
      </c>
      <c r="E5" s="760">
        <v>97.6</v>
      </c>
      <c r="F5" s="760">
        <v>32.6</v>
      </c>
      <c r="G5" s="760">
        <v>31.7</v>
      </c>
      <c r="H5" s="760">
        <v>14.2</v>
      </c>
      <c r="I5" s="263">
        <v>5.8</v>
      </c>
      <c r="J5" s="263">
        <v>3.29</v>
      </c>
      <c r="K5" s="263">
        <v>0.15</v>
      </c>
      <c r="L5" s="263">
        <v>0.01</v>
      </c>
      <c r="M5" s="263">
        <v>1.74</v>
      </c>
      <c r="N5" s="263">
        <v>0.61</v>
      </c>
      <c r="O5" s="763">
        <v>306000</v>
      </c>
      <c r="P5" s="761">
        <v>8.6999999999999993</v>
      </c>
      <c r="Q5" s="761">
        <v>8.4</v>
      </c>
      <c r="R5" s="761">
        <v>90.6</v>
      </c>
      <c r="S5" s="761">
        <v>47</v>
      </c>
      <c r="U5" s="263">
        <v>0.95</v>
      </c>
      <c r="V5" s="263">
        <v>1.65</v>
      </c>
      <c r="W5" s="263">
        <v>0.37</v>
      </c>
      <c r="X5" s="263">
        <v>1.02</v>
      </c>
      <c r="Y5" s="263">
        <v>1.32</v>
      </c>
      <c r="Z5" s="263" t="s">
        <v>10484</v>
      </c>
      <c r="AA5" s="2769">
        <v>5.7</v>
      </c>
      <c r="AB5" s="263">
        <v>1.04</v>
      </c>
      <c r="AC5" s="761">
        <v>141</v>
      </c>
      <c r="AD5" s="761">
        <v>4.7</v>
      </c>
      <c r="AF5" s="761">
        <v>97.4</v>
      </c>
      <c r="AG5" s="761">
        <v>22</v>
      </c>
      <c r="AH5" s="761">
        <v>8.1</v>
      </c>
      <c r="AI5" s="761">
        <v>3.1</v>
      </c>
      <c r="AJ5" s="761">
        <v>1.6</v>
      </c>
      <c r="AK5" s="761">
        <v>1.5</v>
      </c>
      <c r="AL5" s="761">
        <v>43</v>
      </c>
      <c r="AM5" s="761">
        <v>108</v>
      </c>
      <c r="AN5" s="761">
        <v>142</v>
      </c>
      <c r="AO5" s="761">
        <v>81</v>
      </c>
      <c r="AQ5" s="761">
        <v>174</v>
      </c>
      <c r="AS5" s="761">
        <v>29</v>
      </c>
      <c r="AT5" s="761">
        <v>2.7</v>
      </c>
      <c r="AU5" s="263">
        <v>1.19</v>
      </c>
      <c r="AV5" s="761" t="s">
        <v>10486</v>
      </c>
      <c r="AW5" s="761">
        <v>17.2</v>
      </c>
      <c r="AX5" s="263">
        <v>9.8000000000000007</v>
      </c>
      <c r="AY5" s="262">
        <v>1.397</v>
      </c>
    </row>
    <row r="6" spans="1:54">
      <c r="A6" s="758">
        <v>43321</v>
      </c>
      <c r="B6" s="766">
        <v>4.01</v>
      </c>
      <c r="C6" s="760">
        <v>13</v>
      </c>
      <c r="D6" s="760">
        <v>39.6</v>
      </c>
      <c r="E6" s="760">
        <v>98.7</v>
      </c>
      <c r="F6" s="760">
        <v>32.799999999999997</v>
      </c>
      <c r="G6" s="760">
        <v>32.4</v>
      </c>
      <c r="H6" s="760">
        <v>13.9</v>
      </c>
      <c r="I6" s="263">
        <v>6.1</v>
      </c>
      <c r="J6" s="263">
        <v>4.4000000000000004</v>
      </c>
      <c r="K6" s="263">
        <v>0.15</v>
      </c>
      <c r="L6" s="263">
        <v>0.01</v>
      </c>
      <c r="M6" s="263">
        <v>1.34</v>
      </c>
      <c r="N6" s="263">
        <v>0.21</v>
      </c>
      <c r="O6" s="763">
        <v>441000</v>
      </c>
      <c r="P6" s="761">
        <v>8.4</v>
      </c>
      <c r="Q6" s="761">
        <v>7.4</v>
      </c>
      <c r="R6" s="761">
        <v>95.4</v>
      </c>
      <c r="S6" s="761">
        <v>43</v>
      </c>
      <c r="U6" s="263">
        <v>0.96</v>
      </c>
      <c r="V6" s="263">
        <v>1.75</v>
      </c>
      <c r="W6" s="263">
        <v>0.39</v>
      </c>
      <c r="X6" s="263">
        <v>1.02</v>
      </c>
      <c r="Y6" s="263">
        <v>1.69</v>
      </c>
      <c r="Z6" s="263" t="s">
        <v>10484</v>
      </c>
      <c r="AA6" s="2769">
        <v>5.5</v>
      </c>
      <c r="AB6" s="263">
        <v>0.97</v>
      </c>
      <c r="AC6" s="761">
        <v>140</v>
      </c>
      <c r="AD6" s="761">
        <v>4.3</v>
      </c>
      <c r="AF6" s="761">
        <v>94.5</v>
      </c>
      <c r="AG6" s="761">
        <v>20</v>
      </c>
      <c r="AH6" s="761">
        <v>9.3000000000000007</v>
      </c>
      <c r="AI6" s="761">
        <v>7.1</v>
      </c>
      <c r="AJ6" s="761">
        <v>2.9</v>
      </c>
      <c r="AK6" s="761">
        <v>4.2</v>
      </c>
      <c r="AL6" s="761">
        <v>31</v>
      </c>
      <c r="AM6" s="761">
        <v>77</v>
      </c>
      <c r="AN6" s="761">
        <v>108</v>
      </c>
      <c r="AO6" s="761">
        <v>67</v>
      </c>
      <c r="AQ6" s="761">
        <v>139</v>
      </c>
      <c r="AS6" s="761">
        <v>25</v>
      </c>
      <c r="AT6" s="761">
        <v>2.4</v>
      </c>
      <c r="AU6" s="263">
        <v>0.97</v>
      </c>
      <c r="AV6" s="761" t="s">
        <v>10486</v>
      </c>
      <c r="AW6" s="761">
        <v>13.7</v>
      </c>
      <c r="AX6" s="263">
        <v>8.6999999999999993</v>
      </c>
      <c r="AY6" s="262">
        <v>1.5369999999999999</v>
      </c>
    </row>
    <row r="7" spans="1:54">
      <c r="A7" s="758">
        <v>43330</v>
      </c>
      <c r="B7" s="766">
        <v>4.21</v>
      </c>
      <c r="C7" s="760">
        <v>13.7</v>
      </c>
      <c r="D7" s="760">
        <v>41.2</v>
      </c>
      <c r="E7" s="760">
        <v>97.8</v>
      </c>
      <c r="F7" s="760">
        <v>33.299999999999997</v>
      </c>
      <c r="G7" s="760">
        <v>32.5</v>
      </c>
      <c r="H7" s="760">
        <v>14</v>
      </c>
      <c r="I7" s="263">
        <v>4.7</v>
      </c>
      <c r="J7" s="263">
        <v>2.92</v>
      </c>
      <c r="K7" s="263">
        <v>0.16</v>
      </c>
      <c r="L7" s="263">
        <v>0</v>
      </c>
      <c r="M7" s="263">
        <v>1.5</v>
      </c>
      <c r="N7" s="263">
        <v>0.11</v>
      </c>
      <c r="O7" s="763">
        <v>176000</v>
      </c>
      <c r="P7" s="761">
        <v>9</v>
      </c>
      <c r="Q7" s="761">
        <v>8.1999999999999993</v>
      </c>
      <c r="R7" s="761">
        <v>91.5</v>
      </c>
      <c r="S7" s="761">
        <v>48</v>
      </c>
      <c r="U7" s="263">
        <v>0.98</v>
      </c>
      <c r="V7" s="263">
        <v>2.08</v>
      </c>
      <c r="W7" s="263">
        <v>0.44</v>
      </c>
      <c r="X7" s="263">
        <v>1.25</v>
      </c>
      <c r="Y7" s="263">
        <v>1.97</v>
      </c>
      <c r="Z7" s="263" t="s">
        <v>10484</v>
      </c>
      <c r="AA7" s="2769">
        <v>5.7</v>
      </c>
      <c r="AB7" s="263">
        <v>1.04</v>
      </c>
      <c r="AC7" s="761">
        <v>140</v>
      </c>
      <c r="AD7" s="761">
        <v>4.4000000000000004</v>
      </c>
      <c r="AF7" s="761">
        <v>98.1</v>
      </c>
      <c r="AG7" s="761">
        <v>20</v>
      </c>
      <c r="AH7" s="761">
        <v>7.6</v>
      </c>
      <c r="AI7" s="761">
        <v>4.5999999999999996</v>
      </c>
      <c r="AJ7" s="761">
        <v>1.5</v>
      </c>
      <c r="AK7" s="761">
        <v>3.1</v>
      </c>
      <c r="AL7" s="761">
        <v>37</v>
      </c>
      <c r="AM7" s="761">
        <v>105</v>
      </c>
      <c r="AN7" s="761">
        <v>137</v>
      </c>
      <c r="AO7" s="761">
        <v>78</v>
      </c>
      <c r="AQ7" s="761">
        <v>144</v>
      </c>
      <c r="AS7" s="761">
        <v>32</v>
      </c>
      <c r="AT7" s="761">
        <v>2.5</v>
      </c>
      <c r="AU7" s="263">
        <v>0.96</v>
      </c>
      <c r="AV7" s="761" t="s">
        <v>10486</v>
      </c>
      <c r="AW7" s="761">
        <v>15.3</v>
      </c>
      <c r="AX7" s="263">
        <v>9.8000000000000007</v>
      </c>
      <c r="AY7" s="262">
        <v>1.7609999999999999</v>
      </c>
    </row>
    <row r="8" spans="1:54">
      <c r="A8" s="758">
        <v>43334</v>
      </c>
      <c r="B8" s="766">
        <v>3.91</v>
      </c>
      <c r="C8" s="760">
        <v>12.5</v>
      </c>
      <c r="D8" s="760">
        <v>38.4</v>
      </c>
      <c r="E8" s="760">
        <v>98.2</v>
      </c>
      <c r="F8" s="760">
        <v>32.6</v>
      </c>
      <c r="G8" s="760">
        <v>32</v>
      </c>
      <c r="H8" s="760">
        <v>14.1</v>
      </c>
      <c r="I8" s="263">
        <v>4</v>
      </c>
      <c r="J8" s="263">
        <v>2.39</v>
      </c>
      <c r="K8" s="263">
        <v>0.08</v>
      </c>
      <c r="L8" s="263">
        <v>0</v>
      </c>
      <c r="M8" s="263">
        <v>1.36</v>
      </c>
      <c r="N8" s="263">
        <v>0.17</v>
      </c>
      <c r="O8" s="767">
        <v>84000</v>
      </c>
      <c r="P8" s="761">
        <v>9.9</v>
      </c>
      <c r="Q8" s="761">
        <v>7.8</v>
      </c>
      <c r="R8" s="761">
        <v>93.4</v>
      </c>
      <c r="S8" s="761">
        <v>51</v>
      </c>
      <c r="U8" s="263">
        <v>0.89</v>
      </c>
      <c r="V8" s="263">
        <v>2.14</v>
      </c>
      <c r="W8" s="263">
        <v>0.5</v>
      </c>
      <c r="X8" s="263">
        <v>1.39</v>
      </c>
      <c r="Y8" s="263">
        <v>1.25</v>
      </c>
      <c r="Z8" s="263" t="s">
        <v>10484</v>
      </c>
      <c r="AA8" s="2769">
        <v>5.8</v>
      </c>
      <c r="AB8" s="263">
        <v>1.07</v>
      </c>
      <c r="AC8" s="761">
        <v>140</v>
      </c>
      <c r="AD8" s="761">
        <v>4.5999999999999996</v>
      </c>
      <c r="AF8" s="761">
        <v>95.2</v>
      </c>
      <c r="AG8" s="761">
        <v>19</v>
      </c>
      <c r="AH8" s="761">
        <v>2.5</v>
      </c>
      <c r="AI8" s="761">
        <v>6.7</v>
      </c>
      <c r="AJ8" s="761">
        <v>2.4</v>
      </c>
      <c r="AK8" s="761" t="s">
        <v>10490</v>
      </c>
      <c r="AL8" s="761">
        <v>29</v>
      </c>
      <c r="AM8" s="761">
        <v>74</v>
      </c>
      <c r="AN8" s="761">
        <v>149</v>
      </c>
      <c r="AO8" s="761">
        <v>80</v>
      </c>
      <c r="AQ8" s="761">
        <v>149</v>
      </c>
      <c r="AS8" s="761">
        <v>31</v>
      </c>
      <c r="AT8" s="761">
        <v>2.4</v>
      </c>
      <c r="AU8" s="263">
        <v>0.87</v>
      </c>
      <c r="AV8" s="761" t="s">
        <v>10486</v>
      </c>
      <c r="AW8" s="761">
        <v>14.7</v>
      </c>
      <c r="AX8" s="263">
        <v>8.8000000000000007</v>
      </c>
      <c r="AY8" s="262">
        <v>2.492</v>
      </c>
    </row>
    <row r="9" spans="1:54">
      <c r="A9" s="758">
        <v>43344</v>
      </c>
      <c r="B9" s="766">
        <v>3.49</v>
      </c>
      <c r="C9" s="760">
        <v>11.5</v>
      </c>
      <c r="D9" s="760">
        <v>34.1</v>
      </c>
      <c r="E9" s="760">
        <v>97.8</v>
      </c>
      <c r="F9" s="760">
        <v>33.700000000000003</v>
      </c>
      <c r="G9" s="760">
        <v>33</v>
      </c>
      <c r="H9" s="760">
        <v>14</v>
      </c>
      <c r="I9" s="263">
        <v>4.0999999999999996</v>
      </c>
      <c r="J9" s="263">
        <v>2.29</v>
      </c>
      <c r="K9" s="263">
        <v>0.1</v>
      </c>
      <c r="L9" s="263">
        <v>0</v>
      </c>
      <c r="M9" s="263">
        <v>1.37</v>
      </c>
      <c r="N9" s="263">
        <v>0.34</v>
      </c>
      <c r="O9" s="763">
        <v>151000</v>
      </c>
      <c r="P9" s="761">
        <v>8.5</v>
      </c>
      <c r="Q9" s="761">
        <v>8.1</v>
      </c>
      <c r="R9" s="761">
        <v>92</v>
      </c>
      <c r="S9" s="761">
        <v>52</v>
      </c>
      <c r="U9" s="263">
        <v>1.03</v>
      </c>
      <c r="V9" s="263">
        <v>2.0699999999999998</v>
      </c>
      <c r="W9" s="263">
        <v>0.44</v>
      </c>
      <c r="X9" s="263">
        <v>1.1399999999999999</v>
      </c>
      <c r="Y9" s="263">
        <v>2.44</v>
      </c>
      <c r="Z9" s="263" t="s">
        <v>10511</v>
      </c>
      <c r="AA9" s="2769">
        <v>5.5</v>
      </c>
      <c r="AB9" s="263">
        <v>0.97</v>
      </c>
      <c r="AC9" s="761">
        <v>142</v>
      </c>
      <c r="AD9" s="761">
        <v>4.4000000000000004</v>
      </c>
      <c r="AF9" s="761">
        <v>95.9</v>
      </c>
      <c r="AG9" s="761">
        <v>18</v>
      </c>
      <c r="AH9" s="761">
        <v>5.6</v>
      </c>
      <c r="AI9" s="761">
        <v>2.2999999999999998</v>
      </c>
      <c r="AJ9" s="761">
        <v>1</v>
      </c>
      <c r="AK9" s="761">
        <v>1.3</v>
      </c>
      <c r="AL9" s="761">
        <v>30</v>
      </c>
      <c r="AM9" s="761">
        <v>63</v>
      </c>
      <c r="AN9" s="761">
        <v>195</v>
      </c>
      <c r="AO9" s="761">
        <v>77</v>
      </c>
      <c r="AQ9" s="761">
        <v>173</v>
      </c>
      <c r="AS9" s="761">
        <v>27</v>
      </c>
      <c r="AT9" s="761">
        <v>2.2000000000000002</v>
      </c>
      <c r="AU9" s="263">
        <v>0.59</v>
      </c>
      <c r="AV9" s="761" t="s">
        <v>10486</v>
      </c>
      <c r="AW9" s="761">
        <v>15.8</v>
      </c>
      <c r="AX9" s="263">
        <v>8</v>
      </c>
      <c r="AY9" s="262">
        <v>1.911</v>
      </c>
    </row>
    <row r="10" spans="1:54">
      <c r="A10" s="758">
        <v>43348</v>
      </c>
      <c r="B10" s="766">
        <v>3.42</v>
      </c>
      <c r="C10" s="760">
        <v>11.3</v>
      </c>
      <c r="D10" s="760">
        <v>34.1</v>
      </c>
      <c r="E10" s="760">
        <v>99.7</v>
      </c>
      <c r="F10" s="760">
        <v>33.1</v>
      </c>
      <c r="G10" s="760">
        <v>33</v>
      </c>
      <c r="H10" s="760">
        <v>14.1</v>
      </c>
      <c r="I10" s="263">
        <v>3.2</v>
      </c>
      <c r="J10" s="263">
        <v>1.95</v>
      </c>
      <c r="K10" s="263">
        <v>7.0000000000000007E-2</v>
      </c>
      <c r="L10" s="263">
        <v>0.01</v>
      </c>
      <c r="M10" s="263">
        <v>0.93</v>
      </c>
      <c r="N10" s="263">
        <v>0.25</v>
      </c>
      <c r="O10" s="763">
        <v>562000</v>
      </c>
      <c r="P10" s="761">
        <v>8.3000000000000007</v>
      </c>
      <c r="Q10" s="761">
        <v>7.7</v>
      </c>
      <c r="R10" s="761">
        <v>93.9</v>
      </c>
      <c r="S10" s="761">
        <v>56</v>
      </c>
      <c r="U10" s="263">
        <v>1.07</v>
      </c>
      <c r="V10" s="263">
        <v>2.17</v>
      </c>
      <c r="W10" s="263">
        <v>0.47</v>
      </c>
      <c r="X10" s="263">
        <v>1.27</v>
      </c>
      <c r="Y10" s="263">
        <v>2.15</v>
      </c>
      <c r="Z10" s="263" t="s">
        <v>10511</v>
      </c>
      <c r="AA10" s="2769">
        <v>5.5</v>
      </c>
      <c r="AB10" s="263">
        <v>0.97</v>
      </c>
      <c r="AC10" s="761">
        <v>142</v>
      </c>
      <c r="AD10" s="761">
        <v>4.3</v>
      </c>
      <c r="AF10" s="761">
        <v>93</v>
      </c>
      <c r="AG10" s="761">
        <v>20</v>
      </c>
      <c r="AH10" s="761">
        <v>2.5</v>
      </c>
      <c r="AI10" s="761">
        <v>5.5</v>
      </c>
      <c r="AJ10" s="761">
        <v>2</v>
      </c>
      <c r="AK10" s="761">
        <v>3.5</v>
      </c>
      <c r="AL10" s="761">
        <v>55</v>
      </c>
      <c r="AM10" s="761">
        <v>90</v>
      </c>
      <c r="AN10" s="761">
        <v>187</v>
      </c>
      <c r="AO10" s="761">
        <v>74</v>
      </c>
      <c r="AQ10" s="761">
        <v>182</v>
      </c>
      <c r="AS10" s="761">
        <v>25</v>
      </c>
      <c r="AT10" s="761">
        <v>2.2000000000000002</v>
      </c>
      <c r="AU10" s="263">
        <v>0.5</v>
      </c>
      <c r="AV10" s="761" t="s">
        <v>10486</v>
      </c>
      <c r="AW10" s="761">
        <v>13.3</v>
      </c>
      <c r="AX10" s="263">
        <v>8.1</v>
      </c>
      <c r="AY10" s="262">
        <v>2.173</v>
      </c>
    </row>
    <row r="11" spans="1:54">
      <c r="A11" s="758">
        <v>43362</v>
      </c>
      <c r="B11" s="766">
        <v>3.29</v>
      </c>
      <c r="C11" s="760">
        <v>11.1</v>
      </c>
      <c r="D11" s="760">
        <v>33.1</v>
      </c>
      <c r="E11" s="760">
        <v>100.7</v>
      </c>
      <c r="F11" s="760">
        <v>33.5</v>
      </c>
      <c r="G11" s="760">
        <v>33.700000000000003</v>
      </c>
      <c r="H11" s="760">
        <v>14.4</v>
      </c>
      <c r="I11" s="263">
        <v>5.5</v>
      </c>
      <c r="J11" s="263">
        <v>2.78</v>
      </c>
      <c r="K11" s="263">
        <v>0.04</v>
      </c>
      <c r="L11" s="263">
        <v>0.01</v>
      </c>
      <c r="M11" s="263">
        <v>1.73</v>
      </c>
      <c r="N11" s="263">
        <v>0.95</v>
      </c>
      <c r="O11" s="763">
        <v>123000</v>
      </c>
      <c r="P11" s="761">
        <v>9.1999999999999993</v>
      </c>
      <c r="Q11" s="761">
        <v>7.8</v>
      </c>
      <c r="R11" s="761">
        <v>93.4</v>
      </c>
      <c r="S11" s="761">
        <v>51</v>
      </c>
      <c r="U11" s="263">
        <v>1</v>
      </c>
      <c r="V11" s="263">
        <v>2.33</v>
      </c>
      <c r="W11" s="263">
        <v>0.47</v>
      </c>
      <c r="X11" s="263">
        <v>1.27</v>
      </c>
      <c r="Y11" s="263">
        <v>2.96</v>
      </c>
      <c r="Z11" s="263" t="s">
        <v>10558</v>
      </c>
      <c r="AA11" s="2769">
        <v>5.8</v>
      </c>
      <c r="AB11" s="263">
        <v>1.07</v>
      </c>
      <c r="AC11" s="761">
        <v>143</v>
      </c>
      <c r="AD11" s="761">
        <v>4.3</v>
      </c>
      <c r="AF11" s="761">
        <v>97.1</v>
      </c>
      <c r="AG11" s="761">
        <v>19</v>
      </c>
      <c r="AH11" s="761">
        <v>5.3</v>
      </c>
      <c r="AI11" s="761">
        <v>2.2999999999999998</v>
      </c>
      <c r="AJ11" s="761" t="s">
        <v>10559</v>
      </c>
      <c r="AK11" s="761" t="s">
        <v>10560</v>
      </c>
      <c r="AL11" s="761">
        <v>30</v>
      </c>
      <c r="AM11" s="761">
        <v>52</v>
      </c>
      <c r="AN11" s="761">
        <v>178</v>
      </c>
      <c r="AO11" s="761">
        <v>83</v>
      </c>
      <c r="AQ11" s="761">
        <v>231</v>
      </c>
      <c r="AS11" s="761">
        <v>33</v>
      </c>
      <c r="AT11" s="761">
        <v>2.6</v>
      </c>
      <c r="AU11" s="263">
        <v>0.62</v>
      </c>
      <c r="AV11" s="761" t="s">
        <v>10486</v>
      </c>
      <c r="AW11" s="761">
        <v>17.899999999999999</v>
      </c>
      <c r="AX11" s="263">
        <v>8</v>
      </c>
      <c r="AY11" s="262">
        <v>2.157</v>
      </c>
    </row>
    <row r="12" spans="1:54">
      <c r="A12" s="758" t="s">
        <v>10569</v>
      </c>
      <c r="B12" s="766">
        <v>3.45</v>
      </c>
      <c r="C12" s="760">
        <v>11.7</v>
      </c>
      <c r="D12" s="760">
        <v>36</v>
      </c>
      <c r="E12" s="760">
        <v>104.3</v>
      </c>
      <c r="F12" s="760">
        <v>32.5</v>
      </c>
      <c r="G12" s="760">
        <v>33.9</v>
      </c>
      <c r="H12" s="760">
        <v>17.399999999999999</v>
      </c>
      <c r="I12" s="263">
        <v>10.7</v>
      </c>
      <c r="J12" s="263">
        <v>7.5</v>
      </c>
      <c r="K12" s="263">
        <v>0.13</v>
      </c>
      <c r="L12" s="263">
        <v>0.02</v>
      </c>
      <c r="M12" s="263">
        <v>1.39</v>
      </c>
      <c r="N12" s="263">
        <v>1.66</v>
      </c>
      <c r="O12" s="763">
        <v>302000</v>
      </c>
      <c r="P12" s="761">
        <v>9</v>
      </c>
      <c r="Q12" s="761">
        <v>8.1</v>
      </c>
      <c r="R12" s="761">
        <v>92</v>
      </c>
      <c r="S12" s="761">
        <v>50</v>
      </c>
      <c r="U12" s="263">
        <v>1.01</v>
      </c>
      <c r="V12" s="263">
        <v>2.2000000000000002</v>
      </c>
      <c r="W12" s="263">
        <v>0.6</v>
      </c>
      <c r="X12" s="263">
        <v>1.34</v>
      </c>
      <c r="Y12" s="263">
        <v>1.3</v>
      </c>
      <c r="Z12" s="263" t="s">
        <v>10484</v>
      </c>
      <c r="AA12" s="2769">
        <v>5.4</v>
      </c>
      <c r="AB12" s="263">
        <v>0.94</v>
      </c>
      <c r="AC12" s="761">
        <v>137</v>
      </c>
      <c r="AD12" s="761">
        <v>4.2</v>
      </c>
      <c r="AF12" s="761">
        <v>99.9</v>
      </c>
      <c r="AG12" s="761">
        <v>22</v>
      </c>
      <c r="AH12" s="768">
        <v>148.5</v>
      </c>
      <c r="AI12" s="761">
        <v>6.5</v>
      </c>
      <c r="AJ12" s="761">
        <v>2.7</v>
      </c>
      <c r="AK12" s="761">
        <v>3.8</v>
      </c>
      <c r="AL12" s="761">
        <v>22</v>
      </c>
      <c r="AM12" s="761">
        <v>29</v>
      </c>
      <c r="AN12" s="761">
        <v>172</v>
      </c>
      <c r="AO12" s="761">
        <v>73</v>
      </c>
      <c r="AQ12" s="761">
        <v>191</v>
      </c>
      <c r="AS12" s="761">
        <v>43</v>
      </c>
      <c r="AT12" s="761">
        <v>2.2999999999999998</v>
      </c>
      <c r="AU12" s="263">
        <v>0.99</v>
      </c>
      <c r="AV12" s="761" t="s">
        <v>10486</v>
      </c>
      <c r="AW12" s="761">
        <v>19.399999999999999</v>
      </c>
      <c r="AX12" s="263">
        <v>9.9</v>
      </c>
      <c r="AY12" s="262">
        <v>2.3279999999999998</v>
      </c>
    </row>
    <row r="13" spans="1:54">
      <c r="A13" s="758">
        <v>43382</v>
      </c>
      <c r="B13" s="766">
        <v>4.26</v>
      </c>
      <c r="C13" s="760">
        <v>14.2</v>
      </c>
      <c r="D13" s="760">
        <v>41.5</v>
      </c>
      <c r="E13" s="760">
        <v>97.3</v>
      </c>
      <c r="F13" s="760">
        <v>34.200000000000003</v>
      </c>
      <c r="G13" s="760">
        <v>33.299999999999997</v>
      </c>
      <c r="H13" s="760">
        <v>13.1</v>
      </c>
      <c r="I13" s="263">
        <v>9</v>
      </c>
      <c r="J13" s="263">
        <v>5.89</v>
      </c>
      <c r="K13" s="263">
        <v>0.42</v>
      </c>
      <c r="L13" s="263">
        <v>0.03</v>
      </c>
      <c r="M13" s="263">
        <v>1.73</v>
      </c>
      <c r="N13" s="263">
        <v>0.94</v>
      </c>
      <c r="O13" s="763">
        <v>246000</v>
      </c>
      <c r="P13" s="761">
        <v>6.4</v>
      </c>
      <c r="Q13" s="761">
        <v>8.1999999999999993</v>
      </c>
      <c r="R13" s="761">
        <v>91.5</v>
      </c>
      <c r="S13" s="761">
        <v>55</v>
      </c>
      <c r="U13" s="263">
        <v>0.95</v>
      </c>
      <c r="V13" s="263">
        <v>2.33</v>
      </c>
      <c r="W13" s="263">
        <v>0.45</v>
      </c>
      <c r="X13" s="263">
        <v>1.41</v>
      </c>
      <c r="Y13" s="263">
        <v>2.37</v>
      </c>
      <c r="Z13" s="263" t="s">
        <v>10591</v>
      </c>
      <c r="AA13" s="2769">
        <v>5.4</v>
      </c>
      <c r="AB13" s="263">
        <v>0.94</v>
      </c>
      <c r="AC13" s="761">
        <v>140</v>
      </c>
      <c r="AD13" s="761">
        <v>4.5</v>
      </c>
      <c r="AF13" s="761">
        <v>100.8</v>
      </c>
      <c r="AG13" s="761">
        <v>18</v>
      </c>
      <c r="AH13" s="761">
        <v>3.9</v>
      </c>
      <c r="AI13" s="761">
        <v>3.2</v>
      </c>
      <c r="AJ13" s="761">
        <v>1.3</v>
      </c>
      <c r="AK13" s="761">
        <v>1.9</v>
      </c>
      <c r="AL13" s="761">
        <v>28</v>
      </c>
      <c r="AM13" s="761">
        <v>39</v>
      </c>
      <c r="AN13" s="761">
        <v>171</v>
      </c>
      <c r="AO13" s="761">
        <v>81</v>
      </c>
      <c r="AQ13" s="761">
        <v>198</v>
      </c>
      <c r="AT13" s="761">
        <v>2.8</v>
      </c>
      <c r="AV13" s="761" t="s">
        <v>10486</v>
      </c>
      <c r="AW13" s="761">
        <v>19.600000000000001</v>
      </c>
      <c r="AY13" s="262">
        <v>2.0790000000000002</v>
      </c>
    </row>
    <row r="14" spans="1:54">
      <c r="A14" s="758">
        <v>43403</v>
      </c>
      <c r="B14" s="766">
        <v>4.25</v>
      </c>
      <c r="C14" s="760">
        <v>14.7</v>
      </c>
      <c r="D14" s="760">
        <v>41.5</v>
      </c>
      <c r="E14" s="760">
        <v>97.6</v>
      </c>
      <c r="F14" s="760">
        <v>35.5</v>
      </c>
      <c r="G14" s="760">
        <v>34.6</v>
      </c>
      <c r="H14" s="760">
        <v>11.5</v>
      </c>
      <c r="I14" s="263">
        <v>6.5</v>
      </c>
      <c r="J14" s="263">
        <v>3.74</v>
      </c>
      <c r="K14" s="263">
        <v>0.24</v>
      </c>
      <c r="L14" s="263">
        <v>0</v>
      </c>
      <c r="M14" s="263">
        <v>1.58</v>
      </c>
      <c r="N14" s="263">
        <v>0.94</v>
      </c>
      <c r="O14" s="763">
        <v>232000</v>
      </c>
      <c r="P14" s="761">
        <v>6</v>
      </c>
      <c r="Q14" s="761">
        <v>8.1</v>
      </c>
      <c r="R14" s="761">
        <v>92</v>
      </c>
      <c r="S14" s="761">
        <v>59</v>
      </c>
      <c r="U14" s="263">
        <v>0.9</v>
      </c>
      <c r="V14" s="263">
        <v>2.29</v>
      </c>
      <c r="W14" s="263">
        <v>0.46</v>
      </c>
      <c r="X14" s="263">
        <v>1.45</v>
      </c>
      <c r="Y14" s="263">
        <v>1.89</v>
      </c>
      <c r="Z14" s="263" t="s">
        <v>10484</v>
      </c>
      <c r="AA14" s="2769">
        <v>5</v>
      </c>
      <c r="AB14" s="263">
        <v>0.81</v>
      </c>
      <c r="AC14" s="761">
        <v>141</v>
      </c>
      <c r="AD14" s="761">
        <v>4.3</v>
      </c>
      <c r="AF14" s="761">
        <v>96.9</v>
      </c>
      <c r="AG14" s="761">
        <v>21</v>
      </c>
      <c r="AH14" s="761">
        <v>4</v>
      </c>
      <c r="AI14" s="761">
        <v>4</v>
      </c>
      <c r="AJ14" s="761">
        <v>1.5</v>
      </c>
      <c r="AK14" s="761">
        <v>2.5</v>
      </c>
      <c r="AL14" s="761">
        <v>25</v>
      </c>
      <c r="AM14" s="761">
        <v>33</v>
      </c>
      <c r="AN14" s="761">
        <v>106</v>
      </c>
      <c r="AO14" s="761">
        <v>77</v>
      </c>
      <c r="AQ14" s="761">
        <v>200</v>
      </c>
      <c r="AS14" s="761">
        <v>37</v>
      </c>
      <c r="AT14" s="761">
        <v>2.6</v>
      </c>
      <c r="AU14" s="263">
        <v>0.54</v>
      </c>
      <c r="AV14" s="761" t="s">
        <v>10486</v>
      </c>
      <c r="AW14" s="761">
        <v>16.3</v>
      </c>
      <c r="AX14" s="263">
        <v>9.3000000000000007</v>
      </c>
      <c r="AY14" s="262">
        <v>1.647</v>
      </c>
    </row>
    <row r="15" spans="1:54">
      <c r="A15" s="758">
        <v>43437</v>
      </c>
      <c r="B15" s="766"/>
      <c r="C15" s="760"/>
      <c r="D15" s="760"/>
      <c r="E15" s="760"/>
      <c r="F15" s="760"/>
      <c r="G15" s="760"/>
      <c r="H15" s="760"/>
      <c r="O15" s="763">
        <v>458000</v>
      </c>
    </row>
    <row r="16" spans="1:54">
      <c r="A16" s="758">
        <v>43440</v>
      </c>
      <c r="B16" s="766"/>
      <c r="C16" s="760"/>
      <c r="D16" s="760"/>
      <c r="E16" s="760"/>
      <c r="F16" s="760"/>
      <c r="G16" s="760"/>
      <c r="H16" s="760"/>
      <c r="O16" s="763">
        <v>343000</v>
      </c>
    </row>
    <row r="17" spans="1:54">
      <c r="A17" s="758">
        <v>43444</v>
      </c>
      <c r="B17" s="766"/>
      <c r="C17" s="760"/>
      <c r="D17" s="760"/>
      <c r="E17" s="760"/>
      <c r="F17" s="760"/>
      <c r="G17" s="760"/>
      <c r="H17" s="760"/>
      <c r="O17" s="763">
        <v>292000</v>
      </c>
    </row>
    <row r="18" spans="1:54">
      <c r="A18" s="758">
        <v>43453</v>
      </c>
      <c r="B18" s="766">
        <v>4.33</v>
      </c>
      <c r="C18" s="760">
        <v>14</v>
      </c>
      <c r="D18" s="760">
        <v>41.4</v>
      </c>
      <c r="E18" s="760">
        <v>95.7</v>
      </c>
      <c r="F18" s="760">
        <v>33.700000000000003</v>
      </c>
      <c r="G18" s="760">
        <v>32.299999999999997</v>
      </c>
      <c r="H18" s="760"/>
      <c r="I18" s="263">
        <v>7.6</v>
      </c>
      <c r="J18" s="263">
        <v>5.1100000000000003</v>
      </c>
      <c r="K18" s="263">
        <v>0.49</v>
      </c>
      <c r="L18" s="263">
        <v>0</v>
      </c>
      <c r="M18" s="263">
        <v>1.28</v>
      </c>
      <c r="N18" s="263">
        <v>0.71</v>
      </c>
      <c r="O18" s="763">
        <v>291000</v>
      </c>
      <c r="Q18" s="761">
        <v>8.4</v>
      </c>
      <c r="R18" s="761">
        <v>90.6</v>
      </c>
      <c r="S18" s="761">
        <v>50</v>
      </c>
      <c r="U18" s="263">
        <v>0.97</v>
      </c>
      <c r="V18" s="263">
        <v>1.94</v>
      </c>
      <c r="W18" s="263">
        <v>0.38</v>
      </c>
      <c r="X18" s="263">
        <v>1.25</v>
      </c>
      <c r="Y18" s="263">
        <v>1.57</v>
      </c>
      <c r="Z18" s="263" t="s">
        <v>10484</v>
      </c>
      <c r="AA18" s="2769">
        <v>5.2</v>
      </c>
      <c r="AB18" s="263">
        <v>0.87</v>
      </c>
      <c r="AC18" s="761">
        <v>142</v>
      </c>
      <c r="AD18" s="761">
        <v>4.4000000000000004</v>
      </c>
      <c r="AF18" s="761">
        <v>98.6</v>
      </c>
      <c r="AG18" s="761">
        <v>20</v>
      </c>
      <c r="AH18" s="761">
        <v>9.4</v>
      </c>
      <c r="AI18" s="761">
        <v>2.6</v>
      </c>
      <c r="AJ18" s="761">
        <v>1.2</v>
      </c>
      <c r="AK18" s="761">
        <v>1.4</v>
      </c>
      <c r="AL18" s="761">
        <v>17</v>
      </c>
      <c r="AM18" s="761">
        <v>31</v>
      </c>
      <c r="AN18" s="761">
        <v>40</v>
      </c>
      <c r="AO18" s="761">
        <v>70</v>
      </c>
      <c r="AQ18" s="761">
        <v>146</v>
      </c>
      <c r="AS18" s="761">
        <v>39</v>
      </c>
      <c r="AT18" s="761">
        <v>2.4</v>
      </c>
      <c r="AU18" s="263">
        <v>0</v>
      </c>
      <c r="AV18" s="761" t="s">
        <v>10486</v>
      </c>
      <c r="AW18" s="761">
        <v>16.3</v>
      </c>
      <c r="AX18" s="263">
        <v>10.1</v>
      </c>
      <c r="AY18" s="262">
        <v>1.6319999999999999</v>
      </c>
      <c r="AZ18" s="761" t="s">
        <v>14137</v>
      </c>
      <c r="BA18" s="761" t="s">
        <v>14138</v>
      </c>
    </row>
    <row r="19" spans="1:54">
      <c r="A19" s="758">
        <v>43502</v>
      </c>
      <c r="B19" s="766">
        <v>4.0199999999999996</v>
      </c>
      <c r="C19" s="760">
        <v>12.4</v>
      </c>
      <c r="D19" s="760">
        <v>38.4</v>
      </c>
      <c r="E19" s="760">
        <v>95.6</v>
      </c>
      <c r="F19" s="760">
        <v>32.299999999999997</v>
      </c>
      <c r="G19" s="760">
        <v>30.8</v>
      </c>
      <c r="H19" s="760"/>
      <c r="I19" s="263">
        <v>20</v>
      </c>
      <c r="J19" s="263">
        <v>17.7</v>
      </c>
      <c r="K19" s="263">
        <v>0.54</v>
      </c>
      <c r="L19" s="263">
        <v>0.02</v>
      </c>
      <c r="M19" s="263">
        <v>0.84</v>
      </c>
      <c r="N19" s="263">
        <v>0.9</v>
      </c>
      <c r="O19" s="763">
        <v>282000</v>
      </c>
      <c r="Q19" s="761">
        <v>10.9</v>
      </c>
      <c r="R19" s="761">
        <v>69.900000000000006</v>
      </c>
      <c r="AC19" s="761">
        <v>137</v>
      </c>
      <c r="AD19" s="761">
        <v>4.2</v>
      </c>
      <c r="AF19" s="761">
        <v>95.1</v>
      </c>
      <c r="AG19" s="761">
        <v>20</v>
      </c>
      <c r="AH19" s="768">
        <v>198.1</v>
      </c>
      <c r="AI19" s="761">
        <v>2.9</v>
      </c>
      <c r="AJ19" s="761">
        <v>1.2</v>
      </c>
      <c r="AK19" s="761">
        <v>1.7</v>
      </c>
      <c r="AL19" s="761">
        <v>49</v>
      </c>
      <c r="AM19" s="761">
        <v>13</v>
      </c>
      <c r="AN19" s="761">
        <v>30</v>
      </c>
      <c r="AO19" s="761">
        <v>110</v>
      </c>
      <c r="AQ19" s="761">
        <v>680</v>
      </c>
      <c r="AS19" s="761">
        <v>36</v>
      </c>
      <c r="AT19" s="761">
        <v>2.9</v>
      </c>
    </row>
    <row r="20" spans="1:54">
      <c r="A20" s="758">
        <v>43524</v>
      </c>
      <c r="B20" s="766">
        <v>4.3600000000000003</v>
      </c>
      <c r="C20" s="760">
        <v>13.3</v>
      </c>
      <c r="D20" s="760">
        <v>40.6</v>
      </c>
      <c r="E20" s="760">
        <v>93</v>
      </c>
      <c r="F20" s="760">
        <v>32.700000000000003</v>
      </c>
      <c r="G20" s="760">
        <v>30.4</v>
      </c>
      <c r="H20" s="760"/>
      <c r="I20" s="263">
        <v>6.37</v>
      </c>
      <c r="J20" s="263">
        <v>3.89</v>
      </c>
      <c r="K20" s="263">
        <v>0.32</v>
      </c>
      <c r="L20" s="263">
        <v>0.01</v>
      </c>
      <c r="M20" s="263">
        <v>1.43</v>
      </c>
      <c r="N20" s="263">
        <v>0.72</v>
      </c>
      <c r="O20" s="763">
        <v>316000</v>
      </c>
      <c r="Q20" s="761">
        <v>7.9</v>
      </c>
      <c r="R20" s="761">
        <v>92.9</v>
      </c>
      <c r="S20" s="761">
        <v>55</v>
      </c>
      <c r="U20" s="263">
        <v>0.93</v>
      </c>
      <c r="V20" s="263">
        <v>2.02</v>
      </c>
      <c r="W20" s="263">
        <v>0.51</v>
      </c>
      <c r="X20" s="263">
        <v>1.29</v>
      </c>
      <c r="Y20" s="263">
        <v>1.1100000000000001</v>
      </c>
      <c r="Z20" s="263" t="s">
        <v>11436</v>
      </c>
      <c r="AA20" s="2769">
        <v>5.7</v>
      </c>
      <c r="AB20" s="263">
        <v>1.04</v>
      </c>
      <c r="AC20" s="761">
        <v>141</v>
      </c>
      <c r="AD20" s="761">
        <v>4.8</v>
      </c>
      <c r="AF20" s="761">
        <v>96.5</v>
      </c>
      <c r="AH20" s="961">
        <v>23.2</v>
      </c>
      <c r="AI20" s="761">
        <v>2.7</v>
      </c>
      <c r="AJ20" s="761">
        <v>1.3</v>
      </c>
      <c r="AK20" s="761">
        <v>1.4</v>
      </c>
      <c r="AL20" s="761">
        <v>19</v>
      </c>
      <c r="AM20" s="761">
        <v>15</v>
      </c>
      <c r="AN20" s="761">
        <v>46</v>
      </c>
      <c r="AO20" s="761">
        <v>72</v>
      </c>
      <c r="AQ20" s="761">
        <v>144</v>
      </c>
      <c r="AS20" s="761">
        <v>33</v>
      </c>
    </row>
    <row r="21" spans="1:54">
      <c r="A21" s="758">
        <v>43587</v>
      </c>
      <c r="B21" s="766">
        <v>4.4000000000000004</v>
      </c>
      <c r="C21" s="760">
        <v>14</v>
      </c>
      <c r="D21" s="760">
        <v>41.8</v>
      </c>
      <c r="E21" s="760">
        <v>95</v>
      </c>
      <c r="F21" s="760">
        <v>33.5</v>
      </c>
      <c r="G21" s="760">
        <v>31.8</v>
      </c>
      <c r="H21" s="760">
        <v>13.3</v>
      </c>
      <c r="I21" s="263">
        <v>7.79</v>
      </c>
      <c r="J21" s="263">
        <v>4.8099999999999996</v>
      </c>
      <c r="K21" s="263">
        <v>0.44</v>
      </c>
      <c r="L21" s="263">
        <v>0.02</v>
      </c>
      <c r="M21" s="263">
        <v>1.72</v>
      </c>
      <c r="N21" s="263">
        <v>0.8</v>
      </c>
      <c r="O21" s="763">
        <v>274000</v>
      </c>
      <c r="Q21" s="761">
        <v>8.8000000000000007</v>
      </c>
      <c r="R21" s="761">
        <v>88.9</v>
      </c>
      <c r="S21" s="761">
        <v>75</v>
      </c>
      <c r="U21" s="263">
        <v>0.92</v>
      </c>
      <c r="V21" s="263">
        <v>2.2400000000000002</v>
      </c>
      <c r="W21" s="263">
        <v>0.45</v>
      </c>
      <c r="X21" s="263">
        <v>1.31</v>
      </c>
      <c r="Y21" s="263">
        <v>2.42</v>
      </c>
      <c r="Z21" s="263" t="s">
        <v>11919</v>
      </c>
      <c r="AC21" s="761">
        <v>140</v>
      </c>
      <c r="AD21" s="761">
        <v>4.5</v>
      </c>
      <c r="AE21" s="761">
        <v>105</v>
      </c>
      <c r="AL21" s="761">
        <v>19</v>
      </c>
      <c r="AM21" s="761">
        <v>22</v>
      </c>
      <c r="AN21" s="761">
        <v>55</v>
      </c>
      <c r="AT21" s="761">
        <v>2.4</v>
      </c>
    </row>
    <row r="22" spans="1:54">
      <c r="A22" s="758">
        <v>43741</v>
      </c>
      <c r="B22" s="766">
        <v>4.2</v>
      </c>
      <c r="C22" s="760">
        <v>13.4</v>
      </c>
      <c r="D22" s="760">
        <v>41.3</v>
      </c>
      <c r="E22" s="760">
        <v>98.3</v>
      </c>
      <c r="F22" s="760">
        <v>32.4</v>
      </c>
      <c r="G22" s="760">
        <v>31.9</v>
      </c>
      <c r="H22" s="760">
        <v>12.3</v>
      </c>
      <c r="I22" s="263">
        <v>12.56</v>
      </c>
      <c r="J22" s="263">
        <v>9.52</v>
      </c>
      <c r="K22" s="263">
        <v>0.36</v>
      </c>
      <c r="L22" s="263">
        <v>0.04</v>
      </c>
      <c r="M22" s="263">
        <v>1.75</v>
      </c>
      <c r="N22" s="263">
        <v>0.89</v>
      </c>
      <c r="O22" s="763">
        <v>698000</v>
      </c>
      <c r="Q22" s="761">
        <v>9.9</v>
      </c>
      <c r="R22" s="761">
        <v>77.900000000000006</v>
      </c>
      <c r="S22" s="761">
        <v>60</v>
      </c>
      <c r="U22" s="263">
        <v>0.92</v>
      </c>
      <c r="V22" s="263">
        <v>1.63</v>
      </c>
      <c r="W22" s="263">
        <v>0.31</v>
      </c>
      <c r="X22" s="263">
        <v>0.96</v>
      </c>
      <c r="Y22" s="263">
        <v>1.81</v>
      </c>
      <c r="Z22" s="263" t="s">
        <v>10484</v>
      </c>
      <c r="AC22" s="761">
        <v>140</v>
      </c>
      <c r="AD22" s="761">
        <v>4.0999999999999996</v>
      </c>
      <c r="AH22" s="761">
        <v>43.8</v>
      </c>
      <c r="AL22" s="761">
        <v>22</v>
      </c>
      <c r="AM22" s="761">
        <v>31</v>
      </c>
      <c r="AN22" s="761">
        <v>85</v>
      </c>
    </row>
    <row r="23" spans="1:54">
      <c r="A23" s="758">
        <v>43888</v>
      </c>
      <c r="B23" s="766">
        <v>4.51</v>
      </c>
      <c r="C23" s="760">
        <v>14.6</v>
      </c>
      <c r="D23" s="760">
        <v>43.2</v>
      </c>
      <c r="E23" s="760">
        <v>95.8</v>
      </c>
      <c r="F23" s="760">
        <v>33.799999999999997</v>
      </c>
      <c r="G23" s="760">
        <v>32.4</v>
      </c>
      <c r="H23" s="760"/>
      <c r="I23" s="263">
        <v>7.39</v>
      </c>
      <c r="J23" s="263">
        <v>4.54</v>
      </c>
      <c r="K23" s="263">
        <v>0.41</v>
      </c>
      <c r="L23" s="263">
        <v>0.03</v>
      </c>
      <c r="M23" s="263">
        <v>1.66</v>
      </c>
      <c r="N23" s="263">
        <v>0.75</v>
      </c>
      <c r="O23" s="763" t="s">
        <v>13646</v>
      </c>
      <c r="Q23" s="761">
        <v>8.9</v>
      </c>
      <c r="R23" s="761">
        <v>87.9</v>
      </c>
      <c r="S23" s="761">
        <v>64</v>
      </c>
      <c r="U23" s="263">
        <v>0.88</v>
      </c>
      <c r="V23" s="263">
        <v>2.0499999999999998</v>
      </c>
      <c r="W23" s="263">
        <v>0.45</v>
      </c>
      <c r="X23" s="263">
        <v>1.17</v>
      </c>
      <c r="Y23" s="263">
        <v>2.15</v>
      </c>
      <c r="Z23" s="263" t="s">
        <v>13647</v>
      </c>
      <c r="AC23" s="761">
        <v>142</v>
      </c>
      <c r="AD23" s="761">
        <v>4.5999999999999996</v>
      </c>
      <c r="AH23" s="761">
        <v>3.6</v>
      </c>
      <c r="AL23" s="761">
        <v>24</v>
      </c>
      <c r="AM23" s="761">
        <v>37</v>
      </c>
      <c r="AN23" s="761">
        <v>64</v>
      </c>
      <c r="AS23" s="761">
        <v>11</v>
      </c>
      <c r="AU23" s="263">
        <v>0</v>
      </c>
      <c r="AY23" s="262">
        <v>2.2189999999999999</v>
      </c>
    </row>
    <row r="24" spans="1:54">
      <c r="A24" s="758">
        <v>43944</v>
      </c>
      <c r="B24" s="766">
        <v>4.4800000000000004</v>
      </c>
      <c r="C24" s="760">
        <v>14.6</v>
      </c>
      <c r="D24" s="760">
        <v>43.2</v>
      </c>
      <c r="E24" s="760">
        <v>96.4</v>
      </c>
      <c r="F24" s="760">
        <v>33.799999999999997</v>
      </c>
      <c r="G24" s="760">
        <v>32.6</v>
      </c>
      <c r="H24" s="760"/>
      <c r="I24" s="263">
        <v>8.2799999999999994</v>
      </c>
      <c r="J24" s="263">
        <v>5.42</v>
      </c>
      <c r="K24" s="263">
        <v>0.41</v>
      </c>
      <c r="L24" s="263">
        <v>0.03</v>
      </c>
      <c r="M24" s="263">
        <v>1.52</v>
      </c>
      <c r="N24" s="263">
        <v>0.89</v>
      </c>
      <c r="O24" s="763" t="s">
        <v>13819</v>
      </c>
      <c r="Q24" s="761">
        <v>8.6</v>
      </c>
      <c r="R24" s="761">
        <v>89.1</v>
      </c>
      <c r="S24" s="761">
        <v>58</v>
      </c>
      <c r="T24" s="263">
        <v>0.35</v>
      </c>
      <c r="U24" s="263">
        <v>0.96</v>
      </c>
      <c r="V24" s="263">
        <v>2.12</v>
      </c>
      <c r="W24" s="263">
        <v>0.46</v>
      </c>
      <c r="X24" s="263">
        <v>1.25</v>
      </c>
      <c r="Y24" s="263">
        <v>2.0699999999999998</v>
      </c>
      <c r="Z24" s="263" t="s">
        <v>13647</v>
      </c>
      <c r="AC24" s="761">
        <v>141</v>
      </c>
      <c r="AD24" s="761">
        <v>4.7</v>
      </c>
      <c r="AF24" s="761">
        <v>95.4</v>
      </c>
      <c r="AL24" s="761">
        <v>26</v>
      </c>
      <c r="AM24" s="761">
        <v>30</v>
      </c>
      <c r="AN24" s="761">
        <v>73</v>
      </c>
      <c r="AS24" s="761">
        <v>38</v>
      </c>
      <c r="AU24" s="263">
        <v>0</v>
      </c>
      <c r="AY24" s="262">
        <v>1.6579999999999999</v>
      </c>
    </row>
    <row r="25" spans="1:54">
      <c r="A25" s="758">
        <v>44021</v>
      </c>
      <c r="B25" s="766">
        <v>4.4400000000000004</v>
      </c>
      <c r="C25" s="760">
        <v>14.4</v>
      </c>
      <c r="D25" s="760">
        <v>43.9</v>
      </c>
      <c r="E25" s="761">
        <v>98.9</v>
      </c>
      <c r="F25" s="761">
        <v>32.799999999999997</v>
      </c>
      <c r="G25" s="761">
        <v>32.4</v>
      </c>
      <c r="I25" s="263">
        <v>7.38</v>
      </c>
      <c r="J25" s="263">
        <v>4.5599999999999996</v>
      </c>
      <c r="K25" s="263">
        <v>0.34</v>
      </c>
      <c r="L25" s="263">
        <v>0.02</v>
      </c>
      <c r="M25" s="263">
        <v>1.66</v>
      </c>
      <c r="N25" s="263">
        <v>0.8</v>
      </c>
      <c r="O25" s="763" t="s">
        <v>14133</v>
      </c>
      <c r="Q25" s="761">
        <v>8.6999999999999993</v>
      </c>
      <c r="R25" s="761">
        <v>88.1</v>
      </c>
      <c r="U25" s="263">
        <v>0.96</v>
      </c>
      <c r="V25" s="263">
        <v>1.95</v>
      </c>
      <c r="W25" s="263">
        <v>0.4</v>
      </c>
      <c r="X25" s="263">
        <v>1.1399999999999999</v>
      </c>
      <c r="Y25" s="263">
        <v>2.04</v>
      </c>
      <c r="Z25" s="263" t="s">
        <v>13647</v>
      </c>
      <c r="AC25" s="761">
        <v>141</v>
      </c>
      <c r="AD25" s="761">
        <v>4.0999999999999996</v>
      </c>
      <c r="AL25" s="761">
        <v>38</v>
      </c>
      <c r="AM25" s="761">
        <v>38</v>
      </c>
      <c r="AN25" s="761">
        <v>75</v>
      </c>
      <c r="AZ25" s="761">
        <v>7</v>
      </c>
      <c r="BA25" s="263">
        <v>0.27</v>
      </c>
    </row>
    <row r="26" spans="1:54">
      <c r="A26" s="758">
        <v>44081</v>
      </c>
      <c r="B26" s="766">
        <v>4.57</v>
      </c>
      <c r="C26" s="760">
        <v>15</v>
      </c>
      <c r="D26" s="760">
        <v>45.3</v>
      </c>
      <c r="E26" s="761">
        <v>99.1</v>
      </c>
      <c r="F26" s="761">
        <v>33.1</v>
      </c>
      <c r="G26" s="761">
        <v>32.799999999999997</v>
      </c>
      <c r="H26" s="761">
        <v>32.799999999999997</v>
      </c>
      <c r="I26" s="263">
        <v>7.58</v>
      </c>
      <c r="J26" s="263">
        <v>4.72</v>
      </c>
      <c r="K26" s="263">
        <v>0.33</v>
      </c>
      <c r="L26" s="263">
        <v>0.03</v>
      </c>
      <c r="M26" s="263">
        <v>1.72</v>
      </c>
      <c r="N26" s="263">
        <v>0.77</v>
      </c>
      <c r="O26" s="763" t="s">
        <v>14416</v>
      </c>
      <c r="Q26" s="761">
        <v>8.5</v>
      </c>
      <c r="R26" s="761">
        <v>88.9</v>
      </c>
      <c r="S26" s="761">
        <v>61</v>
      </c>
      <c r="U26" s="263">
        <v>0.95</v>
      </c>
      <c r="V26" s="263">
        <v>2.12</v>
      </c>
      <c r="W26" s="263">
        <v>0.49</v>
      </c>
      <c r="X26" s="263">
        <v>1.19</v>
      </c>
      <c r="Y26" s="263">
        <v>2.1800000000000002</v>
      </c>
      <c r="Z26" s="263" t="s">
        <v>13647</v>
      </c>
      <c r="AC26" s="761">
        <v>138</v>
      </c>
      <c r="AD26" s="761">
        <v>4.5</v>
      </c>
      <c r="AL26" s="761">
        <v>25</v>
      </c>
      <c r="AM26" s="761">
        <v>40</v>
      </c>
      <c r="AN26" s="761">
        <v>90</v>
      </c>
    </row>
    <row r="27" spans="1:54">
      <c r="A27" s="758">
        <v>44252</v>
      </c>
      <c r="B27" s="766">
        <v>4.3499999999999996</v>
      </c>
      <c r="C27" s="760">
        <v>14.2</v>
      </c>
      <c r="D27" s="760">
        <v>42.3</v>
      </c>
      <c r="E27" s="761">
        <v>97.2</v>
      </c>
      <c r="F27" s="761">
        <v>33.6</v>
      </c>
      <c r="G27" s="761">
        <v>32.6</v>
      </c>
      <c r="I27" s="263">
        <v>5.91</v>
      </c>
      <c r="J27" s="263">
        <v>3.75</v>
      </c>
      <c r="K27" s="263">
        <v>0.24</v>
      </c>
      <c r="L27" s="263">
        <v>0.02</v>
      </c>
      <c r="M27" s="263">
        <v>1.19</v>
      </c>
      <c r="N27" s="263">
        <v>0.71</v>
      </c>
      <c r="O27" s="763" t="s">
        <v>14416</v>
      </c>
      <c r="Q27" s="761">
        <v>8.5</v>
      </c>
      <c r="R27" s="761">
        <v>88.9</v>
      </c>
      <c r="S27" s="761">
        <v>60</v>
      </c>
      <c r="T27" s="263">
        <v>0.34</v>
      </c>
      <c r="U27" s="263">
        <v>1</v>
      </c>
      <c r="V27" s="263">
        <v>2.0699999999999998</v>
      </c>
      <c r="W27" s="263">
        <v>0.46</v>
      </c>
      <c r="X27" s="263">
        <v>1.33</v>
      </c>
      <c r="Y27" s="263">
        <v>1.4</v>
      </c>
      <c r="Z27" s="263" t="s">
        <v>15366</v>
      </c>
      <c r="AC27" s="761">
        <v>140</v>
      </c>
      <c r="AD27" s="761">
        <v>4.5999999999999996</v>
      </c>
      <c r="AE27" s="761">
        <v>102</v>
      </c>
      <c r="AL27" s="761">
        <v>32</v>
      </c>
      <c r="AM27" s="761">
        <v>42</v>
      </c>
      <c r="AN27" s="761">
        <v>81</v>
      </c>
      <c r="AO27" s="761">
        <v>66</v>
      </c>
      <c r="AS27" s="761">
        <v>26</v>
      </c>
      <c r="AY27" s="262">
        <v>1.657</v>
      </c>
    </row>
    <row r="28" spans="1:54">
      <c r="A28" s="758">
        <v>44448</v>
      </c>
      <c r="B28" s="766">
        <v>4.41</v>
      </c>
      <c r="C28" s="760">
        <v>14.5</v>
      </c>
      <c r="D28" s="760">
        <v>43.4</v>
      </c>
      <c r="E28" s="761">
        <v>98.4</v>
      </c>
      <c r="F28" s="761">
        <v>33.4</v>
      </c>
      <c r="G28" s="761">
        <v>32.9</v>
      </c>
      <c r="I28" s="263">
        <v>7.29</v>
      </c>
      <c r="J28" s="263">
        <v>4.4800000000000004</v>
      </c>
      <c r="K28" s="263">
        <v>0.28999999999999998</v>
      </c>
      <c r="L28" s="263">
        <v>0.02</v>
      </c>
      <c r="M28" s="263">
        <v>1.75</v>
      </c>
      <c r="N28" s="263">
        <v>0.75</v>
      </c>
      <c r="O28" s="763" t="s">
        <v>16464</v>
      </c>
      <c r="Q28" s="761">
        <v>9.5</v>
      </c>
      <c r="R28" s="761">
        <v>80.8</v>
      </c>
      <c r="U28" s="263">
        <v>0.94</v>
      </c>
      <c r="V28" s="263">
        <v>2.0099999999999998</v>
      </c>
      <c r="W28" s="263">
        <v>0.39</v>
      </c>
      <c r="X28" s="263">
        <v>1.25</v>
      </c>
      <c r="Y28" s="263">
        <v>1.87</v>
      </c>
      <c r="Z28" s="263" t="s">
        <v>15366</v>
      </c>
      <c r="AC28" s="761">
        <v>142</v>
      </c>
      <c r="AD28" s="761">
        <v>4.5</v>
      </c>
      <c r="AE28" s="761">
        <v>102</v>
      </c>
      <c r="AL28" s="761">
        <v>24</v>
      </c>
      <c r="AM28" s="761">
        <v>29</v>
      </c>
      <c r="AN28" s="761">
        <v>88</v>
      </c>
      <c r="AQ28" s="761">
        <v>166</v>
      </c>
      <c r="AR28" s="2509">
        <v>255</v>
      </c>
      <c r="AS28" s="761">
        <v>22</v>
      </c>
      <c r="AU28" s="263">
        <v>0</v>
      </c>
      <c r="AY28" s="262">
        <v>1.23</v>
      </c>
      <c r="AZ28" s="761" t="s">
        <v>16469</v>
      </c>
      <c r="BA28" s="761">
        <v>0.21</v>
      </c>
    </row>
    <row r="29" spans="1:54">
      <c r="A29" s="758">
        <v>44546</v>
      </c>
      <c r="B29" s="766">
        <v>4.3600000000000003</v>
      </c>
      <c r="C29" s="760">
        <v>14.7</v>
      </c>
      <c r="D29" s="760">
        <v>42.3</v>
      </c>
      <c r="E29" s="761">
        <v>97</v>
      </c>
      <c r="F29" s="761">
        <v>34.799999999999997</v>
      </c>
      <c r="G29" s="761">
        <v>33.700000000000003</v>
      </c>
      <c r="I29" s="263">
        <v>7.15</v>
      </c>
      <c r="J29" s="263">
        <v>4.58</v>
      </c>
      <c r="K29" s="263">
        <v>0.39</v>
      </c>
      <c r="L29" s="263">
        <v>0.03</v>
      </c>
      <c r="M29" s="263">
        <v>1.39</v>
      </c>
      <c r="N29" s="263">
        <v>0.76</v>
      </c>
      <c r="O29" s="763" t="s">
        <v>18346</v>
      </c>
      <c r="Q29" s="761">
        <v>9.1999999999999993</v>
      </c>
      <c r="R29" s="761">
        <v>84</v>
      </c>
      <c r="S29" s="761">
        <v>56</v>
      </c>
      <c r="U29" s="263">
        <v>0.93</v>
      </c>
      <c r="V29" s="263">
        <v>2.08</v>
      </c>
      <c r="W29" s="263">
        <v>0.39</v>
      </c>
      <c r="X29" s="263">
        <v>1.3</v>
      </c>
      <c r="Y29" s="263">
        <v>1.95</v>
      </c>
      <c r="Z29" s="263" t="s">
        <v>15366</v>
      </c>
      <c r="AA29" s="2769">
        <v>5.5</v>
      </c>
      <c r="AB29" s="263">
        <v>0.97</v>
      </c>
      <c r="AC29" s="761">
        <v>140</v>
      </c>
      <c r="AD29" s="761">
        <v>4.7</v>
      </c>
      <c r="AF29" s="761">
        <v>94.7</v>
      </c>
      <c r="AG29" s="761">
        <v>22</v>
      </c>
      <c r="AH29" s="761">
        <v>5.8</v>
      </c>
      <c r="AL29" s="761">
        <v>24</v>
      </c>
      <c r="AM29" s="761">
        <v>35</v>
      </c>
      <c r="AN29" s="761">
        <v>63</v>
      </c>
      <c r="AR29" s="2509">
        <v>288</v>
      </c>
      <c r="AS29" s="761">
        <v>25</v>
      </c>
      <c r="AT29" s="761">
        <v>2.4</v>
      </c>
      <c r="AU29" s="263">
        <v>0</v>
      </c>
      <c r="AY29" s="262">
        <v>1.48</v>
      </c>
    </row>
    <row r="30" spans="1:54">
      <c r="A30" s="758">
        <v>44627</v>
      </c>
      <c r="B30" s="766">
        <v>4.57</v>
      </c>
      <c r="C30" s="760">
        <v>15.2</v>
      </c>
      <c r="D30" s="760">
        <v>45</v>
      </c>
      <c r="E30" s="761">
        <v>98.5</v>
      </c>
      <c r="F30" s="761">
        <v>33.799999999999997</v>
      </c>
      <c r="G30" s="761">
        <v>33.299999999999997</v>
      </c>
      <c r="I30" s="263">
        <v>6.46</v>
      </c>
      <c r="J30" s="263">
        <v>4.01</v>
      </c>
      <c r="K30" s="263">
        <v>0.31</v>
      </c>
      <c r="L30" s="263">
        <v>0.03</v>
      </c>
      <c r="M30" s="263">
        <v>1.49</v>
      </c>
      <c r="N30" s="263">
        <v>0.62</v>
      </c>
      <c r="O30" s="763" t="s">
        <v>18874</v>
      </c>
      <c r="Q30" s="761">
        <v>9.1999999999999993</v>
      </c>
      <c r="R30" s="761">
        <v>84</v>
      </c>
      <c r="S30" s="761">
        <v>56</v>
      </c>
      <c r="U30" s="263">
        <v>0.95</v>
      </c>
      <c r="V30" s="263">
        <v>2.13</v>
      </c>
      <c r="W30" s="263">
        <v>0.43</v>
      </c>
      <c r="X30" s="263">
        <v>1.37</v>
      </c>
      <c r="Y30" s="263">
        <v>1.65</v>
      </c>
      <c r="Z30" s="263" t="s">
        <v>15366</v>
      </c>
      <c r="AC30" s="761">
        <v>139</v>
      </c>
      <c r="AD30" s="761">
        <v>4.8</v>
      </c>
      <c r="AG30" s="761">
        <v>23</v>
      </c>
      <c r="AH30" s="761">
        <v>5.2</v>
      </c>
      <c r="AL30" s="761">
        <v>23</v>
      </c>
      <c r="AM30" s="761">
        <v>37</v>
      </c>
      <c r="AN30" s="761">
        <v>78</v>
      </c>
      <c r="AS30" s="761">
        <v>28</v>
      </c>
      <c r="AU30" s="263">
        <v>0</v>
      </c>
      <c r="AY30" s="262">
        <v>1.139</v>
      </c>
    </row>
    <row r="31" spans="1:54">
      <c r="A31" s="758">
        <v>44770</v>
      </c>
      <c r="B31" s="766">
        <v>4.1399999999999997</v>
      </c>
      <c r="C31" s="760">
        <v>13.6</v>
      </c>
      <c r="D31" s="760">
        <v>40.1</v>
      </c>
      <c r="E31" s="761">
        <v>96.9</v>
      </c>
      <c r="F31" s="761">
        <v>33.9</v>
      </c>
      <c r="G31" s="761">
        <v>32.9</v>
      </c>
      <c r="I31" s="263">
        <v>6.07</v>
      </c>
      <c r="J31" s="263">
        <v>3.75</v>
      </c>
      <c r="K31" s="263">
        <v>0.33</v>
      </c>
      <c r="L31" s="263">
        <v>0.02</v>
      </c>
      <c r="M31" s="263">
        <v>1.25</v>
      </c>
      <c r="N31" s="263">
        <v>0.72</v>
      </c>
      <c r="O31" s="763" t="s">
        <v>19759</v>
      </c>
      <c r="Q31" s="761">
        <v>8</v>
      </c>
      <c r="R31" s="761">
        <v>89.9</v>
      </c>
      <c r="S31" s="761">
        <v>57</v>
      </c>
      <c r="U31" s="263">
        <v>0.89</v>
      </c>
      <c r="V31" s="263">
        <v>1.7</v>
      </c>
      <c r="W31" s="263">
        <v>0.38</v>
      </c>
      <c r="X31" s="263">
        <v>0.94</v>
      </c>
      <c r="Y31" s="263">
        <v>1.9</v>
      </c>
      <c r="Z31" s="263" t="s">
        <v>15366</v>
      </c>
      <c r="AA31" s="2769">
        <v>5.7</v>
      </c>
      <c r="AB31" s="263">
        <v>1.04</v>
      </c>
      <c r="AC31" s="761">
        <v>139</v>
      </c>
      <c r="AD31" s="761">
        <v>4.2</v>
      </c>
      <c r="AH31" s="761">
        <v>4.8</v>
      </c>
      <c r="AL31" s="761">
        <v>25</v>
      </c>
      <c r="AM31" s="761">
        <v>32</v>
      </c>
      <c r="AN31" s="761">
        <v>91</v>
      </c>
      <c r="AP31" s="3131">
        <v>10</v>
      </c>
      <c r="AR31" s="2509">
        <v>258</v>
      </c>
      <c r="AS31" s="761">
        <v>33</v>
      </c>
      <c r="AU31" s="263">
        <v>0</v>
      </c>
      <c r="AY31" s="262">
        <v>1.3979999999999999</v>
      </c>
    </row>
    <row r="32" spans="1:54">
      <c r="A32" s="758">
        <v>44812</v>
      </c>
      <c r="B32" s="766">
        <v>4.3499999999999996</v>
      </c>
      <c r="C32" s="760">
        <v>14.5</v>
      </c>
      <c r="D32" s="760">
        <v>42.9</v>
      </c>
      <c r="E32" s="761">
        <v>98.6</v>
      </c>
      <c r="F32" s="761">
        <v>33.799999999999997</v>
      </c>
      <c r="G32" s="761">
        <v>33.299999999999997</v>
      </c>
      <c r="I32" s="263">
        <v>6.92</v>
      </c>
      <c r="J32" s="263">
        <v>4.32</v>
      </c>
      <c r="K32" s="263">
        <v>0.38</v>
      </c>
      <c r="L32" s="263">
        <v>0.02</v>
      </c>
      <c r="M32" s="263">
        <v>1.55</v>
      </c>
      <c r="N32" s="263">
        <v>0.65</v>
      </c>
      <c r="O32" s="763" t="s">
        <v>20008</v>
      </c>
      <c r="Q32" s="761">
        <v>9.4</v>
      </c>
      <c r="R32" s="761">
        <v>81.2</v>
      </c>
      <c r="S32" s="761">
        <v>58</v>
      </c>
      <c r="U32" s="263">
        <v>0.89</v>
      </c>
      <c r="V32" s="263">
        <v>1.96</v>
      </c>
      <c r="W32" s="263">
        <v>0.44</v>
      </c>
      <c r="X32" s="263">
        <v>1.25</v>
      </c>
      <c r="Y32" s="263">
        <v>1.35</v>
      </c>
      <c r="Z32" s="263" t="s">
        <v>15366</v>
      </c>
      <c r="AB32" s="263">
        <v>0.97</v>
      </c>
      <c r="AC32" s="761">
        <v>140</v>
      </c>
      <c r="AD32" s="761">
        <v>4.4000000000000004</v>
      </c>
      <c r="AG32" s="761">
        <v>22</v>
      </c>
      <c r="AH32" s="761">
        <v>5</v>
      </c>
      <c r="AL32" s="761">
        <v>28</v>
      </c>
      <c r="AM32" s="761">
        <v>46</v>
      </c>
      <c r="AN32" s="761">
        <v>102</v>
      </c>
      <c r="AS32" s="761">
        <v>32</v>
      </c>
      <c r="AU32" s="263">
        <v>0</v>
      </c>
      <c r="AY32" s="262">
        <v>1.5349999999999999</v>
      </c>
      <c r="BB32" s="761">
        <v>43.7</v>
      </c>
    </row>
    <row r="33" spans="1:8">
      <c r="A33" s="758"/>
      <c r="E33" s="760"/>
      <c r="F33" s="760"/>
      <c r="G33" s="760"/>
      <c r="H33" s="760"/>
    </row>
    <row r="34" spans="1:8">
      <c r="A34" s="758"/>
      <c r="C34" s="760"/>
      <c r="D34" s="760"/>
      <c r="E34" s="760"/>
      <c r="F34" s="760"/>
      <c r="G34" s="760"/>
      <c r="H34" s="760"/>
    </row>
    <row r="35" spans="1:8">
      <c r="A35" s="758"/>
      <c r="B35" s="766"/>
      <c r="C35" s="760"/>
      <c r="D35" s="760"/>
    </row>
    <row r="36" spans="1:8">
      <c r="A36" s="758"/>
      <c r="B36" s="766"/>
      <c r="C36" s="760"/>
      <c r="D36" s="760"/>
    </row>
    <row r="37" spans="1:8">
      <c r="A37" s="758"/>
      <c r="B37" s="766"/>
      <c r="C37" s="760"/>
      <c r="D37" s="760"/>
    </row>
    <row r="38" spans="1:8">
      <c r="A38" s="758"/>
      <c r="B38" s="766"/>
      <c r="C38" s="760"/>
      <c r="D38" s="760"/>
      <c r="E38" s="760"/>
      <c r="F38" s="760"/>
      <c r="G38" s="760"/>
      <c r="H38" s="760"/>
    </row>
    <row r="39" spans="1:8">
      <c r="A39" s="758"/>
      <c r="B39" s="766"/>
      <c r="C39" s="760"/>
      <c r="D39" s="760"/>
      <c r="E39" s="760"/>
      <c r="F39" s="760"/>
      <c r="G39" s="760"/>
      <c r="H39" s="760"/>
    </row>
    <row r="40" spans="1:8">
      <c r="A40" s="758"/>
      <c r="B40" s="766"/>
      <c r="C40" s="760"/>
      <c r="D40" s="760"/>
      <c r="E40" s="760"/>
      <c r="F40" s="760"/>
      <c r="G40" s="760"/>
      <c r="H40" s="760"/>
    </row>
    <row r="41" spans="1:8">
      <c r="A41" s="758"/>
      <c r="B41" s="766"/>
      <c r="C41" s="760"/>
      <c r="D41" s="760"/>
      <c r="E41" s="760"/>
      <c r="F41" s="760"/>
      <c r="G41" s="760"/>
      <c r="H41" s="760"/>
    </row>
    <row r="42" spans="1:8">
      <c r="A42" s="758"/>
      <c r="B42" s="766"/>
      <c r="C42" s="760"/>
      <c r="D42" s="760"/>
      <c r="E42" s="760"/>
      <c r="F42" s="760"/>
      <c r="G42" s="760"/>
      <c r="H42" s="760"/>
    </row>
    <row r="43" spans="1:8">
      <c r="A43" s="758"/>
      <c r="B43" s="766"/>
      <c r="C43" s="760"/>
      <c r="D43" s="760"/>
      <c r="E43" s="760"/>
      <c r="F43" s="760"/>
      <c r="G43" s="760"/>
      <c r="H43" s="760"/>
    </row>
    <row r="44" spans="1:8">
      <c r="A44" s="758"/>
      <c r="B44" s="766"/>
      <c r="C44" s="760"/>
      <c r="D44" s="760"/>
      <c r="E44" s="760"/>
      <c r="F44" s="760"/>
      <c r="G44" s="760"/>
      <c r="H44" s="760"/>
    </row>
    <row r="45" spans="1:8">
      <c r="A45" s="758"/>
      <c r="E45" s="760"/>
    </row>
    <row r="46" spans="1:8">
      <c r="A46" s="758"/>
      <c r="E46" s="760"/>
    </row>
    <row r="47" spans="1:8">
      <c r="A47" s="758"/>
      <c r="E47" s="760"/>
    </row>
  </sheetData>
  <mergeCells count="1">
    <mergeCell ref="AZ1:BA1"/>
  </mergeCells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6"/>
  <dimension ref="A1:D11"/>
  <sheetViews>
    <sheetView workbookViewId="0">
      <selection activeCell="A11" sqref="A11:XFD13"/>
    </sheetView>
  </sheetViews>
  <sheetFormatPr baseColWidth="10" defaultColWidth="21.6640625" defaultRowHeight="30" customHeight="1"/>
  <cols>
    <col min="1" max="1" width="31.6640625" style="497" customWidth="1"/>
    <col min="2" max="2" width="33" style="497" customWidth="1"/>
    <col min="3" max="3" width="24" style="497" customWidth="1"/>
    <col min="4" max="4" width="115.83203125" style="497" customWidth="1"/>
    <col min="5" max="16384" width="21.6640625" style="497"/>
  </cols>
  <sheetData>
    <row r="1" spans="1:4" ht="30" customHeight="1">
      <c r="A1" s="1590" t="s">
        <v>9901</v>
      </c>
      <c r="B1" s="497" t="s">
        <v>9902</v>
      </c>
      <c r="C1" s="497" t="s">
        <v>9903</v>
      </c>
      <c r="D1" s="2386" t="s">
        <v>9904</v>
      </c>
    </row>
    <row r="3" spans="1:4" ht="30" customHeight="1">
      <c r="A3" s="1589" t="s">
        <v>10584</v>
      </c>
      <c r="D3" s="785" t="s">
        <v>10585</v>
      </c>
    </row>
    <row r="5" spans="1:4" ht="30" customHeight="1">
      <c r="A5" s="1588" t="s">
        <v>10642</v>
      </c>
    </row>
    <row r="7" spans="1:4" ht="30" customHeight="1">
      <c r="A7" s="1588" t="s">
        <v>10677</v>
      </c>
    </row>
    <row r="9" spans="1:4" ht="30" customHeight="1">
      <c r="A9" s="1591" t="s">
        <v>12251</v>
      </c>
    </row>
    <row r="11" spans="1:4" ht="30" customHeight="1">
      <c r="A11" s="497" t="s">
        <v>19332</v>
      </c>
    </row>
  </sheetData>
  <phoneticPr fontId="19" type="noConversion"/>
  <pageMargins left="0.75" right="0.75" top="1" bottom="1" header="0.5" footer="0.5"/>
  <pageSetup paperSize="9" orientation="portrait" horizontalDpi="4294967292" verticalDpi="429496729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21"/>
  <dimension ref="A1:D5335"/>
  <sheetViews>
    <sheetView topLeftCell="A2069" workbookViewId="0">
      <selection activeCell="C2093" sqref="C2093"/>
    </sheetView>
  </sheetViews>
  <sheetFormatPr baseColWidth="10" defaultColWidth="10.83203125" defaultRowHeight="24"/>
  <cols>
    <col min="1" max="1" width="8.33203125" style="3" customWidth="1"/>
    <col min="2" max="2" width="17.83203125" style="3" customWidth="1"/>
    <col min="3" max="3" width="135.83203125" style="3" customWidth="1"/>
    <col min="4" max="4" width="9.33203125" style="3" customWidth="1"/>
    <col min="5" max="16384" width="10.83203125" style="3"/>
  </cols>
  <sheetData>
    <row r="1" spans="1:3">
      <c r="A1" s="3265" t="s">
        <v>553</v>
      </c>
      <c r="B1" s="3265"/>
      <c r="C1" s="3265"/>
    </row>
    <row r="2" spans="1:3">
      <c r="A2" s="3266"/>
      <c r="B2" s="3266"/>
      <c r="C2" s="3266"/>
    </row>
    <row r="3" spans="1:3">
      <c r="A3" s="3266" t="s">
        <v>5750</v>
      </c>
      <c r="B3" s="3266"/>
      <c r="C3" s="3266"/>
    </row>
    <row r="4" spans="1:3">
      <c r="A4" s="3264"/>
      <c r="B4" s="3264"/>
      <c r="C4" s="3264"/>
    </row>
    <row r="5" spans="1:3">
      <c r="A5" s="3267" t="s">
        <v>554</v>
      </c>
      <c r="B5" s="3267"/>
      <c r="C5" s="3267"/>
    </row>
    <row r="6" spans="1:3">
      <c r="A6" s="3268" t="s">
        <v>6589</v>
      </c>
      <c r="B6" s="3268"/>
      <c r="C6" s="3268"/>
    </row>
    <row r="7" spans="1:3">
      <c r="A7" s="3263" t="s">
        <v>555</v>
      </c>
      <c r="B7" s="3263"/>
      <c r="C7" s="3263"/>
    </row>
    <row r="8" spans="1:3">
      <c r="A8" s="3269" t="s">
        <v>8955</v>
      </c>
      <c r="B8" s="3269"/>
      <c r="C8" s="3269"/>
    </row>
    <row r="9" spans="1:3">
      <c r="A9" s="455"/>
      <c r="B9" s="455"/>
      <c r="C9" s="455"/>
    </row>
    <row r="10" spans="1:3">
      <c r="A10" s="455"/>
      <c r="B10" s="455"/>
      <c r="C10" s="456" t="s">
        <v>5897</v>
      </c>
    </row>
    <row r="11" spans="1:3">
      <c r="A11" s="455"/>
      <c r="B11" s="455"/>
      <c r="C11" s="455"/>
    </row>
    <row r="12" spans="1:3">
      <c r="A12" s="3264"/>
      <c r="B12" s="3264"/>
      <c r="C12" s="3264"/>
    </row>
    <row r="13" spans="1:3">
      <c r="A13" s="31" t="s">
        <v>556</v>
      </c>
      <c r="B13" s="32"/>
      <c r="C13" s="33"/>
    </row>
    <row r="14" spans="1:3">
      <c r="A14" s="31"/>
      <c r="B14" s="32" t="s">
        <v>557</v>
      </c>
      <c r="C14" s="32" t="s">
        <v>6169</v>
      </c>
    </row>
    <row r="15" spans="1:3">
      <c r="A15" s="31"/>
      <c r="B15" s="32" t="s">
        <v>558</v>
      </c>
      <c r="C15" s="32" t="s">
        <v>559</v>
      </c>
    </row>
    <row r="16" spans="1:3">
      <c r="A16" s="31"/>
      <c r="B16" s="32" t="s">
        <v>560</v>
      </c>
      <c r="C16" s="32" t="s">
        <v>561</v>
      </c>
    </row>
    <row r="17" spans="1:3">
      <c r="A17" s="31"/>
      <c r="B17" s="32" t="s">
        <v>562</v>
      </c>
      <c r="C17" s="19" t="s">
        <v>563</v>
      </c>
    </row>
    <row r="18" spans="1:3">
      <c r="A18" s="31"/>
      <c r="B18" s="32" t="s">
        <v>564</v>
      </c>
      <c r="C18" s="19" t="s">
        <v>565</v>
      </c>
    </row>
    <row r="19" spans="1:3">
      <c r="A19" s="31"/>
      <c r="B19" s="32" t="s">
        <v>566</v>
      </c>
      <c r="C19" s="19" t="s">
        <v>567</v>
      </c>
    </row>
    <row r="20" spans="1:3">
      <c r="A20" s="31"/>
      <c r="B20" s="32" t="s">
        <v>568</v>
      </c>
      <c r="C20" s="19" t="s">
        <v>569</v>
      </c>
    </row>
    <row r="21" spans="1:3">
      <c r="A21" s="31"/>
      <c r="B21" s="32" t="s">
        <v>570</v>
      </c>
      <c r="C21" s="19" t="s">
        <v>571</v>
      </c>
    </row>
    <row r="22" spans="1:3">
      <c r="A22" s="31"/>
      <c r="B22" s="32" t="s">
        <v>572</v>
      </c>
      <c r="C22" s="19" t="s">
        <v>573</v>
      </c>
    </row>
    <row r="23" spans="1:3">
      <c r="A23" s="31"/>
      <c r="B23" s="32" t="s">
        <v>574</v>
      </c>
      <c r="C23" s="19" t="s">
        <v>575</v>
      </c>
    </row>
    <row r="24" spans="1:3">
      <c r="A24" s="31"/>
      <c r="B24" s="32" t="s">
        <v>576</v>
      </c>
      <c r="C24" s="19" t="s">
        <v>577</v>
      </c>
    </row>
    <row r="25" spans="1:3">
      <c r="A25" s="31"/>
      <c r="B25" s="32" t="s">
        <v>578</v>
      </c>
      <c r="C25" s="32" t="s">
        <v>579</v>
      </c>
    </row>
    <row r="26" spans="1:3">
      <c r="A26" s="31"/>
      <c r="B26" s="32" t="s">
        <v>580</v>
      </c>
      <c r="C26" s="19" t="s">
        <v>581</v>
      </c>
    </row>
    <row r="27" spans="1:3">
      <c r="A27" s="31"/>
      <c r="B27" s="32" t="s">
        <v>582</v>
      </c>
      <c r="C27" s="19" t="s">
        <v>583</v>
      </c>
    </row>
    <row r="28" spans="1:3">
      <c r="A28" s="31"/>
      <c r="B28" s="32" t="s">
        <v>913</v>
      </c>
      <c r="C28" s="19" t="s">
        <v>584</v>
      </c>
    </row>
    <row r="29" spans="1:3">
      <c r="A29" s="31"/>
      <c r="B29" s="32" t="s">
        <v>585</v>
      </c>
      <c r="C29" s="19" t="s">
        <v>586</v>
      </c>
    </row>
    <row r="30" spans="1:3">
      <c r="A30" s="31"/>
      <c r="B30" s="32" t="s">
        <v>587</v>
      </c>
      <c r="C30" s="19" t="s">
        <v>588</v>
      </c>
    </row>
    <row r="31" spans="1:3">
      <c r="A31" s="31"/>
      <c r="B31" s="32" t="s">
        <v>589</v>
      </c>
      <c r="C31" s="590" t="s">
        <v>590</v>
      </c>
    </row>
    <row r="32" spans="1:3">
      <c r="A32" s="31"/>
      <c r="B32" s="32" t="s">
        <v>591</v>
      </c>
      <c r="C32" s="19" t="s">
        <v>592</v>
      </c>
    </row>
    <row r="33" spans="1:3">
      <c r="A33" s="31"/>
      <c r="B33" s="32" t="s">
        <v>593</v>
      </c>
      <c r="C33" s="18" t="s">
        <v>594</v>
      </c>
    </row>
    <row r="34" spans="1:3">
      <c r="A34" s="31"/>
      <c r="B34" s="32" t="s">
        <v>595</v>
      </c>
      <c r="C34" s="19" t="s">
        <v>596</v>
      </c>
    </row>
    <row r="35" spans="1:3">
      <c r="A35" s="31"/>
      <c r="B35" s="32" t="s">
        <v>597</v>
      </c>
      <c r="C35" s="19" t="s">
        <v>598</v>
      </c>
    </row>
    <row r="36" spans="1:3">
      <c r="A36" s="31"/>
      <c r="B36" s="32" t="s">
        <v>599</v>
      </c>
      <c r="C36" s="19" t="s">
        <v>600</v>
      </c>
    </row>
    <row r="37" spans="1:3">
      <c r="A37" s="31"/>
      <c r="B37" s="32" t="s">
        <v>601</v>
      </c>
      <c r="C37" s="19" t="s">
        <v>602</v>
      </c>
    </row>
    <row r="38" spans="1:3">
      <c r="A38" s="31"/>
      <c r="B38" s="32"/>
      <c r="C38" s="32"/>
    </row>
    <row r="39" spans="1:3">
      <c r="A39" s="31" t="s">
        <v>603</v>
      </c>
      <c r="B39" s="32"/>
      <c r="C39" s="32"/>
    </row>
    <row r="40" spans="1:3">
      <c r="A40" s="31"/>
      <c r="B40" s="32" t="s">
        <v>604</v>
      </c>
      <c r="C40" s="19" t="s">
        <v>602</v>
      </c>
    </row>
    <row r="41" spans="1:3">
      <c r="A41" s="31"/>
      <c r="B41" s="32" t="s">
        <v>605</v>
      </c>
      <c r="C41" s="19" t="s">
        <v>606</v>
      </c>
    </row>
    <row r="42" spans="1:3">
      <c r="A42" s="31"/>
      <c r="B42" s="32" t="s">
        <v>607</v>
      </c>
      <c r="C42" s="19" t="s">
        <v>608</v>
      </c>
    </row>
    <row r="43" spans="1:3">
      <c r="A43" s="31"/>
      <c r="B43" s="32" t="s">
        <v>609</v>
      </c>
      <c r="C43" s="19" t="s">
        <v>610</v>
      </c>
    </row>
    <row r="44" spans="1:3">
      <c r="A44" s="31"/>
      <c r="B44" s="32" t="s">
        <v>611</v>
      </c>
      <c r="C44" s="19" t="s">
        <v>612</v>
      </c>
    </row>
    <row r="45" spans="1:3">
      <c r="A45" s="31"/>
      <c r="B45" s="32" t="s">
        <v>613</v>
      </c>
      <c r="C45" s="19" t="s">
        <v>614</v>
      </c>
    </row>
    <row r="46" spans="1:3">
      <c r="A46" s="31"/>
      <c r="B46" s="32" t="s">
        <v>615</v>
      </c>
      <c r="C46" s="19" t="s">
        <v>612</v>
      </c>
    </row>
    <row r="47" spans="1:3">
      <c r="A47" s="31"/>
      <c r="B47" s="32" t="s">
        <v>616</v>
      </c>
      <c r="C47" s="19" t="s">
        <v>617</v>
      </c>
    </row>
    <row r="48" spans="1:3">
      <c r="A48" s="31"/>
      <c r="B48" s="32" t="s">
        <v>580</v>
      </c>
      <c r="C48" s="19" t="s">
        <v>618</v>
      </c>
    </row>
    <row r="49" spans="1:3">
      <c r="A49" s="31"/>
      <c r="B49" s="32" t="s">
        <v>619</v>
      </c>
      <c r="C49" s="19" t="s">
        <v>620</v>
      </c>
    </row>
    <row r="50" spans="1:3">
      <c r="A50" s="31"/>
      <c r="B50" s="32" t="s">
        <v>621</v>
      </c>
      <c r="C50" s="19" t="s">
        <v>622</v>
      </c>
    </row>
    <row r="51" spans="1:3">
      <c r="A51" s="31"/>
      <c r="B51" s="32" t="s">
        <v>623</v>
      </c>
      <c r="C51" s="19" t="s">
        <v>624</v>
      </c>
    </row>
    <row r="52" spans="1:3">
      <c r="A52" s="31"/>
      <c r="B52" s="32" t="s">
        <v>625</v>
      </c>
      <c r="C52" s="19" t="s">
        <v>626</v>
      </c>
    </row>
    <row r="53" spans="1:3">
      <c r="A53" s="31"/>
      <c r="B53" s="32" t="s">
        <v>627</v>
      </c>
      <c r="C53" s="19" t="s">
        <v>628</v>
      </c>
    </row>
    <row r="54" spans="1:3">
      <c r="A54" s="31"/>
      <c r="B54" s="32" t="s">
        <v>597</v>
      </c>
      <c r="C54" s="19" t="s">
        <v>629</v>
      </c>
    </row>
    <row r="55" spans="1:3">
      <c r="A55" s="31"/>
      <c r="B55" s="32" t="s">
        <v>630</v>
      </c>
      <c r="C55" s="19" t="s">
        <v>631</v>
      </c>
    </row>
    <row r="56" spans="1:3">
      <c r="A56" s="31"/>
      <c r="B56" s="32" t="s">
        <v>632</v>
      </c>
      <c r="C56" s="19" t="s">
        <v>633</v>
      </c>
    </row>
    <row r="57" spans="1:3">
      <c r="A57" s="31"/>
      <c r="B57" s="32" t="s">
        <v>634</v>
      </c>
      <c r="C57" s="19" t="s">
        <v>635</v>
      </c>
    </row>
    <row r="58" spans="1:3">
      <c r="A58" s="31"/>
      <c r="B58" s="32"/>
      <c r="C58" s="32"/>
    </row>
    <row r="59" spans="1:3">
      <c r="A59" s="31" t="s">
        <v>636</v>
      </c>
      <c r="B59" s="32"/>
      <c r="C59" s="32"/>
    </row>
    <row r="60" spans="1:3">
      <c r="A60" s="31"/>
      <c r="B60" s="19" t="s">
        <v>1241</v>
      </c>
      <c r="C60" s="19" t="s">
        <v>637</v>
      </c>
    </row>
    <row r="61" spans="1:3">
      <c r="A61" s="31"/>
      <c r="B61" s="20" t="s">
        <v>638</v>
      </c>
      <c r="C61" s="18" t="s">
        <v>639</v>
      </c>
    </row>
    <row r="62" spans="1:3">
      <c r="A62" s="31"/>
      <c r="B62" s="19" t="s">
        <v>640</v>
      </c>
      <c r="C62" s="19" t="s">
        <v>641</v>
      </c>
    </row>
    <row r="63" spans="1:3">
      <c r="A63" s="31"/>
      <c r="B63" s="19" t="s">
        <v>611</v>
      </c>
      <c r="C63" s="19" t="s">
        <v>642</v>
      </c>
    </row>
    <row r="64" spans="1:3">
      <c r="A64" s="31"/>
      <c r="B64" s="19" t="s">
        <v>767</v>
      </c>
      <c r="C64" s="19" t="s">
        <v>643</v>
      </c>
    </row>
    <row r="65" spans="1:3">
      <c r="A65" s="31"/>
      <c r="B65" s="19" t="s">
        <v>644</v>
      </c>
      <c r="C65" s="19" t="s">
        <v>645</v>
      </c>
    </row>
    <row r="66" spans="1:3">
      <c r="A66" s="31"/>
      <c r="B66" s="19" t="s">
        <v>572</v>
      </c>
      <c r="C66" s="19" t="s">
        <v>646</v>
      </c>
    </row>
    <row r="67" spans="1:3">
      <c r="A67" s="31"/>
      <c r="B67" s="19" t="s">
        <v>647</v>
      </c>
      <c r="C67" s="19" t="s">
        <v>648</v>
      </c>
    </row>
    <row r="68" spans="1:3">
      <c r="A68" s="31"/>
      <c r="B68" s="19" t="s">
        <v>649</v>
      </c>
      <c r="C68" s="19" t="s">
        <v>650</v>
      </c>
    </row>
    <row r="69" spans="1:3">
      <c r="A69" s="31"/>
      <c r="B69" s="19" t="s">
        <v>651</v>
      </c>
      <c r="C69" s="19" t="s">
        <v>652</v>
      </c>
    </row>
    <row r="70" spans="1:3">
      <c r="A70" s="31"/>
      <c r="B70" s="19" t="s">
        <v>597</v>
      </c>
      <c r="C70" s="19" t="s">
        <v>653</v>
      </c>
    </row>
    <row r="71" spans="1:3">
      <c r="A71" s="31"/>
      <c r="B71" s="19" t="s">
        <v>599</v>
      </c>
      <c r="C71" s="19" t="s">
        <v>654</v>
      </c>
    </row>
    <row r="72" spans="1:3">
      <c r="A72" s="31"/>
      <c r="B72" s="19" t="s">
        <v>655</v>
      </c>
      <c r="C72" s="34" t="s">
        <v>656</v>
      </c>
    </row>
    <row r="73" spans="1:3">
      <c r="A73" s="31"/>
      <c r="B73" s="19" t="s">
        <v>657</v>
      </c>
      <c r="C73" s="19" t="s">
        <v>658</v>
      </c>
    </row>
    <row r="74" spans="1:3">
      <c r="A74" s="31"/>
      <c r="B74" s="19" t="s">
        <v>659</v>
      </c>
      <c r="C74" s="19" t="s">
        <v>660</v>
      </c>
    </row>
    <row r="75" spans="1:3">
      <c r="A75" s="31"/>
      <c r="B75" s="19" t="s">
        <v>634</v>
      </c>
      <c r="C75" s="19" t="s">
        <v>661</v>
      </c>
    </row>
    <row r="76" spans="1:3">
      <c r="A76" s="31"/>
      <c r="B76" s="32"/>
      <c r="C76" s="32"/>
    </row>
    <row r="77" spans="1:3">
      <c r="A77" s="31" t="s">
        <v>662</v>
      </c>
      <c r="B77" s="32"/>
      <c r="C77" s="32"/>
    </row>
    <row r="78" spans="1:3">
      <c r="A78" s="31"/>
      <c r="B78" s="19" t="s">
        <v>663</v>
      </c>
      <c r="C78" s="19" t="s">
        <v>664</v>
      </c>
    </row>
    <row r="79" spans="1:3">
      <c r="A79" s="31"/>
      <c r="B79" s="19" t="s">
        <v>665</v>
      </c>
      <c r="C79" s="19" t="s">
        <v>666</v>
      </c>
    </row>
    <row r="80" spans="1:3">
      <c r="A80" s="31"/>
      <c r="B80" s="19" t="s">
        <v>667</v>
      </c>
      <c r="C80" s="19" t="s">
        <v>668</v>
      </c>
    </row>
    <row r="81" spans="1:3">
      <c r="A81" s="31"/>
      <c r="B81" s="19" t="s">
        <v>1075</v>
      </c>
      <c r="C81" s="32" t="s">
        <v>669</v>
      </c>
    </row>
    <row r="82" spans="1:3">
      <c r="A82" s="31"/>
      <c r="B82" s="19" t="s">
        <v>670</v>
      </c>
      <c r="C82" s="19" t="s">
        <v>671</v>
      </c>
    </row>
    <row r="83" spans="1:3">
      <c r="A83" s="31"/>
      <c r="B83" s="32"/>
      <c r="C83" s="32"/>
    </row>
    <row r="84" spans="1:3">
      <c r="A84" s="31" t="s">
        <v>672</v>
      </c>
      <c r="B84" s="49"/>
      <c r="C84" s="34"/>
    </row>
    <row r="85" spans="1:3">
      <c r="A85" s="31"/>
      <c r="B85" s="19" t="s">
        <v>673</v>
      </c>
      <c r="C85" s="19" t="s">
        <v>674</v>
      </c>
    </row>
    <row r="86" spans="1:3">
      <c r="A86" s="31"/>
      <c r="B86" s="19" t="s">
        <v>675</v>
      </c>
      <c r="C86" s="19" t="s">
        <v>676</v>
      </c>
    </row>
    <row r="87" spans="1:3">
      <c r="A87" s="31"/>
      <c r="B87" s="19" t="s">
        <v>619</v>
      </c>
      <c r="C87" s="18" t="s">
        <v>677</v>
      </c>
    </row>
    <row r="88" spans="1:3">
      <c r="A88" s="31"/>
      <c r="B88" s="19" t="s">
        <v>678</v>
      </c>
      <c r="C88" s="19" t="s">
        <v>679</v>
      </c>
    </row>
    <row r="89" spans="1:3">
      <c r="A89" s="31"/>
      <c r="B89" s="19" t="s">
        <v>680</v>
      </c>
      <c r="C89" s="18" t="s">
        <v>681</v>
      </c>
    </row>
    <row r="90" spans="1:3">
      <c r="A90" s="31"/>
      <c r="B90" s="19" t="s">
        <v>682</v>
      </c>
      <c r="C90" s="19" t="s">
        <v>683</v>
      </c>
    </row>
    <row r="91" spans="1:3">
      <c r="A91" s="31"/>
      <c r="B91" s="19" t="s">
        <v>684</v>
      </c>
      <c r="C91" s="19" t="s">
        <v>685</v>
      </c>
    </row>
    <row r="92" spans="1:3">
      <c r="A92" s="31"/>
      <c r="B92" s="19"/>
      <c r="C92" s="34"/>
    </row>
    <row r="93" spans="1:3">
      <c r="A93" s="31" t="s">
        <v>686</v>
      </c>
      <c r="B93" s="32"/>
      <c r="C93" s="32"/>
    </row>
    <row r="94" spans="1:3">
      <c r="A94" s="31"/>
      <c r="B94" s="32" t="s">
        <v>673</v>
      </c>
      <c r="C94" s="19" t="s">
        <v>687</v>
      </c>
    </row>
    <row r="95" spans="1:3">
      <c r="A95" s="31"/>
      <c r="B95" s="19" t="s">
        <v>605</v>
      </c>
      <c r="C95" s="19" t="s">
        <v>674</v>
      </c>
    </row>
    <row r="96" spans="1:3">
      <c r="A96" s="31"/>
      <c r="B96" s="19" t="s">
        <v>607</v>
      </c>
      <c r="C96" s="19" t="s">
        <v>688</v>
      </c>
    </row>
    <row r="97" spans="1:3">
      <c r="A97" s="31"/>
      <c r="B97" s="19" t="s">
        <v>686</v>
      </c>
      <c r="C97" s="19" t="s">
        <v>689</v>
      </c>
    </row>
    <row r="98" spans="1:3">
      <c r="A98" s="31"/>
      <c r="B98" s="19" t="s">
        <v>690</v>
      </c>
      <c r="C98" s="19" t="s">
        <v>691</v>
      </c>
    </row>
    <row r="99" spans="1:3">
      <c r="A99" s="31"/>
      <c r="B99" s="19" t="s">
        <v>692</v>
      </c>
      <c r="C99" s="19" t="s">
        <v>693</v>
      </c>
    </row>
    <row r="100" spans="1:3">
      <c r="A100" s="31"/>
      <c r="B100" s="19" t="s">
        <v>694</v>
      </c>
      <c r="C100" s="19" t="s">
        <v>695</v>
      </c>
    </row>
    <row r="101" spans="1:3">
      <c r="A101" s="31"/>
      <c r="B101" s="19" t="s">
        <v>576</v>
      </c>
      <c r="C101" s="19" t="s">
        <v>696</v>
      </c>
    </row>
    <row r="102" spans="1:3">
      <c r="A102" s="31"/>
      <c r="B102" s="19" t="s">
        <v>578</v>
      </c>
      <c r="C102" s="19" t="s">
        <v>697</v>
      </c>
    </row>
    <row r="103" spans="1:3">
      <c r="A103" s="31"/>
      <c r="B103" s="19" t="s">
        <v>698</v>
      </c>
      <c r="C103" s="19" t="s">
        <v>699</v>
      </c>
    </row>
    <row r="104" spans="1:3">
      <c r="A104" s="31"/>
      <c r="B104" s="19" t="s">
        <v>700</v>
      </c>
      <c r="C104" s="19" t="s">
        <v>701</v>
      </c>
    </row>
    <row r="105" spans="1:3">
      <c r="A105" s="31"/>
      <c r="B105" s="19" t="s">
        <v>593</v>
      </c>
      <c r="C105" s="19" t="s">
        <v>702</v>
      </c>
    </row>
    <row r="106" spans="1:3">
      <c r="A106" s="31"/>
      <c r="B106" s="19" t="s">
        <v>703</v>
      </c>
      <c r="C106" s="19" t="s">
        <v>704</v>
      </c>
    </row>
    <row r="107" spans="1:3">
      <c r="A107" s="31"/>
      <c r="B107" s="19" t="s">
        <v>705</v>
      </c>
      <c r="C107" s="19" t="s">
        <v>706</v>
      </c>
    </row>
    <row r="108" spans="1:3">
      <c r="A108" s="31"/>
      <c r="B108" s="19" t="s">
        <v>707</v>
      </c>
      <c r="C108" s="19" t="s">
        <v>708</v>
      </c>
    </row>
    <row r="109" spans="1:3">
      <c r="A109" s="31"/>
      <c r="B109" s="32"/>
      <c r="C109" s="32"/>
    </row>
    <row r="110" spans="1:3">
      <c r="A110" s="31" t="s">
        <v>558</v>
      </c>
      <c r="B110" s="32"/>
      <c r="C110" s="32"/>
    </row>
    <row r="111" spans="1:3">
      <c r="A111" s="31"/>
      <c r="B111" s="19" t="s">
        <v>709</v>
      </c>
      <c r="C111" s="23" t="s">
        <v>710</v>
      </c>
    </row>
    <row r="112" spans="1:3">
      <c r="A112" s="31"/>
      <c r="B112" s="19" t="s">
        <v>711</v>
      </c>
      <c r="C112" s="23" t="s">
        <v>712</v>
      </c>
    </row>
    <row r="113" spans="1:3">
      <c r="A113" s="31"/>
      <c r="B113" s="19" t="s">
        <v>568</v>
      </c>
      <c r="C113" s="23" t="s">
        <v>713</v>
      </c>
    </row>
    <row r="114" spans="1:3">
      <c r="A114" s="31"/>
      <c r="B114" s="19" t="s">
        <v>714</v>
      </c>
      <c r="C114" s="23" t="s">
        <v>715</v>
      </c>
    </row>
    <row r="115" spans="1:3">
      <c r="A115" s="31"/>
      <c r="B115" s="19" t="s">
        <v>574</v>
      </c>
      <c r="C115" s="23" t="s">
        <v>716</v>
      </c>
    </row>
    <row r="116" spans="1:3">
      <c r="A116" s="31"/>
      <c r="B116" s="19" t="s">
        <v>717</v>
      </c>
      <c r="C116" s="23" t="s">
        <v>718</v>
      </c>
    </row>
    <row r="117" spans="1:3">
      <c r="A117" s="31"/>
      <c r="B117" s="19" t="s">
        <v>719</v>
      </c>
      <c r="C117" s="23" t="s">
        <v>720</v>
      </c>
    </row>
    <row r="118" spans="1:3">
      <c r="A118" s="31"/>
      <c r="B118" s="19" t="s">
        <v>721</v>
      </c>
      <c r="C118" s="23" t="s">
        <v>722</v>
      </c>
    </row>
    <row r="119" spans="1:3">
      <c r="A119" s="31"/>
      <c r="B119" s="32"/>
      <c r="C119" s="32"/>
    </row>
    <row r="120" spans="1:3">
      <c r="A120" s="31" t="s">
        <v>560</v>
      </c>
      <c r="B120" s="32"/>
      <c r="C120" s="32"/>
    </row>
    <row r="121" spans="1:3">
      <c r="A121" s="31"/>
      <c r="B121" s="19" t="s">
        <v>604</v>
      </c>
      <c r="C121" s="23" t="s">
        <v>723</v>
      </c>
    </row>
    <row r="122" spans="1:3">
      <c r="A122" s="31"/>
      <c r="B122" s="19" t="s">
        <v>603</v>
      </c>
      <c r="C122" s="23" t="s">
        <v>724</v>
      </c>
    </row>
    <row r="123" spans="1:3">
      <c r="A123" s="31"/>
      <c r="B123" s="19" t="s">
        <v>636</v>
      </c>
      <c r="C123" s="23" t="s">
        <v>725</v>
      </c>
    </row>
    <row r="124" spans="1:3">
      <c r="A124" s="31"/>
      <c r="B124" s="19" t="s">
        <v>726</v>
      </c>
      <c r="C124" s="23" t="s">
        <v>727</v>
      </c>
    </row>
    <row r="125" spans="1:3">
      <c r="A125" s="31"/>
      <c r="B125" s="19" t="s">
        <v>728</v>
      </c>
      <c r="C125" s="23" t="s">
        <v>729</v>
      </c>
    </row>
    <row r="126" spans="1:3">
      <c r="A126" s="31"/>
      <c r="B126" s="19" t="s">
        <v>789</v>
      </c>
      <c r="C126" s="23" t="s">
        <v>730</v>
      </c>
    </row>
    <row r="127" spans="1:3">
      <c r="A127" s="31"/>
      <c r="B127" s="19" t="s">
        <v>570</v>
      </c>
      <c r="C127" s="23" t="s">
        <v>731</v>
      </c>
    </row>
    <row r="128" spans="1:3">
      <c r="A128" s="31"/>
      <c r="B128" s="19" t="s">
        <v>732</v>
      </c>
      <c r="C128" s="23" t="s">
        <v>733</v>
      </c>
    </row>
    <row r="129" spans="1:3">
      <c r="A129" s="31"/>
      <c r="B129" s="19" t="s">
        <v>734</v>
      </c>
      <c r="C129" s="23" t="s">
        <v>735</v>
      </c>
    </row>
    <row r="130" spans="1:3">
      <c r="A130" s="31"/>
      <c r="B130" s="19" t="s">
        <v>736</v>
      </c>
      <c r="C130" s="23" t="s">
        <v>737</v>
      </c>
    </row>
    <row r="131" spans="1:3">
      <c r="A131" s="31"/>
      <c r="B131" s="19"/>
      <c r="C131" s="37"/>
    </row>
    <row r="132" spans="1:3">
      <c r="A132" s="31" t="s">
        <v>562</v>
      </c>
      <c r="B132" s="32"/>
      <c r="C132" s="32"/>
    </row>
    <row r="133" spans="1:3">
      <c r="A133" s="31"/>
      <c r="B133" s="19" t="s">
        <v>738</v>
      </c>
      <c r="C133" s="23" t="s">
        <v>739</v>
      </c>
    </row>
    <row r="134" spans="1:3">
      <c r="A134" s="31"/>
      <c r="B134" s="19" t="s">
        <v>728</v>
      </c>
      <c r="C134" s="23" t="s">
        <v>740</v>
      </c>
    </row>
    <row r="135" spans="1:3">
      <c r="A135" s="31"/>
      <c r="B135" s="19" t="s">
        <v>644</v>
      </c>
      <c r="C135" s="23" t="s">
        <v>5159</v>
      </c>
    </row>
    <row r="136" spans="1:3">
      <c r="A136" s="31"/>
      <c r="B136" s="19" t="s">
        <v>741</v>
      </c>
      <c r="C136" s="23" t="s">
        <v>742</v>
      </c>
    </row>
    <row r="137" spans="1:3">
      <c r="A137" s="31"/>
      <c r="B137" s="19" t="s">
        <v>743</v>
      </c>
      <c r="C137" s="23" t="s">
        <v>744</v>
      </c>
    </row>
    <row r="138" spans="1:3">
      <c r="A138" s="31"/>
      <c r="B138" s="19" t="s">
        <v>745</v>
      </c>
      <c r="C138" s="23" t="s">
        <v>746</v>
      </c>
    </row>
    <row r="139" spans="1:3">
      <c r="A139" s="31"/>
      <c r="B139" s="19" t="s">
        <v>634</v>
      </c>
      <c r="C139" s="23" t="s">
        <v>747</v>
      </c>
    </row>
    <row r="140" spans="1:3">
      <c r="A140" s="31"/>
      <c r="B140" s="32"/>
      <c r="C140" s="32"/>
    </row>
    <row r="141" spans="1:3">
      <c r="A141" s="35">
        <v>10</v>
      </c>
      <c r="B141" s="32"/>
      <c r="C141" s="32"/>
    </row>
    <row r="142" spans="1:3">
      <c r="A142" s="31"/>
      <c r="B142" s="23" t="s">
        <v>748</v>
      </c>
      <c r="C142" s="23" t="s">
        <v>749</v>
      </c>
    </row>
    <row r="143" spans="1:3">
      <c r="A143" s="31"/>
      <c r="B143" s="19" t="s">
        <v>662</v>
      </c>
      <c r="C143" s="23" t="s">
        <v>750</v>
      </c>
    </row>
    <row r="144" spans="1:3">
      <c r="A144" s="31"/>
      <c r="B144" s="19" t="s">
        <v>672</v>
      </c>
      <c r="C144" s="23" t="s">
        <v>751</v>
      </c>
    </row>
    <row r="145" spans="1:3">
      <c r="A145" s="31"/>
      <c r="B145" s="19" t="s">
        <v>752</v>
      </c>
      <c r="C145" s="23" t="s">
        <v>753</v>
      </c>
    </row>
    <row r="146" spans="1:3">
      <c r="A146" s="31"/>
      <c r="B146" s="19" t="s">
        <v>754</v>
      </c>
      <c r="C146" s="23" t="s">
        <v>755</v>
      </c>
    </row>
    <row r="147" spans="1:3">
      <c r="A147" s="31"/>
      <c r="B147" s="23" t="s">
        <v>756</v>
      </c>
      <c r="C147" s="23" t="s">
        <v>757</v>
      </c>
    </row>
    <row r="148" spans="1:3">
      <c r="A148" s="31"/>
      <c r="B148" s="23" t="s">
        <v>758</v>
      </c>
      <c r="C148" s="23" t="s">
        <v>759</v>
      </c>
    </row>
    <row r="149" spans="1:3">
      <c r="A149" s="31"/>
      <c r="B149" s="23" t="s">
        <v>760</v>
      </c>
      <c r="C149" s="23" t="s">
        <v>761</v>
      </c>
    </row>
    <row r="150" spans="1:3">
      <c r="A150" s="31"/>
      <c r="B150" s="23" t="s">
        <v>703</v>
      </c>
      <c r="C150" s="23" t="s">
        <v>762</v>
      </c>
    </row>
    <row r="151" spans="1:3">
      <c r="A151" s="31"/>
      <c r="B151" s="23" t="s">
        <v>705</v>
      </c>
      <c r="C151" s="23" t="s">
        <v>763</v>
      </c>
    </row>
    <row r="152" spans="1:3">
      <c r="A152" s="31"/>
      <c r="B152" s="23" t="s">
        <v>632</v>
      </c>
      <c r="C152" s="23" t="s">
        <v>764</v>
      </c>
    </row>
    <row r="153" spans="1:3">
      <c r="A153" s="31"/>
      <c r="B153" s="23">
        <v>39</v>
      </c>
      <c r="C153" s="23" t="s">
        <v>765</v>
      </c>
    </row>
    <row r="154" spans="1:3">
      <c r="A154" s="31"/>
      <c r="B154" s="32"/>
      <c r="C154" s="32"/>
    </row>
    <row r="155" spans="1:3">
      <c r="A155" s="31" t="s">
        <v>566</v>
      </c>
      <c r="B155" s="32"/>
      <c r="C155" s="32"/>
    </row>
    <row r="156" spans="1:3">
      <c r="A156" s="31"/>
      <c r="B156" s="32"/>
      <c r="C156" s="32" t="s">
        <v>766</v>
      </c>
    </row>
    <row r="157" spans="1:3">
      <c r="A157" s="31"/>
      <c r="B157" s="32"/>
      <c r="C157" s="32"/>
    </row>
    <row r="158" spans="1:3">
      <c r="A158" s="31" t="s">
        <v>767</v>
      </c>
      <c r="B158" s="32"/>
      <c r="C158" s="32"/>
    </row>
    <row r="159" spans="1:3">
      <c r="A159" s="31" t="s">
        <v>768</v>
      </c>
      <c r="B159" s="23" t="s">
        <v>769</v>
      </c>
      <c r="C159" s="23" t="s">
        <v>770</v>
      </c>
    </row>
    <row r="160" spans="1:3">
      <c r="A160" s="31"/>
      <c r="B160" s="19" t="s">
        <v>558</v>
      </c>
      <c r="C160" s="23" t="s">
        <v>771</v>
      </c>
    </row>
    <row r="161" spans="1:3">
      <c r="A161" s="31"/>
      <c r="B161" s="19" t="s">
        <v>560</v>
      </c>
      <c r="C161" s="23" t="s">
        <v>772</v>
      </c>
    </row>
    <row r="162" spans="1:3">
      <c r="A162" s="31"/>
      <c r="B162" s="19" t="s">
        <v>728</v>
      </c>
      <c r="C162" s="23" t="s">
        <v>773</v>
      </c>
    </row>
    <row r="163" spans="1:3">
      <c r="A163" s="31"/>
      <c r="B163" s="23">
        <v>13</v>
      </c>
      <c r="C163" s="23" t="s">
        <v>774</v>
      </c>
    </row>
    <row r="164" spans="1:3">
      <c r="A164" s="31"/>
      <c r="B164" s="23">
        <v>14</v>
      </c>
      <c r="C164" s="23" t="s">
        <v>775</v>
      </c>
    </row>
    <row r="165" spans="1:3">
      <c r="A165" s="31"/>
      <c r="B165" s="23">
        <v>15</v>
      </c>
      <c r="C165" s="23" t="s">
        <v>776</v>
      </c>
    </row>
    <row r="166" spans="1:3">
      <c r="A166" s="31"/>
      <c r="B166" s="23">
        <v>16</v>
      </c>
      <c r="C166" s="23" t="s">
        <v>777</v>
      </c>
    </row>
    <row r="167" spans="1:3">
      <c r="A167" s="31"/>
      <c r="B167" s="23" t="s">
        <v>778</v>
      </c>
      <c r="C167" s="22" t="s">
        <v>779</v>
      </c>
    </row>
    <row r="168" spans="1:3">
      <c r="A168" s="31"/>
      <c r="B168" s="23">
        <v>26</v>
      </c>
      <c r="C168" s="23" t="s">
        <v>780</v>
      </c>
    </row>
    <row r="169" spans="1:3">
      <c r="A169" s="31"/>
      <c r="B169" s="23" t="s">
        <v>781</v>
      </c>
      <c r="C169" s="23" t="s">
        <v>782</v>
      </c>
    </row>
    <row r="170" spans="1:3">
      <c r="A170" s="31"/>
      <c r="B170" s="23" t="s">
        <v>625</v>
      </c>
      <c r="C170" s="23" t="s">
        <v>783</v>
      </c>
    </row>
    <row r="171" spans="1:3">
      <c r="A171" s="31"/>
      <c r="B171" s="23" t="s">
        <v>719</v>
      </c>
      <c r="C171" s="23" t="s">
        <v>784</v>
      </c>
    </row>
    <row r="172" spans="1:3">
      <c r="A172" s="31"/>
      <c r="B172" s="23">
        <v>35</v>
      </c>
      <c r="C172" s="23" t="s">
        <v>785</v>
      </c>
    </row>
    <row r="173" spans="1:3">
      <c r="A173" s="31"/>
      <c r="B173" s="23">
        <v>36</v>
      </c>
      <c r="C173" s="23" t="s">
        <v>786</v>
      </c>
    </row>
    <row r="174" spans="1:3">
      <c r="A174" s="31"/>
      <c r="B174" s="23">
        <v>37</v>
      </c>
      <c r="C174" s="23" t="s">
        <v>787</v>
      </c>
    </row>
    <row r="175" spans="1:3">
      <c r="A175" s="31"/>
      <c r="B175" s="23">
        <v>38</v>
      </c>
      <c r="C175" s="23" t="s">
        <v>788</v>
      </c>
    </row>
    <row r="176" spans="1:3">
      <c r="A176" s="31"/>
      <c r="B176" s="32"/>
      <c r="C176" s="32"/>
    </row>
    <row r="177" spans="1:3">
      <c r="A177" s="31" t="s">
        <v>789</v>
      </c>
      <c r="B177" s="32"/>
      <c r="C177" s="32"/>
    </row>
    <row r="178" spans="1:3">
      <c r="A178" s="31"/>
      <c r="B178" s="19" t="s">
        <v>790</v>
      </c>
      <c r="C178" s="23" t="s">
        <v>791</v>
      </c>
    </row>
    <row r="179" spans="1:3">
      <c r="A179" s="31"/>
      <c r="B179" s="19" t="s">
        <v>792</v>
      </c>
      <c r="C179" s="23" t="s">
        <v>793</v>
      </c>
    </row>
    <row r="180" spans="1:3">
      <c r="A180" s="31"/>
      <c r="B180" s="32"/>
      <c r="C180" s="32"/>
    </row>
    <row r="181" spans="1:3">
      <c r="A181" s="31" t="s">
        <v>794</v>
      </c>
      <c r="B181" s="32"/>
      <c r="C181" s="32"/>
    </row>
    <row r="182" spans="1:3">
      <c r="A182" s="31"/>
      <c r="B182" s="19" t="s">
        <v>795</v>
      </c>
      <c r="C182" s="23" t="s">
        <v>796</v>
      </c>
    </row>
    <row r="183" spans="1:3">
      <c r="A183" s="31"/>
      <c r="B183" s="19" t="s">
        <v>756</v>
      </c>
      <c r="C183" s="23" t="s">
        <v>797</v>
      </c>
    </row>
    <row r="184" spans="1:3">
      <c r="A184" s="31"/>
      <c r="B184" s="19" t="s">
        <v>758</v>
      </c>
      <c r="C184" s="23" t="s">
        <v>798</v>
      </c>
    </row>
    <row r="185" spans="1:3">
      <c r="A185" s="31"/>
      <c r="B185" s="19" t="s">
        <v>799</v>
      </c>
      <c r="C185" s="23" t="s">
        <v>800</v>
      </c>
    </row>
    <row r="186" spans="1:3">
      <c r="A186" s="31"/>
      <c r="B186" s="32"/>
      <c r="C186" s="32"/>
    </row>
    <row r="187" spans="1:3">
      <c r="A187" s="31" t="s">
        <v>801</v>
      </c>
      <c r="B187" s="32"/>
      <c r="C187" s="32"/>
    </row>
    <row r="188" spans="1:3">
      <c r="A188" s="31"/>
      <c r="B188" s="19" t="s">
        <v>802</v>
      </c>
      <c r="C188" s="23" t="s">
        <v>803</v>
      </c>
    </row>
    <row r="189" spans="1:3">
      <c r="A189" s="31"/>
      <c r="B189" s="32"/>
      <c r="C189" s="33"/>
    </row>
    <row r="190" spans="1:3">
      <c r="A190" s="31" t="s">
        <v>572</v>
      </c>
      <c r="B190" s="32"/>
      <c r="C190" s="33"/>
    </row>
    <row r="191" spans="1:3">
      <c r="A191" s="31"/>
      <c r="B191" s="32"/>
      <c r="C191" s="33" t="s">
        <v>804</v>
      </c>
    </row>
    <row r="192" spans="1:3">
      <c r="A192" s="31"/>
      <c r="B192" s="32"/>
      <c r="C192" s="33"/>
    </row>
    <row r="193" spans="1:3">
      <c r="A193" s="31" t="s">
        <v>574</v>
      </c>
      <c r="B193" s="32"/>
      <c r="C193" s="33"/>
    </row>
    <row r="194" spans="1:3">
      <c r="A194" s="31"/>
      <c r="B194" s="19" t="s">
        <v>805</v>
      </c>
      <c r="C194" s="19" t="s">
        <v>806</v>
      </c>
    </row>
    <row r="195" spans="1:3">
      <c r="A195" s="31"/>
      <c r="B195" s="19" t="s">
        <v>647</v>
      </c>
      <c r="C195" s="19" t="s">
        <v>807</v>
      </c>
    </row>
    <row r="196" spans="1:3">
      <c r="A196" s="31"/>
      <c r="B196" s="19" t="s">
        <v>808</v>
      </c>
      <c r="C196" s="19" t="s">
        <v>809</v>
      </c>
    </row>
    <row r="197" spans="1:3">
      <c r="A197" s="31"/>
      <c r="B197" s="19" t="s">
        <v>623</v>
      </c>
      <c r="C197" s="19" t="s">
        <v>810</v>
      </c>
    </row>
    <row r="198" spans="1:3">
      <c r="A198" s="31"/>
      <c r="B198" s="19" t="s">
        <v>587</v>
      </c>
      <c r="C198" s="19" t="s">
        <v>811</v>
      </c>
    </row>
    <row r="199" spans="1:3">
      <c r="A199" s="31"/>
      <c r="B199" s="19" t="s">
        <v>589</v>
      </c>
      <c r="C199" s="19" t="s">
        <v>674</v>
      </c>
    </row>
    <row r="200" spans="1:3">
      <c r="A200" s="31"/>
      <c r="B200" s="19" t="s">
        <v>591</v>
      </c>
      <c r="C200" s="19" t="s">
        <v>812</v>
      </c>
    </row>
    <row r="201" spans="1:3">
      <c r="A201" s="31"/>
      <c r="B201" s="19" t="s">
        <v>813</v>
      </c>
      <c r="C201" s="19" t="s">
        <v>814</v>
      </c>
    </row>
    <row r="202" spans="1:3">
      <c r="A202" s="31"/>
      <c r="B202" s="19" t="s">
        <v>667</v>
      </c>
      <c r="C202" s="19" t="s">
        <v>815</v>
      </c>
    </row>
    <row r="203" spans="1:3">
      <c r="A203" s="31"/>
      <c r="B203" s="19" t="s">
        <v>1056</v>
      </c>
      <c r="C203" s="19" t="s">
        <v>816</v>
      </c>
    </row>
    <row r="204" spans="1:3">
      <c r="A204" s="31"/>
      <c r="B204" s="19" t="s">
        <v>1075</v>
      </c>
      <c r="C204" s="19" t="s">
        <v>817</v>
      </c>
    </row>
    <row r="205" spans="1:3">
      <c r="A205" s="31"/>
      <c r="B205" s="32" t="s">
        <v>670</v>
      </c>
      <c r="C205" s="32" t="s">
        <v>818</v>
      </c>
    </row>
    <row r="206" spans="1:3">
      <c r="A206" s="31"/>
      <c r="B206" s="32"/>
      <c r="C206" s="33"/>
    </row>
    <row r="207" spans="1:3">
      <c r="A207" s="31" t="s">
        <v>576</v>
      </c>
      <c r="B207" s="32"/>
      <c r="C207" s="33"/>
    </row>
    <row r="208" spans="1:3">
      <c r="A208" s="31"/>
      <c r="B208" s="23" t="s">
        <v>819</v>
      </c>
      <c r="C208" s="23" t="s">
        <v>820</v>
      </c>
    </row>
    <row r="209" spans="1:3">
      <c r="A209" s="31"/>
      <c r="B209" s="23" t="s">
        <v>821</v>
      </c>
      <c r="C209" s="23" t="s">
        <v>822</v>
      </c>
    </row>
    <row r="210" spans="1:3">
      <c r="A210" s="31"/>
      <c r="B210" s="23" t="s">
        <v>823</v>
      </c>
      <c r="C210" s="23" t="s">
        <v>824</v>
      </c>
    </row>
    <row r="211" spans="1:3">
      <c r="A211" s="31"/>
      <c r="B211" s="23">
        <v>39</v>
      </c>
      <c r="C211" s="23" t="s">
        <v>825</v>
      </c>
    </row>
    <row r="212" spans="1:3">
      <c r="A212" s="31"/>
      <c r="B212" s="32"/>
      <c r="C212" s="33"/>
    </row>
    <row r="213" spans="1:3">
      <c r="A213" s="31" t="s">
        <v>578</v>
      </c>
      <c r="B213" s="32"/>
      <c r="C213" s="33"/>
    </row>
    <row r="214" spans="1:3">
      <c r="A214" s="31"/>
      <c r="B214" s="23">
        <v>45</v>
      </c>
      <c r="C214" s="23" t="s">
        <v>5160</v>
      </c>
    </row>
    <row r="215" spans="1:3">
      <c r="A215" s="31"/>
      <c r="B215" s="19" t="s">
        <v>638</v>
      </c>
      <c r="C215" s="23" t="s">
        <v>826</v>
      </c>
    </row>
    <row r="216" spans="1:3">
      <c r="A216" s="31"/>
      <c r="B216" s="19" t="s">
        <v>640</v>
      </c>
      <c r="C216" s="23" t="s">
        <v>827</v>
      </c>
    </row>
    <row r="217" spans="1:3">
      <c r="A217" s="31"/>
      <c r="B217" s="19" t="s">
        <v>828</v>
      </c>
      <c r="C217" s="23" t="s">
        <v>829</v>
      </c>
    </row>
    <row r="218" spans="1:3">
      <c r="A218" s="31"/>
      <c r="B218" s="19" t="s">
        <v>830</v>
      </c>
      <c r="C218" s="23" t="s">
        <v>831</v>
      </c>
    </row>
    <row r="219" spans="1:3">
      <c r="A219" s="31"/>
      <c r="B219" s="23">
        <v>11</v>
      </c>
      <c r="C219" s="23" t="s">
        <v>832</v>
      </c>
    </row>
    <row r="220" spans="1:3">
      <c r="A220" s="31"/>
      <c r="B220" s="19" t="s">
        <v>833</v>
      </c>
      <c r="C220" s="23" t="s">
        <v>834</v>
      </c>
    </row>
    <row r="221" spans="1:3">
      <c r="A221" s="31"/>
      <c r="B221" s="23">
        <v>18</v>
      </c>
      <c r="C221" s="23" t="s">
        <v>835</v>
      </c>
    </row>
    <row r="222" spans="1:3">
      <c r="A222" s="31"/>
      <c r="B222" s="23" t="s">
        <v>836</v>
      </c>
      <c r="C222" s="23" t="s">
        <v>837</v>
      </c>
    </row>
    <row r="223" spans="1:3">
      <c r="A223" s="31"/>
      <c r="B223" s="23">
        <v>25</v>
      </c>
      <c r="C223" s="23" t="s">
        <v>838</v>
      </c>
    </row>
    <row r="224" spans="1:3">
      <c r="A224" s="31"/>
      <c r="B224" s="23">
        <v>26</v>
      </c>
      <c r="C224" s="23" t="s">
        <v>839</v>
      </c>
    </row>
    <row r="225" spans="1:3">
      <c r="A225" s="31"/>
      <c r="B225" s="23" t="s">
        <v>840</v>
      </c>
      <c r="C225" s="22" t="s">
        <v>841</v>
      </c>
    </row>
    <row r="226" spans="1:3">
      <c r="A226" s="31"/>
      <c r="B226" s="23"/>
      <c r="C226" s="37"/>
    </row>
    <row r="227" spans="1:3">
      <c r="A227" s="31" t="s">
        <v>580</v>
      </c>
      <c r="B227" s="32"/>
      <c r="C227" s="33"/>
    </row>
    <row r="228" spans="1:3">
      <c r="A228" s="31"/>
      <c r="B228" s="19" t="s">
        <v>1241</v>
      </c>
      <c r="C228" s="19" t="s">
        <v>842</v>
      </c>
    </row>
    <row r="229" spans="1:3">
      <c r="A229" s="31"/>
      <c r="B229" s="19" t="s">
        <v>556</v>
      </c>
      <c r="C229" s="19" t="s">
        <v>843</v>
      </c>
    </row>
    <row r="230" spans="1:3">
      <c r="A230" s="31"/>
      <c r="B230" s="19" t="s">
        <v>603</v>
      </c>
      <c r="C230" s="19" t="s">
        <v>844</v>
      </c>
    </row>
    <row r="231" spans="1:3">
      <c r="A231" s="31"/>
      <c r="B231" s="19" t="s">
        <v>636</v>
      </c>
      <c r="C231" s="19" t="s">
        <v>845</v>
      </c>
    </row>
    <row r="232" spans="1:3">
      <c r="A232" s="31"/>
      <c r="B232" s="19" t="s">
        <v>607</v>
      </c>
      <c r="C232" s="19" t="s">
        <v>846</v>
      </c>
    </row>
    <row r="233" spans="1:3">
      <c r="A233" s="31"/>
      <c r="B233" s="19" t="s">
        <v>847</v>
      </c>
      <c r="C233" s="19" t="s">
        <v>848</v>
      </c>
    </row>
    <row r="234" spans="1:3">
      <c r="A234" s="31"/>
      <c r="B234" s="19" t="s">
        <v>849</v>
      </c>
      <c r="C234" s="19" t="s">
        <v>850</v>
      </c>
    </row>
    <row r="235" spans="1:3">
      <c r="A235" s="31"/>
      <c r="B235" s="32" t="s">
        <v>632</v>
      </c>
      <c r="C235" s="32" t="s">
        <v>851</v>
      </c>
    </row>
    <row r="236" spans="1:3">
      <c r="A236" s="31"/>
      <c r="B236" s="32"/>
      <c r="C236" s="33"/>
    </row>
    <row r="237" spans="1:3">
      <c r="A237" s="31" t="s">
        <v>619</v>
      </c>
      <c r="B237" s="32"/>
      <c r="C237" s="33"/>
    </row>
    <row r="238" spans="1:3">
      <c r="A238" s="31"/>
      <c r="B238" s="19" t="s">
        <v>1241</v>
      </c>
      <c r="C238" s="19" t="s">
        <v>852</v>
      </c>
    </row>
    <row r="239" spans="1:3">
      <c r="A239" s="31"/>
      <c r="B239" s="19" t="s">
        <v>853</v>
      </c>
      <c r="C239" s="19" t="s">
        <v>854</v>
      </c>
    </row>
    <row r="240" spans="1:3">
      <c r="A240" s="31"/>
      <c r="B240" s="19" t="s">
        <v>855</v>
      </c>
      <c r="C240" s="19" t="s">
        <v>856</v>
      </c>
    </row>
    <row r="241" spans="1:3">
      <c r="A241" s="31"/>
      <c r="B241" s="19" t="s">
        <v>570</v>
      </c>
      <c r="C241" s="19" t="s">
        <v>857</v>
      </c>
    </row>
    <row r="242" spans="1:3">
      <c r="A242" s="31"/>
      <c r="B242" s="19" t="s">
        <v>732</v>
      </c>
      <c r="C242" s="19" t="s">
        <v>858</v>
      </c>
    </row>
    <row r="243" spans="1:3">
      <c r="A243" s="31"/>
      <c r="B243" s="19" t="s">
        <v>859</v>
      </c>
      <c r="C243" s="19" t="s">
        <v>860</v>
      </c>
    </row>
    <row r="244" spans="1:3">
      <c r="A244" s="31"/>
      <c r="B244" s="19" t="s">
        <v>881</v>
      </c>
      <c r="C244" s="19" t="s">
        <v>861</v>
      </c>
    </row>
    <row r="245" spans="1:3">
      <c r="A245" s="31"/>
      <c r="B245" s="19" t="s">
        <v>862</v>
      </c>
      <c r="C245" s="19" t="s">
        <v>863</v>
      </c>
    </row>
    <row r="246" spans="1:3">
      <c r="A246" s="31"/>
      <c r="B246" s="19" t="s">
        <v>864</v>
      </c>
      <c r="C246" s="19" t="s">
        <v>865</v>
      </c>
    </row>
    <row r="247" spans="1:3">
      <c r="A247" s="31"/>
      <c r="B247" s="32" t="s">
        <v>866</v>
      </c>
      <c r="C247" s="32" t="s">
        <v>867</v>
      </c>
    </row>
    <row r="248" spans="1:3">
      <c r="A248" s="31"/>
      <c r="B248" s="32"/>
      <c r="C248" s="33"/>
    </row>
    <row r="249" spans="1:3">
      <c r="A249" s="31" t="s">
        <v>582</v>
      </c>
      <c r="B249" s="32"/>
      <c r="C249" s="33"/>
    </row>
    <row r="250" spans="1:3">
      <c r="A250" s="31"/>
      <c r="B250" s="19" t="s">
        <v>868</v>
      </c>
      <c r="C250" s="19" t="s">
        <v>869</v>
      </c>
    </row>
    <row r="251" spans="1:3">
      <c r="A251" s="31"/>
      <c r="B251" s="19" t="s">
        <v>714</v>
      </c>
      <c r="C251" s="19" t="s">
        <v>870</v>
      </c>
    </row>
    <row r="252" spans="1:3">
      <c r="A252" s="31"/>
      <c r="B252" s="19" t="s">
        <v>574</v>
      </c>
      <c r="C252" s="19" t="s">
        <v>871</v>
      </c>
    </row>
    <row r="253" spans="1:3">
      <c r="A253" s="31"/>
      <c r="B253" s="19" t="s">
        <v>872</v>
      </c>
      <c r="C253" s="19" t="s">
        <v>873</v>
      </c>
    </row>
    <row r="254" spans="1:3">
      <c r="A254" s="31"/>
      <c r="B254" s="19" t="s">
        <v>678</v>
      </c>
      <c r="C254" s="19" t="s">
        <v>874</v>
      </c>
    </row>
    <row r="255" spans="1:3">
      <c r="A255" s="31"/>
      <c r="B255" s="19" t="s">
        <v>920</v>
      </c>
      <c r="C255" s="19" t="s">
        <v>875</v>
      </c>
    </row>
    <row r="256" spans="1:3">
      <c r="A256" s="31"/>
      <c r="B256" s="19" t="s">
        <v>944</v>
      </c>
      <c r="C256" s="19" t="s">
        <v>876</v>
      </c>
    </row>
    <row r="257" spans="1:3">
      <c r="A257" s="31"/>
      <c r="B257" s="19" t="s">
        <v>585</v>
      </c>
      <c r="C257" s="19" t="s">
        <v>877</v>
      </c>
    </row>
    <row r="258" spans="1:3">
      <c r="A258" s="31"/>
      <c r="B258" s="19" t="s">
        <v>878</v>
      </c>
      <c r="C258" s="19" t="s">
        <v>6168</v>
      </c>
    </row>
    <row r="259" spans="1:3">
      <c r="A259" s="31"/>
      <c r="B259" s="19" t="s">
        <v>632</v>
      </c>
      <c r="C259" s="19" t="s">
        <v>879</v>
      </c>
    </row>
    <row r="260" spans="1:3">
      <c r="A260" s="31"/>
      <c r="B260" s="19" t="s">
        <v>634</v>
      </c>
      <c r="C260" s="18" t="s">
        <v>880</v>
      </c>
    </row>
    <row r="261" spans="1:3">
      <c r="A261" s="31"/>
      <c r="B261" s="32"/>
      <c r="C261" s="33"/>
    </row>
    <row r="262" spans="1:3">
      <c r="A262" s="31" t="s">
        <v>881</v>
      </c>
      <c r="B262" s="32"/>
      <c r="C262" s="33"/>
    </row>
    <row r="263" spans="1:3">
      <c r="A263" s="31"/>
      <c r="B263" s="19" t="s">
        <v>882</v>
      </c>
      <c r="C263" s="19" t="s">
        <v>883</v>
      </c>
    </row>
    <row r="264" spans="1:3">
      <c r="A264" s="31"/>
      <c r="B264" s="19" t="s">
        <v>884</v>
      </c>
      <c r="C264" s="19" t="s">
        <v>885</v>
      </c>
    </row>
    <row r="265" spans="1:3">
      <c r="A265" s="31"/>
      <c r="B265" s="19" t="s">
        <v>886</v>
      </c>
      <c r="C265" s="19" t="s">
        <v>887</v>
      </c>
    </row>
    <row r="266" spans="1:3">
      <c r="A266" s="31"/>
      <c r="B266" s="19" t="s">
        <v>888</v>
      </c>
      <c r="C266" s="19" t="s">
        <v>889</v>
      </c>
    </row>
    <row r="267" spans="1:3">
      <c r="A267" s="31"/>
      <c r="B267" s="19" t="s">
        <v>890</v>
      </c>
      <c r="C267" s="19" t="s">
        <v>891</v>
      </c>
    </row>
    <row r="268" spans="1:3">
      <c r="A268" s="31"/>
      <c r="B268" s="19" t="s">
        <v>616</v>
      </c>
      <c r="C268" s="19" t="s">
        <v>892</v>
      </c>
    </row>
    <row r="269" spans="1:3">
      <c r="A269" s="31"/>
      <c r="B269" s="19" t="s">
        <v>893</v>
      </c>
      <c r="C269" s="19" t="s">
        <v>894</v>
      </c>
    </row>
    <row r="270" spans="1:3">
      <c r="A270" s="31"/>
      <c r="B270" s="19" t="s">
        <v>895</v>
      </c>
      <c r="C270" s="19" t="s">
        <v>628</v>
      </c>
    </row>
    <row r="271" spans="1:3">
      <c r="A271" s="31"/>
      <c r="B271" s="19" t="s">
        <v>906</v>
      </c>
      <c r="C271" s="19" t="s">
        <v>896</v>
      </c>
    </row>
    <row r="272" spans="1:3">
      <c r="A272" s="31"/>
      <c r="B272" s="19" t="s">
        <v>897</v>
      </c>
      <c r="C272" s="19" t="s">
        <v>898</v>
      </c>
    </row>
    <row r="273" spans="1:3">
      <c r="A273" s="31"/>
      <c r="B273" s="19" t="s">
        <v>899</v>
      </c>
      <c r="C273" s="19" t="s">
        <v>900</v>
      </c>
    </row>
    <row r="274" spans="1:3">
      <c r="A274" s="31"/>
      <c r="B274" s="19" t="s">
        <v>901</v>
      </c>
      <c r="C274" s="19" t="s">
        <v>902</v>
      </c>
    </row>
    <row r="275" spans="1:3">
      <c r="A275" s="31"/>
      <c r="B275" s="19" t="s">
        <v>684</v>
      </c>
      <c r="C275" s="19" t="s">
        <v>903</v>
      </c>
    </row>
    <row r="276" spans="1:3">
      <c r="A276" s="31"/>
      <c r="B276" s="19" t="s">
        <v>667</v>
      </c>
      <c r="C276" s="19" t="s">
        <v>904</v>
      </c>
    </row>
    <row r="277" spans="1:3">
      <c r="A277" s="31"/>
      <c r="B277" s="32" t="s">
        <v>657</v>
      </c>
      <c r="C277" s="32" t="s">
        <v>905</v>
      </c>
    </row>
    <row r="278" spans="1:3">
      <c r="A278" s="31"/>
      <c r="B278" s="32"/>
      <c r="C278" s="33"/>
    </row>
    <row r="279" spans="1:3">
      <c r="A279" s="31" t="s">
        <v>906</v>
      </c>
      <c r="B279" s="32"/>
      <c r="C279" s="33"/>
    </row>
    <row r="280" spans="1:3">
      <c r="A280" s="31"/>
      <c r="B280" s="19" t="s">
        <v>907</v>
      </c>
      <c r="C280" s="19" t="s">
        <v>908</v>
      </c>
    </row>
    <row r="281" spans="1:3">
      <c r="A281" s="31"/>
      <c r="B281" s="19" t="s">
        <v>909</v>
      </c>
      <c r="C281" s="19" t="s">
        <v>910</v>
      </c>
    </row>
    <row r="282" spans="1:3">
      <c r="A282" s="31"/>
      <c r="B282" s="19" t="s">
        <v>911</v>
      </c>
      <c r="C282" s="19" t="s">
        <v>912</v>
      </c>
    </row>
    <row r="283" spans="1:3">
      <c r="A283" s="31"/>
      <c r="B283" s="19" t="s">
        <v>859</v>
      </c>
      <c r="C283" s="19" t="s">
        <v>763</v>
      </c>
    </row>
    <row r="284" spans="1:3">
      <c r="A284" s="31"/>
      <c r="B284" s="19" t="s">
        <v>913</v>
      </c>
      <c r="C284" s="19" t="s">
        <v>914</v>
      </c>
    </row>
    <row r="285" spans="1:3">
      <c r="A285" s="31"/>
      <c r="B285" s="19" t="s">
        <v>585</v>
      </c>
      <c r="C285" s="19" t="s">
        <v>915</v>
      </c>
    </row>
    <row r="286" spans="1:3">
      <c r="A286" s="31"/>
      <c r="B286" s="19" t="s">
        <v>916</v>
      </c>
      <c r="C286" s="19" t="s">
        <v>917</v>
      </c>
    </row>
    <row r="287" spans="1:3">
      <c r="A287" s="31"/>
      <c r="B287" s="19" t="s">
        <v>601</v>
      </c>
      <c r="C287" s="19" t="s">
        <v>918</v>
      </c>
    </row>
    <row r="288" spans="1:3">
      <c r="A288" s="31"/>
      <c r="B288" s="19" t="s">
        <v>919</v>
      </c>
      <c r="C288" s="19" t="s">
        <v>5161</v>
      </c>
    </row>
    <row r="289" spans="1:3">
      <c r="A289" s="31"/>
      <c r="B289" s="32"/>
      <c r="C289" s="33"/>
    </row>
    <row r="290" spans="1:3">
      <c r="A290" s="31" t="s">
        <v>920</v>
      </c>
      <c r="B290" s="32"/>
      <c r="C290" s="33"/>
    </row>
    <row r="291" spans="1:3">
      <c r="A291" s="31"/>
      <c r="B291" s="19" t="s">
        <v>921</v>
      </c>
      <c r="C291" s="19" t="s">
        <v>922</v>
      </c>
    </row>
    <row r="292" spans="1:3">
      <c r="A292" s="31"/>
      <c r="B292" s="19" t="s">
        <v>923</v>
      </c>
      <c r="C292" s="19" t="s">
        <v>924</v>
      </c>
    </row>
    <row r="293" spans="1:3">
      <c r="A293" s="31"/>
      <c r="B293" s="19" t="s">
        <v>830</v>
      </c>
      <c r="C293" s="19" t="s">
        <v>925</v>
      </c>
    </row>
    <row r="294" spans="1:3">
      <c r="A294" s="31"/>
      <c r="B294" s="19" t="s">
        <v>926</v>
      </c>
      <c r="C294" s="19" t="s">
        <v>927</v>
      </c>
    </row>
    <row r="295" spans="1:3">
      <c r="A295" s="31"/>
      <c r="B295" s="19" t="s">
        <v>928</v>
      </c>
      <c r="C295" s="19" t="s">
        <v>628</v>
      </c>
    </row>
    <row r="296" spans="1:3">
      <c r="A296" s="31"/>
      <c r="B296" s="19" t="s">
        <v>929</v>
      </c>
      <c r="C296" s="19" t="s">
        <v>930</v>
      </c>
    </row>
    <row r="297" spans="1:3">
      <c r="A297" s="31"/>
      <c r="B297" s="19" t="s">
        <v>931</v>
      </c>
      <c r="C297" s="19" t="s">
        <v>932</v>
      </c>
    </row>
    <row r="298" spans="1:3">
      <c r="A298" s="31"/>
      <c r="B298" s="19" t="s">
        <v>859</v>
      </c>
      <c r="C298" s="19" t="s">
        <v>933</v>
      </c>
    </row>
    <row r="299" spans="1:3">
      <c r="A299" s="31"/>
      <c r="B299" s="19" t="s">
        <v>934</v>
      </c>
      <c r="C299" s="19" t="s">
        <v>935</v>
      </c>
    </row>
    <row r="300" spans="1:3">
      <c r="A300" s="31"/>
      <c r="B300" s="19" t="s">
        <v>897</v>
      </c>
      <c r="C300" s="19" t="s">
        <v>936</v>
      </c>
    </row>
    <row r="301" spans="1:3">
      <c r="A301" s="31"/>
      <c r="B301" s="19" t="s">
        <v>781</v>
      </c>
      <c r="C301" s="19" t="s">
        <v>937</v>
      </c>
    </row>
    <row r="302" spans="1:3">
      <c r="A302" s="31"/>
      <c r="B302" s="19" t="s">
        <v>625</v>
      </c>
      <c r="C302" s="19" t="s">
        <v>938</v>
      </c>
    </row>
    <row r="303" spans="1:3">
      <c r="A303" s="31"/>
      <c r="B303" s="19" t="s">
        <v>627</v>
      </c>
      <c r="C303" s="19" t="s">
        <v>939</v>
      </c>
    </row>
    <row r="304" spans="1:3">
      <c r="A304" s="31"/>
      <c r="B304" s="19" t="s">
        <v>940</v>
      </c>
      <c r="C304" s="19" t="s">
        <v>941</v>
      </c>
    </row>
    <row r="305" spans="1:3">
      <c r="A305" s="31"/>
      <c r="B305" s="19" t="s">
        <v>601</v>
      </c>
      <c r="C305" s="19" t="s">
        <v>942</v>
      </c>
    </row>
    <row r="306" spans="1:3">
      <c r="A306" s="31"/>
      <c r="B306" s="32" t="s">
        <v>634</v>
      </c>
      <c r="C306" s="32" t="s">
        <v>943</v>
      </c>
    </row>
    <row r="307" spans="1:3">
      <c r="A307" s="31"/>
      <c r="B307" s="32"/>
      <c r="C307" s="33"/>
    </row>
    <row r="308" spans="1:3">
      <c r="A308" s="31" t="s">
        <v>944</v>
      </c>
      <c r="B308" s="32"/>
      <c r="C308" s="33"/>
    </row>
    <row r="309" spans="1:3">
      <c r="A309" s="31"/>
      <c r="B309" s="23" t="s">
        <v>945</v>
      </c>
      <c r="C309" s="23" t="s">
        <v>946</v>
      </c>
    </row>
    <row r="310" spans="1:3">
      <c r="A310" s="31"/>
      <c r="B310" s="19" t="s">
        <v>605</v>
      </c>
      <c r="C310" s="23" t="s">
        <v>947</v>
      </c>
    </row>
    <row r="311" spans="1:3">
      <c r="A311" s="31"/>
      <c r="B311" s="19" t="s">
        <v>948</v>
      </c>
      <c r="C311" s="23" t="s">
        <v>5162</v>
      </c>
    </row>
    <row r="312" spans="1:3">
      <c r="A312" s="31"/>
      <c r="B312" s="19" t="s">
        <v>711</v>
      </c>
      <c r="C312" s="23" t="s">
        <v>949</v>
      </c>
    </row>
    <row r="313" spans="1:3">
      <c r="A313" s="31"/>
      <c r="B313" s="23" t="s">
        <v>570</v>
      </c>
      <c r="C313" s="23" t="s">
        <v>950</v>
      </c>
    </row>
    <row r="314" spans="1:3">
      <c r="A314" s="31"/>
      <c r="B314" s="23">
        <v>16</v>
      </c>
      <c r="C314" s="23" t="s">
        <v>951</v>
      </c>
    </row>
    <row r="315" spans="1:3">
      <c r="A315" s="31"/>
      <c r="B315" s="23" t="s">
        <v>952</v>
      </c>
      <c r="C315" s="23" t="s">
        <v>953</v>
      </c>
    </row>
    <row r="316" spans="1:3">
      <c r="A316" s="31"/>
      <c r="B316" s="23" t="s">
        <v>954</v>
      </c>
      <c r="C316" s="23" t="s">
        <v>955</v>
      </c>
    </row>
    <row r="317" spans="1:3">
      <c r="A317" s="31"/>
      <c r="B317" s="23" t="s">
        <v>743</v>
      </c>
      <c r="C317" s="23" t="s">
        <v>956</v>
      </c>
    </row>
    <row r="318" spans="1:3">
      <c r="A318" s="31"/>
      <c r="B318" s="23" t="s">
        <v>957</v>
      </c>
      <c r="C318" s="23" t="s">
        <v>958</v>
      </c>
    </row>
    <row r="319" spans="1:3">
      <c r="A319" s="31"/>
      <c r="B319" s="23">
        <v>32</v>
      </c>
      <c r="C319" s="23" t="s">
        <v>959</v>
      </c>
    </row>
    <row r="320" spans="1:3">
      <c r="A320" s="31"/>
      <c r="B320" s="23">
        <v>33</v>
      </c>
      <c r="C320" s="23" t="s">
        <v>960</v>
      </c>
    </row>
    <row r="321" spans="1:3">
      <c r="A321" s="31"/>
      <c r="B321" s="32"/>
      <c r="C321" s="33"/>
    </row>
    <row r="322" spans="1:3">
      <c r="A322" s="31" t="s">
        <v>585</v>
      </c>
      <c r="B322" s="32"/>
      <c r="C322" s="33"/>
    </row>
    <row r="323" spans="1:3">
      <c r="A323" s="31"/>
      <c r="B323" s="19" t="s">
        <v>961</v>
      </c>
      <c r="C323" s="19" t="s">
        <v>6170</v>
      </c>
    </row>
    <row r="324" spans="1:3">
      <c r="A324" s="31"/>
      <c r="B324" s="19" t="s">
        <v>962</v>
      </c>
      <c r="C324" s="19" t="s">
        <v>963</v>
      </c>
    </row>
    <row r="325" spans="1:3">
      <c r="A325" s="31"/>
      <c r="B325" s="32"/>
      <c r="C325" s="33"/>
    </row>
    <row r="326" spans="1:3">
      <c r="A326" s="31" t="s">
        <v>587</v>
      </c>
      <c r="B326" s="32"/>
      <c r="C326" s="33"/>
    </row>
    <row r="327" spans="1:3">
      <c r="A327" s="31"/>
      <c r="B327" s="19" t="s">
        <v>853</v>
      </c>
      <c r="C327" s="19" t="s">
        <v>964</v>
      </c>
    </row>
    <row r="328" spans="1:3">
      <c r="A328" s="31"/>
      <c r="B328" s="19" t="s">
        <v>923</v>
      </c>
      <c r="C328" s="19" t="s">
        <v>965</v>
      </c>
    </row>
    <row r="329" spans="1:3">
      <c r="A329" s="31"/>
      <c r="B329" s="19" t="s">
        <v>830</v>
      </c>
      <c r="C329" s="19" t="s">
        <v>966</v>
      </c>
    </row>
    <row r="330" spans="1:3">
      <c r="A330" s="31"/>
      <c r="B330" s="19" t="s">
        <v>570</v>
      </c>
      <c r="C330" s="19" t="s">
        <v>967</v>
      </c>
    </row>
    <row r="331" spans="1:3">
      <c r="A331" s="31"/>
      <c r="B331" s="19" t="s">
        <v>572</v>
      </c>
      <c r="C331" s="19" t="s">
        <v>968</v>
      </c>
    </row>
    <row r="332" spans="1:3">
      <c r="A332" s="31"/>
      <c r="B332" s="19" t="s">
        <v>647</v>
      </c>
      <c r="C332" s="19" t="s">
        <v>969</v>
      </c>
    </row>
    <row r="333" spans="1:3">
      <c r="A333" s="31"/>
      <c r="B333" s="19" t="s">
        <v>893</v>
      </c>
      <c r="C333" s="19" t="s">
        <v>970</v>
      </c>
    </row>
    <row r="334" spans="1:3">
      <c r="A334" s="31"/>
      <c r="B334" s="19" t="s">
        <v>895</v>
      </c>
      <c r="C334" s="19" t="s">
        <v>963</v>
      </c>
    </row>
    <row r="335" spans="1:3">
      <c r="A335" s="31"/>
      <c r="B335" s="19" t="s">
        <v>906</v>
      </c>
      <c r="C335" s="19" t="s">
        <v>971</v>
      </c>
    </row>
    <row r="336" spans="1:3">
      <c r="A336" s="31"/>
      <c r="B336" s="19" t="s">
        <v>680</v>
      </c>
      <c r="C336" s="19" t="s">
        <v>972</v>
      </c>
    </row>
    <row r="337" spans="1:3">
      <c r="A337" s="31"/>
      <c r="B337" s="19" t="s">
        <v>973</v>
      </c>
      <c r="C337" s="19" t="s">
        <v>974</v>
      </c>
    </row>
    <row r="338" spans="1:3">
      <c r="A338" s="31"/>
      <c r="B338" s="19" t="s">
        <v>813</v>
      </c>
      <c r="C338" s="19" t="s">
        <v>975</v>
      </c>
    </row>
    <row r="339" spans="1:3">
      <c r="A339" s="31"/>
      <c r="B339" s="32"/>
      <c r="C339" s="33"/>
    </row>
    <row r="340" spans="1:3">
      <c r="A340" s="31" t="s">
        <v>589</v>
      </c>
      <c r="B340" s="32"/>
      <c r="C340" s="33"/>
    </row>
    <row r="341" spans="1:3">
      <c r="A341" s="31"/>
      <c r="B341" s="23" t="s">
        <v>976</v>
      </c>
      <c r="C341" s="23" t="s">
        <v>977</v>
      </c>
    </row>
    <row r="342" spans="1:3">
      <c r="A342" s="31"/>
      <c r="B342" s="23" t="s">
        <v>954</v>
      </c>
      <c r="C342" s="23" t="s">
        <v>978</v>
      </c>
    </row>
    <row r="343" spans="1:3">
      <c r="A343" s="31"/>
      <c r="B343" s="23" t="s">
        <v>979</v>
      </c>
      <c r="C343" s="23" t="s">
        <v>980</v>
      </c>
    </row>
    <row r="344" spans="1:3">
      <c r="A344" s="31"/>
      <c r="B344" s="23">
        <v>31</v>
      </c>
      <c r="C344" s="23" t="s">
        <v>981</v>
      </c>
    </row>
    <row r="345" spans="1:3">
      <c r="A345" s="31"/>
      <c r="B345" s="23" t="s">
        <v>684</v>
      </c>
      <c r="C345" s="23" t="s">
        <v>982</v>
      </c>
    </row>
    <row r="346" spans="1:3">
      <c r="A346" s="31"/>
      <c r="B346" s="23" t="s">
        <v>667</v>
      </c>
      <c r="C346" s="23" t="s">
        <v>983</v>
      </c>
    </row>
    <row r="347" spans="1:3">
      <c r="A347" s="31"/>
      <c r="B347" s="23" t="s">
        <v>984</v>
      </c>
      <c r="C347" s="23" t="s">
        <v>985</v>
      </c>
    </row>
    <row r="348" spans="1:3">
      <c r="A348" s="31"/>
      <c r="B348" s="23" t="s">
        <v>986</v>
      </c>
      <c r="C348" s="23" t="s">
        <v>965</v>
      </c>
    </row>
    <row r="349" spans="1:3">
      <c r="A349" s="31"/>
      <c r="B349" s="19" t="s">
        <v>987</v>
      </c>
      <c r="C349" s="22" t="s">
        <v>964</v>
      </c>
    </row>
    <row r="350" spans="1:3">
      <c r="A350" s="31"/>
      <c r="B350" s="32" t="s">
        <v>690</v>
      </c>
      <c r="C350" s="38" t="s">
        <v>988</v>
      </c>
    </row>
    <row r="351" spans="1:3">
      <c r="A351" s="31"/>
      <c r="B351" s="32"/>
      <c r="C351" s="33"/>
    </row>
    <row r="352" spans="1:3">
      <c r="A352" s="31" t="s">
        <v>591</v>
      </c>
      <c r="B352" s="32"/>
      <c r="C352" s="33"/>
    </row>
    <row r="353" spans="1:3">
      <c r="A353" s="31"/>
      <c r="B353" s="19" t="s">
        <v>607</v>
      </c>
      <c r="C353" s="23" t="s">
        <v>989</v>
      </c>
    </row>
    <row r="354" spans="1:3">
      <c r="A354" s="31"/>
      <c r="B354" s="19" t="s">
        <v>686</v>
      </c>
      <c r="C354" s="23" t="s">
        <v>990</v>
      </c>
    </row>
    <row r="355" spans="1:3">
      <c r="A355" s="31"/>
      <c r="B355" s="19" t="s">
        <v>991</v>
      </c>
      <c r="C355" s="22" t="s">
        <v>992</v>
      </c>
    </row>
    <row r="356" spans="1:3">
      <c r="A356" s="31"/>
      <c r="B356" s="23" t="s">
        <v>570</v>
      </c>
      <c r="C356" s="23" t="s">
        <v>993</v>
      </c>
    </row>
    <row r="357" spans="1:3">
      <c r="A357" s="31"/>
      <c r="B357" s="23" t="s">
        <v>994</v>
      </c>
      <c r="C357" s="23" t="s">
        <v>995</v>
      </c>
    </row>
    <row r="358" spans="1:3">
      <c r="A358" s="31"/>
      <c r="B358" s="23">
        <v>21</v>
      </c>
      <c r="C358" s="23" t="s">
        <v>6171</v>
      </c>
    </row>
    <row r="359" spans="1:3">
      <c r="A359" s="31"/>
      <c r="B359" s="23" t="s">
        <v>665</v>
      </c>
      <c r="C359" s="23" t="s">
        <v>963</v>
      </c>
    </row>
    <row r="360" spans="1:3">
      <c r="A360" s="31"/>
      <c r="B360" s="23" t="s">
        <v>667</v>
      </c>
      <c r="C360" s="23" t="s">
        <v>996</v>
      </c>
    </row>
    <row r="361" spans="1:3">
      <c r="A361" s="31"/>
      <c r="B361" s="38" t="s">
        <v>823</v>
      </c>
      <c r="C361" s="38" t="s">
        <v>997</v>
      </c>
    </row>
    <row r="362" spans="1:3">
      <c r="A362" s="31"/>
      <c r="B362" s="32"/>
      <c r="C362" s="33"/>
    </row>
    <row r="363" spans="1:3">
      <c r="A363" s="31" t="s">
        <v>593</v>
      </c>
      <c r="B363" s="32"/>
      <c r="C363" s="33"/>
    </row>
    <row r="364" spans="1:3">
      <c r="A364" s="31"/>
      <c r="B364" s="19" t="s">
        <v>998</v>
      </c>
      <c r="C364" s="23" t="s">
        <v>999</v>
      </c>
    </row>
    <row r="365" spans="1:3">
      <c r="A365" s="31"/>
      <c r="B365" s="23" t="s">
        <v>1000</v>
      </c>
      <c r="C365" s="23" t="s">
        <v>993</v>
      </c>
    </row>
    <row r="366" spans="1:3">
      <c r="A366" s="31"/>
      <c r="B366" s="23" t="s">
        <v>623</v>
      </c>
      <c r="C366" s="23" t="s">
        <v>1001</v>
      </c>
    </row>
    <row r="367" spans="1:3">
      <c r="A367" s="31"/>
      <c r="B367" s="38" t="s">
        <v>916</v>
      </c>
      <c r="C367" s="38" t="s">
        <v>963</v>
      </c>
    </row>
    <row r="368" spans="1:3">
      <c r="A368" s="31"/>
      <c r="B368" s="32"/>
      <c r="C368" s="33"/>
    </row>
    <row r="369" spans="1:3">
      <c r="A369" s="31" t="s">
        <v>595</v>
      </c>
      <c r="B369" s="32"/>
      <c r="C369" s="33"/>
    </row>
    <row r="370" spans="1:3">
      <c r="A370" s="31"/>
      <c r="B370" s="19" t="s">
        <v>1002</v>
      </c>
      <c r="C370" s="23" t="s">
        <v>993</v>
      </c>
    </row>
    <row r="371" spans="1:3">
      <c r="A371" s="31"/>
      <c r="B371" s="19" t="s">
        <v>1003</v>
      </c>
      <c r="C371" s="23" t="s">
        <v>1004</v>
      </c>
    </row>
    <row r="372" spans="1:3">
      <c r="A372" s="31"/>
      <c r="B372" s="19" t="s">
        <v>613</v>
      </c>
      <c r="C372" s="23" t="s">
        <v>1005</v>
      </c>
    </row>
    <row r="373" spans="1:3">
      <c r="A373" s="31"/>
      <c r="B373" s="23" t="s">
        <v>1006</v>
      </c>
      <c r="C373" s="23" t="s">
        <v>1007</v>
      </c>
    </row>
    <row r="374" spans="1:3">
      <c r="A374" s="31"/>
      <c r="B374" s="23" t="s">
        <v>623</v>
      </c>
      <c r="C374" s="23" t="s">
        <v>1008</v>
      </c>
    </row>
    <row r="375" spans="1:3">
      <c r="A375" s="31"/>
      <c r="B375" s="23" t="s">
        <v>973</v>
      </c>
      <c r="C375" s="23" t="s">
        <v>1009</v>
      </c>
    </row>
    <row r="376" spans="1:3">
      <c r="A376" s="31"/>
      <c r="B376" s="23" t="s">
        <v>901</v>
      </c>
      <c r="C376" s="23" t="s">
        <v>1010</v>
      </c>
    </row>
    <row r="377" spans="1:3">
      <c r="A377" s="31"/>
      <c r="B377" s="23" t="s">
        <v>684</v>
      </c>
      <c r="C377" s="23" t="s">
        <v>1011</v>
      </c>
    </row>
    <row r="378" spans="1:3">
      <c r="A378" s="31"/>
      <c r="B378" s="23" t="s">
        <v>667</v>
      </c>
      <c r="C378" s="23" t="s">
        <v>1012</v>
      </c>
    </row>
    <row r="379" spans="1:3">
      <c r="A379" s="31"/>
      <c r="B379" s="23" t="s">
        <v>657</v>
      </c>
      <c r="C379" s="23" t="s">
        <v>1013</v>
      </c>
    </row>
    <row r="380" spans="1:3">
      <c r="A380" s="31"/>
      <c r="B380" s="23" t="s">
        <v>670</v>
      </c>
      <c r="C380" s="23" t="s">
        <v>1014</v>
      </c>
    </row>
    <row r="381" spans="1:3">
      <c r="A381" s="31"/>
      <c r="B381" s="32"/>
      <c r="C381" s="33"/>
    </row>
    <row r="382" spans="1:3">
      <c r="A382" s="31" t="s">
        <v>597</v>
      </c>
      <c r="B382" s="32"/>
      <c r="C382" s="33"/>
    </row>
    <row r="383" spans="1:3">
      <c r="A383" s="31"/>
      <c r="B383" s="19" t="s">
        <v>605</v>
      </c>
      <c r="C383" s="19" t="s">
        <v>1015</v>
      </c>
    </row>
    <row r="384" spans="1:3">
      <c r="A384" s="31"/>
      <c r="B384" s="19" t="s">
        <v>607</v>
      </c>
      <c r="C384" s="19" t="s">
        <v>1016</v>
      </c>
    </row>
    <row r="385" spans="1:3">
      <c r="A385" s="31"/>
      <c r="B385" s="19" t="s">
        <v>1017</v>
      </c>
      <c r="C385" s="19" t="s">
        <v>1018</v>
      </c>
    </row>
    <row r="386" spans="1:3">
      <c r="A386" s="31"/>
      <c r="B386" s="19" t="s">
        <v>613</v>
      </c>
      <c r="C386" s="19" t="s">
        <v>1019</v>
      </c>
    </row>
    <row r="387" spans="1:3">
      <c r="A387" s="31"/>
      <c r="B387" s="19" t="s">
        <v>615</v>
      </c>
      <c r="C387" s="19" t="s">
        <v>1020</v>
      </c>
    </row>
    <row r="388" spans="1:3">
      <c r="A388" s="31"/>
      <c r="B388" s="19" t="s">
        <v>872</v>
      </c>
      <c r="C388" s="19" t="s">
        <v>1021</v>
      </c>
    </row>
    <row r="389" spans="1:3">
      <c r="A389" s="31"/>
      <c r="B389" s="19" t="s">
        <v>582</v>
      </c>
      <c r="C389" s="19" t="s">
        <v>914</v>
      </c>
    </row>
    <row r="390" spans="1:3">
      <c r="A390" s="31"/>
      <c r="B390" s="19" t="s">
        <v>934</v>
      </c>
      <c r="C390" s="19" t="s">
        <v>1022</v>
      </c>
    </row>
    <row r="391" spans="1:3">
      <c r="A391" s="31"/>
      <c r="B391" s="19" t="s">
        <v>897</v>
      </c>
      <c r="C391" s="19" t="s">
        <v>1023</v>
      </c>
    </row>
    <row r="392" spans="1:3">
      <c r="A392" s="31"/>
      <c r="B392" s="19" t="s">
        <v>1024</v>
      </c>
      <c r="C392" s="19" t="s">
        <v>1025</v>
      </c>
    </row>
    <row r="393" spans="1:3">
      <c r="A393" s="31"/>
      <c r="B393" s="19" t="s">
        <v>627</v>
      </c>
      <c r="C393" s="19" t="s">
        <v>1026</v>
      </c>
    </row>
    <row r="394" spans="1:3">
      <c r="A394" s="31"/>
      <c r="B394" s="19" t="s">
        <v>597</v>
      </c>
      <c r="C394" s="19" t="s">
        <v>1027</v>
      </c>
    </row>
    <row r="395" spans="1:3">
      <c r="A395" s="31"/>
      <c r="B395" s="32" t="s">
        <v>667</v>
      </c>
      <c r="C395" s="32" t="s">
        <v>1028</v>
      </c>
    </row>
    <row r="396" spans="1:3">
      <c r="A396" s="31"/>
      <c r="B396" s="32"/>
      <c r="C396" s="33"/>
    </row>
    <row r="397" spans="1:3">
      <c r="A397" s="31" t="s">
        <v>599</v>
      </c>
      <c r="B397" s="32"/>
      <c r="C397" s="33"/>
    </row>
    <row r="398" spans="1:3">
      <c r="A398" s="31"/>
      <c r="B398" s="19" t="s">
        <v>638</v>
      </c>
      <c r="C398" s="19" t="s">
        <v>1029</v>
      </c>
    </row>
    <row r="399" spans="1:3">
      <c r="A399" s="31"/>
      <c r="B399" s="19" t="s">
        <v>948</v>
      </c>
      <c r="C399" s="19" t="s">
        <v>1030</v>
      </c>
    </row>
    <row r="400" spans="1:3">
      <c r="A400" s="31"/>
      <c r="B400" s="19" t="s">
        <v>728</v>
      </c>
      <c r="C400" s="19" t="s">
        <v>1031</v>
      </c>
    </row>
    <row r="401" spans="1:3">
      <c r="A401" s="31"/>
      <c r="B401" s="19" t="s">
        <v>644</v>
      </c>
      <c r="C401" s="19" t="s">
        <v>1032</v>
      </c>
    </row>
    <row r="402" spans="1:3">
      <c r="A402" s="31"/>
      <c r="B402" s="19" t="s">
        <v>615</v>
      </c>
      <c r="C402" s="19" t="s">
        <v>1033</v>
      </c>
    </row>
    <row r="403" spans="1:3">
      <c r="A403" s="31"/>
      <c r="B403" s="19" t="s">
        <v>616</v>
      </c>
      <c r="C403" s="19" t="s">
        <v>1034</v>
      </c>
    </row>
    <row r="404" spans="1:3">
      <c r="A404" s="31"/>
      <c r="B404" s="19" t="s">
        <v>893</v>
      </c>
      <c r="C404" s="19" t="s">
        <v>1035</v>
      </c>
    </row>
    <row r="405" spans="1:3">
      <c r="A405" s="31"/>
      <c r="B405" s="19" t="s">
        <v>895</v>
      </c>
      <c r="C405" s="19" t="s">
        <v>1034</v>
      </c>
    </row>
    <row r="406" spans="1:3">
      <c r="A406" s="31"/>
      <c r="B406" s="19" t="s">
        <v>1000</v>
      </c>
      <c r="C406" s="19" t="s">
        <v>1036</v>
      </c>
    </row>
    <row r="407" spans="1:3">
      <c r="A407" s="31"/>
      <c r="B407" s="19" t="s">
        <v>1037</v>
      </c>
      <c r="C407" s="19" t="s">
        <v>1038</v>
      </c>
    </row>
    <row r="408" spans="1:3">
      <c r="A408" s="31"/>
      <c r="B408" s="19" t="s">
        <v>901</v>
      </c>
      <c r="C408" s="19" t="s">
        <v>1039</v>
      </c>
    </row>
    <row r="409" spans="1:3">
      <c r="A409" s="31"/>
      <c r="B409" s="19" t="s">
        <v>1040</v>
      </c>
      <c r="C409" s="19" t="s">
        <v>1041</v>
      </c>
    </row>
    <row r="410" spans="1:3">
      <c r="A410" s="31"/>
      <c r="B410" s="32"/>
      <c r="C410" s="33"/>
    </row>
    <row r="411" spans="1:3">
      <c r="A411" s="31" t="s">
        <v>1042</v>
      </c>
      <c r="B411" s="32"/>
      <c r="C411" s="33"/>
    </row>
    <row r="412" spans="1:3">
      <c r="A412" s="31"/>
      <c r="B412" s="32" t="s">
        <v>1043</v>
      </c>
      <c r="C412" s="39" t="s">
        <v>1044</v>
      </c>
    </row>
    <row r="413" spans="1:3">
      <c r="A413" s="31"/>
      <c r="B413" s="40" t="s">
        <v>672</v>
      </c>
      <c r="C413" s="39" t="s">
        <v>1045</v>
      </c>
    </row>
    <row r="414" spans="1:3">
      <c r="A414" s="31"/>
      <c r="B414" s="40" t="s">
        <v>686</v>
      </c>
      <c r="C414" s="39" t="s">
        <v>1046</v>
      </c>
    </row>
    <row r="415" spans="1:3">
      <c r="A415" s="31"/>
      <c r="B415" s="40" t="s">
        <v>558</v>
      </c>
      <c r="C415" s="39" t="s">
        <v>1047</v>
      </c>
    </row>
    <row r="416" spans="1:3">
      <c r="A416" s="31"/>
      <c r="B416" s="40" t="s">
        <v>909</v>
      </c>
      <c r="C416" s="39" t="s">
        <v>1049</v>
      </c>
    </row>
    <row r="417" spans="1:3">
      <c r="A417" s="31"/>
      <c r="B417" s="40" t="s">
        <v>833</v>
      </c>
      <c r="C417" s="39" t="s">
        <v>14356</v>
      </c>
    </row>
    <row r="418" spans="1:3">
      <c r="A418" s="31"/>
      <c r="B418" s="39">
        <v>18</v>
      </c>
      <c r="C418" s="39" t="s">
        <v>1050</v>
      </c>
    </row>
    <row r="419" spans="1:3">
      <c r="A419" s="31"/>
      <c r="B419" s="39" t="s">
        <v>931</v>
      </c>
      <c r="C419" s="39" t="s">
        <v>1051</v>
      </c>
    </row>
    <row r="420" spans="1:3">
      <c r="A420" s="31"/>
      <c r="B420" s="39" t="s">
        <v>859</v>
      </c>
      <c r="C420" s="39" t="s">
        <v>1052</v>
      </c>
    </row>
    <row r="421" spans="1:3">
      <c r="A421" s="31"/>
      <c r="B421" s="39" t="s">
        <v>913</v>
      </c>
      <c r="C421" s="39" t="s">
        <v>1053</v>
      </c>
    </row>
    <row r="422" spans="1:3">
      <c r="A422" s="31"/>
      <c r="B422" s="39" t="s">
        <v>1024</v>
      </c>
      <c r="C422" s="39" t="s">
        <v>1054</v>
      </c>
    </row>
    <row r="423" spans="1:3">
      <c r="A423" s="31"/>
      <c r="B423" s="39" t="s">
        <v>627</v>
      </c>
      <c r="C423" s="39" t="s">
        <v>14357</v>
      </c>
    </row>
    <row r="424" spans="1:3">
      <c r="A424" s="31"/>
      <c r="B424" s="39" t="s">
        <v>940</v>
      </c>
      <c r="C424" s="39" t="s">
        <v>1055</v>
      </c>
    </row>
    <row r="425" spans="1:3">
      <c r="A425" s="31"/>
      <c r="B425" s="32"/>
      <c r="C425" s="33"/>
    </row>
    <row r="426" spans="1:3">
      <c r="A426" s="31" t="s">
        <v>1056</v>
      </c>
      <c r="B426" s="32"/>
      <c r="C426" s="33"/>
    </row>
    <row r="427" spans="1:3">
      <c r="A427" s="31"/>
      <c r="B427" s="40" t="s">
        <v>605</v>
      </c>
      <c r="C427" s="39" t="s">
        <v>1057</v>
      </c>
    </row>
    <row r="428" spans="1:3">
      <c r="A428" s="31"/>
      <c r="B428" s="40" t="s">
        <v>607</v>
      </c>
      <c r="C428" s="39" t="s">
        <v>1058</v>
      </c>
    </row>
    <row r="429" spans="1:3">
      <c r="A429" s="31"/>
      <c r="B429" s="40" t="s">
        <v>1017</v>
      </c>
      <c r="C429" s="39" t="s">
        <v>1059</v>
      </c>
    </row>
    <row r="430" spans="1:3">
      <c r="A430" s="31"/>
      <c r="B430" s="40" t="s">
        <v>613</v>
      </c>
      <c r="C430" s="39" t="s">
        <v>1060</v>
      </c>
    </row>
    <row r="431" spans="1:3">
      <c r="A431" s="31"/>
      <c r="B431" s="39" t="s">
        <v>615</v>
      </c>
      <c r="C431" s="39" t="s">
        <v>1061</v>
      </c>
    </row>
    <row r="432" spans="1:3">
      <c r="A432" s="31"/>
      <c r="B432" s="39">
        <v>18</v>
      </c>
      <c r="C432" s="39" t="s">
        <v>1062</v>
      </c>
    </row>
    <row r="433" spans="1:3">
      <c r="A433" s="31"/>
      <c r="B433" s="39">
        <v>19</v>
      </c>
      <c r="C433" s="39" t="s">
        <v>1062</v>
      </c>
    </row>
    <row r="434" spans="1:3">
      <c r="A434" s="31"/>
      <c r="B434" s="39">
        <v>20</v>
      </c>
      <c r="C434" s="39" t="s">
        <v>1063</v>
      </c>
    </row>
    <row r="435" spans="1:3">
      <c r="A435" s="31"/>
      <c r="B435" s="39">
        <v>21</v>
      </c>
      <c r="C435" s="39" t="s">
        <v>1064</v>
      </c>
    </row>
    <row r="436" spans="1:3">
      <c r="A436" s="31"/>
      <c r="B436" s="39">
        <v>22</v>
      </c>
      <c r="C436" s="39" t="s">
        <v>1065</v>
      </c>
    </row>
    <row r="437" spans="1:3">
      <c r="A437" s="31"/>
      <c r="B437" s="39">
        <v>23</v>
      </c>
      <c r="C437" s="39" t="s">
        <v>1066</v>
      </c>
    </row>
    <row r="438" spans="1:3">
      <c r="A438" s="31"/>
      <c r="B438" s="39">
        <v>24</v>
      </c>
      <c r="C438" s="39" t="s">
        <v>1067</v>
      </c>
    </row>
    <row r="439" spans="1:3">
      <c r="A439" s="31"/>
      <c r="B439" s="39">
        <v>25</v>
      </c>
      <c r="C439" s="39" t="s">
        <v>1068</v>
      </c>
    </row>
    <row r="440" spans="1:3">
      <c r="A440" s="31"/>
      <c r="B440" s="39">
        <v>26</v>
      </c>
      <c r="C440" s="39" t="s">
        <v>1069</v>
      </c>
    </row>
    <row r="441" spans="1:3">
      <c r="A441" s="31"/>
      <c r="B441" s="39">
        <v>27</v>
      </c>
      <c r="C441" s="39" t="s">
        <v>1066</v>
      </c>
    </row>
    <row r="442" spans="1:3">
      <c r="A442" s="31"/>
      <c r="B442" s="39">
        <v>28</v>
      </c>
      <c r="C442" s="21" t="s">
        <v>1070</v>
      </c>
    </row>
    <row r="443" spans="1:3">
      <c r="A443" s="31"/>
      <c r="B443" s="39">
        <v>29</v>
      </c>
      <c r="C443" s="39" t="s">
        <v>1071</v>
      </c>
    </row>
    <row r="444" spans="1:3">
      <c r="A444" s="31"/>
      <c r="B444" s="39">
        <v>30</v>
      </c>
      <c r="C444" s="39" t="s">
        <v>1072</v>
      </c>
    </row>
    <row r="445" spans="1:3">
      <c r="A445" s="31"/>
      <c r="B445" s="39">
        <v>31</v>
      </c>
      <c r="C445" s="39" t="s">
        <v>1073</v>
      </c>
    </row>
    <row r="446" spans="1:3">
      <c r="A446" s="31"/>
      <c r="B446" s="39">
        <v>32</v>
      </c>
      <c r="C446" s="39" t="s">
        <v>1074</v>
      </c>
    </row>
    <row r="447" spans="1:3">
      <c r="A447" s="31"/>
      <c r="B447" s="39">
        <v>33</v>
      </c>
      <c r="C447" s="39" t="s">
        <v>1074</v>
      </c>
    </row>
    <row r="448" spans="1:3">
      <c r="A448" s="31"/>
      <c r="B448" s="39">
        <v>34</v>
      </c>
      <c r="C448" s="39" t="s">
        <v>1074</v>
      </c>
    </row>
    <row r="449" spans="1:3">
      <c r="A449" s="31"/>
      <c r="B449" s="39"/>
      <c r="C449" s="36"/>
    </row>
    <row r="450" spans="1:3">
      <c r="A450" s="31" t="s">
        <v>1075</v>
      </c>
      <c r="B450" s="32"/>
      <c r="C450" s="33"/>
    </row>
    <row r="451" spans="1:3">
      <c r="A451" s="31"/>
      <c r="B451" s="39">
        <v>2</v>
      </c>
      <c r="C451" s="39" t="s">
        <v>1076</v>
      </c>
    </row>
    <row r="452" spans="1:3">
      <c r="A452" s="31"/>
      <c r="B452" s="39">
        <v>3</v>
      </c>
      <c r="C452" s="39" t="s">
        <v>1077</v>
      </c>
    </row>
    <row r="453" spans="1:3">
      <c r="A453" s="31"/>
      <c r="B453" s="39">
        <v>4</v>
      </c>
      <c r="C453" s="39" t="s">
        <v>15190</v>
      </c>
    </row>
    <row r="454" spans="1:3">
      <c r="A454" s="31"/>
      <c r="B454" s="39">
        <v>5</v>
      </c>
      <c r="C454" s="39" t="s">
        <v>1072</v>
      </c>
    </row>
    <row r="455" spans="1:3">
      <c r="A455" s="31"/>
      <c r="B455" s="39">
        <v>6</v>
      </c>
      <c r="C455" s="39" t="s">
        <v>1078</v>
      </c>
    </row>
    <row r="456" spans="1:3">
      <c r="A456" s="31"/>
      <c r="B456" s="39">
        <v>7</v>
      </c>
      <c r="C456" s="39" t="s">
        <v>1079</v>
      </c>
    </row>
    <row r="457" spans="1:3">
      <c r="A457" s="31"/>
      <c r="B457" s="39">
        <v>8</v>
      </c>
      <c r="C457" s="39" t="s">
        <v>1072</v>
      </c>
    </row>
    <row r="458" spans="1:3">
      <c r="A458" s="31"/>
      <c r="B458" s="39">
        <v>9</v>
      </c>
      <c r="C458" s="39" t="s">
        <v>1076</v>
      </c>
    </row>
    <row r="459" spans="1:3">
      <c r="A459" s="31"/>
      <c r="B459" s="39">
        <v>10</v>
      </c>
      <c r="C459" s="39" t="s">
        <v>1080</v>
      </c>
    </row>
    <row r="460" spans="1:3">
      <c r="A460" s="31"/>
      <c r="B460" s="39">
        <v>11</v>
      </c>
      <c r="C460" s="39" t="s">
        <v>1072</v>
      </c>
    </row>
    <row r="461" spans="1:3">
      <c r="A461" s="31"/>
      <c r="B461" s="39">
        <v>12</v>
      </c>
      <c r="C461" s="39" t="s">
        <v>1076</v>
      </c>
    </row>
    <row r="462" spans="1:3">
      <c r="A462" s="31"/>
      <c r="B462" s="39">
        <v>13</v>
      </c>
      <c r="C462" s="39" t="s">
        <v>1072</v>
      </c>
    </row>
    <row r="463" spans="1:3">
      <c r="A463" s="31"/>
      <c r="B463" s="39">
        <v>14</v>
      </c>
      <c r="C463" s="39" t="s">
        <v>1072</v>
      </c>
    </row>
    <row r="464" spans="1:3">
      <c r="A464" s="31"/>
      <c r="B464" s="39">
        <v>15</v>
      </c>
      <c r="C464" s="39" t="s">
        <v>1062</v>
      </c>
    </row>
    <row r="465" spans="1:3">
      <c r="A465" s="31"/>
      <c r="B465" s="39">
        <v>16</v>
      </c>
      <c r="C465" s="39" t="s">
        <v>1062</v>
      </c>
    </row>
    <row r="466" spans="1:3">
      <c r="A466" s="31"/>
      <c r="B466" s="39">
        <v>17</v>
      </c>
      <c r="C466" s="39" t="s">
        <v>1076</v>
      </c>
    </row>
    <row r="467" spans="1:3">
      <c r="A467" s="31"/>
      <c r="B467" s="39">
        <v>18</v>
      </c>
      <c r="C467" s="39" t="s">
        <v>1066</v>
      </c>
    </row>
    <row r="468" spans="1:3">
      <c r="A468" s="31"/>
      <c r="B468" s="39">
        <v>19</v>
      </c>
      <c r="C468" s="39" t="s">
        <v>1062</v>
      </c>
    </row>
    <row r="469" spans="1:3">
      <c r="A469" s="31"/>
      <c r="B469" s="39">
        <v>20</v>
      </c>
      <c r="C469" s="39" t="s">
        <v>1081</v>
      </c>
    </row>
    <row r="470" spans="1:3">
      <c r="A470" s="31"/>
      <c r="B470" s="39">
        <v>21</v>
      </c>
      <c r="C470" s="39" t="s">
        <v>1082</v>
      </c>
    </row>
    <row r="471" spans="1:3">
      <c r="A471" s="31"/>
      <c r="B471" s="39">
        <v>22</v>
      </c>
      <c r="C471" s="39" t="s">
        <v>1083</v>
      </c>
    </row>
    <row r="472" spans="1:3">
      <c r="A472" s="31"/>
      <c r="B472" s="39">
        <v>23</v>
      </c>
      <c r="C472" s="39" t="s">
        <v>1084</v>
      </c>
    </row>
    <row r="473" spans="1:3">
      <c r="A473" s="31"/>
      <c r="B473" s="39">
        <v>24</v>
      </c>
      <c r="C473" s="39" t="s">
        <v>1085</v>
      </c>
    </row>
    <row r="474" spans="1:3">
      <c r="A474" s="31"/>
      <c r="B474" s="39">
        <v>25</v>
      </c>
      <c r="C474" s="39" t="s">
        <v>1086</v>
      </c>
    </row>
    <row r="475" spans="1:3">
      <c r="A475" s="31"/>
      <c r="B475" s="39">
        <v>26</v>
      </c>
      <c r="C475" s="39" t="s">
        <v>1087</v>
      </c>
    </row>
    <row r="476" spans="1:3">
      <c r="A476" s="31"/>
      <c r="B476" s="39">
        <v>27</v>
      </c>
      <c r="C476" s="39" t="s">
        <v>1088</v>
      </c>
    </row>
    <row r="477" spans="1:3">
      <c r="A477" s="31"/>
      <c r="B477" s="39">
        <v>28</v>
      </c>
      <c r="C477" s="39" t="s">
        <v>1089</v>
      </c>
    </row>
    <row r="478" spans="1:3">
      <c r="A478" s="31"/>
      <c r="B478" s="39">
        <v>29</v>
      </c>
      <c r="C478" s="39" t="s">
        <v>1090</v>
      </c>
    </row>
    <row r="479" spans="1:3">
      <c r="A479" s="31"/>
      <c r="B479" s="39">
        <v>30</v>
      </c>
      <c r="C479" s="39" t="s">
        <v>1091</v>
      </c>
    </row>
    <row r="480" spans="1:3">
      <c r="A480" s="31"/>
      <c r="B480" s="39">
        <v>31</v>
      </c>
      <c r="C480" s="39" t="s">
        <v>1092</v>
      </c>
    </row>
    <row r="481" spans="1:3">
      <c r="A481" s="31"/>
      <c r="B481" s="39">
        <v>32</v>
      </c>
      <c r="C481" s="39" t="s">
        <v>1091</v>
      </c>
    </row>
    <row r="482" spans="1:3">
      <c r="A482" s="31"/>
      <c r="B482" s="39" t="s">
        <v>940</v>
      </c>
      <c r="C482" s="39" t="s">
        <v>1093</v>
      </c>
    </row>
    <row r="483" spans="1:3">
      <c r="A483" s="31"/>
      <c r="B483" s="39">
        <v>35</v>
      </c>
      <c r="C483" s="39" t="s">
        <v>1094</v>
      </c>
    </row>
    <row r="484" spans="1:3">
      <c r="A484" s="31"/>
      <c r="B484" s="32"/>
      <c r="C484" s="33"/>
    </row>
    <row r="485" spans="1:3">
      <c r="A485" s="31" t="s">
        <v>659</v>
      </c>
      <c r="B485" s="32"/>
      <c r="C485" s="33"/>
    </row>
    <row r="486" spans="1:3">
      <c r="A486" s="31"/>
      <c r="B486" s="19" t="s">
        <v>605</v>
      </c>
      <c r="C486" s="19" t="s">
        <v>1095</v>
      </c>
    </row>
    <row r="487" spans="1:3">
      <c r="A487" s="31"/>
      <c r="B487" s="19" t="s">
        <v>662</v>
      </c>
      <c r="C487" s="19" t="s">
        <v>1071</v>
      </c>
    </row>
    <row r="488" spans="1:3">
      <c r="A488" s="31"/>
      <c r="B488" s="19" t="s">
        <v>672</v>
      </c>
      <c r="C488" s="19" t="s">
        <v>1096</v>
      </c>
    </row>
    <row r="489" spans="1:3">
      <c r="A489" s="31"/>
      <c r="B489" s="19" t="s">
        <v>686</v>
      </c>
      <c r="C489" s="19" t="s">
        <v>1097</v>
      </c>
    </row>
    <row r="490" spans="1:3">
      <c r="A490" s="31"/>
      <c r="B490" s="19" t="s">
        <v>558</v>
      </c>
      <c r="C490" s="19" t="s">
        <v>1098</v>
      </c>
    </row>
    <row r="491" spans="1:3">
      <c r="A491" s="31"/>
      <c r="B491" s="19" t="s">
        <v>560</v>
      </c>
      <c r="C491" s="19" t="s">
        <v>1099</v>
      </c>
    </row>
    <row r="492" spans="1:3">
      <c r="A492" s="31"/>
      <c r="B492" s="19" t="s">
        <v>562</v>
      </c>
      <c r="C492" s="19" t="s">
        <v>1100</v>
      </c>
    </row>
    <row r="493" spans="1:3">
      <c r="A493" s="31"/>
      <c r="B493" s="19" t="s">
        <v>564</v>
      </c>
      <c r="C493" s="19" t="s">
        <v>1101</v>
      </c>
    </row>
    <row r="494" spans="1:3">
      <c r="A494" s="31"/>
      <c r="B494" s="19" t="s">
        <v>566</v>
      </c>
      <c r="C494" s="19" t="s">
        <v>1102</v>
      </c>
    </row>
    <row r="495" spans="1:3">
      <c r="A495" s="31"/>
      <c r="B495" s="19" t="s">
        <v>767</v>
      </c>
      <c r="C495" s="19" t="s">
        <v>1103</v>
      </c>
    </row>
    <row r="496" spans="1:3">
      <c r="A496" s="31"/>
      <c r="B496" s="19" t="s">
        <v>789</v>
      </c>
      <c r="C496" s="19" t="s">
        <v>1102</v>
      </c>
    </row>
    <row r="497" spans="1:3">
      <c r="A497" s="31"/>
      <c r="B497" s="19" t="s">
        <v>794</v>
      </c>
      <c r="C497" s="19" t="s">
        <v>1102</v>
      </c>
    </row>
    <row r="498" spans="1:3">
      <c r="A498" s="31"/>
      <c r="B498" s="19" t="s">
        <v>801</v>
      </c>
      <c r="C498" s="19" t="s">
        <v>1102</v>
      </c>
    </row>
    <row r="499" spans="1:3">
      <c r="A499" s="31"/>
      <c r="B499" s="19" t="s">
        <v>572</v>
      </c>
      <c r="C499" s="19" t="s">
        <v>1101</v>
      </c>
    </row>
    <row r="500" spans="1:3">
      <c r="A500" s="31"/>
      <c r="B500" s="19" t="s">
        <v>574</v>
      </c>
      <c r="C500" s="19" t="s">
        <v>1103</v>
      </c>
    </row>
    <row r="501" spans="1:3">
      <c r="A501" s="31"/>
      <c r="B501" s="19" t="s">
        <v>616</v>
      </c>
      <c r="C501" s="19" t="s">
        <v>1104</v>
      </c>
    </row>
    <row r="502" spans="1:3">
      <c r="A502" s="31"/>
      <c r="B502" s="19" t="s">
        <v>698</v>
      </c>
      <c r="C502" s="19" t="s">
        <v>1105</v>
      </c>
    </row>
    <row r="503" spans="1:3">
      <c r="A503" s="31"/>
      <c r="B503" s="19" t="s">
        <v>881</v>
      </c>
      <c r="C503" s="19" t="s">
        <v>15191</v>
      </c>
    </row>
    <row r="504" spans="1:3">
      <c r="A504" s="31"/>
      <c r="B504" s="19" t="s">
        <v>906</v>
      </c>
      <c r="C504" s="19" t="s">
        <v>1106</v>
      </c>
    </row>
    <row r="505" spans="1:3">
      <c r="A505" s="31"/>
      <c r="B505" s="19" t="s">
        <v>920</v>
      </c>
      <c r="C505" s="19" t="s">
        <v>1107</v>
      </c>
    </row>
    <row r="506" spans="1:3">
      <c r="A506" s="31"/>
      <c r="B506" s="19" t="s">
        <v>944</v>
      </c>
      <c r="C506" s="19" t="s">
        <v>1108</v>
      </c>
    </row>
    <row r="507" spans="1:3">
      <c r="A507" s="31"/>
      <c r="B507" s="19" t="s">
        <v>585</v>
      </c>
      <c r="C507" s="19" t="s">
        <v>15192</v>
      </c>
    </row>
    <row r="508" spans="1:3">
      <c r="A508" s="31"/>
      <c r="B508" s="19" t="s">
        <v>587</v>
      </c>
      <c r="C508" s="19" t="s">
        <v>1109</v>
      </c>
    </row>
    <row r="509" spans="1:3">
      <c r="A509" s="31"/>
      <c r="B509" s="19" t="s">
        <v>589</v>
      </c>
      <c r="C509" s="19" t="s">
        <v>1110</v>
      </c>
    </row>
    <row r="510" spans="1:3">
      <c r="A510" s="31"/>
      <c r="B510" s="19" t="s">
        <v>591</v>
      </c>
      <c r="C510" s="19" t="s">
        <v>1111</v>
      </c>
    </row>
    <row r="511" spans="1:3">
      <c r="A511" s="31"/>
      <c r="B511" s="19" t="s">
        <v>593</v>
      </c>
      <c r="C511" s="19" t="s">
        <v>15193</v>
      </c>
    </row>
    <row r="512" spans="1:3">
      <c r="A512" s="31"/>
      <c r="B512" s="19" t="s">
        <v>595</v>
      </c>
      <c r="C512" s="19" t="s">
        <v>1112</v>
      </c>
    </row>
    <row r="513" spans="1:3">
      <c r="A513" s="31"/>
      <c r="B513" s="19" t="s">
        <v>597</v>
      </c>
      <c r="C513" s="19" t="s">
        <v>1113</v>
      </c>
    </row>
    <row r="514" spans="1:3">
      <c r="A514" s="31"/>
      <c r="B514" s="19" t="s">
        <v>599</v>
      </c>
      <c r="C514" s="19" t="s">
        <v>1114</v>
      </c>
    </row>
    <row r="515" spans="1:3">
      <c r="A515" s="31"/>
      <c r="B515" s="19" t="s">
        <v>1042</v>
      </c>
      <c r="C515" s="19" t="s">
        <v>1115</v>
      </c>
    </row>
    <row r="516" spans="1:3">
      <c r="A516" s="31"/>
      <c r="B516" s="32"/>
      <c r="C516" s="33"/>
    </row>
    <row r="517" spans="1:3">
      <c r="A517" s="31" t="s">
        <v>634</v>
      </c>
      <c r="B517" s="32"/>
      <c r="C517" s="33"/>
    </row>
    <row r="518" spans="1:3">
      <c r="A518" s="41"/>
      <c r="B518" s="23" t="s">
        <v>1116</v>
      </c>
      <c r="C518" s="23" t="s">
        <v>1117</v>
      </c>
    </row>
    <row r="519" spans="1:3">
      <c r="A519" s="41"/>
      <c r="B519" s="19" t="s">
        <v>556</v>
      </c>
      <c r="C519" s="37" t="s">
        <v>1118</v>
      </c>
    </row>
    <row r="520" spans="1:3">
      <c r="A520" s="41"/>
      <c r="B520" s="19" t="s">
        <v>603</v>
      </c>
      <c r="C520" s="37" t="s">
        <v>1119</v>
      </c>
    </row>
    <row r="521" spans="1:3">
      <c r="A521" s="41"/>
      <c r="B521" s="19" t="s">
        <v>636</v>
      </c>
      <c r="C521" s="37" t="s">
        <v>1120</v>
      </c>
    </row>
    <row r="522" spans="1:3">
      <c r="A522" s="41"/>
      <c r="B522" s="19" t="s">
        <v>662</v>
      </c>
      <c r="C522" s="37" t="s">
        <v>1121</v>
      </c>
    </row>
    <row r="523" spans="1:3">
      <c r="A523" s="41"/>
      <c r="B523" s="19" t="s">
        <v>987</v>
      </c>
      <c r="C523" s="23" t="s">
        <v>1122</v>
      </c>
    </row>
    <row r="524" spans="1:3">
      <c r="A524" s="41"/>
      <c r="B524" s="19" t="s">
        <v>690</v>
      </c>
      <c r="C524" s="23" t="s">
        <v>1123</v>
      </c>
    </row>
    <row r="525" spans="1:3">
      <c r="A525" s="41"/>
      <c r="B525" s="23">
        <v>10</v>
      </c>
      <c r="C525" s="23" t="s">
        <v>1124</v>
      </c>
    </row>
    <row r="526" spans="1:3">
      <c r="A526" s="41"/>
      <c r="B526" s="23">
        <v>11</v>
      </c>
      <c r="C526" s="23" t="s">
        <v>1125</v>
      </c>
    </row>
    <row r="527" spans="1:3">
      <c r="A527" s="41"/>
      <c r="B527" s="23">
        <v>12</v>
      </c>
      <c r="C527" s="23" t="s">
        <v>1126</v>
      </c>
    </row>
    <row r="528" spans="1:3">
      <c r="A528" s="41"/>
      <c r="B528" s="23">
        <v>13</v>
      </c>
      <c r="C528" s="23" t="s">
        <v>1127</v>
      </c>
    </row>
    <row r="529" spans="1:3">
      <c r="A529" s="41"/>
      <c r="B529" s="23">
        <v>14</v>
      </c>
      <c r="C529" s="23" t="s">
        <v>1128</v>
      </c>
    </row>
    <row r="530" spans="1:3">
      <c r="A530" s="41"/>
      <c r="B530" s="23">
        <v>15</v>
      </c>
      <c r="C530" s="23" t="s">
        <v>1129</v>
      </c>
    </row>
    <row r="531" spans="1:3">
      <c r="A531" s="41"/>
      <c r="B531" s="23">
        <v>16</v>
      </c>
      <c r="C531" s="23" t="s">
        <v>1125</v>
      </c>
    </row>
    <row r="532" spans="1:3">
      <c r="A532" s="41"/>
      <c r="B532" s="23">
        <v>17</v>
      </c>
      <c r="C532" s="23" t="s">
        <v>1130</v>
      </c>
    </row>
    <row r="533" spans="1:3">
      <c r="A533" s="41"/>
      <c r="B533" s="23">
        <v>18</v>
      </c>
      <c r="C533" s="23" t="s">
        <v>1074</v>
      </c>
    </row>
    <row r="534" spans="1:3">
      <c r="A534" s="41"/>
      <c r="B534" s="23">
        <v>19</v>
      </c>
      <c r="C534" s="23" t="s">
        <v>6150</v>
      </c>
    </row>
    <row r="535" spans="1:3">
      <c r="A535" s="41"/>
      <c r="B535" s="23">
        <v>20</v>
      </c>
      <c r="C535" s="23" t="s">
        <v>1125</v>
      </c>
    </row>
    <row r="536" spans="1:3">
      <c r="A536" s="41"/>
      <c r="B536" s="23">
        <v>21</v>
      </c>
      <c r="C536" s="23" t="s">
        <v>6152</v>
      </c>
    </row>
    <row r="537" spans="1:3">
      <c r="A537" s="41"/>
      <c r="B537" s="23">
        <v>22</v>
      </c>
      <c r="C537" s="23" t="s">
        <v>1131</v>
      </c>
    </row>
    <row r="538" spans="1:3">
      <c r="A538" s="41"/>
      <c r="B538" s="23">
        <v>23</v>
      </c>
      <c r="C538" s="23" t="s">
        <v>1132</v>
      </c>
    </row>
    <row r="539" spans="1:3">
      <c r="A539" s="41"/>
      <c r="B539" s="23">
        <v>24</v>
      </c>
      <c r="C539" s="37" t="s">
        <v>1133</v>
      </c>
    </row>
    <row r="540" spans="1:3">
      <c r="A540" s="41"/>
      <c r="B540" s="23" t="s">
        <v>897</v>
      </c>
      <c r="C540" s="23" t="s">
        <v>1134</v>
      </c>
    </row>
    <row r="541" spans="1:3">
      <c r="A541" s="41"/>
      <c r="B541" s="23" t="s">
        <v>781</v>
      </c>
      <c r="C541" s="23" t="s">
        <v>1135</v>
      </c>
    </row>
    <row r="542" spans="1:3">
      <c r="A542" s="41"/>
      <c r="B542" s="23">
        <v>29</v>
      </c>
      <c r="C542" s="23" t="s">
        <v>1076</v>
      </c>
    </row>
    <row r="543" spans="1:3">
      <c r="A543" s="41"/>
      <c r="B543" s="23">
        <v>30</v>
      </c>
      <c r="C543" s="23" t="s">
        <v>15194</v>
      </c>
    </row>
    <row r="544" spans="1:3">
      <c r="A544" s="41"/>
      <c r="B544" s="23">
        <v>31</v>
      </c>
      <c r="C544" s="37" t="s">
        <v>1076</v>
      </c>
    </row>
    <row r="545" spans="1:3">
      <c r="A545" s="41"/>
      <c r="B545" s="23" t="s">
        <v>684</v>
      </c>
      <c r="C545" s="23" t="s">
        <v>1136</v>
      </c>
    </row>
    <row r="546" spans="1:3">
      <c r="A546" s="41"/>
      <c r="B546" s="23" t="s">
        <v>667</v>
      </c>
      <c r="C546" s="23" t="s">
        <v>1137</v>
      </c>
    </row>
    <row r="547" spans="1:3">
      <c r="A547" s="41"/>
      <c r="B547" s="23">
        <v>36</v>
      </c>
      <c r="C547" s="37" t="s">
        <v>1138</v>
      </c>
    </row>
    <row r="548" spans="1:3">
      <c r="A548" s="41"/>
      <c r="B548" s="23">
        <v>37</v>
      </c>
      <c r="C548" s="37" t="s">
        <v>6151</v>
      </c>
    </row>
    <row r="549" spans="1:3">
      <c r="A549" s="41"/>
      <c r="B549" s="23">
        <v>38</v>
      </c>
      <c r="C549" s="37" t="s">
        <v>1072</v>
      </c>
    </row>
    <row r="550" spans="1:3">
      <c r="A550" s="41"/>
      <c r="B550" s="23">
        <v>39</v>
      </c>
      <c r="C550" s="37" t="s">
        <v>1139</v>
      </c>
    </row>
    <row r="551" spans="1:3">
      <c r="A551" s="31"/>
      <c r="B551" s="32"/>
      <c r="C551" s="33"/>
    </row>
    <row r="552" spans="1:3">
      <c r="A552" s="31" t="s">
        <v>1140</v>
      </c>
      <c r="B552" s="32"/>
      <c r="C552" s="33"/>
    </row>
    <row r="553" spans="1:3">
      <c r="A553" s="31"/>
      <c r="B553" s="19" t="s">
        <v>605</v>
      </c>
      <c r="C553" s="19" t="s">
        <v>1141</v>
      </c>
    </row>
    <row r="554" spans="1:3">
      <c r="A554" s="31"/>
      <c r="B554" s="19" t="s">
        <v>662</v>
      </c>
      <c r="C554" s="34" t="s">
        <v>1142</v>
      </c>
    </row>
    <row r="555" spans="1:3">
      <c r="A555" s="31"/>
      <c r="B555" s="19" t="s">
        <v>672</v>
      </c>
      <c r="C555" s="34" t="s">
        <v>1143</v>
      </c>
    </row>
    <row r="556" spans="1:3">
      <c r="A556" s="31"/>
      <c r="B556" s="19" t="s">
        <v>686</v>
      </c>
      <c r="C556" s="34" t="s">
        <v>15195</v>
      </c>
    </row>
    <row r="557" spans="1:3">
      <c r="A557" s="31"/>
      <c r="B557" s="19" t="s">
        <v>558</v>
      </c>
      <c r="C557" s="34" t="s">
        <v>1144</v>
      </c>
    </row>
    <row r="558" spans="1:3">
      <c r="A558" s="31"/>
      <c r="B558" s="19" t="s">
        <v>560</v>
      </c>
      <c r="C558" s="34" t="s">
        <v>1145</v>
      </c>
    </row>
    <row r="559" spans="1:3">
      <c r="A559" s="31"/>
      <c r="B559" s="19" t="s">
        <v>562</v>
      </c>
      <c r="C559" s="34" t="s">
        <v>1146</v>
      </c>
    </row>
    <row r="560" spans="1:3">
      <c r="A560" s="31"/>
      <c r="B560" s="19" t="s">
        <v>564</v>
      </c>
      <c r="C560" s="34" t="s">
        <v>1147</v>
      </c>
    </row>
    <row r="561" spans="1:3">
      <c r="A561" s="31"/>
      <c r="B561" s="19" t="s">
        <v>1148</v>
      </c>
      <c r="C561" s="19" t="s">
        <v>1149</v>
      </c>
    </row>
    <row r="562" spans="1:3">
      <c r="A562" s="31"/>
      <c r="B562" s="19" t="s">
        <v>789</v>
      </c>
      <c r="C562" s="34" t="s">
        <v>1150</v>
      </c>
    </row>
    <row r="563" spans="1:3">
      <c r="A563" s="31"/>
      <c r="B563" s="19" t="s">
        <v>794</v>
      </c>
      <c r="C563" s="34" t="s">
        <v>1151</v>
      </c>
    </row>
    <row r="564" spans="1:3">
      <c r="A564" s="31"/>
      <c r="B564" s="19" t="s">
        <v>801</v>
      </c>
      <c r="C564" s="34" t="s">
        <v>6154</v>
      </c>
    </row>
    <row r="565" spans="1:3">
      <c r="A565" s="31"/>
      <c r="B565" s="19" t="s">
        <v>572</v>
      </c>
      <c r="C565" s="34" t="s">
        <v>6155</v>
      </c>
    </row>
    <row r="566" spans="1:3">
      <c r="A566" s="31"/>
      <c r="B566" s="19" t="s">
        <v>574</v>
      </c>
      <c r="C566" s="34" t="s">
        <v>1152</v>
      </c>
    </row>
    <row r="567" spans="1:3">
      <c r="A567" s="31"/>
      <c r="B567" s="19" t="s">
        <v>576</v>
      </c>
      <c r="C567" s="34" t="s">
        <v>1076</v>
      </c>
    </row>
    <row r="568" spans="1:3">
      <c r="A568" s="31"/>
      <c r="B568" s="19" t="s">
        <v>578</v>
      </c>
      <c r="C568" s="34" t="s">
        <v>6153</v>
      </c>
    </row>
    <row r="569" spans="1:3">
      <c r="A569" s="31"/>
      <c r="B569" s="19" t="s">
        <v>580</v>
      </c>
      <c r="C569" s="34" t="s">
        <v>1066</v>
      </c>
    </row>
    <row r="570" spans="1:3">
      <c r="A570" s="31"/>
      <c r="B570" s="19" t="s">
        <v>619</v>
      </c>
      <c r="C570" s="34" t="s">
        <v>1153</v>
      </c>
    </row>
    <row r="571" spans="1:3">
      <c r="A571" s="31"/>
      <c r="B571" s="19" t="s">
        <v>582</v>
      </c>
      <c r="C571" s="19" t="s">
        <v>5163</v>
      </c>
    </row>
    <row r="572" spans="1:3">
      <c r="A572" s="31"/>
      <c r="B572" s="19" t="s">
        <v>881</v>
      </c>
      <c r="C572" s="34" t="s">
        <v>1073</v>
      </c>
    </row>
    <row r="573" spans="1:3">
      <c r="A573" s="31"/>
      <c r="B573" s="19" t="s">
        <v>906</v>
      </c>
      <c r="C573" s="34" t="s">
        <v>1117</v>
      </c>
    </row>
    <row r="574" spans="1:3">
      <c r="A574" s="31"/>
      <c r="B574" s="19" t="s">
        <v>680</v>
      </c>
      <c r="C574" s="19" t="s">
        <v>1154</v>
      </c>
    </row>
    <row r="575" spans="1:3">
      <c r="A575" s="31"/>
      <c r="B575" s="19" t="s">
        <v>587</v>
      </c>
      <c r="C575" s="34" t="s">
        <v>1155</v>
      </c>
    </row>
    <row r="576" spans="1:3">
      <c r="A576" s="31"/>
      <c r="B576" s="19" t="s">
        <v>589</v>
      </c>
      <c r="C576" s="34" t="s">
        <v>15196</v>
      </c>
    </row>
    <row r="577" spans="1:3">
      <c r="A577" s="31"/>
      <c r="B577" s="19" t="s">
        <v>591</v>
      </c>
      <c r="C577" s="34" t="s">
        <v>1156</v>
      </c>
    </row>
    <row r="578" spans="1:3">
      <c r="A578" s="31"/>
      <c r="B578" s="19" t="s">
        <v>593</v>
      </c>
      <c r="C578" s="34" t="s">
        <v>1157</v>
      </c>
    </row>
    <row r="579" spans="1:3">
      <c r="A579" s="31"/>
      <c r="B579" s="19" t="s">
        <v>595</v>
      </c>
      <c r="C579" s="34" t="s">
        <v>15197</v>
      </c>
    </row>
    <row r="580" spans="1:3">
      <c r="A580" s="31"/>
      <c r="B580" s="19" t="s">
        <v>940</v>
      </c>
      <c r="C580" s="19" t="s">
        <v>1158</v>
      </c>
    </row>
    <row r="581" spans="1:3">
      <c r="A581" s="31"/>
      <c r="B581" s="19" t="s">
        <v>1042</v>
      </c>
      <c r="C581" s="34" t="s">
        <v>1159</v>
      </c>
    </row>
    <row r="582" spans="1:3">
      <c r="A582" s="31"/>
      <c r="B582" s="32"/>
      <c r="C582" s="33"/>
    </row>
    <row r="583" spans="1:3">
      <c r="A583" s="31" t="s">
        <v>1160</v>
      </c>
      <c r="B583" s="32"/>
      <c r="C583" s="33"/>
    </row>
    <row r="584" spans="1:3">
      <c r="A584" s="31"/>
      <c r="B584" s="19" t="s">
        <v>636</v>
      </c>
      <c r="C584" s="23" t="s">
        <v>1161</v>
      </c>
    </row>
    <row r="585" spans="1:3">
      <c r="A585" s="31"/>
      <c r="B585" s="19" t="s">
        <v>607</v>
      </c>
      <c r="C585" s="23" t="s">
        <v>1162</v>
      </c>
    </row>
    <row r="586" spans="1:3">
      <c r="A586" s="31"/>
      <c r="B586" s="19" t="s">
        <v>686</v>
      </c>
      <c r="C586" s="37" t="s">
        <v>1163</v>
      </c>
    </row>
    <row r="587" spans="1:3">
      <c r="A587" s="31"/>
      <c r="B587" s="19" t="s">
        <v>558</v>
      </c>
      <c r="C587" s="37" t="s">
        <v>1164</v>
      </c>
    </row>
    <row r="588" spans="1:3">
      <c r="A588" s="31"/>
      <c r="B588" s="19" t="s">
        <v>560</v>
      </c>
      <c r="C588" s="37" t="s">
        <v>1165</v>
      </c>
    </row>
    <row r="589" spans="1:3">
      <c r="A589" s="31"/>
      <c r="B589" s="19" t="s">
        <v>562</v>
      </c>
      <c r="C589" s="37" t="s">
        <v>1166</v>
      </c>
    </row>
    <row r="590" spans="1:3">
      <c r="A590" s="31"/>
      <c r="B590" s="23">
        <v>10</v>
      </c>
      <c r="C590" s="37" t="s">
        <v>1167</v>
      </c>
    </row>
    <row r="591" spans="1:3">
      <c r="A591" s="31"/>
      <c r="B591" s="23">
        <v>11</v>
      </c>
      <c r="C591" s="37" t="s">
        <v>1168</v>
      </c>
    </row>
    <row r="592" spans="1:3">
      <c r="A592" s="31"/>
      <c r="B592" s="23">
        <v>12</v>
      </c>
      <c r="C592" s="37" t="s">
        <v>1169</v>
      </c>
    </row>
    <row r="593" spans="1:3">
      <c r="A593" s="31"/>
      <c r="B593" s="23">
        <v>13</v>
      </c>
      <c r="C593" s="37" t="s">
        <v>1170</v>
      </c>
    </row>
    <row r="594" spans="1:3">
      <c r="A594" s="31"/>
      <c r="B594" s="23" t="s">
        <v>570</v>
      </c>
      <c r="C594" s="23" t="s">
        <v>15201</v>
      </c>
    </row>
    <row r="595" spans="1:3">
      <c r="A595" s="31"/>
      <c r="B595" s="23">
        <v>16</v>
      </c>
      <c r="C595" s="37" t="s">
        <v>1171</v>
      </c>
    </row>
    <row r="596" spans="1:3">
      <c r="A596" s="31"/>
      <c r="B596" s="23" t="s">
        <v>929</v>
      </c>
      <c r="C596" s="23" t="s">
        <v>1103</v>
      </c>
    </row>
    <row r="597" spans="1:3">
      <c r="A597" s="31"/>
      <c r="B597" s="23">
        <v>19</v>
      </c>
      <c r="C597" s="37" t="s">
        <v>1172</v>
      </c>
    </row>
    <row r="598" spans="1:3">
      <c r="A598" s="31"/>
      <c r="B598" s="23">
        <v>20</v>
      </c>
      <c r="C598" s="37" t="s">
        <v>1173</v>
      </c>
    </row>
    <row r="599" spans="1:3">
      <c r="A599" s="31"/>
      <c r="B599" s="23">
        <v>21</v>
      </c>
      <c r="C599" s="37" t="s">
        <v>1174</v>
      </c>
    </row>
    <row r="600" spans="1:3">
      <c r="A600" s="31"/>
      <c r="B600" s="23">
        <v>22</v>
      </c>
      <c r="C600" s="37" t="s">
        <v>1175</v>
      </c>
    </row>
    <row r="601" spans="1:3">
      <c r="A601" s="31"/>
      <c r="B601" s="23">
        <v>23</v>
      </c>
      <c r="C601" s="37" t="s">
        <v>15200</v>
      </c>
    </row>
    <row r="602" spans="1:3">
      <c r="A602" s="31"/>
      <c r="B602" s="23">
        <v>24</v>
      </c>
      <c r="C602" s="37" t="s">
        <v>15198</v>
      </c>
    </row>
    <row r="603" spans="1:3">
      <c r="A603" s="31"/>
      <c r="B603" s="23">
        <v>25</v>
      </c>
      <c r="C603" s="37" t="s">
        <v>1176</v>
      </c>
    </row>
    <row r="604" spans="1:3">
      <c r="A604" s="31"/>
      <c r="B604" s="23">
        <v>26</v>
      </c>
      <c r="C604" s="37" t="s">
        <v>6156</v>
      </c>
    </row>
    <row r="605" spans="1:3">
      <c r="A605" s="31"/>
      <c r="B605" s="23">
        <v>27</v>
      </c>
      <c r="C605" s="37" t="s">
        <v>1176</v>
      </c>
    </row>
    <row r="606" spans="1:3">
      <c r="A606" s="31"/>
      <c r="B606" s="23">
        <v>28</v>
      </c>
      <c r="C606" s="37" t="s">
        <v>1177</v>
      </c>
    </row>
    <row r="607" spans="1:3">
      <c r="A607" s="31"/>
      <c r="B607" s="23">
        <v>29</v>
      </c>
      <c r="C607" s="37" t="s">
        <v>1178</v>
      </c>
    </row>
    <row r="608" spans="1:3">
      <c r="A608" s="31"/>
      <c r="B608" s="23">
        <v>30</v>
      </c>
      <c r="C608" s="37" t="s">
        <v>1179</v>
      </c>
    </row>
    <row r="609" spans="1:3">
      <c r="A609" s="31"/>
      <c r="B609" s="23">
        <v>31</v>
      </c>
      <c r="C609" s="37" t="s">
        <v>1180</v>
      </c>
    </row>
    <row r="610" spans="1:3">
      <c r="A610" s="31"/>
      <c r="B610" s="23">
        <v>32</v>
      </c>
      <c r="C610" s="37" t="s">
        <v>6157</v>
      </c>
    </row>
    <row r="611" spans="1:3">
      <c r="A611" s="31"/>
      <c r="B611" s="23">
        <v>33</v>
      </c>
      <c r="C611" s="37" t="s">
        <v>1114</v>
      </c>
    </row>
    <row r="612" spans="1:3">
      <c r="A612" s="31"/>
      <c r="B612" s="23">
        <v>34</v>
      </c>
      <c r="C612" s="37" t="s">
        <v>1181</v>
      </c>
    </row>
    <row r="613" spans="1:3">
      <c r="A613" s="31"/>
      <c r="B613" s="23">
        <v>35</v>
      </c>
      <c r="C613" s="33" t="s">
        <v>15202</v>
      </c>
    </row>
    <row r="614" spans="1:3">
      <c r="A614" s="31"/>
      <c r="B614" s="23">
        <v>36</v>
      </c>
      <c r="C614" s="37" t="s">
        <v>1182</v>
      </c>
    </row>
    <row r="615" spans="1:3">
      <c r="A615" s="31"/>
      <c r="B615" s="23">
        <v>37</v>
      </c>
      <c r="C615" s="37" t="s">
        <v>1183</v>
      </c>
    </row>
    <row r="616" spans="1:3">
      <c r="A616" s="31"/>
      <c r="B616" s="23">
        <v>38</v>
      </c>
      <c r="C616" s="37" t="s">
        <v>1183</v>
      </c>
    </row>
    <row r="617" spans="1:3">
      <c r="A617" s="31"/>
      <c r="B617" s="23">
        <v>39</v>
      </c>
      <c r="C617" s="37" t="s">
        <v>1183</v>
      </c>
    </row>
    <row r="618" spans="1:3">
      <c r="A618" s="31"/>
      <c r="B618" s="32"/>
      <c r="C618" s="33"/>
    </row>
    <row r="619" spans="1:3">
      <c r="A619" s="31" t="s">
        <v>1184</v>
      </c>
      <c r="B619" s="32"/>
      <c r="C619" s="33"/>
    </row>
    <row r="620" spans="1:3">
      <c r="A620" s="31"/>
      <c r="B620" s="19" t="s">
        <v>605</v>
      </c>
      <c r="C620" s="19" t="s">
        <v>1185</v>
      </c>
    </row>
    <row r="621" spans="1:3">
      <c r="A621" s="31"/>
      <c r="B621" s="19" t="s">
        <v>662</v>
      </c>
      <c r="C621" s="19" t="s">
        <v>1186</v>
      </c>
    </row>
    <row r="622" spans="1:3">
      <c r="A622" s="31"/>
      <c r="B622" s="19" t="s">
        <v>987</v>
      </c>
      <c r="C622" s="19" t="s">
        <v>15199</v>
      </c>
    </row>
    <row r="623" spans="1:3">
      <c r="A623" s="31"/>
      <c r="B623" s="19" t="s">
        <v>558</v>
      </c>
      <c r="C623" s="19" t="s">
        <v>15206</v>
      </c>
    </row>
    <row r="624" spans="1:3">
      <c r="A624" s="31"/>
      <c r="B624" s="19" t="s">
        <v>560</v>
      </c>
      <c r="C624" s="19" t="s">
        <v>15203</v>
      </c>
    </row>
    <row r="625" spans="1:3">
      <c r="A625" s="31"/>
      <c r="B625" s="19" t="s">
        <v>562</v>
      </c>
      <c r="C625" s="19" t="s">
        <v>15204</v>
      </c>
    </row>
    <row r="626" spans="1:3">
      <c r="A626" s="31"/>
      <c r="B626" s="19" t="s">
        <v>564</v>
      </c>
      <c r="C626" s="19" t="s">
        <v>1187</v>
      </c>
    </row>
    <row r="627" spans="1:3">
      <c r="A627" s="31"/>
      <c r="B627" s="19" t="s">
        <v>566</v>
      </c>
      <c r="C627" s="19" t="s">
        <v>1188</v>
      </c>
    </row>
    <row r="628" spans="1:3">
      <c r="A628" s="31"/>
      <c r="B628" s="19" t="s">
        <v>767</v>
      </c>
      <c r="C628" s="19" t="s">
        <v>1189</v>
      </c>
    </row>
    <row r="629" spans="1:3">
      <c r="A629" s="31"/>
      <c r="B629" s="19" t="s">
        <v>789</v>
      </c>
      <c r="C629" s="19" t="s">
        <v>1190</v>
      </c>
    </row>
    <row r="630" spans="1:3">
      <c r="A630" s="31"/>
      <c r="B630" s="19" t="s">
        <v>794</v>
      </c>
      <c r="C630" s="19" t="s">
        <v>15205</v>
      </c>
    </row>
    <row r="631" spans="1:3">
      <c r="A631" s="31"/>
      <c r="B631" s="19" t="s">
        <v>801</v>
      </c>
      <c r="C631" s="19" t="s">
        <v>1191</v>
      </c>
    </row>
    <row r="632" spans="1:3">
      <c r="A632" s="31"/>
      <c r="B632" s="19" t="s">
        <v>572</v>
      </c>
      <c r="C632" s="19" t="s">
        <v>1192</v>
      </c>
    </row>
    <row r="633" spans="1:3">
      <c r="A633" s="31"/>
      <c r="B633" s="19" t="s">
        <v>647</v>
      </c>
      <c r="C633" s="19" t="s">
        <v>1193</v>
      </c>
    </row>
    <row r="634" spans="1:3">
      <c r="A634" s="31"/>
      <c r="B634" s="19" t="s">
        <v>580</v>
      </c>
      <c r="C634" s="19" t="s">
        <v>1194</v>
      </c>
    </row>
    <row r="635" spans="1:3">
      <c r="A635" s="31"/>
      <c r="B635" s="19" t="s">
        <v>619</v>
      </c>
      <c r="C635" s="19" t="s">
        <v>1195</v>
      </c>
    </row>
    <row r="636" spans="1:3">
      <c r="A636" s="31"/>
      <c r="B636" s="19" t="s">
        <v>582</v>
      </c>
      <c r="C636" s="19" t="s">
        <v>1196</v>
      </c>
    </row>
    <row r="637" spans="1:3">
      <c r="A637" s="31"/>
      <c r="B637" s="19" t="s">
        <v>881</v>
      </c>
      <c r="C637" s="19" t="s">
        <v>15207</v>
      </c>
    </row>
    <row r="638" spans="1:3">
      <c r="A638" s="31"/>
      <c r="B638" s="19" t="s">
        <v>906</v>
      </c>
      <c r="C638" s="19" t="s">
        <v>15208</v>
      </c>
    </row>
    <row r="639" spans="1:3">
      <c r="A639" s="31"/>
      <c r="B639" s="19" t="s">
        <v>920</v>
      </c>
      <c r="C639" s="19" t="s">
        <v>1197</v>
      </c>
    </row>
    <row r="640" spans="1:3">
      <c r="A640" s="31"/>
      <c r="B640" s="19" t="s">
        <v>944</v>
      </c>
      <c r="C640" s="19" t="s">
        <v>1198</v>
      </c>
    </row>
    <row r="641" spans="1:3">
      <c r="A641" s="31"/>
      <c r="B641" s="19" t="s">
        <v>1199</v>
      </c>
      <c r="C641" s="19" t="s">
        <v>1200</v>
      </c>
    </row>
    <row r="642" spans="1:3">
      <c r="A642" s="31"/>
      <c r="B642" s="19" t="s">
        <v>597</v>
      </c>
      <c r="C642" s="19" t="s">
        <v>1201</v>
      </c>
    </row>
    <row r="643" spans="1:3">
      <c r="A643" s="31"/>
      <c r="B643" s="19" t="s">
        <v>599</v>
      </c>
      <c r="C643" s="19" t="s">
        <v>1202</v>
      </c>
    </row>
    <row r="644" spans="1:3">
      <c r="A644" s="31"/>
      <c r="B644" s="19" t="s">
        <v>1042</v>
      </c>
      <c r="C644" s="19" t="s">
        <v>1203</v>
      </c>
    </row>
    <row r="645" spans="1:3">
      <c r="A645" s="31"/>
      <c r="B645" s="19" t="s">
        <v>1056</v>
      </c>
      <c r="C645" s="19" t="s">
        <v>1198</v>
      </c>
    </row>
    <row r="646" spans="1:3">
      <c r="A646" s="31"/>
      <c r="B646" s="19" t="s">
        <v>1075</v>
      </c>
      <c r="C646" s="19" t="s">
        <v>1204</v>
      </c>
    </row>
    <row r="647" spans="1:3">
      <c r="A647" s="31"/>
      <c r="B647" s="19" t="s">
        <v>659</v>
      </c>
      <c r="C647" s="19" t="s">
        <v>1205</v>
      </c>
    </row>
    <row r="648" spans="1:3">
      <c r="A648" s="31"/>
      <c r="B648" s="32"/>
      <c r="C648" s="33"/>
    </row>
    <row r="649" spans="1:3">
      <c r="A649" s="31" t="s">
        <v>1206</v>
      </c>
      <c r="B649" s="32"/>
      <c r="C649" s="33"/>
    </row>
    <row r="650" spans="1:3">
      <c r="A650" s="31"/>
      <c r="B650" s="19" t="s">
        <v>1207</v>
      </c>
      <c r="C650" s="33" t="s">
        <v>1208</v>
      </c>
    </row>
    <row r="651" spans="1:3">
      <c r="A651" s="31"/>
      <c r="B651" s="19" t="s">
        <v>987</v>
      </c>
      <c r="C651" s="19" t="s">
        <v>1209</v>
      </c>
    </row>
    <row r="652" spans="1:3">
      <c r="A652" s="31"/>
      <c r="B652" s="19" t="s">
        <v>558</v>
      </c>
      <c r="C652" s="19" t="s">
        <v>1210</v>
      </c>
    </row>
    <row r="653" spans="1:3">
      <c r="A653" s="31"/>
      <c r="B653" s="19" t="s">
        <v>560</v>
      </c>
      <c r="C653" s="19" t="s">
        <v>6158</v>
      </c>
    </row>
    <row r="654" spans="1:3">
      <c r="A654" s="31"/>
      <c r="B654" s="19" t="s">
        <v>562</v>
      </c>
      <c r="C654" s="19" t="s">
        <v>15209</v>
      </c>
    </row>
    <row r="655" spans="1:3">
      <c r="A655" s="31"/>
      <c r="B655" s="19" t="s">
        <v>564</v>
      </c>
      <c r="C655" s="19" t="s">
        <v>15210</v>
      </c>
    </row>
    <row r="656" spans="1:3">
      <c r="A656" s="31"/>
      <c r="B656" s="19" t="s">
        <v>566</v>
      </c>
      <c r="C656" s="19" t="s">
        <v>1211</v>
      </c>
    </row>
    <row r="657" spans="1:3">
      <c r="A657" s="31"/>
      <c r="B657" s="19" t="s">
        <v>767</v>
      </c>
      <c r="C657" s="19" t="s">
        <v>1212</v>
      </c>
    </row>
    <row r="658" spans="1:3">
      <c r="A658" s="31"/>
      <c r="B658" s="19" t="s">
        <v>789</v>
      </c>
      <c r="C658" s="19" t="s">
        <v>1213</v>
      </c>
    </row>
    <row r="659" spans="1:3">
      <c r="A659" s="31"/>
      <c r="B659" s="19" t="s">
        <v>570</v>
      </c>
      <c r="C659" s="19" t="s">
        <v>1214</v>
      </c>
    </row>
    <row r="660" spans="1:3">
      <c r="A660" s="31"/>
      <c r="B660" s="19" t="s">
        <v>572</v>
      </c>
      <c r="C660" s="19" t="s">
        <v>1215</v>
      </c>
    </row>
    <row r="661" spans="1:3">
      <c r="A661" s="31"/>
      <c r="B661" s="19" t="s">
        <v>574</v>
      </c>
      <c r="C661" s="19" t="s">
        <v>1115</v>
      </c>
    </row>
    <row r="662" spans="1:3">
      <c r="A662" s="31"/>
      <c r="B662" s="19" t="s">
        <v>616</v>
      </c>
      <c r="C662" s="19" t="s">
        <v>5164</v>
      </c>
    </row>
    <row r="663" spans="1:3">
      <c r="A663" s="31"/>
      <c r="B663" s="19" t="s">
        <v>893</v>
      </c>
      <c r="C663" s="19" t="s">
        <v>1216</v>
      </c>
    </row>
    <row r="664" spans="1:3">
      <c r="A664" s="31"/>
      <c r="B664" s="19" t="s">
        <v>582</v>
      </c>
      <c r="C664" s="19" t="s">
        <v>1102</v>
      </c>
    </row>
    <row r="665" spans="1:3">
      <c r="A665" s="31"/>
      <c r="B665" s="19" t="s">
        <v>881</v>
      </c>
      <c r="C665" s="19" t="s">
        <v>1101</v>
      </c>
    </row>
    <row r="666" spans="1:3">
      <c r="A666" s="31"/>
      <c r="B666" s="19" t="s">
        <v>906</v>
      </c>
      <c r="C666" s="19" t="s">
        <v>1102</v>
      </c>
    </row>
    <row r="667" spans="1:3">
      <c r="A667" s="31"/>
      <c r="B667" s="19" t="s">
        <v>920</v>
      </c>
      <c r="C667" s="19" t="s">
        <v>1103</v>
      </c>
    </row>
    <row r="668" spans="1:3">
      <c r="A668" s="31"/>
      <c r="B668" s="19" t="s">
        <v>944</v>
      </c>
      <c r="C668" s="19" t="s">
        <v>1101</v>
      </c>
    </row>
    <row r="669" spans="1:3">
      <c r="A669" s="31"/>
      <c r="B669" s="19" t="s">
        <v>585</v>
      </c>
      <c r="C669" s="19" t="s">
        <v>6159</v>
      </c>
    </row>
    <row r="670" spans="1:3">
      <c r="A670" s="31"/>
      <c r="B670" s="19" t="s">
        <v>587</v>
      </c>
      <c r="C670" s="19" t="s">
        <v>1215</v>
      </c>
    </row>
    <row r="671" spans="1:3">
      <c r="A671" s="31"/>
      <c r="B671" s="19" t="s">
        <v>589</v>
      </c>
      <c r="C671" s="19" t="s">
        <v>5165</v>
      </c>
    </row>
    <row r="672" spans="1:3">
      <c r="A672" s="31"/>
      <c r="B672" s="19" t="s">
        <v>591</v>
      </c>
      <c r="C672" s="19" t="s">
        <v>6160</v>
      </c>
    </row>
    <row r="673" spans="1:3">
      <c r="A673" s="31"/>
      <c r="B673" s="19" t="s">
        <v>627</v>
      </c>
      <c r="C673" s="19" t="s">
        <v>6161</v>
      </c>
    </row>
    <row r="674" spans="1:3">
      <c r="A674" s="31"/>
      <c r="B674" s="19" t="s">
        <v>597</v>
      </c>
      <c r="C674" s="19" t="s">
        <v>6163</v>
      </c>
    </row>
    <row r="675" spans="1:3">
      <c r="A675" s="31"/>
      <c r="B675" s="19" t="s">
        <v>599</v>
      </c>
      <c r="C675" s="19" t="s">
        <v>6162</v>
      </c>
    </row>
    <row r="676" spans="1:3">
      <c r="A676" s="31"/>
      <c r="B676" s="19" t="s">
        <v>705</v>
      </c>
      <c r="C676" s="33" t="s">
        <v>1102</v>
      </c>
    </row>
    <row r="677" spans="1:3">
      <c r="A677" s="31"/>
      <c r="B677" s="19" t="s">
        <v>1075</v>
      </c>
      <c r="C677" s="19" t="s">
        <v>1217</v>
      </c>
    </row>
    <row r="678" spans="1:3">
      <c r="A678" s="31"/>
      <c r="B678" s="19" t="s">
        <v>659</v>
      </c>
      <c r="C678" s="19" t="s">
        <v>1218</v>
      </c>
    </row>
    <row r="679" spans="1:3">
      <c r="A679" s="31"/>
      <c r="B679" s="19" t="s">
        <v>634</v>
      </c>
      <c r="C679" s="19" t="s">
        <v>1219</v>
      </c>
    </row>
    <row r="680" spans="1:3">
      <c r="A680" s="31"/>
      <c r="B680" s="32"/>
      <c r="C680" s="33"/>
    </row>
    <row r="681" spans="1:3">
      <c r="A681" s="31" t="s">
        <v>1220</v>
      </c>
      <c r="B681" s="32"/>
      <c r="C681" s="33"/>
    </row>
    <row r="682" spans="1:3">
      <c r="A682" s="31"/>
      <c r="B682" s="19" t="s">
        <v>853</v>
      </c>
      <c r="C682" s="19" t="s">
        <v>1103</v>
      </c>
    </row>
    <row r="683" spans="1:3">
      <c r="A683" s="31"/>
      <c r="B683" s="19" t="s">
        <v>662</v>
      </c>
      <c r="C683" s="34" t="s">
        <v>1176</v>
      </c>
    </row>
    <row r="684" spans="1:3">
      <c r="A684" s="31"/>
      <c r="B684" s="19" t="s">
        <v>686</v>
      </c>
      <c r="C684" s="34" t="s">
        <v>1221</v>
      </c>
    </row>
    <row r="685" spans="1:3">
      <c r="A685" s="31"/>
      <c r="B685" s="19" t="s">
        <v>560</v>
      </c>
      <c r="C685" s="34" t="s">
        <v>1222</v>
      </c>
    </row>
    <row r="686" spans="1:3">
      <c r="A686" s="31"/>
      <c r="B686" s="19" t="s">
        <v>564</v>
      </c>
      <c r="C686" s="34" t="s">
        <v>1223</v>
      </c>
    </row>
    <row r="687" spans="1:3">
      <c r="A687" s="31"/>
      <c r="B687" s="19" t="s">
        <v>767</v>
      </c>
      <c r="C687" s="34" t="s">
        <v>1103</v>
      </c>
    </row>
    <row r="688" spans="1:3">
      <c r="A688" s="31"/>
      <c r="B688" s="19" t="s">
        <v>714</v>
      </c>
      <c r="C688" s="19" t="s">
        <v>1115</v>
      </c>
    </row>
    <row r="689" spans="1:3">
      <c r="A689" s="31"/>
      <c r="B689" s="19" t="s">
        <v>756</v>
      </c>
      <c r="C689" s="19" t="s">
        <v>1224</v>
      </c>
    </row>
    <row r="690" spans="1:3">
      <c r="A690" s="31"/>
      <c r="B690" s="19" t="s">
        <v>582</v>
      </c>
      <c r="C690" s="34" t="s">
        <v>1101</v>
      </c>
    </row>
    <row r="691" spans="1:3">
      <c r="A691" s="31"/>
      <c r="B691" s="19" t="s">
        <v>906</v>
      </c>
      <c r="C691" s="34" t="s">
        <v>6164</v>
      </c>
    </row>
    <row r="692" spans="1:3">
      <c r="A692" s="31"/>
      <c r="B692" s="19" t="s">
        <v>1225</v>
      </c>
      <c r="C692" s="19" t="s">
        <v>1226</v>
      </c>
    </row>
    <row r="693" spans="1:3">
      <c r="A693" s="31"/>
      <c r="B693" s="19" t="s">
        <v>659</v>
      </c>
      <c r="C693" s="34" t="s">
        <v>1227</v>
      </c>
    </row>
    <row r="694" spans="1:3">
      <c r="A694" s="31"/>
      <c r="B694" s="19" t="s">
        <v>1140</v>
      </c>
      <c r="C694" s="34" t="s">
        <v>6165</v>
      </c>
    </row>
    <row r="695" spans="1:3">
      <c r="A695" s="31"/>
      <c r="B695" s="19" t="s">
        <v>1184</v>
      </c>
      <c r="C695" s="34" t="s">
        <v>1228</v>
      </c>
    </row>
    <row r="696" spans="1:3">
      <c r="A696" s="31"/>
      <c r="B696" s="19" t="s">
        <v>1220</v>
      </c>
      <c r="C696" s="34" t="s">
        <v>1229</v>
      </c>
    </row>
    <row r="697" spans="1:3">
      <c r="A697" s="31"/>
      <c r="B697" s="19" t="s">
        <v>1262</v>
      </c>
      <c r="C697" s="34" t="s">
        <v>6166</v>
      </c>
    </row>
    <row r="698" spans="1:3">
      <c r="A698" s="31"/>
      <c r="B698" s="19" t="s">
        <v>1320</v>
      </c>
      <c r="C698" s="34" t="s">
        <v>1229</v>
      </c>
    </row>
    <row r="699" spans="1:3">
      <c r="A699" s="31"/>
      <c r="B699" s="19" t="s">
        <v>1230</v>
      </c>
      <c r="C699" s="19" t="s">
        <v>1231</v>
      </c>
    </row>
    <row r="700" spans="1:3">
      <c r="A700" s="31"/>
      <c r="B700" s="19" t="s">
        <v>1441</v>
      </c>
      <c r="C700" s="19" t="s">
        <v>1232</v>
      </c>
    </row>
    <row r="701" spans="1:3">
      <c r="A701" s="31"/>
      <c r="B701" s="19" t="s">
        <v>1463</v>
      </c>
      <c r="C701" s="34" t="s">
        <v>1233</v>
      </c>
    </row>
    <row r="702" spans="1:3">
      <c r="A702" s="31"/>
      <c r="B702" s="19" t="s">
        <v>1486</v>
      </c>
      <c r="C702" s="34" t="s">
        <v>1151</v>
      </c>
    </row>
    <row r="703" spans="1:3">
      <c r="A703" s="31"/>
      <c r="B703" s="19" t="s">
        <v>1522</v>
      </c>
      <c r="C703" s="34" t="s">
        <v>15211</v>
      </c>
    </row>
    <row r="704" spans="1:3">
      <c r="A704" s="31"/>
      <c r="B704" s="19" t="s">
        <v>1534</v>
      </c>
      <c r="C704" s="34" t="s">
        <v>1164</v>
      </c>
    </row>
    <row r="705" spans="1:3">
      <c r="A705" s="31"/>
      <c r="B705" s="19" t="s">
        <v>1559</v>
      </c>
      <c r="C705" s="34" t="s">
        <v>1234</v>
      </c>
    </row>
    <row r="706" spans="1:3">
      <c r="A706" s="31"/>
      <c r="B706" s="19" t="s">
        <v>1593</v>
      </c>
      <c r="C706" s="34" t="s">
        <v>1235</v>
      </c>
    </row>
    <row r="707" spans="1:3">
      <c r="A707" s="31"/>
      <c r="B707" s="19" t="s">
        <v>1236</v>
      </c>
      <c r="C707" s="19" t="s">
        <v>1237</v>
      </c>
    </row>
    <row r="708" spans="1:3">
      <c r="A708" s="31"/>
      <c r="B708" s="19" t="s">
        <v>1238</v>
      </c>
      <c r="C708" s="19" t="s">
        <v>1239</v>
      </c>
    </row>
    <row r="709" spans="1:3">
      <c r="A709" s="31"/>
      <c r="B709" s="19" t="s">
        <v>1676</v>
      </c>
      <c r="C709" s="34" t="s">
        <v>1240</v>
      </c>
    </row>
    <row r="710" spans="1:3">
      <c r="A710" s="31"/>
      <c r="B710" s="32"/>
      <c r="C710" s="33"/>
    </row>
    <row r="711" spans="1:3">
      <c r="A711" s="31" t="s">
        <v>1241</v>
      </c>
      <c r="B711" s="32"/>
      <c r="C711" s="33"/>
    </row>
    <row r="712" spans="1:3">
      <c r="A712" s="31"/>
      <c r="B712" s="19" t="s">
        <v>853</v>
      </c>
      <c r="C712" s="19" t="s">
        <v>1103</v>
      </c>
    </row>
    <row r="713" spans="1:3">
      <c r="A713" s="31"/>
      <c r="B713" s="19" t="s">
        <v>662</v>
      </c>
      <c r="C713" s="34" t="s">
        <v>1242</v>
      </c>
    </row>
    <row r="714" spans="1:3">
      <c r="A714" s="31"/>
      <c r="B714" s="19" t="s">
        <v>686</v>
      </c>
      <c r="C714" s="34" t="s">
        <v>1106</v>
      </c>
    </row>
    <row r="715" spans="1:3">
      <c r="A715" s="31"/>
      <c r="B715" s="19" t="s">
        <v>560</v>
      </c>
      <c r="C715" s="19" t="s">
        <v>1243</v>
      </c>
    </row>
    <row r="716" spans="1:3">
      <c r="A716" s="31"/>
      <c r="B716" s="19" t="s">
        <v>564</v>
      </c>
      <c r="C716" s="19" t="s">
        <v>1244</v>
      </c>
    </row>
    <row r="717" spans="1:3">
      <c r="A717" s="31"/>
      <c r="B717" s="19" t="s">
        <v>926</v>
      </c>
      <c r="C717" s="19" t="s">
        <v>1245</v>
      </c>
    </row>
    <row r="718" spans="1:3">
      <c r="A718" s="31"/>
      <c r="B718" s="19" t="s">
        <v>572</v>
      </c>
      <c r="C718" s="34" t="s">
        <v>1246</v>
      </c>
    </row>
    <row r="719" spans="1:3">
      <c r="A719" s="31"/>
      <c r="B719" s="19" t="s">
        <v>576</v>
      </c>
      <c r="C719" s="34" t="s">
        <v>1247</v>
      </c>
    </row>
    <row r="720" spans="1:3">
      <c r="A720" s="31"/>
      <c r="B720" s="19" t="s">
        <v>698</v>
      </c>
      <c r="C720" s="19" t="s">
        <v>1248</v>
      </c>
    </row>
    <row r="721" spans="1:3">
      <c r="A721" s="31"/>
      <c r="B721" s="19" t="s">
        <v>1249</v>
      </c>
      <c r="C721" s="19" t="s">
        <v>15212</v>
      </c>
    </row>
    <row r="722" spans="1:3">
      <c r="A722" s="31"/>
      <c r="B722" s="19" t="s">
        <v>595</v>
      </c>
      <c r="C722" s="34" t="s">
        <v>1250</v>
      </c>
    </row>
    <row r="723" spans="1:3">
      <c r="A723" s="31"/>
      <c r="B723" s="19" t="s">
        <v>599</v>
      </c>
      <c r="C723" s="34" t="s">
        <v>1251</v>
      </c>
    </row>
    <row r="724" spans="1:3">
      <c r="A724" s="31"/>
      <c r="B724" s="19" t="s">
        <v>1056</v>
      </c>
      <c r="C724" s="34" t="s">
        <v>1252</v>
      </c>
    </row>
    <row r="725" spans="1:3">
      <c r="A725" s="31"/>
      <c r="B725" s="19" t="s">
        <v>659</v>
      </c>
      <c r="C725" s="34" t="s">
        <v>1252</v>
      </c>
    </row>
    <row r="726" spans="1:3">
      <c r="A726" s="31"/>
      <c r="B726" s="19" t="s">
        <v>1140</v>
      </c>
      <c r="C726" s="2263" t="s">
        <v>15213</v>
      </c>
    </row>
    <row r="727" spans="1:3">
      <c r="A727" s="31"/>
      <c r="B727" s="19" t="s">
        <v>1184</v>
      </c>
      <c r="C727" s="34" t="s">
        <v>1252</v>
      </c>
    </row>
    <row r="728" spans="1:3">
      <c r="A728" s="31"/>
      <c r="B728" s="19" t="s">
        <v>1253</v>
      </c>
      <c r="C728" s="19" t="s">
        <v>1254</v>
      </c>
    </row>
    <row r="729" spans="1:3">
      <c r="A729" s="31"/>
      <c r="B729" s="19" t="s">
        <v>1320</v>
      </c>
      <c r="C729" s="34" t="s">
        <v>1255</v>
      </c>
    </row>
    <row r="730" spans="1:3">
      <c r="A730" s="31"/>
      <c r="B730" s="19" t="s">
        <v>1355</v>
      </c>
      <c r="C730" s="34" t="s">
        <v>1251</v>
      </c>
    </row>
    <row r="731" spans="1:3">
      <c r="A731" s="31"/>
      <c r="B731" s="19" t="s">
        <v>1387</v>
      </c>
      <c r="C731" s="34" t="s">
        <v>1256</v>
      </c>
    </row>
    <row r="732" spans="1:3">
      <c r="A732" s="31"/>
      <c r="B732" s="19" t="s">
        <v>1257</v>
      </c>
      <c r="C732" s="19" t="s">
        <v>1258</v>
      </c>
    </row>
    <row r="733" spans="1:3">
      <c r="A733" s="31"/>
      <c r="B733" s="19" t="s">
        <v>1463</v>
      </c>
      <c r="C733" s="34" t="s">
        <v>1252</v>
      </c>
    </row>
    <row r="734" spans="1:3">
      <c r="A734" s="31"/>
      <c r="B734" s="19" t="s">
        <v>1486</v>
      </c>
      <c r="C734" s="34" t="s">
        <v>1259</v>
      </c>
    </row>
    <row r="735" spans="1:3">
      <c r="A735" s="31"/>
      <c r="B735" s="19" t="s">
        <v>1522</v>
      </c>
      <c r="C735" s="34" t="s">
        <v>1260</v>
      </c>
    </row>
    <row r="736" spans="1:3">
      <c r="A736" s="31"/>
      <c r="B736" s="19" t="s">
        <v>1534</v>
      </c>
      <c r="C736" s="34" t="s">
        <v>6167</v>
      </c>
    </row>
    <row r="737" spans="1:3">
      <c r="A737" s="31"/>
      <c r="B737" s="19" t="s">
        <v>1559</v>
      </c>
      <c r="C737" s="34" t="s">
        <v>1261</v>
      </c>
    </row>
    <row r="738" spans="1:3">
      <c r="A738" s="31"/>
      <c r="B738" s="19" t="s">
        <v>1593</v>
      </c>
      <c r="C738" s="34" t="s">
        <v>1251</v>
      </c>
    </row>
    <row r="739" spans="1:3">
      <c r="A739" s="31"/>
      <c r="B739" s="19" t="s">
        <v>1614</v>
      </c>
      <c r="C739" s="19" t="s">
        <v>1248</v>
      </c>
    </row>
    <row r="740" spans="1:3">
      <c r="A740" s="31"/>
      <c r="B740" s="19" t="s">
        <v>1631</v>
      </c>
      <c r="C740" s="34" t="s">
        <v>1251</v>
      </c>
    </row>
    <row r="741" spans="1:3">
      <c r="A741" s="31"/>
      <c r="B741" s="19" t="s">
        <v>1653</v>
      </c>
      <c r="C741" s="19" t="s">
        <v>1248</v>
      </c>
    </row>
    <row r="742" spans="1:3">
      <c r="A742" s="31"/>
      <c r="B742" s="19" t="s">
        <v>1673</v>
      </c>
      <c r="C742" s="34" t="s">
        <v>1251</v>
      </c>
    </row>
    <row r="743" spans="1:3">
      <c r="A743" s="31"/>
      <c r="B743" s="19" t="s">
        <v>1676</v>
      </c>
      <c r="C743" s="34" t="s">
        <v>1261</v>
      </c>
    </row>
    <row r="744" spans="1:3">
      <c r="A744" s="31"/>
      <c r="B744" s="32"/>
      <c r="C744" s="33"/>
    </row>
    <row r="745" spans="1:3">
      <c r="A745" s="31" t="s">
        <v>1262</v>
      </c>
      <c r="B745" s="32"/>
      <c r="C745" s="33"/>
    </row>
    <row r="746" spans="1:3">
      <c r="A746" s="31"/>
      <c r="B746" s="19" t="s">
        <v>603</v>
      </c>
      <c r="C746" s="34" t="s">
        <v>1263</v>
      </c>
    </row>
    <row r="747" spans="1:3">
      <c r="A747" s="31"/>
      <c r="B747" s="19" t="s">
        <v>662</v>
      </c>
      <c r="C747" s="34" t="s">
        <v>1264</v>
      </c>
    </row>
    <row r="748" spans="1:3">
      <c r="A748" s="31"/>
      <c r="B748" s="19" t="s">
        <v>686</v>
      </c>
      <c r="C748" s="19" t="s">
        <v>15215</v>
      </c>
    </row>
    <row r="749" spans="1:3">
      <c r="A749" s="31"/>
      <c r="B749" s="19" t="s">
        <v>560</v>
      </c>
      <c r="C749" s="34" t="s">
        <v>1265</v>
      </c>
    </row>
    <row r="750" spans="1:3">
      <c r="A750" s="31"/>
      <c r="B750" s="19" t="s">
        <v>564</v>
      </c>
      <c r="C750" s="34" t="s">
        <v>1266</v>
      </c>
    </row>
    <row r="751" spans="1:3">
      <c r="A751" s="31"/>
      <c r="B751" s="19" t="s">
        <v>767</v>
      </c>
      <c r="C751" s="34" t="s">
        <v>1267</v>
      </c>
    </row>
    <row r="752" spans="1:3">
      <c r="A752" s="31"/>
      <c r="B752" s="19" t="s">
        <v>794</v>
      </c>
      <c r="C752" s="34" t="s">
        <v>1268</v>
      </c>
    </row>
    <row r="753" spans="1:3">
      <c r="A753" s="31"/>
      <c r="B753" s="19" t="s">
        <v>572</v>
      </c>
      <c r="C753" s="34" t="s">
        <v>1269</v>
      </c>
    </row>
    <row r="754" spans="1:3">
      <c r="A754" s="31"/>
      <c r="B754" s="19" t="s">
        <v>576</v>
      </c>
      <c r="C754" s="34" t="s">
        <v>1270</v>
      </c>
    </row>
    <row r="755" spans="1:3">
      <c r="A755" s="31"/>
      <c r="B755" s="19" t="s">
        <v>580</v>
      </c>
      <c r="C755" s="34" t="s">
        <v>1271</v>
      </c>
    </row>
    <row r="756" spans="1:3">
      <c r="A756" s="31"/>
      <c r="B756" s="19" t="s">
        <v>582</v>
      </c>
      <c r="C756" s="34" t="s">
        <v>1272</v>
      </c>
    </row>
    <row r="757" spans="1:3">
      <c r="A757" s="31"/>
      <c r="B757" s="19" t="s">
        <v>906</v>
      </c>
      <c r="C757" s="34" t="s">
        <v>1274</v>
      </c>
    </row>
    <row r="758" spans="1:3">
      <c r="A758" s="31"/>
      <c r="B758" s="19" t="s">
        <v>944</v>
      </c>
      <c r="C758" s="34" t="s">
        <v>1277</v>
      </c>
    </row>
    <row r="759" spans="1:3">
      <c r="A759" s="31"/>
      <c r="B759" s="19" t="s">
        <v>587</v>
      </c>
      <c r="C759" s="34" t="s">
        <v>1278</v>
      </c>
    </row>
    <row r="760" spans="1:3">
      <c r="A760" s="31"/>
      <c r="B760" s="19" t="s">
        <v>591</v>
      </c>
      <c r="C760" s="34" t="s">
        <v>1280</v>
      </c>
    </row>
    <row r="761" spans="1:3">
      <c r="A761" s="31"/>
      <c r="B761" s="19" t="s">
        <v>595</v>
      </c>
      <c r="C761" s="34" t="s">
        <v>1164</v>
      </c>
    </row>
    <row r="762" spans="1:3">
      <c r="A762" s="31"/>
      <c r="B762" s="19" t="s">
        <v>599</v>
      </c>
      <c r="C762" s="34" t="s">
        <v>1281</v>
      </c>
    </row>
    <row r="763" spans="1:3">
      <c r="A763" s="31"/>
      <c r="B763" s="19" t="s">
        <v>1056</v>
      </c>
      <c r="C763" s="34" t="s">
        <v>1282</v>
      </c>
    </row>
    <row r="764" spans="1:3">
      <c r="A764" s="31"/>
      <c r="B764" s="19" t="s">
        <v>659</v>
      </c>
      <c r="C764" s="34" t="s">
        <v>1283</v>
      </c>
    </row>
    <row r="765" spans="1:3">
      <c r="A765" s="31"/>
      <c r="B765" s="19" t="s">
        <v>1140</v>
      </c>
      <c r="C765" s="34" t="s">
        <v>1278</v>
      </c>
    </row>
    <row r="766" spans="1:3">
      <c r="A766" s="31"/>
      <c r="B766" s="19" t="s">
        <v>1184</v>
      </c>
      <c r="C766" s="34" t="s">
        <v>1284</v>
      </c>
    </row>
    <row r="767" spans="1:3">
      <c r="A767" s="31"/>
      <c r="B767" s="19" t="s">
        <v>1220</v>
      </c>
      <c r="C767" s="34" t="s">
        <v>1285</v>
      </c>
    </row>
    <row r="768" spans="1:3">
      <c r="A768" s="31"/>
      <c r="B768" s="19" t="s">
        <v>1262</v>
      </c>
      <c r="C768" s="34" t="s">
        <v>1286</v>
      </c>
    </row>
    <row r="769" spans="1:3">
      <c r="A769" s="31"/>
      <c r="B769" s="19" t="s">
        <v>1320</v>
      </c>
      <c r="C769" s="34" t="s">
        <v>1287</v>
      </c>
    </row>
    <row r="770" spans="1:3">
      <c r="A770" s="31"/>
      <c r="B770" s="19" t="s">
        <v>1355</v>
      </c>
      <c r="C770" s="34" t="s">
        <v>1281</v>
      </c>
    </row>
    <row r="771" spans="1:3">
      <c r="A771" s="31"/>
      <c r="B771" s="19" t="s">
        <v>1387</v>
      </c>
      <c r="C771" s="34" t="s">
        <v>1288</v>
      </c>
    </row>
    <row r="772" spans="1:3">
      <c r="A772" s="31"/>
      <c r="B772" s="19" t="s">
        <v>1415</v>
      </c>
      <c r="C772" s="34" t="s">
        <v>1164</v>
      </c>
    </row>
    <row r="773" spans="1:3">
      <c r="A773" s="31"/>
      <c r="B773" s="19" t="s">
        <v>1441</v>
      </c>
      <c r="C773" s="34" t="s">
        <v>1164</v>
      </c>
    </row>
    <row r="774" spans="1:3">
      <c r="A774" s="31"/>
      <c r="B774" s="19" t="s">
        <v>1463</v>
      </c>
      <c r="C774" s="34" t="s">
        <v>1280</v>
      </c>
    </row>
    <row r="775" spans="1:3">
      <c r="A775" s="31"/>
      <c r="B775" s="19" t="s">
        <v>1486</v>
      </c>
      <c r="C775" s="19" t="s">
        <v>1289</v>
      </c>
    </row>
    <row r="776" spans="1:3">
      <c r="A776" s="31"/>
      <c r="B776" s="19" t="s">
        <v>1522</v>
      </c>
      <c r="C776" s="19" t="s">
        <v>1275</v>
      </c>
    </row>
    <row r="777" spans="1:3">
      <c r="A777" s="31"/>
      <c r="B777" s="19" t="s">
        <v>1534</v>
      </c>
      <c r="C777" s="34" t="s">
        <v>1290</v>
      </c>
    </row>
    <row r="778" spans="1:3">
      <c r="A778" s="31"/>
      <c r="B778" s="19" t="s">
        <v>1291</v>
      </c>
      <c r="C778" s="19" t="s">
        <v>1273</v>
      </c>
    </row>
    <row r="779" spans="1:3">
      <c r="A779" s="31"/>
      <c r="B779" s="19" t="s">
        <v>1236</v>
      </c>
      <c r="C779" s="19" t="s">
        <v>1292</v>
      </c>
    </row>
    <row r="780" spans="1:3">
      <c r="A780" s="31"/>
      <c r="B780" s="19" t="s">
        <v>1653</v>
      </c>
      <c r="C780" s="19" t="s">
        <v>1293</v>
      </c>
    </row>
    <row r="781" spans="1:3">
      <c r="A781" s="31"/>
      <c r="B781" s="19" t="s">
        <v>1673</v>
      </c>
      <c r="C781" s="19" t="s">
        <v>1294</v>
      </c>
    </row>
    <row r="782" spans="1:3">
      <c r="A782" s="31"/>
      <c r="B782" s="19" t="s">
        <v>1676</v>
      </c>
      <c r="C782" s="19" t="s">
        <v>1289</v>
      </c>
    </row>
    <row r="783" spans="1:3">
      <c r="A783" s="31"/>
      <c r="B783" s="32"/>
      <c r="C783" s="33"/>
    </row>
    <row r="784" spans="1:3">
      <c r="A784" s="31" t="s">
        <v>1295</v>
      </c>
      <c r="B784" s="32"/>
      <c r="C784" s="33"/>
    </row>
    <row r="785" spans="1:3">
      <c r="A785" s="31"/>
      <c r="B785" s="19" t="s">
        <v>1296</v>
      </c>
      <c r="C785" s="19" t="s">
        <v>1297</v>
      </c>
    </row>
    <row r="786" spans="1:3">
      <c r="A786" s="31"/>
      <c r="B786" s="19" t="s">
        <v>662</v>
      </c>
      <c r="C786" s="19" t="s">
        <v>1273</v>
      </c>
    </row>
    <row r="787" spans="1:3">
      <c r="A787" s="31"/>
      <c r="B787" s="19" t="s">
        <v>686</v>
      </c>
      <c r="C787" s="19" t="s">
        <v>1298</v>
      </c>
    </row>
    <row r="788" spans="1:3">
      <c r="A788" s="31"/>
      <c r="B788" s="19" t="s">
        <v>560</v>
      </c>
      <c r="C788" s="34" t="s">
        <v>1299</v>
      </c>
    </row>
    <row r="789" spans="1:3">
      <c r="A789" s="31"/>
      <c r="B789" s="19" t="s">
        <v>564</v>
      </c>
      <c r="C789" s="19" t="s">
        <v>1273</v>
      </c>
    </row>
    <row r="790" spans="1:3">
      <c r="A790" s="31"/>
      <c r="B790" s="19" t="s">
        <v>926</v>
      </c>
      <c r="C790" s="19" t="s">
        <v>1300</v>
      </c>
    </row>
    <row r="791" spans="1:3">
      <c r="A791" s="31"/>
      <c r="B791" s="19" t="s">
        <v>572</v>
      </c>
      <c r="C791" s="19" t="s">
        <v>1301</v>
      </c>
    </row>
    <row r="792" spans="1:3">
      <c r="A792" s="31"/>
      <c r="B792" s="19" t="s">
        <v>576</v>
      </c>
      <c r="C792" s="19" t="s">
        <v>1273</v>
      </c>
    </row>
    <row r="793" spans="1:3">
      <c r="A793" s="31"/>
      <c r="B793" s="19" t="s">
        <v>580</v>
      </c>
      <c r="C793" s="19" t="s">
        <v>1302</v>
      </c>
    </row>
    <row r="794" spans="1:3">
      <c r="A794" s="31"/>
      <c r="B794" s="19" t="s">
        <v>1303</v>
      </c>
      <c r="C794" s="19" t="s">
        <v>1304</v>
      </c>
    </row>
    <row r="795" spans="1:3">
      <c r="A795" s="31"/>
      <c r="B795" s="19" t="s">
        <v>1305</v>
      </c>
      <c r="C795" s="19" t="s">
        <v>1306</v>
      </c>
    </row>
    <row r="796" spans="1:3">
      <c r="A796" s="31"/>
      <c r="B796" s="19" t="s">
        <v>1056</v>
      </c>
      <c r="C796" s="19" t="s">
        <v>1307</v>
      </c>
    </row>
    <row r="797" spans="1:3">
      <c r="A797" s="31"/>
      <c r="B797" s="19" t="s">
        <v>659</v>
      </c>
      <c r="C797" s="19" t="s">
        <v>1308</v>
      </c>
    </row>
    <row r="798" spans="1:3">
      <c r="A798" s="31"/>
      <c r="B798" s="19" t="s">
        <v>1140</v>
      </c>
      <c r="C798" s="19" t="s">
        <v>1309</v>
      </c>
    </row>
    <row r="799" spans="1:3">
      <c r="A799" s="31"/>
      <c r="B799" s="19" t="s">
        <v>1310</v>
      </c>
      <c r="C799" s="19" t="s">
        <v>1311</v>
      </c>
    </row>
    <row r="800" spans="1:3">
      <c r="A800" s="31"/>
      <c r="B800" s="19" t="s">
        <v>1355</v>
      </c>
      <c r="C800" s="19" t="s">
        <v>1312</v>
      </c>
    </row>
    <row r="801" spans="1:3">
      <c r="A801" s="31"/>
      <c r="B801" s="19" t="s">
        <v>1313</v>
      </c>
      <c r="C801" s="19" t="s">
        <v>1314</v>
      </c>
    </row>
    <row r="802" spans="1:3">
      <c r="A802" s="31"/>
      <c r="B802" s="19" t="s">
        <v>1315</v>
      </c>
      <c r="C802" s="19" t="s">
        <v>1316</v>
      </c>
    </row>
    <row r="803" spans="1:3">
      <c r="A803" s="31"/>
      <c r="B803" s="19" t="s">
        <v>1486</v>
      </c>
      <c r="C803" s="19" t="s">
        <v>1317</v>
      </c>
    </row>
    <row r="804" spans="1:3">
      <c r="A804" s="31"/>
      <c r="B804" s="19" t="s">
        <v>1522</v>
      </c>
      <c r="C804" s="19" t="s">
        <v>1275</v>
      </c>
    </row>
    <row r="805" spans="1:3">
      <c r="A805" s="31"/>
      <c r="B805" s="19" t="s">
        <v>1534</v>
      </c>
      <c r="C805" s="19" t="s">
        <v>1048</v>
      </c>
    </row>
    <row r="806" spans="1:3">
      <c r="A806" s="31"/>
      <c r="B806" s="19" t="s">
        <v>1593</v>
      </c>
      <c r="C806" s="19" t="s">
        <v>1048</v>
      </c>
    </row>
    <row r="807" spans="1:3">
      <c r="A807" s="31"/>
      <c r="B807" s="19" t="s">
        <v>1614</v>
      </c>
      <c r="C807" s="19" t="s">
        <v>1318</v>
      </c>
    </row>
    <row r="808" spans="1:3">
      <c r="A808" s="31"/>
      <c r="B808" s="19" t="s">
        <v>1631</v>
      </c>
      <c r="C808" s="19" t="s">
        <v>6193</v>
      </c>
    </row>
    <row r="809" spans="1:3">
      <c r="A809" s="31"/>
      <c r="B809" s="19" t="s">
        <v>1653</v>
      </c>
      <c r="C809" s="19" t="s">
        <v>1307</v>
      </c>
    </row>
    <row r="810" spans="1:3">
      <c r="A810" s="31"/>
      <c r="B810" s="19" t="s">
        <v>1673</v>
      </c>
      <c r="C810" s="19" t="s">
        <v>1319</v>
      </c>
    </row>
    <row r="811" spans="1:3">
      <c r="A811" s="31"/>
      <c r="B811" s="19" t="s">
        <v>1676</v>
      </c>
      <c r="C811" s="19" t="s">
        <v>1275</v>
      </c>
    </row>
    <row r="812" spans="1:3">
      <c r="A812" s="31"/>
      <c r="B812" s="32"/>
      <c r="C812" s="33"/>
    </row>
    <row r="813" spans="1:3">
      <c r="A813" s="31" t="s">
        <v>1320</v>
      </c>
      <c r="B813" s="32"/>
      <c r="C813" s="33"/>
    </row>
    <row r="814" spans="1:3">
      <c r="A814" s="31"/>
      <c r="B814" s="23">
        <v>90</v>
      </c>
      <c r="C814" s="23" t="s">
        <v>1321</v>
      </c>
    </row>
    <row r="815" spans="1:3">
      <c r="A815" s="31"/>
      <c r="B815" s="19" t="s">
        <v>603</v>
      </c>
      <c r="C815" s="23" t="s">
        <v>1275</v>
      </c>
    </row>
    <row r="816" spans="1:3">
      <c r="A816" s="31"/>
      <c r="B816" s="19" t="s">
        <v>662</v>
      </c>
      <c r="C816" s="23" t="s">
        <v>1322</v>
      </c>
    </row>
    <row r="817" spans="1:3">
      <c r="A817" s="31"/>
      <c r="B817" s="19" t="s">
        <v>1323</v>
      </c>
      <c r="C817" s="23" t="s">
        <v>1324</v>
      </c>
    </row>
    <row r="818" spans="1:3">
      <c r="A818" s="31"/>
      <c r="B818" s="19" t="s">
        <v>926</v>
      </c>
      <c r="C818" s="23" t="s">
        <v>1325</v>
      </c>
    </row>
    <row r="819" spans="1:3">
      <c r="A819" s="31"/>
      <c r="B819" s="23" t="s">
        <v>1326</v>
      </c>
      <c r="C819" s="23" t="s">
        <v>1327</v>
      </c>
    </row>
    <row r="820" spans="1:3">
      <c r="A820" s="31"/>
      <c r="B820" s="23" t="s">
        <v>1328</v>
      </c>
      <c r="C820" s="23" t="s">
        <v>1329</v>
      </c>
    </row>
    <row r="821" spans="1:3">
      <c r="A821" s="31"/>
      <c r="B821" s="23" t="s">
        <v>1313</v>
      </c>
      <c r="C821" s="23" t="s">
        <v>1330</v>
      </c>
    </row>
    <row r="822" spans="1:3">
      <c r="A822" s="31"/>
      <c r="B822" s="23" t="s">
        <v>1331</v>
      </c>
      <c r="C822" s="23" t="s">
        <v>1332</v>
      </c>
    </row>
    <row r="823" spans="1:3">
      <c r="A823" s="31"/>
      <c r="B823" s="23" t="s">
        <v>1333</v>
      </c>
      <c r="C823" s="23" t="s">
        <v>1279</v>
      </c>
    </row>
    <row r="824" spans="1:3">
      <c r="A824" s="31"/>
      <c r="B824" s="23" t="s">
        <v>1334</v>
      </c>
      <c r="C824" s="23" t="s">
        <v>1335</v>
      </c>
    </row>
    <row r="825" spans="1:3">
      <c r="A825" s="31"/>
      <c r="B825" s="23" t="s">
        <v>1336</v>
      </c>
      <c r="C825" s="23" t="s">
        <v>1337</v>
      </c>
    </row>
    <row r="826" spans="1:3">
      <c r="A826" s="31"/>
      <c r="B826" s="23">
        <v>78</v>
      </c>
      <c r="C826" s="23" t="s">
        <v>1338</v>
      </c>
    </row>
    <row r="827" spans="1:3">
      <c r="A827" s="31"/>
      <c r="B827" s="32"/>
      <c r="C827" s="32"/>
    </row>
    <row r="828" spans="1:3">
      <c r="A828" s="31" t="s">
        <v>1339</v>
      </c>
      <c r="B828" s="32"/>
      <c r="C828" s="32"/>
    </row>
    <row r="829" spans="1:3">
      <c r="A829" s="31"/>
      <c r="B829" s="19" t="s">
        <v>1340</v>
      </c>
      <c r="C829" s="23" t="s">
        <v>6172</v>
      </c>
    </row>
    <row r="830" spans="1:3">
      <c r="A830" s="31"/>
      <c r="B830" s="19" t="s">
        <v>1341</v>
      </c>
      <c r="C830" s="23" t="s">
        <v>1342</v>
      </c>
    </row>
    <row r="831" spans="1:3">
      <c r="A831" s="31"/>
      <c r="B831" s="23" t="s">
        <v>1343</v>
      </c>
      <c r="C831" s="23" t="s">
        <v>1344</v>
      </c>
    </row>
    <row r="832" spans="1:3">
      <c r="A832" s="31"/>
      <c r="B832" s="23" t="s">
        <v>823</v>
      </c>
      <c r="C832" s="23" t="s">
        <v>1345</v>
      </c>
    </row>
    <row r="833" spans="1:3">
      <c r="A833" s="31"/>
      <c r="B833" s="23">
        <v>40</v>
      </c>
      <c r="C833" s="23" t="s">
        <v>1346</v>
      </c>
    </row>
    <row r="834" spans="1:3">
      <c r="A834" s="31"/>
      <c r="B834" s="23">
        <v>42</v>
      </c>
      <c r="C834" s="23" t="s">
        <v>1347</v>
      </c>
    </row>
    <row r="835" spans="1:3">
      <c r="A835" s="31"/>
      <c r="B835" s="23">
        <v>44</v>
      </c>
      <c r="C835" s="23" t="s">
        <v>1348</v>
      </c>
    </row>
    <row r="836" spans="1:3">
      <c r="A836" s="31"/>
      <c r="B836" s="23">
        <v>46</v>
      </c>
      <c r="C836" s="23" t="s">
        <v>1349</v>
      </c>
    </row>
    <row r="837" spans="1:3">
      <c r="A837" s="31"/>
      <c r="B837" s="23">
        <v>58</v>
      </c>
      <c r="C837" s="23" t="s">
        <v>1350</v>
      </c>
    </row>
    <row r="838" spans="1:3">
      <c r="A838" s="31"/>
      <c r="B838" s="23" t="s">
        <v>1351</v>
      </c>
      <c r="C838" s="23" t="s">
        <v>1352</v>
      </c>
    </row>
    <row r="839" spans="1:3">
      <c r="A839" s="31"/>
      <c r="B839" s="23" t="s">
        <v>1353</v>
      </c>
      <c r="C839" s="23" t="s">
        <v>1354</v>
      </c>
    </row>
    <row r="840" spans="1:3">
      <c r="A840" s="31"/>
      <c r="B840" s="23" t="s">
        <v>1238</v>
      </c>
      <c r="C840" s="591" t="s">
        <v>8956</v>
      </c>
    </row>
    <row r="841" spans="1:3">
      <c r="A841" s="31"/>
      <c r="B841" s="32"/>
      <c r="C841" s="32"/>
    </row>
    <row r="842" spans="1:3">
      <c r="A842" s="31" t="s">
        <v>1355</v>
      </c>
      <c r="B842" s="32"/>
      <c r="C842" s="32"/>
    </row>
    <row r="843" spans="1:3">
      <c r="A843" s="31"/>
      <c r="B843" s="19" t="s">
        <v>1356</v>
      </c>
      <c r="C843" s="23" t="s">
        <v>1357</v>
      </c>
    </row>
    <row r="844" spans="1:3">
      <c r="A844" s="31"/>
      <c r="B844" s="19" t="s">
        <v>609</v>
      </c>
      <c r="C844" s="23" t="s">
        <v>1358</v>
      </c>
    </row>
    <row r="845" spans="1:3">
      <c r="A845" s="31"/>
      <c r="B845" s="19" t="s">
        <v>1359</v>
      </c>
      <c r="C845" s="23" t="s">
        <v>1360</v>
      </c>
    </row>
    <row r="846" spans="1:3">
      <c r="A846" s="31"/>
      <c r="B846" s="23" t="s">
        <v>649</v>
      </c>
      <c r="C846" s="23" t="s">
        <v>1361</v>
      </c>
    </row>
    <row r="847" spans="1:3">
      <c r="A847" s="31"/>
      <c r="B847" s="23" t="s">
        <v>1362</v>
      </c>
      <c r="C847" s="23" t="s">
        <v>1363</v>
      </c>
    </row>
    <row r="848" spans="1:3">
      <c r="A848" s="31"/>
      <c r="B848" s="23" t="s">
        <v>1364</v>
      </c>
      <c r="C848" s="23" t="s">
        <v>1365</v>
      </c>
    </row>
    <row r="849" spans="1:3">
      <c r="A849" s="31"/>
      <c r="B849" s="23" t="s">
        <v>1366</v>
      </c>
      <c r="C849" s="23" t="s">
        <v>1367</v>
      </c>
    </row>
    <row r="850" spans="1:3">
      <c r="A850" s="31"/>
      <c r="B850" s="23" t="s">
        <v>1368</v>
      </c>
      <c r="C850" s="23" t="s">
        <v>1369</v>
      </c>
    </row>
    <row r="851" spans="1:3">
      <c r="A851" s="31"/>
      <c r="B851" s="23" t="s">
        <v>1370</v>
      </c>
      <c r="C851" s="23" t="s">
        <v>1371</v>
      </c>
    </row>
    <row r="852" spans="1:3">
      <c r="A852" s="31"/>
      <c r="B852" s="32"/>
      <c r="C852" s="33"/>
    </row>
    <row r="853" spans="1:3">
      <c r="A853" s="31" t="s">
        <v>1372</v>
      </c>
      <c r="B853" s="32"/>
      <c r="C853" s="33"/>
    </row>
    <row r="854" spans="1:3">
      <c r="A854" s="31"/>
      <c r="B854" s="19" t="s">
        <v>1373</v>
      </c>
      <c r="C854" s="23" t="s">
        <v>1374</v>
      </c>
    </row>
    <row r="855" spans="1:3">
      <c r="A855" s="31"/>
      <c r="B855" s="19" t="s">
        <v>1375</v>
      </c>
      <c r="C855" s="23" t="s">
        <v>1376</v>
      </c>
    </row>
    <row r="856" spans="1:3">
      <c r="A856" s="31"/>
      <c r="B856" s="23" t="s">
        <v>1377</v>
      </c>
      <c r="C856" s="23" t="s">
        <v>1378</v>
      </c>
    </row>
    <row r="857" spans="1:3">
      <c r="A857" s="31"/>
      <c r="B857" s="23">
        <v>32</v>
      </c>
      <c r="C857" s="23" t="s">
        <v>1379</v>
      </c>
    </row>
    <row r="858" spans="1:3">
      <c r="A858" s="31"/>
      <c r="B858" s="23" t="s">
        <v>1380</v>
      </c>
      <c r="C858" s="23" t="s">
        <v>1381</v>
      </c>
    </row>
    <row r="859" spans="1:3">
      <c r="A859" s="31"/>
      <c r="B859" s="23" t="s">
        <v>1382</v>
      </c>
      <c r="C859" s="23" t="s">
        <v>1383</v>
      </c>
    </row>
    <row r="860" spans="1:3">
      <c r="A860" s="31"/>
      <c r="B860" s="23" t="s">
        <v>1384</v>
      </c>
      <c r="C860" s="23" t="s">
        <v>6173</v>
      </c>
    </row>
    <row r="861" spans="1:3">
      <c r="A861" s="31"/>
      <c r="B861" s="38" t="s">
        <v>1385</v>
      </c>
      <c r="C861" s="38" t="s">
        <v>1386</v>
      </c>
    </row>
    <row r="862" spans="1:3">
      <c r="A862" s="31"/>
      <c r="B862" s="32"/>
      <c r="C862" s="33"/>
    </row>
    <row r="863" spans="1:3">
      <c r="A863" s="31" t="s">
        <v>1387</v>
      </c>
      <c r="B863" s="32"/>
      <c r="C863" s="33"/>
    </row>
    <row r="864" spans="1:3">
      <c r="A864" s="31"/>
      <c r="B864" s="26" t="s">
        <v>1388</v>
      </c>
      <c r="C864" s="25" t="s">
        <v>1389</v>
      </c>
    </row>
    <row r="865" spans="1:3">
      <c r="A865" s="31"/>
      <c r="B865" s="26" t="s">
        <v>640</v>
      </c>
      <c r="C865" s="25" t="s">
        <v>1390</v>
      </c>
    </row>
    <row r="866" spans="1:3">
      <c r="A866" s="31"/>
      <c r="B866" s="26" t="s">
        <v>1391</v>
      </c>
      <c r="C866" s="25" t="s">
        <v>1392</v>
      </c>
    </row>
    <row r="867" spans="1:3">
      <c r="A867" s="31"/>
      <c r="B867" s="25" t="s">
        <v>1225</v>
      </c>
      <c r="C867" s="25" t="s">
        <v>1393</v>
      </c>
    </row>
    <row r="868" spans="1:3">
      <c r="A868" s="31"/>
      <c r="B868" s="25" t="s">
        <v>1394</v>
      </c>
      <c r="C868" s="25" t="s">
        <v>1395</v>
      </c>
    </row>
    <row r="869" spans="1:3">
      <c r="A869" s="31"/>
      <c r="B869" s="25" t="s">
        <v>1310</v>
      </c>
      <c r="C869" s="25" t="s">
        <v>1396</v>
      </c>
    </row>
    <row r="870" spans="1:3">
      <c r="A870" s="31"/>
      <c r="B870" s="23">
        <v>50</v>
      </c>
      <c r="C870" s="25" t="s">
        <v>1397</v>
      </c>
    </row>
    <row r="871" spans="1:3">
      <c r="A871" s="31"/>
      <c r="B871" s="25" t="s">
        <v>1398</v>
      </c>
      <c r="C871" s="25" t="s">
        <v>1399</v>
      </c>
    </row>
    <row r="872" spans="1:3">
      <c r="A872" s="31"/>
      <c r="B872" s="25" t="s">
        <v>1400</v>
      </c>
      <c r="C872" s="25" t="s">
        <v>1401</v>
      </c>
    </row>
    <row r="873" spans="1:3">
      <c r="A873" s="31"/>
      <c r="B873" s="23">
        <v>70</v>
      </c>
      <c r="C873" s="25" t="s">
        <v>1402</v>
      </c>
    </row>
    <row r="874" spans="1:3">
      <c r="A874" s="31"/>
      <c r="B874" s="25" t="s">
        <v>1403</v>
      </c>
      <c r="C874" s="25" t="s">
        <v>1404</v>
      </c>
    </row>
    <row r="875" spans="1:3">
      <c r="A875" s="31"/>
      <c r="B875" s="32"/>
      <c r="C875" s="33"/>
    </row>
    <row r="876" spans="1:3">
      <c r="A876" s="31" t="s">
        <v>1405</v>
      </c>
      <c r="B876" s="32"/>
      <c r="C876" s="33"/>
    </row>
    <row r="877" spans="1:3">
      <c r="A877" s="31"/>
      <c r="B877" s="23" t="s">
        <v>1406</v>
      </c>
      <c r="C877" s="23" t="s">
        <v>6174</v>
      </c>
    </row>
    <row r="878" spans="1:3">
      <c r="A878" s="31"/>
      <c r="B878" s="23" t="s">
        <v>1407</v>
      </c>
      <c r="C878" s="23" t="s">
        <v>1408</v>
      </c>
    </row>
    <row r="879" spans="1:3">
      <c r="A879" s="31"/>
      <c r="B879" s="23" t="s">
        <v>1409</v>
      </c>
      <c r="C879" s="23" t="s">
        <v>1410</v>
      </c>
    </row>
    <row r="880" spans="1:3">
      <c r="A880" s="31"/>
      <c r="B880" s="23" t="s">
        <v>1411</v>
      </c>
      <c r="C880" s="23" t="s">
        <v>1412</v>
      </c>
    </row>
    <row r="881" spans="1:3">
      <c r="A881" s="31"/>
      <c r="B881" s="23" t="s">
        <v>1413</v>
      </c>
      <c r="C881" s="23" t="s">
        <v>1414</v>
      </c>
    </row>
    <row r="882" spans="1:3">
      <c r="A882" s="31"/>
      <c r="B882" s="32"/>
      <c r="C882" s="32"/>
    </row>
    <row r="883" spans="1:3">
      <c r="A883" s="31" t="s">
        <v>1415</v>
      </c>
      <c r="B883" s="32"/>
      <c r="C883" s="32"/>
    </row>
    <row r="884" spans="1:3">
      <c r="A884" s="31"/>
      <c r="B884" s="23" t="s">
        <v>1416</v>
      </c>
      <c r="C884" s="23" t="s">
        <v>1417</v>
      </c>
    </row>
    <row r="885" spans="1:3">
      <c r="A885" s="31"/>
      <c r="B885" s="23" t="s">
        <v>1418</v>
      </c>
      <c r="C885" s="23" t="s">
        <v>1419</v>
      </c>
    </row>
    <row r="886" spans="1:3">
      <c r="A886" s="31"/>
      <c r="B886" s="23" t="s">
        <v>1420</v>
      </c>
      <c r="C886" s="23" t="s">
        <v>1421</v>
      </c>
    </row>
    <row r="887" spans="1:3">
      <c r="A887" s="31"/>
      <c r="B887" s="23" t="s">
        <v>1422</v>
      </c>
      <c r="C887" s="23" t="s">
        <v>1423</v>
      </c>
    </row>
    <row r="888" spans="1:3">
      <c r="A888" s="31"/>
      <c r="B888" s="23" t="s">
        <v>1370</v>
      </c>
      <c r="C888" s="23" t="s">
        <v>1424</v>
      </c>
    </row>
    <row r="889" spans="1:3">
      <c r="A889" s="31"/>
      <c r="B889" s="23">
        <v>76</v>
      </c>
      <c r="C889" s="23" t="s">
        <v>1425</v>
      </c>
    </row>
    <row r="890" spans="1:3">
      <c r="A890" s="31"/>
      <c r="B890" s="23">
        <v>78</v>
      </c>
      <c r="C890" s="23" t="s">
        <v>1426</v>
      </c>
    </row>
    <row r="891" spans="1:3">
      <c r="A891" s="31"/>
      <c r="B891" s="32"/>
      <c r="C891" s="32"/>
    </row>
    <row r="892" spans="1:3">
      <c r="A892" s="31" t="s">
        <v>1427</v>
      </c>
      <c r="B892" s="32"/>
      <c r="C892" s="32"/>
    </row>
    <row r="893" spans="1:3">
      <c r="A893" s="31"/>
      <c r="B893" s="19" t="s">
        <v>1428</v>
      </c>
      <c r="C893" s="23" t="s">
        <v>1429</v>
      </c>
    </row>
    <row r="894" spans="1:3">
      <c r="A894" s="31"/>
      <c r="B894" s="23" t="s">
        <v>1249</v>
      </c>
      <c r="C894" s="23" t="s">
        <v>1430</v>
      </c>
    </row>
    <row r="895" spans="1:3">
      <c r="A895" s="31"/>
      <c r="B895" s="23" t="s">
        <v>1431</v>
      </c>
      <c r="C895" s="23" t="s">
        <v>1432</v>
      </c>
    </row>
    <row r="896" spans="1:3">
      <c r="A896" s="31"/>
      <c r="B896" s="23" t="s">
        <v>1433</v>
      </c>
      <c r="C896" s="23" t="s">
        <v>1434</v>
      </c>
    </row>
    <row r="897" spans="1:3">
      <c r="A897" s="31"/>
      <c r="B897" s="23" t="s">
        <v>1366</v>
      </c>
      <c r="C897" s="23" t="s">
        <v>1435</v>
      </c>
    </row>
    <row r="898" spans="1:3">
      <c r="A898" s="31"/>
      <c r="B898" s="23">
        <v>60</v>
      </c>
      <c r="C898" s="23" t="s">
        <v>1436</v>
      </c>
    </row>
    <row r="899" spans="1:3">
      <c r="A899" s="31"/>
      <c r="B899" s="23">
        <v>62</v>
      </c>
      <c r="C899" s="23" t="s">
        <v>1437</v>
      </c>
    </row>
    <row r="900" spans="1:3">
      <c r="A900" s="31"/>
      <c r="B900" s="23">
        <v>64</v>
      </c>
      <c r="C900" s="23" t="s">
        <v>1438</v>
      </c>
    </row>
    <row r="901" spans="1:3">
      <c r="A901" s="31"/>
      <c r="B901" s="23" t="s">
        <v>1439</v>
      </c>
      <c r="C901" s="23" t="s">
        <v>1440</v>
      </c>
    </row>
    <row r="902" spans="1:3">
      <c r="A902" s="31"/>
      <c r="B902" s="32"/>
      <c r="C902" s="32"/>
    </row>
    <row r="903" spans="1:3">
      <c r="A903" s="31" t="s">
        <v>1441</v>
      </c>
      <c r="B903" s="32"/>
      <c r="C903" s="32"/>
    </row>
    <row r="904" spans="1:3">
      <c r="A904" s="31"/>
      <c r="B904" s="23">
        <v>18</v>
      </c>
      <c r="C904" s="23" t="s">
        <v>6175</v>
      </c>
    </row>
    <row r="905" spans="1:3">
      <c r="A905" s="31"/>
      <c r="B905" s="23" t="s">
        <v>1442</v>
      </c>
      <c r="C905" s="23" t="s">
        <v>1443</v>
      </c>
    </row>
    <row r="906" spans="1:3">
      <c r="A906" s="31"/>
      <c r="B906" s="23" t="s">
        <v>760</v>
      </c>
      <c r="C906" s="23" t="s">
        <v>1444</v>
      </c>
    </row>
    <row r="907" spans="1:3">
      <c r="A907" s="31"/>
      <c r="B907" s="19" t="s">
        <v>1207</v>
      </c>
      <c r="C907" s="23" t="s">
        <v>1445</v>
      </c>
    </row>
    <row r="908" spans="1:3">
      <c r="A908" s="31"/>
      <c r="B908" s="19" t="s">
        <v>1446</v>
      </c>
      <c r="C908" s="23" t="s">
        <v>1447</v>
      </c>
    </row>
    <row r="909" spans="1:3">
      <c r="A909" s="31"/>
      <c r="B909" s="19" t="s">
        <v>886</v>
      </c>
      <c r="C909" s="23" t="s">
        <v>1448</v>
      </c>
    </row>
    <row r="910" spans="1:3">
      <c r="A910" s="31"/>
      <c r="B910" s="19" t="s">
        <v>888</v>
      </c>
      <c r="C910" s="23" t="s">
        <v>1449</v>
      </c>
    </row>
    <row r="911" spans="1:3">
      <c r="A911" s="31"/>
      <c r="B911" s="23" t="s">
        <v>721</v>
      </c>
      <c r="C911" s="23" t="s">
        <v>1450</v>
      </c>
    </row>
    <row r="912" spans="1:3">
      <c r="A912" s="31"/>
      <c r="B912" s="32"/>
      <c r="C912" s="33"/>
    </row>
    <row r="913" spans="1:3">
      <c r="A913" s="31" t="s">
        <v>1451</v>
      </c>
      <c r="B913" s="32"/>
      <c r="C913" s="33"/>
    </row>
    <row r="914" spans="1:3">
      <c r="A914" s="31"/>
      <c r="B914" s="19" t="s">
        <v>1452</v>
      </c>
      <c r="C914" s="23" t="s">
        <v>1450</v>
      </c>
    </row>
    <row r="915" spans="1:3">
      <c r="A915" s="31"/>
      <c r="B915" s="19" t="s">
        <v>886</v>
      </c>
      <c r="C915" s="23" t="s">
        <v>1453</v>
      </c>
    </row>
    <row r="916" spans="1:3">
      <c r="A916" s="31"/>
      <c r="B916" s="19" t="s">
        <v>888</v>
      </c>
      <c r="C916" s="23" t="s">
        <v>1454</v>
      </c>
    </row>
    <row r="917" spans="1:3">
      <c r="A917" s="31"/>
      <c r="B917" s="23" t="s">
        <v>714</v>
      </c>
      <c r="C917" s="23" t="s">
        <v>1455</v>
      </c>
    </row>
    <row r="918" spans="1:3">
      <c r="A918" s="31"/>
      <c r="B918" s="23" t="s">
        <v>929</v>
      </c>
      <c r="C918" s="23" t="s">
        <v>1456</v>
      </c>
    </row>
    <row r="919" spans="1:3">
      <c r="A919" s="31"/>
      <c r="B919" s="23" t="s">
        <v>931</v>
      </c>
      <c r="C919" s="23" t="s">
        <v>1457</v>
      </c>
    </row>
    <row r="920" spans="1:3">
      <c r="A920" s="31"/>
      <c r="B920" s="23" t="s">
        <v>743</v>
      </c>
      <c r="C920" s="23" t="s">
        <v>1458</v>
      </c>
    </row>
    <row r="921" spans="1:3">
      <c r="A921" s="31"/>
      <c r="B921" s="23">
        <v>29</v>
      </c>
      <c r="C921" s="23" t="s">
        <v>1459</v>
      </c>
    </row>
    <row r="922" spans="1:3">
      <c r="A922" s="31"/>
      <c r="B922" s="23" t="s">
        <v>1460</v>
      </c>
      <c r="C922" s="23" t="s">
        <v>1461</v>
      </c>
    </row>
    <row r="923" spans="1:3">
      <c r="A923" s="31"/>
      <c r="B923" s="23">
        <v>39</v>
      </c>
      <c r="C923" s="23" t="s">
        <v>1462</v>
      </c>
    </row>
    <row r="924" spans="1:3">
      <c r="A924" s="31"/>
      <c r="B924" s="32"/>
      <c r="C924" s="33"/>
    </row>
    <row r="925" spans="1:3">
      <c r="A925" s="31" t="s">
        <v>1463</v>
      </c>
      <c r="B925" s="32"/>
      <c r="C925" s="33"/>
    </row>
    <row r="926" spans="1:3">
      <c r="A926" s="31"/>
      <c r="B926" s="19" t="s">
        <v>1464</v>
      </c>
      <c r="C926" s="23" t="s">
        <v>1465</v>
      </c>
    </row>
    <row r="927" spans="1:3">
      <c r="A927" s="31"/>
      <c r="B927" s="19" t="s">
        <v>1466</v>
      </c>
      <c r="C927" s="23" t="s">
        <v>1467</v>
      </c>
    </row>
    <row r="928" spans="1:3">
      <c r="A928" s="31"/>
      <c r="B928" s="23" t="s">
        <v>1468</v>
      </c>
      <c r="C928" s="23" t="s">
        <v>1469</v>
      </c>
    </row>
    <row r="929" spans="1:3">
      <c r="A929" s="31"/>
      <c r="B929" s="23" t="s">
        <v>756</v>
      </c>
      <c r="C929" s="23" t="s">
        <v>1470</v>
      </c>
    </row>
    <row r="930" spans="1:3">
      <c r="A930" s="31"/>
      <c r="B930" s="23" t="s">
        <v>1471</v>
      </c>
      <c r="C930" s="23" t="s">
        <v>1472</v>
      </c>
    </row>
    <row r="931" spans="1:3">
      <c r="A931" s="31"/>
      <c r="B931" s="23">
        <v>35</v>
      </c>
      <c r="C931" s="23" t="s">
        <v>1473</v>
      </c>
    </row>
    <row r="932" spans="1:3">
      <c r="A932" s="31"/>
      <c r="B932" s="23" t="s">
        <v>657</v>
      </c>
      <c r="C932" s="23" t="s">
        <v>1474</v>
      </c>
    </row>
    <row r="933" spans="1:3">
      <c r="A933" s="31"/>
      <c r="B933" s="32"/>
      <c r="C933" s="33"/>
    </row>
    <row r="934" spans="1:3">
      <c r="A934" s="31" t="s">
        <v>1475</v>
      </c>
      <c r="B934" s="32"/>
      <c r="C934" s="33"/>
    </row>
    <row r="935" spans="1:3">
      <c r="A935" s="31"/>
      <c r="B935" s="19" t="s">
        <v>1476</v>
      </c>
      <c r="C935" s="23" t="s">
        <v>1477</v>
      </c>
    </row>
    <row r="936" spans="1:3">
      <c r="A936" s="31"/>
      <c r="B936" s="19" t="s">
        <v>609</v>
      </c>
      <c r="C936" s="23" t="s">
        <v>1478</v>
      </c>
    </row>
    <row r="937" spans="1:3">
      <c r="A937" s="31"/>
      <c r="B937" s="19" t="s">
        <v>830</v>
      </c>
      <c r="C937" s="23" t="s">
        <v>1479</v>
      </c>
    </row>
    <row r="938" spans="1:3">
      <c r="A938" s="31"/>
      <c r="B938" s="19" t="s">
        <v>566</v>
      </c>
      <c r="C938" s="23" t="s">
        <v>1480</v>
      </c>
    </row>
    <row r="939" spans="1:3">
      <c r="A939" s="31"/>
      <c r="B939" s="19" t="s">
        <v>5166</v>
      </c>
      <c r="C939" s="23" t="s">
        <v>1481</v>
      </c>
    </row>
    <row r="940" spans="1:3">
      <c r="A940" s="31"/>
      <c r="B940" s="23" t="s">
        <v>714</v>
      </c>
      <c r="C940" s="23" t="s">
        <v>1482</v>
      </c>
    </row>
    <row r="941" spans="1:3">
      <c r="A941" s="31"/>
      <c r="B941" s="23" t="s">
        <v>1483</v>
      </c>
      <c r="C941" s="23" t="s">
        <v>6176</v>
      </c>
    </row>
    <row r="942" spans="1:3">
      <c r="A942" s="31"/>
      <c r="B942" s="23" t="s">
        <v>864</v>
      </c>
      <c r="C942" s="23" t="s">
        <v>1484</v>
      </c>
    </row>
    <row r="943" spans="1:3">
      <c r="A943" s="31"/>
      <c r="B943" s="23" t="s">
        <v>866</v>
      </c>
      <c r="C943" s="23" t="s">
        <v>1485</v>
      </c>
    </row>
    <row r="944" spans="1:3">
      <c r="A944" s="31"/>
      <c r="B944" s="32"/>
      <c r="C944" s="33"/>
    </row>
    <row r="945" spans="1:3">
      <c r="A945" s="31" t="s">
        <v>1486</v>
      </c>
      <c r="B945" s="32"/>
      <c r="C945" s="33"/>
    </row>
    <row r="946" spans="1:3">
      <c r="A946" s="31"/>
      <c r="B946" s="23" t="s">
        <v>921</v>
      </c>
      <c r="C946" s="23" t="s">
        <v>1487</v>
      </c>
    </row>
    <row r="947" spans="1:3">
      <c r="A947" s="31"/>
      <c r="B947" s="19" t="s">
        <v>1003</v>
      </c>
      <c r="C947" s="23" t="s">
        <v>1488</v>
      </c>
    </row>
    <row r="948" spans="1:3">
      <c r="A948" s="31"/>
      <c r="B948" s="23" t="s">
        <v>952</v>
      </c>
      <c r="C948" s="23" t="s">
        <v>6177</v>
      </c>
    </row>
    <row r="949" spans="1:3">
      <c r="A949" s="31"/>
      <c r="B949" s="23" t="s">
        <v>1489</v>
      </c>
      <c r="C949" s="23" t="s">
        <v>1490</v>
      </c>
    </row>
    <row r="950" spans="1:3">
      <c r="A950" s="31"/>
      <c r="B950" s="23">
        <v>30</v>
      </c>
      <c r="C950" s="23" t="s">
        <v>947</v>
      </c>
    </row>
    <row r="951" spans="1:3">
      <c r="A951" s="31"/>
      <c r="B951" s="23">
        <v>31</v>
      </c>
      <c r="C951" s="23" t="s">
        <v>1491</v>
      </c>
    </row>
    <row r="952" spans="1:3">
      <c r="A952" s="31"/>
      <c r="B952" s="23">
        <v>32</v>
      </c>
      <c r="C952" s="23" t="s">
        <v>1492</v>
      </c>
    </row>
    <row r="953" spans="1:3">
      <c r="A953" s="31"/>
      <c r="B953" s="23">
        <v>33</v>
      </c>
      <c r="C953" s="23" t="s">
        <v>1493</v>
      </c>
    </row>
    <row r="954" spans="1:3">
      <c r="A954" s="31"/>
      <c r="B954" s="23" t="s">
        <v>667</v>
      </c>
      <c r="C954" s="23" t="s">
        <v>1494</v>
      </c>
    </row>
    <row r="955" spans="1:3">
      <c r="A955" s="31"/>
      <c r="B955" s="23">
        <v>36</v>
      </c>
      <c r="C955" s="23" t="s">
        <v>1495</v>
      </c>
    </row>
    <row r="956" spans="1:3">
      <c r="A956" s="31"/>
      <c r="B956" s="23" t="s">
        <v>670</v>
      </c>
      <c r="C956" s="23" t="s">
        <v>1496</v>
      </c>
    </row>
    <row r="957" spans="1:3">
      <c r="A957" s="31"/>
      <c r="B957" s="32"/>
      <c r="C957" s="33"/>
    </row>
    <row r="958" spans="1:3">
      <c r="A958" s="31" t="s">
        <v>1497</v>
      </c>
      <c r="B958" s="32"/>
      <c r="C958" s="33"/>
    </row>
    <row r="959" spans="1:3">
      <c r="A959" s="31"/>
      <c r="B959" s="19" t="s">
        <v>1476</v>
      </c>
      <c r="C959" s="23" t="s">
        <v>1498</v>
      </c>
    </row>
    <row r="960" spans="1:3">
      <c r="A960" s="31"/>
      <c r="B960" s="19" t="s">
        <v>847</v>
      </c>
      <c r="C960" s="23" t="s">
        <v>1499</v>
      </c>
    </row>
    <row r="961" spans="1:3">
      <c r="A961" s="31"/>
      <c r="B961" s="19" t="s">
        <v>560</v>
      </c>
      <c r="C961" s="23" t="s">
        <v>1500</v>
      </c>
    </row>
    <row r="962" spans="1:3">
      <c r="A962" s="31"/>
      <c r="B962" s="19" t="s">
        <v>562</v>
      </c>
      <c r="C962" s="23" t="s">
        <v>1501</v>
      </c>
    </row>
    <row r="963" spans="1:3">
      <c r="A963" s="31"/>
      <c r="B963" s="19" t="s">
        <v>564</v>
      </c>
      <c r="C963" s="23" t="s">
        <v>1502</v>
      </c>
    </row>
    <row r="964" spans="1:3">
      <c r="A964" s="31"/>
      <c r="B964" s="19" t="s">
        <v>1148</v>
      </c>
      <c r="C964" s="23" t="s">
        <v>1503</v>
      </c>
    </row>
    <row r="965" spans="1:3">
      <c r="A965" s="31"/>
      <c r="B965" s="23">
        <v>13</v>
      </c>
      <c r="C965" s="37" t="s">
        <v>1504</v>
      </c>
    </row>
    <row r="966" spans="1:3">
      <c r="A966" s="31"/>
      <c r="B966" s="23" t="s">
        <v>570</v>
      </c>
      <c r="C966" s="23" t="s">
        <v>1505</v>
      </c>
    </row>
    <row r="967" spans="1:3">
      <c r="A967" s="31"/>
      <c r="B967" s="23">
        <v>16</v>
      </c>
      <c r="C967" s="23" t="s">
        <v>1506</v>
      </c>
    </row>
    <row r="968" spans="1:3">
      <c r="A968" s="31"/>
      <c r="B968" s="23">
        <v>17</v>
      </c>
      <c r="C968" s="23" t="s">
        <v>1507</v>
      </c>
    </row>
    <row r="969" spans="1:3">
      <c r="A969" s="31"/>
      <c r="B969" s="23">
        <v>18</v>
      </c>
      <c r="C969" s="23" t="s">
        <v>1508</v>
      </c>
    </row>
    <row r="970" spans="1:3">
      <c r="A970" s="31"/>
      <c r="B970" s="23" t="s">
        <v>1509</v>
      </c>
      <c r="C970" s="23" t="s">
        <v>1510</v>
      </c>
    </row>
    <row r="971" spans="1:3">
      <c r="A971" s="31"/>
      <c r="B971" s="23">
        <v>23</v>
      </c>
      <c r="C971" s="23" t="s">
        <v>1511</v>
      </c>
    </row>
    <row r="972" spans="1:3">
      <c r="A972" s="31"/>
      <c r="B972" s="23">
        <v>24</v>
      </c>
      <c r="C972" s="23" t="s">
        <v>1512</v>
      </c>
    </row>
    <row r="973" spans="1:3">
      <c r="A973" s="31"/>
      <c r="B973" s="23">
        <v>25</v>
      </c>
      <c r="C973" s="23" t="s">
        <v>1513</v>
      </c>
    </row>
    <row r="974" spans="1:3">
      <c r="A974" s="31"/>
      <c r="B974" s="23">
        <v>26</v>
      </c>
      <c r="C974" s="23" t="s">
        <v>1514</v>
      </c>
    </row>
    <row r="975" spans="1:3">
      <c r="A975" s="31"/>
      <c r="B975" s="23">
        <v>27</v>
      </c>
      <c r="C975" s="23" t="s">
        <v>1515</v>
      </c>
    </row>
    <row r="976" spans="1:3">
      <c r="A976" s="31"/>
      <c r="B976" s="23" t="s">
        <v>973</v>
      </c>
      <c r="C976" s="23" t="s">
        <v>1516</v>
      </c>
    </row>
    <row r="977" spans="1:3">
      <c r="A977" s="31"/>
      <c r="B977" s="23" t="s">
        <v>1517</v>
      </c>
      <c r="C977" s="23" t="s">
        <v>1518</v>
      </c>
    </row>
    <row r="978" spans="1:3">
      <c r="A978" s="31"/>
      <c r="B978" s="23">
        <v>33</v>
      </c>
      <c r="C978" s="2264" t="s">
        <v>1519</v>
      </c>
    </row>
    <row r="979" spans="1:3">
      <c r="A979" s="31"/>
      <c r="B979" s="23">
        <v>34</v>
      </c>
      <c r="C979" s="23" t="s">
        <v>15216</v>
      </c>
    </row>
    <row r="980" spans="1:3">
      <c r="A980" s="31"/>
      <c r="B980" s="23" t="s">
        <v>705</v>
      </c>
      <c r="C980" s="23" t="s">
        <v>1520</v>
      </c>
    </row>
    <row r="981" spans="1:3">
      <c r="A981" s="31"/>
      <c r="B981" s="23" t="s">
        <v>707</v>
      </c>
      <c r="C981" s="23" t="s">
        <v>1521</v>
      </c>
    </row>
    <row r="982" spans="1:3">
      <c r="A982" s="31"/>
      <c r="B982" s="32"/>
      <c r="C982" s="33"/>
    </row>
    <row r="983" spans="1:3">
      <c r="A983" s="31" t="s">
        <v>1522</v>
      </c>
      <c r="B983" s="32"/>
      <c r="C983" s="33"/>
    </row>
    <row r="984" spans="1:3">
      <c r="A984" s="31"/>
      <c r="B984" s="19" t="s">
        <v>1476</v>
      </c>
      <c r="C984" s="19" t="s">
        <v>1523</v>
      </c>
    </row>
    <row r="985" spans="1:3">
      <c r="A985" s="31"/>
      <c r="B985" s="19" t="s">
        <v>686</v>
      </c>
      <c r="C985" s="19" t="s">
        <v>15218</v>
      </c>
    </row>
    <row r="986" spans="1:3">
      <c r="A986" s="31"/>
      <c r="B986" s="19" t="s">
        <v>828</v>
      </c>
      <c r="C986" s="19" t="s">
        <v>15217</v>
      </c>
    </row>
    <row r="987" spans="1:3">
      <c r="A987" s="31"/>
      <c r="B987" s="19" t="s">
        <v>562</v>
      </c>
      <c r="C987" s="19" t="s">
        <v>1524</v>
      </c>
    </row>
    <row r="988" spans="1:3">
      <c r="A988" s="31"/>
      <c r="B988" s="19" t="s">
        <v>754</v>
      </c>
      <c r="C988" s="19" t="s">
        <v>1525</v>
      </c>
    </row>
    <row r="989" spans="1:3">
      <c r="A989" s="31"/>
      <c r="B989" s="19" t="s">
        <v>570</v>
      </c>
      <c r="C989" s="19" t="s">
        <v>1526</v>
      </c>
    </row>
    <row r="990" spans="1:3">
      <c r="A990" s="31"/>
      <c r="B990" s="19" t="s">
        <v>572</v>
      </c>
      <c r="C990" s="19" t="s">
        <v>1527</v>
      </c>
    </row>
    <row r="991" spans="1:3">
      <c r="A991" s="31"/>
      <c r="B991" s="19" t="s">
        <v>647</v>
      </c>
      <c r="C991" s="19" t="s">
        <v>1496</v>
      </c>
    </row>
    <row r="992" spans="1:3">
      <c r="A992" s="31"/>
      <c r="B992" s="19" t="s">
        <v>893</v>
      </c>
      <c r="C992" s="19" t="s">
        <v>1528</v>
      </c>
    </row>
    <row r="993" spans="1:3">
      <c r="A993" s="31"/>
      <c r="B993" s="19" t="s">
        <v>808</v>
      </c>
      <c r="C993" s="19" t="s">
        <v>1529</v>
      </c>
    </row>
    <row r="994" spans="1:3">
      <c r="A994" s="31"/>
      <c r="B994" s="19" t="s">
        <v>1530</v>
      </c>
      <c r="C994" s="19" t="s">
        <v>6178</v>
      </c>
    </row>
    <row r="995" spans="1:3">
      <c r="A995" s="31"/>
      <c r="B995" s="19" t="s">
        <v>940</v>
      </c>
      <c r="C995" s="19" t="s">
        <v>1358</v>
      </c>
    </row>
    <row r="996" spans="1:3">
      <c r="A996" s="31"/>
      <c r="B996" s="32" t="s">
        <v>1531</v>
      </c>
      <c r="C996" s="32" t="s">
        <v>1532</v>
      </c>
    </row>
    <row r="997" spans="1:3">
      <c r="A997" s="31"/>
      <c r="B997" s="32"/>
      <c r="C997" s="33"/>
    </row>
    <row r="998" spans="1:3">
      <c r="A998" s="31" t="s">
        <v>1533</v>
      </c>
      <c r="B998" s="32"/>
      <c r="C998" s="33"/>
    </row>
    <row r="999" spans="1:3">
      <c r="A999" s="31"/>
      <c r="B999" s="32"/>
      <c r="C999" s="38" t="s">
        <v>6179</v>
      </c>
    </row>
    <row r="1000" spans="1:3">
      <c r="A1000" s="31"/>
      <c r="B1000" s="32"/>
      <c r="C1000" s="33"/>
    </row>
    <row r="1001" spans="1:3">
      <c r="A1001" s="31" t="s">
        <v>1534</v>
      </c>
      <c r="B1001" s="32"/>
      <c r="C1001" s="33"/>
    </row>
    <row r="1002" spans="1:3">
      <c r="A1002" s="31"/>
      <c r="B1002" s="19" t="s">
        <v>1476</v>
      </c>
      <c r="C1002" s="23" t="s">
        <v>1535</v>
      </c>
    </row>
    <row r="1003" spans="1:3">
      <c r="A1003" s="31"/>
      <c r="B1003" s="19" t="s">
        <v>1017</v>
      </c>
      <c r="C1003" s="23" t="s">
        <v>1536</v>
      </c>
    </row>
    <row r="1004" spans="1:3">
      <c r="A1004" s="31"/>
      <c r="B1004" s="19" t="s">
        <v>1537</v>
      </c>
      <c r="C1004" s="23" t="s">
        <v>1538</v>
      </c>
    </row>
    <row r="1005" spans="1:3">
      <c r="A1005" s="31"/>
      <c r="B1005" s="19" t="s">
        <v>582</v>
      </c>
      <c r="C1005" s="23" t="s">
        <v>1539</v>
      </c>
    </row>
    <row r="1006" spans="1:3">
      <c r="A1006" s="31"/>
      <c r="B1006" s="19" t="s">
        <v>881</v>
      </c>
      <c r="C1006" s="23" t="s">
        <v>1540</v>
      </c>
    </row>
    <row r="1007" spans="1:3">
      <c r="A1007" s="31"/>
      <c r="B1007" s="19" t="s">
        <v>4689</v>
      </c>
      <c r="C1007" s="23" t="s">
        <v>1541</v>
      </c>
    </row>
    <row r="1008" spans="1:3">
      <c r="A1008" s="31"/>
      <c r="B1008" s="23" t="s">
        <v>625</v>
      </c>
      <c r="C1008" s="23" t="s">
        <v>1542</v>
      </c>
    </row>
    <row r="1009" spans="1:3">
      <c r="A1009" s="31"/>
      <c r="B1009" s="23" t="s">
        <v>627</v>
      </c>
      <c r="C1009" s="23" t="s">
        <v>1543</v>
      </c>
    </row>
    <row r="1010" spans="1:3">
      <c r="A1010" s="31"/>
      <c r="B1010" s="23">
        <v>33</v>
      </c>
      <c r="C1010" s="23" t="s">
        <v>1544</v>
      </c>
    </row>
    <row r="1011" spans="1:3">
      <c r="A1011" s="31"/>
      <c r="B1011" s="23" t="s">
        <v>1380</v>
      </c>
      <c r="C1011" s="23" t="s">
        <v>1545</v>
      </c>
    </row>
    <row r="1012" spans="1:3">
      <c r="A1012" s="31"/>
      <c r="B1012" s="23"/>
      <c r="C1012" s="37"/>
    </row>
    <row r="1013" spans="1:3">
      <c r="A1013" s="31" t="s">
        <v>1546</v>
      </c>
      <c r="B1013" s="32"/>
      <c r="C1013" s="33"/>
    </row>
    <row r="1014" spans="1:3">
      <c r="A1014" s="31"/>
      <c r="B1014" s="19" t="s">
        <v>923</v>
      </c>
      <c r="C1014" s="23" t="s">
        <v>1547</v>
      </c>
    </row>
    <row r="1015" spans="1:3">
      <c r="A1015" s="31"/>
      <c r="B1015" s="19" t="s">
        <v>830</v>
      </c>
      <c r="C1015" s="23" t="s">
        <v>1548</v>
      </c>
    </row>
    <row r="1016" spans="1:3">
      <c r="A1016" s="31"/>
      <c r="B1016" s="19" t="s">
        <v>1148</v>
      </c>
      <c r="C1016" s="23" t="s">
        <v>1549</v>
      </c>
    </row>
    <row r="1017" spans="1:3">
      <c r="A1017" s="31"/>
      <c r="B1017" s="23">
        <v>13</v>
      </c>
      <c r="C1017" s="23" t="s">
        <v>1550</v>
      </c>
    </row>
    <row r="1018" spans="1:3">
      <c r="A1018" s="31"/>
      <c r="B1018" s="23" t="s">
        <v>570</v>
      </c>
      <c r="C1018" s="23" t="s">
        <v>1551</v>
      </c>
    </row>
    <row r="1019" spans="1:3">
      <c r="A1019" s="31"/>
      <c r="B1019" s="23" t="s">
        <v>615</v>
      </c>
      <c r="C1019" s="23" t="s">
        <v>1552</v>
      </c>
    </row>
    <row r="1020" spans="1:3">
      <c r="A1020" s="31"/>
      <c r="B1020" s="23" t="s">
        <v>872</v>
      </c>
      <c r="C1020" s="23" t="s">
        <v>1553</v>
      </c>
    </row>
    <row r="1021" spans="1:3">
      <c r="A1021" s="31"/>
      <c r="B1021" s="23">
        <v>22</v>
      </c>
      <c r="C1021" s="23" t="s">
        <v>1554</v>
      </c>
    </row>
    <row r="1022" spans="1:3">
      <c r="A1022" s="31"/>
      <c r="B1022" s="23" t="s">
        <v>808</v>
      </c>
      <c r="C1022" s="23" t="s">
        <v>5749</v>
      </c>
    </row>
    <row r="1023" spans="1:3">
      <c r="A1023" s="31"/>
      <c r="B1023" s="23" t="s">
        <v>899</v>
      </c>
      <c r="C1023" s="23" t="s">
        <v>1555</v>
      </c>
    </row>
    <row r="1024" spans="1:3">
      <c r="A1024" s="31"/>
      <c r="B1024" s="23" t="s">
        <v>1556</v>
      </c>
      <c r="C1024" s="23" t="s">
        <v>1557</v>
      </c>
    </row>
    <row r="1025" spans="1:3">
      <c r="A1025" s="31"/>
      <c r="B1025" s="23" t="s">
        <v>984</v>
      </c>
      <c r="C1025" s="23" t="s">
        <v>1558</v>
      </c>
    </row>
    <row r="1026" spans="1:3">
      <c r="A1026" s="31"/>
      <c r="B1026" s="32"/>
      <c r="C1026" s="33"/>
    </row>
    <row r="1027" spans="1:3">
      <c r="A1027" s="31" t="s">
        <v>1559</v>
      </c>
      <c r="B1027" s="32"/>
      <c r="C1027" s="33"/>
    </row>
    <row r="1028" spans="1:3">
      <c r="A1028" s="31"/>
      <c r="B1028" s="19" t="s">
        <v>557</v>
      </c>
      <c r="C1028" s="19" t="s">
        <v>1560</v>
      </c>
    </row>
    <row r="1029" spans="1:3">
      <c r="A1029" s="31"/>
      <c r="B1029" s="19" t="s">
        <v>558</v>
      </c>
      <c r="C1029" s="19" t="s">
        <v>1561</v>
      </c>
    </row>
    <row r="1030" spans="1:3">
      <c r="A1030" s="31"/>
      <c r="B1030" s="19" t="s">
        <v>1562</v>
      </c>
      <c r="C1030" s="19" t="s">
        <v>1563</v>
      </c>
    </row>
    <row r="1031" spans="1:3">
      <c r="A1031" s="31"/>
      <c r="B1031" s="19" t="s">
        <v>570</v>
      </c>
      <c r="C1031" s="19" t="s">
        <v>1564</v>
      </c>
    </row>
    <row r="1032" spans="1:3">
      <c r="A1032" s="31"/>
      <c r="B1032" s="19" t="s">
        <v>572</v>
      </c>
      <c r="C1032" s="19" t="s">
        <v>1565</v>
      </c>
    </row>
    <row r="1033" spans="1:3">
      <c r="A1033" s="31"/>
      <c r="B1033" s="19" t="s">
        <v>574</v>
      </c>
      <c r="C1033" s="19" t="s">
        <v>1566</v>
      </c>
    </row>
    <row r="1034" spans="1:3">
      <c r="A1034" s="31"/>
      <c r="B1034" s="19" t="s">
        <v>1567</v>
      </c>
      <c r="C1034" s="19" t="s">
        <v>1568</v>
      </c>
    </row>
    <row r="1035" spans="1:3">
      <c r="A1035" s="31"/>
      <c r="B1035" s="19" t="s">
        <v>680</v>
      </c>
      <c r="C1035" s="19" t="s">
        <v>1569</v>
      </c>
    </row>
    <row r="1036" spans="1:3">
      <c r="A1036" s="31" t="s">
        <v>768</v>
      </c>
      <c r="B1036" s="19" t="s">
        <v>682</v>
      </c>
      <c r="C1036" s="19" t="s">
        <v>1570</v>
      </c>
    </row>
    <row r="1037" spans="1:3">
      <c r="A1037" s="31"/>
      <c r="B1037" s="19" t="s">
        <v>595</v>
      </c>
      <c r="C1037" s="19" t="s">
        <v>1571</v>
      </c>
    </row>
    <row r="1038" spans="1:3">
      <c r="A1038" s="31"/>
      <c r="B1038" s="19" t="s">
        <v>1572</v>
      </c>
      <c r="C1038" s="19" t="s">
        <v>1573</v>
      </c>
    </row>
    <row r="1039" spans="1:3">
      <c r="A1039" s="31"/>
      <c r="B1039" s="19" t="s">
        <v>659</v>
      </c>
      <c r="C1039" s="19" t="s">
        <v>1574</v>
      </c>
    </row>
    <row r="1040" spans="1:3">
      <c r="A1040" s="31"/>
      <c r="B1040" s="32"/>
      <c r="C1040" s="33"/>
    </row>
    <row r="1041" spans="1:3">
      <c r="A1041" s="31" t="s">
        <v>1575</v>
      </c>
      <c r="B1041" s="32"/>
      <c r="C1041" s="33"/>
    </row>
    <row r="1042" spans="1:3">
      <c r="A1042" s="31"/>
      <c r="B1042" s="19" t="s">
        <v>853</v>
      </c>
      <c r="C1042" s="19" t="s">
        <v>1576</v>
      </c>
    </row>
    <row r="1043" spans="1:3">
      <c r="A1043" s="31"/>
      <c r="B1043" s="19" t="s">
        <v>636</v>
      </c>
      <c r="C1043" s="19" t="s">
        <v>1577</v>
      </c>
    </row>
    <row r="1044" spans="1:3">
      <c r="A1044" s="31"/>
      <c r="B1044" s="19" t="s">
        <v>662</v>
      </c>
      <c r="C1044" s="19" t="s">
        <v>1578</v>
      </c>
    </row>
    <row r="1045" spans="1:3">
      <c r="A1045" s="31"/>
      <c r="B1045" s="19" t="s">
        <v>1446</v>
      </c>
      <c r="C1045" s="19" t="s">
        <v>1579</v>
      </c>
    </row>
    <row r="1046" spans="1:3">
      <c r="A1046" s="31"/>
      <c r="B1046" s="19" t="s">
        <v>1562</v>
      </c>
      <c r="C1046" s="19" t="s">
        <v>1580</v>
      </c>
    </row>
    <row r="1047" spans="1:3">
      <c r="A1047" s="31"/>
      <c r="B1047" s="19" t="s">
        <v>789</v>
      </c>
      <c r="C1047" s="19" t="s">
        <v>1276</v>
      </c>
    </row>
    <row r="1048" spans="1:3">
      <c r="A1048" s="31"/>
      <c r="B1048" s="19" t="s">
        <v>794</v>
      </c>
      <c r="C1048" s="19" t="s">
        <v>1581</v>
      </c>
    </row>
    <row r="1049" spans="1:3">
      <c r="A1049" s="31"/>
      <c r="B1049" s="19" t="s">
        <v>801</v>
      </c>
      <c r="C1049" s="19" t="s">
        <v>1582</v>
      </c>
    </row>
    <row r="1050" spans="1:3">
      <c r="A1050" s="31"/>
      <c r="B1050" s="19" t="s">
        <v>615</v>
      </c>
      <c r="C1050" s="19" t="s">
        <v>1583</v>
      </c>
    </row>
    <row r="1051" spans="1:3">
      <c r="A1051" s="31"/>
      <c r="B1051" s="19" t="s">
        <v>616</v>
      </c>
      <c r="C1051" s="19" t="s">
        <v>1584</v>
      </c>
    </row>
    <row r="1052" spans="1:3">
      <c r="A1052" s="31"/>
      <c r="B1052" s="19" t="s">
        <v>1585</v>
      </c>
      <c r="C1052" s="19" t="s">
        <v>1586</v>
      </c>
    </row>
    <row r="1053" spans="1:3">
      <c r="A1053" s="31"/>
      <c r="B1053" s="19" t="s">
        <v>862</v>
      </c>
      <c r="C1053" s="19" t="s">
        <v>1587</v>
      </c>
    </row>
    <row r="1054" spans="1:3">
      <c r="A1054" s="31"/>
      <c r="B1054" s="19" t="s">
        <v>973</v>
      </c>
      <c r="C1054" s="19" t="s">
        <v>1588</v>
      </c>
    </row>
    <row r="1055" spans="1:3">
      <c r="A1055" s="31"/>
      <c r="B1055" s="19" t="s">
        <v>901</v>
      </c>
      <c r="C1055" s="19" t="s">
        <v>1589</v>
      </c>
    </row>
    <row r="1056" spans="1:3">
      <c r="A1056" s="31"/>
      <c r="B1056" s="19" t="s">
        <v>684</v>
      </c>
      <c r="C1056" s="19" t="s">
        <v>1590</v>
      </c>
    </row>
    <row r="1057" spans="1:3">
      <c r="A1057" s="31"/>
      <c r="B1057" s="19" t="s">
        <v>667</v>
      </c>
      <c r="C1057" s="19" t="s">
        <v>1591</v>
      </c>
    </row>
    <row r="1058" spans="1:3">
      <c r="A1058" s="31"/>
      <c r="B1058" s="19" t="s">
        <v>1592</v>
      </c>
      <c r="C1058" s="19"/>
    </row>
    <row r="1059" spans="1:3">
      <c r="A1059" s="31"/>
      <c r="B1059" s="19"/>
      <c r="C1059" s="34"/>
    </row>
    <row r="1060" spans="1:3">
      <c r="A1060" s="31" t="s">
        <v>1593</v>
      </c>
      <c r="B1060" s="32"/>
      <c r="C1060" s="33"/>
    </row>
    <row r="1061" spans="1:3">
      <c r="A1061" s="31"/>
      <c r="B1061" s="19" t="s">
        <v>1594</v>
      </c>
      <c r="C1061" s="19" t="s">
        <v>1595</v>
      </c>
    </row>
    <row r="1062" spans="1:3">
      <c r="A1062" s="31"/>
      <c r="B1062" s="19" t="s">
        <v>756</v>
      </c>
      <c r="C1062" s="19" t="s">
        <v>1596</v>
      </c>
    </row>
    <row r="1063" spans="1:3">
      <c r="A1063" s="31"/>
      <c r="B1063" s="19" t="s">
        <v>619</v>
      </c>
      <c r="C1063" s="19" t="s">
        <v>1544</v>
      </c>
    </row>
    <row r="1064" spans="1:3">
      <c r="A1064" s="31"/>
      <c r="B1064" s="19" t="s">
        <v>582</v>
      </c>
      <c r="C1064" s="19" t="s">
        <v>1597</v>
      </c>
    </row>
    <row r="1065" spans="1:3">
      <c r="A1065" s="31"/>
      <c r="B1065" s="19" t="s">
        <v>1598</v>
      </c>
      <c r="C1065" s="19" t="s">
        <v>1599</v>
      </c>
    </row>
    <row r="1066" spans="1:3">
      <c r="A1066" s="31"/>
      <c r="B1066" s="19" t="s">
        <v>1305</v>
      </c>
      <c r="C1066" s="19" t="s">
        <v>1600</v>
      </c>
    </row>
    <row r="1067" spans="1:3">
      <c r="A1067" s="31"/>
      <c r="B1067" s="19" t="s">
        <v>705</v>
      </c>
      <c r="C1067" s="19" t="s">
        <v>1601</v>
      </c>
    </row>
    <row r="1068" spans="1:3">
      <c r="A1068" s="31"/>
      <c r="B1068" s="32" t="s">
        <v>632</v>
      </c>
      <c r="C1068" s="32" t="s">
        <v>1602</v>
      </c>
    </row>
    <row r="1069" spans="1:3">
      <c r="A1069" s="31"/>
      <c r="B1069" s="32"/>
      <c r="C1069" s="33"/>
    </row>
    <row r="1070" spans="1:3">
      <c r="A1070" s="31" t="s">
        <v>1603</v>
      </c>
      <c r="B1070" s="32"/>
      <c r="C1070" s="33"/>
    </row>
    <row r="1071" spans="1:3">
      <c r="A1071" s="31"/>
      <c r="B1071" s="19" t="s">
        <v>1604</v>
      </c>
      <c r="C1071" s="19" t="s">
        <v>1605</v>
      </c>
    </row>
    <row r="1072" spans="1:3">
      <c r="A1072" s="31"/>
      <c r="B1072" s="19" t="s">
        <v>828</v>
      </c>
      <c r="C1072" s="19" t="s">
        <v>1358</v>
      </c>
    </row>
    <row r="1073" spans="1:3">
      <c r="A1073" s="31"/>
      <c r="B1073" s="19" t="s">
        <v>830</v>
      </c>
      <c r="C1073" s="19" t="s">
        <v>1606</v>
      </c>
    </row>
    <row r="1074" spans="1:3">
      <c r="A1074" s="31"/>
      <c r="B1074" s="19" t="s">
        <v>566</v>
      </c>
      <c r="C1074" s="19" t="s">
        <v>1607</v>
      </c>
    </row>
    <row r="1075" spans="1:3">
      <c r="A1075" s="31"/>
      <c r="B1075" s="19" t="s">
        <v>568</v>
      </c>
      <c r="C1075" s="19" t="s">
        <v>15220</v>
      </c>
    </row>
    <row r="1076" spans="1:3">
      <c r="A1076" s="31"/>
      <c r="B1076" s="19" t="s">
        <v>714</v>
      </c>
      <c r="C1076" s="19" t="s">
        <v>1608</v>
      </c>
    </row>
    <row r="1077" spans="1:3">
      <c r="A1077" s="31"/>
      <c r="B1077" s="19" t="s">
        <v>952</v>
      </c>
      <c r="C1077" s="19" t="s">
        <v>1609</v>
      </c>
    </row>
    <row r="1078" spans="1:3">
      <c r="A1078" s="31"/>
      <c r="B1078" s="19" t="s">
        <v>1610</v>
      </c>
      <c r="C1078" s="19" t="s">
        <v>1611</v>
      </c>
    </row>
    <row r="1079" spans="1:3">
      <c r="A1079" s="31"/>
      <c r="B1079" s="32" t="s">
        <v>1612</v>
      </c>
      <c r="C1079" s="32" t="s">
        <v>1613</v>
      </c>
    </row>
    <row r="1080" spans="1:3">
      <c r="A1080" s="31"/>
      <c r="B1080" s="32"/>
      <c r="C1080" s="33"/>
    </row>
    <row r="1081" spans="1:3">
      <c r="A1081" s="31" t="s">
        <v>1614</v>
      </c>
      <c r="B1081" s="32"/>
      <c r="C1081" s="33"/>
    </row>
    <row r="1082" spans="1:3">
      <c r="A1082" s="31"/>
      <c r="B1082" s="19" t="s">
        <v>603</v>
      </c>
      <c r="C1082" s="19" t="s">
        <v>1615</v>
      </c>
    </row>
    <row r="1083" spans="1:3">
      <c r="A1083" s="31"/>
      <c r="B1083" s="19" t="s">
        <v>636</v>
      </c>
      <c r="C1083" s="19" t="s">
        <v>1616</v>
      </c>
    </row>
    <row r="1084" spans="1:3">
      <c r="A1084" s="31"/>
      <c r="B1084" s="19" t="s">
        <v>662</v>
      </c>
      <c r="C1084" s="19" t="s">
        <v>1617</v>
      </c>
    </row>
    <row r="1085" spans="1:3">
      <c r="A1085" s="31"/>
      <c r="B1085" s="19" t="s">
        <v>987</v>
      </c>
      <c r="C1085" s="19" t="s">
        <v>1544</v>
      </c>
    </row>
    <row r="1086" spans="1:3">
      <c r="A1086" s="31"/>
      <c r="B1086" s="19" t="s">
        <v>1618</v>
      </c>
      <c r="C1086" s="19" t="s">
        <v>1619</v>
      </c>
    </row>
    <row r="1087" spans="1:3">
      <c r="A1087" s="31"/>
      <c r="B1087" s="19" t="s">
        <v>566</v>
      </c>
      <c r="C1087" s="19" t="s">
        <v>1620</v>
      </c>
    </row>
    <row r="1088" spans="1:3">
      <c r="A1088" s="31"/>
      <c r="B1088" s="19" t="s">
        <v>568</v>
      </c>
      <c r="C1088" s="19" t="s">
        <v>1621</v>
      </c>
    </row>
    <row r="1089" spans="1:3">
      <c r="A1089" s="31"/>
      <c r="B1089" s="19" t="s">
        <v>1622</v>
      </c>
      <c r="C1089" s="19" t="s">
        <v>1623</v>
      </c>
    </row>
    <row r="1090" spans="1:3">
      <c r="A1090" s="31"/>
      <c r="B1090" s="19" t="s">
        <v>578</v>
      </c>
      <c r="C1090" s="19" t="s">
        <v>1624</v>
      </c>
    </row>
    <row r="1091" spans="1:3">
      <c r="A1091" s="31"/>
      <c r="B1091" s="19" t="s">
        <v>1585</v>
      </c>
      <c r="C1091" s="19" t="s">
        <v>1625</v>
      </c>
    </row>
    <row r="1092" spans="1:3">
      <c r="A1092" s="31"/>
      <c r="B1092" s="19" t="s">
        <v>1626</v>
      </c>
      <c r="C1092" s="19" t="s">
        <v>6186</v>
      </c>
    </row>
    <row r="1093" spans="1:3">
      <c r="A1093" s="31"/>
      <c r="B1093" s="32"/>
      <c r="C1093" s="33"/>
    </row>
    <row r="1094" spans="1:3">
      <c r="A1094" s="31" t="s">
        <v>1627</v>
      </c>
      <c r="B1094" s="32"/>
      <c r="C1094" s="33"/>
    </row>
    <row r="1095" spans="1:3">
      <c r="A1095" s="31"/>
      <c r="B1095" s="19" t="s">
        <v>605</v>
      </c>
      <c r="C1095" s="19" t="s">
        <v>1628</v>
      </c>
    </row>
    <row r="1096" spans="1:3">
      <c r="A1096" s="31"/>
      <c r="B1096" s="19" t="s">
        <v>948</v>
      </c>
      <c r="C1096" s="19" t="s">
        <v>1629</v>
      </c>
    </row>
    <row r="1097" spans="1:3">
      <c r="A1097" s="31"/>
      <c r="B1097" s="32" t="s">
        <v>1630</v>
      </c>
      <c r="C1097" s="32" t="s">
        <v>6180</v>
      </c>
    </row>
    <row r="1098" spans="1:3">
      <c r="A1098" s="31"/>
      <c r="B1098" s="32"/>
      <c r="C1098" s="33"/>
    </row>
    <row r="1099" spans="1:3">
      <c r="A1099" s="31" t="s">
        <v>1631</v>
      </c>
      <c r="B1099" s="32"/>
      <c r="C1099" s="33"/>
    </row>
    <row r="1100" spans="1:3">
      <c r="A1100" s="31"/>
      <c r="B1100" s="19" t="s">
        <v>1632</v>
      </c>
      <c r="C1100" s="19" t="s">
        <v>1633</v>
      </c>
    </row>
    <row r="1101" spans="1:3">
      <c r="A1101" s="31"/>
      <c r="B1101" s="19" t="s">
        <v>1634</v>
      </c>
      <c r="C1101" s="19" t="s">
        <v>1635</v>
      </c>
    </row>
    <row r="1102" spans="1:3">
      <c r="A1102" s="31"/>
      <c r="B1102" s="19" t="s">
        <v>732</v>
      </c>
      <c r="C1102" s="19" t="s">
        <v>1636</v>
      </c>
    </row>
    <row r="1103" spans="1:3">
      <c r="A1103" s="31"/>
      <c r="B1103" s="19" t="s">
        <v>893</v>
      </c>
      <c r="C1103" s="19" t="s">
        <v>1637</v>
      </c>
    </row>
    <row r="1104" spans="1:3">
      <c r="A1104" s="31"/>
      <c r="B1104" s="19" t="s">
        <v>593</v>
      </c>
      <c r="C1104" s="19" t="s">
        <v>1638</v>
      </c>
    </row>
    <row r="1105" spans="1:3">
      <c r="A1105" s="31"/>
      <c r="B1105" s="19" t="s">
        <v>684</v>
      </c>
      <c r="C1105" s="19" t="s">
        <v>1521</v>
      </c>
    </row>
    <row r="1106" spans="1:3">
      <c r="A1106" s="31"/>
      <c r="B1106" s="32" t="s">
        <v>1639</v>
      </c>
      <c r="C1106" s="32" t="s">
        <v>1640</v>
      </c>
    </row>
    <row r="1107" spans="1:3">
      <c r="A1107" s="31"/>
      <c r="B1107" s="32"/>
      <c r="C1107" s="33"/>
    </row>
    <row r="1108" spans="1:3">
      <c r="A1108" s="31" t="s">
        <v>1641</v>
      </c>
      <c r="B1108" s="32"/>
      <c r="C1108" s="33"/>
    </row>
    <row r="1109" spans="1:3">
      <c r="A1109" s="31"/>
      <c r="B1109" s="26" t="s">
        <v>1642</v>
      </c>
      <c r="C1109" s="26" t="s">
        <v>1643</v>
      </c>
    </row>
    <row r="1110" spans="1:3">
      <c r="A1110" s="31"/>
      <c r="B1110" s="26" t="s">
        <v>615</v>
      </c>
      <c r="C1110" s="26" t="s">
        <v>1644</v>
      </c>
    </row>
    <row r="1111" spans="1:3">
      <c r="A1111" s="31"/>
      <c r="B1111" s="26" t="s">
        <v>616</v>
      </c>
      <c r="C1111" s="26" t="s">
        <v>1645</v>
      </c>
    </row>
    <row r="1112" spans="1:3">
      <c r="A1112" s="31"/>
      <c r="B1112" s="26" t="s">
        <v>580</v>
      </c>
      <c r="C1112" s="26" t="s">
        <v>1646</v>
      </c>
    </row>
    <row r="1113" spans="1:3">
      <c r="A1113" s="31"/>
      <c r="B1113" s="26" t="s">
        <v>758</v>
      </c>
      <c r="C1113" s="26" t="s">
        <v>1647</v>
      </c>
    </row>
    <row r="1114" spans="1:3">
      <c r="A1114" s="31"/>
      <c r="B1114" s="26" t="s">
        <v>1037</v>
      </c>
      <c r="C1114" s="26" t="s">
        <v>1648</v>
      </c>
    </row>
    <row r="1115" spans="1:3">
      <c r="A1115" s="31"/>
      <c r="B1115" s="26" t="s">
        <v>1517</v>
      </c>
      <c r="C1115" s="26" t="s">
        <v>1649</v>
      </c>
    </row>
    <row r="1116" spans="1:3">
      <c r="A1116" s="31"/>
      <c r="B1116" s="26" t="s">
        <v>1650</v>
      </c>
      <c r="C1116" s="26" t="s">
        <v>1651</v>
      </c>
    </row>
    <row r="1117" spans="1:3">
      <c r="A1117" s="31"/>
      <c r="B1117" s="26" t="s">
        <v>1075</v>
      </c>
      <c r="C1117" s="26" t="s">
        <v>1652</v>
      </c>
    </row>
    <row r="1118" spans="1:3">
      <c r="A1118" s="31"/>
      <c r="B1118" s="32"/>
      <c r="C1118" s="33"/>
    </row>
    <row r="1119" spans="1:3">
      <c r="A1119" s="31" t="s">
        <v>1653</v>
      </c>
      <c r="B1119" s="32"/>
      <c r="C1119" s="33"/>
    </row>
    <row r="1120" spans="1:3">
      <c r="A1120" s="31"/>
      <c r="B1120" s="19" t="s">
        <v>605</v>
      </c>
      <c r="C1120" s="19" t="s">
        <v>1654</v>
      </c>
    </row>
    <row r="1121" spans="1:3">
      <c r="A1121" s="31"/>
      <c r="B1121" s="19" t="s">
        <v>662</v>
      </c>
      <c r="C1121" s="19" t="s">
        <v>1655</v>
      </c>
    </row>
    <row r="1122" spans="1:3">
      <c r="A1122" s="31"/>
      <c r="B1122" s="19" t="s">
        <v>987</v>
      </c>
      <c r="C1122" s="19" t="s">
        <v>1656</v>
      </c>
    </row>
    <row r="1123" spans="1:3">
      <c r="A1123" s="31"/>
      <c r="B1123" s="19" t="s">
        <v>1657</v>
      </c>
      <c r="C1123" s="19" t="s">
        <v>1658</v>
      </c>
    </row>
    <row r="1124" spans="1:3">
      <c r="A1124" s="31"/>
      <c r="B1124" s="19" t="s">
        <v>616</v>
      </c>
      <c r="C1124" s="19" t="s">
        <v>1659</v>
      </c>
    </row>
    <row r="1125" spans="1:3">
      <c r="A1125" s="31"/>
      <c r="B1125" s="19" t="s">
        <v>1660</v>
      </c>
      <c r="C1125" s="19" t="s">
        <v>1661</v>
      </c>
    </row>
    <row r="1126" spans="1:3">
      <c r="A1126" s="31"/>
      <c r="B1126" s="19" t="s">
        <v>585</v>
      </c>
      <c r="C1126" s="19" t="s">
        <v>1662</v>
      </c>
    </row>
    <row r="1127" spans="1:3">
      <c r="A1127" s="31"/>
      <c r="B1127" s="19" t="s">
        <v>587</v>
      </c>
      <c r="C1127" s="19" t="s">
        <v>1663</v>
      </c>
    </row>
    <row r="1128" spans="1:3">
      <c r="A1128" s="31"/>
      <c r="B1128" s="19" t="s">
        <v>625</v>
      </c>
      <c r="C1128" s="19" t="s">
        <v>1349</v>
      </c>
    </row>
    <row r="1129" spans="1:3">
      <c r="A1129" s="31"/>
      <c r="B1129" s="19" t="s">
        <v>593</v>
      </c>
      <c r="C1129" s="19" t="s">
        <v>1664</v>
      </c>
    </row>
    <row r="1130" spans="1:3">
      <c r="A1130" s="31"/>
      <c r="B1130" s="19" t="s">
        <v>703</v>
      </c>
      <c r="C1130" s="19" t="s">
        <v>1665</v>
      </c>
    </row>
    <row r="1131" spans="1:3">
      <c r="A1131" s="31"/>
      <c r="B1131" s="19" t="s">
        <v>1666</v>
      </c>
      <c r="C1131" s="19" t="s">
        <v>1667</v>
      </c>
    </row>
    <row r="1132" spans="1:3">
      <c r="A1132" s="31"/>
      <c r="B1132" s="19" t="s">
        <v>659</v>
      </c>
      <c r="C1132" s="19" t="s">
        <v>1584</v>
      </c>
    </row>
    <row r="1133" spans="1:3">
      <c r="A1133" s="31"/>
      <c r="B1133" s="32"/>
      <c r="C1133" s="33"/>
    </row>
    <row r="1134" spans="1:3">
      <c r="A1134" s="31" t="s">
        <v>1668</v>
      </c>
      <c r="B1134" s="32"/>
      <c r="C1134" s="33"/>
    </row>
    <row r="1135" spans="1:3">
      <c r="A1135" s="31"/>
      <c r="B1135" s="19" t="s">
        <v>1002</v>
      </c>
      <c r="C1135" s="19" t="s">
        <v>1669</v>
      </c>
    </row>
    <row r="1136" spans="1:3">
      <c r="A1136" s="31"/>
      <c r="B1136" s="19" t="s">
        <v>640</v>
      </c>
      <c r="C1136" s="19" t="s">
        <v>1670</v>
      </c>
    </row>
    <row r="1137" spans="1:3">
      <c r="A1137" s="31"/>
      <c r="B1137" s="19" t="s">
        <v>1671</v>
      </c>
      <c r="C1137" s="23" t="s">
        <v>1672</v>
      </c>
    </row>
    <row r="1138" spans="1:3">
      <c r="A1138" s="31"/>
      <c r="B1138" s="32"/>
      <c r="C1138" s="33"/>
    </row>
    <row r="1139" spans="1:3">
      <c r="A1139" s="31" t="s">
        <v>1673</v>
      </c>
      <c r="B1139" s="32"/>
      <c r="C1139" s="33"/>
    </row>
    <row r="1140" spans="1:3">
      <c r="A1140" s="31"/>
      <c r="B1140" s="23" t="s">
        <v>921</v>
      </c>
      <c r="C1140" s="23" t="s">
        <v>1646</v>
      </c>
    </row>
    <row r="1141" spans="1:3">
      <c r="A1141" s="31"/>
      <c r="B1141" s="23" t="s">
        <v>1674</v>
      </c>
      <c r="C1141" s="23" t="s">
        <v>1672</v>
      </c>
    </row>
    <row r="1142" spans="1:3">
      <c r="A1142" s="31"/>
      <c r="B1142" s="32"/>
      <c r="C1142" s="33"/>
    </row>
    <row r="1143" spans="1:3">
      <c r="A1143" s="31" t="s">
        <v>1675</v>
      </c>
      <c r="B1143" s="32"/>
      <c r="C1143" s="33"/>
    </row>
    <row r="1144" spans="1:3">
      <c r="A1144" s="31"/>
      <c r="B1144" s="32"/>
      <c r="C1144" s="23" t="s">
        <v>1672</v>
      </c>
    </row>
    <row r="1145" spans="1:3">
      <c r="A1145" s="31"/>
      <c r="B1145" s="32"/>
      <c r="C1145" s="33"/>
    </row>
    <row r="1146" spans="1:3">
      <c r="A1146" s="31" t="s">
        <v>1676</v>
      </c>
      <c r="B1146" s="32"/>
      <c r="C1146" s="33"/>
    </row>
    <row r="1147" spans="1:3">
      <c r="A1147" s="31"/>
      <c r="B1147" s="19" t="s">
        <v>921</v>
      </c>
      <c r="C1147" s="19" t="s">
        <v>1677</v>
      </c>
    </row>
    <row r="1148" spans="1:3">
      <c r="A1148" s="31"/>
      <c r="B1148" s="19" t="s">
        <v>1678</v>
      </c>
      <c r="C1148" s="19" t="s">
        <v>1541</v>
      </c>
    </row>
    <row r="1149" spans="1:3">
      <c r="A1149" s="31"/>
      <c r="B1149" s="19" t="s">
        <v>609</v>
      </c>
      <c r="C1149" s="19" t="s">
        <v>1679</v>
      </c>
    </row>
    <row r="1150" spans="1:3">
      <c r="A1150" s="31"/>
      <c r="B1150" s="19" t="s">
        <v>1674</v>
      </c>
      <c r="C1150" s="23" t="s">
        <v>1672</v>
      </c>
    </row>
    <row r="1151" spans="1:3">
      <c r="A1151" s="31"/>
      <c r="B1151" s="32"/>
      <c r="C1151" s="33"/>
    </row>
    <row r="1152" spans="1:3">
      <c r="A1152" s="31" t="s">
        <v>1680</v>
      </c>
      <c r="B1152" s="32"/>
      <c r="C1152" s="33"/>
    </row>
    <row r="1153" spans="1:3">
      <c r="A1153" s="31"/>
      <c r="B1153" s="32"/>
      <c r="C1153" s="23" t="s">
        <v>1672</v>
      </c>
    </row>
    <row r="1154" spans="1:3">
      <c r="A1154" s="31"/>
      <c r="B1154" s="32"/>
      <c r="C1154" s="33"/>
    </row>
    <row r="1155" spans="1:3">
      <c r="A1155" s="31" t="s">
        <v>1681</v>
      </c>
      <c r="B1155" s="32"/>
      <c r="C1155" s="33"/>
    </row>
    <row r="1156" spans="1:3">
      <c r="A1156" s="31"/>
      <c r="B1156" s="32"/>
      <c r="C1156" s="23" t="s">
        <v>1672</v>
      </c>
    </row>
    <row r="1157" spans="1:3">
      <c r="A1157" s="31"/>
      <c r="B1157" s="32"/>
      <c r="C1157" s="33"/>
    </row>
    <row r="1158" spans="1:3">
      <c r="A1158" s="31" t="s">
        <v>1682</v>
      </c>
      <c r="B1158" s="32"/>
      <c r="C1158" s="33"/>
    </row>
    <row r="1159" spans="1:3">
      <c r="A1159" s="31"/>
      <c r="B1159" s="32" t="s">
        <v>1683</v>
      </c>
      <c r="C1159" s="23" t="s">
        <v>1672</v>
      </c>
    </row>
    <row r="1160" spans="1:3">
      <c r="A1160" s="31"/>
      <c r="B1160" s="23" t="s">
        <v>1684</v>
      </c>
      <c r="C1160" s="23" t="s">
        <v>1685</v>
      </c>
    </row>
    <row r="1161" spans="1:3">
      <c r="A1161" s="31"/>
      <c r="B1161" s="23">
        <v>26</v>
      </c>
      <c r="C1161" s="23" t="s">
        <v>1276</v>
      </c>
    </row>
    <row r="1162" spans="1:3">
      <c r="A1162" s="31"/>
      <c r="B1162" s="23" t="s">
        <v>840</v>
      </c>
      <c r="C1162" s="23" t="s">
        <v>1686</v>
      </c>
    </row>
    <row r="1163" spans="1:3">
      <c r="A1163" s="31"/>
      <c r="B1163" s="32"/>
      <c r="C1163" s="33"/>
    </row>
    <row r="1164" spans="1:3">
      <c r="A1164" s="31" t="s">
        <v>1687</v>
      </c>
      <c r="B1164" s="32"/>
      <c r="C1164" s="33"/>
    </row>
    <row r="1165" spans="1:3">
      <c r="A1165" s="31"/>
      <c r="B1165" s="23" t="s">
        <v>1688</v>
      </c>
      <c r="C1165" s="23" t="s">
        <v>1686</v>
      </c>
    </row>
    <row r="1166" spans="1:3">
      <c r="A1166" s="31"/>
      <c r="B1166" s="23" t="s">
        <v>1689</v>
      </c>
      <c r="C1166" s="23" t="s">
        <v>1690</v>
      </c>
    </row>
    <row r="1167" spans="1:3">
      <c r="A1167" s="31"/>
      <c r="B1167" s="23">
        <v>22</v>
      </c>
      <c r="C1167" s="23" t="s">
        <v>1691</v>
      </c>
    </row>
    <row r="1168" spans="1:3">
      <c r="A1168" s="31"/>
      <c r="B1168" s="23" t="s">
        <v>934</v>
      </c>
      <c r="C1168" s="23" t="s">
        <v>947</v>
      </c>
    </row>
    <row r="1169" spans="1:3">
      <c r="A1169" s="31"/>
      <c r="B1169" s="23" t="s">
        <v>743</v>
      </c>
      <c r="C1169" s="23" t="s">
        <v>1692</v>
      </c>
    </row>
    <row r="1170" spans="1:3">
      <c r="A1170" s="31"/>
      <c r="B1170" s="23" t="s">
        <v>1693</v>
      </c>
      <c r="C1170" s="23" t="s">
        <v>1694</v>
      </c>
    </row>
    <row r="1171" spans="1:3">
      <c r="A1171" s="31"/>
      <c r="B1171" s="23" t="s">
        <v>670</v>
      </c>
      <c r="C1171" s="23" t="s">
        <v>1695</v>
      </c>
    </row>
    <row r="1172" spans="1:3">
      <c r="A1172" s="31"/>
      <c r="B1172" s="23"/>
      <c r="C1172" s="37"/>
    </row>
    <row r="1173" spans="1:3">
      <c r="A1173" s="31" t="s">
        <v>1696</v>
      </c>
      <c r="B1173" s="32"/>
      <c r="C1173" s="33"/>
    </row>
    <row r="1174" spans="1:3">
      <c r="A1174" s="31"/>
      <c r="B1174" s="19" t="s">
        <v>828</v>
      </c>
      <c r="C1174" s="19" t="s">
        <v>1697</v>
      </c>
    </row>
    <row r="1175" spans="1:3">
      <c r="A1175" s="31"/>
      <c r="B1175" s="19" t="s">
        <v>830</v>
      </c>
      <c r="C1175" s="19" t="s">
        <v>1584</v>
      </c>
    </row>
    <row r="1176" spans="1:3">
      <c r="A1176" s="31"/>
      <c r="B1176" s="19" t="s">
        <v>888</v>
      </c>
      <c r="C1176" s="19" t="s">
        <v>15221</v>
      </c>
    </row>
    <row r="1177" spans="1:3">
      <c r="A1177" s="31"/>
      <c r="B1177" s="19" t="s">
        <v>714</v>
      </c>
      <c r="C1177" s="19" t="s">
        <v>1698</v>
      </c>
    </row>
    <row r="1178" spans="1:3">
      <c r="A1178" s="31"/>
      <c r="B1178" s="19" t="s">
        <v>929</v>
      </c>
      <c r="C1178" s="19" t="s">
        <v>1699</v>
      </c>
    </row>
    <row r="1179" spans="1:3">
      <c r="A1179" s="31"/>
      <c r="B1179" s="19" t="s">
        <v>1442</v>
      </c>
      <c r="C1179" s="19" t="s">
        <v>1700</v>
      </c>
    </row>
    <row r="1180" spans="1:3">
      <c r="A1180" s="31"/>
      <c r="B1180" s="19" t="s">
        <v>623</v>
      </c>
      <c r="C1180" s="19" t="s">
        <v>1701</v>
      </c>
    </row>
    <row r="1181" spans="1:3">
      <c r="A1181" s="31"/>
      <c r="B1181" s="19" t="s">
        <v>587</v>
      </c>
      <c r="C1181" s="19" t="s">
        <v>1589</v>
      </c>
    </row>
    <row r="1182" spans="1:3">
      <c r="A1182" s="31"/>
      <c r="B1182" s="19" t="s">
        <v>1702</v>
      </c>
      <c r="C1182" s="19" t="s">
        <v>1703</v>
      </c>
    </row>
    <row r="1183" spans="1:3">
      <c r="A1183" s="31"/>
      <c r="B1183" s="19" t="s">
        <v>599</v>
      </c>
      <c r="C1183" s="19" t="s">
        <v>1704</v>
      </c>
    </row>
    <row r="1184" spans="1:3">
      <c r="A1184" s="31"/>
      <c r="B1184" s="19" t="s">
        <v>1042</v>
      </c>
      <c r="C1184" s="19" t="s">
        <v>1705</v>
      </c>
    </row>
    <row r="1185" spans="1:3">
      <c r="A1185" s="31"/>
      <c r="B1185" s="19" t="s">
        <v>823</v>
      </c>
      <c r="C1185" s="19" t="s">
        <v>1706</v>
      </c>
    </row>
    <row r="1186" spans="1:3">
      <c r="A1186" s="31"/>
      <c r="B1186" s="32"/>
      <c r="C1186" s="33"/>
    </row>
    <row r="1187" spans="1:3">
      <c r="A1187" s="31" t="s">
        <v>1707</v>
      </c>
      <c r="B1187" s="32"/>
      <c r="C1187" s="33"/>
    </row>
    <row r="1188" spans="1:3">
      <c r="A1188" s="31"/>
      <c r="B1188" s="19" t="s">
        <v>1452</v>
      </c>
      <c r="C1188" s="19" t="s">
        <v>1708</v>
      </c>
    </row>
    <row r="1189" spans="1:3">
      <c r="A1189" s="31"/>
      <c r="B1189" s="19" t="s">
        <v>1709</v>
      </c>
      <c r="C1189" s="19" t="s">
        <v>1710</v>
      </c>
    </row>
    <row r="1190" spans="1:3">
      <c r="A1190" s="31"/>
      <c r="B1190" s="19" t="s">
        <v>1711</v>
      </c>
      <c r="C1190" s="19" t="s">
        <v>1712</v>
      </c>
    </row>
    <row r="1191" spans="1:3">
      <c r="A1191" s="31"/>
      <c r="B1191" s="19" t="s">
        <v>678</v>
      </c>
      <c r="C1191" s="19" t="s">
        <v>1713</v>
      </c>
    </row>
    <row r="1192" spans="1:3">
      <c r="A1192" s="31"/>
      <c r="B1192" s="19" t="s">
        <v>897</v>
      </c>
      <c r="C1192" s="19" t="s">
        <v>1714</v>
      </c>
    </row>
    <row r="1193" spans="1:3">
      <c r="A1193" s="31"/>
      <c r="B1193" s="19" t="s">
        <v>585</v>
      </c>
      <c r="C1193" s="19" t="s">
        <v>1715</v>
      </c>
    </row>
    <row r="1194" spans="1:3">
      <c r="A1194" s="31"/>
      <c r="B1194" s="19" t="s">
        <v>973</v>
      </c>
      <c r="C1194" s="19" t="s">
        <v>1716</v>
      </c>
    </row>
    <row r="1195" spans="1:3">
      <c r="A1195" s="31"/>
      <c r="B1195" s="19" t="s">
        <v>1717</v>
      </c>
      <c r="C1195" s="19" t="s">
        <v>1718</v>
      </c>
    </row>
    <row r="1196" spans="1:3">
      <c r="A1196" s="31"/>
      <c r="B1196" s="32" t="s">
        <v>1719</v>
      </c>
      <c r="C1196" s="32" t="s">
        <v>1720</v>
      </c>
    </row>
    <row r="1197" spans="1:3">
      <c r="A1197" s="31"/>
      <c r="B1197" s="32"/>
      <c r="C1197" s="33"/>
    </row>
    <row r="1198" spans="1:3">
      <c r="A1198" s="31" t="s">
        <v>1721</v>
      </c>
      <c r="B1198" s="32"/>
      <c r="C1198" s="33"/>
    </row>
    <row r="1199" spans="1:3">
      <c r="A1199" s="31"/>
      <c r="B1199" s="32"/>
      <c r="C1199" s="38" t="s">
        <v>1722</v>
      </c>
    </row>
    <row r="1200" spans="1:3">
      <c r="A1200" s="31"/>
      <c r="B1200" s="32"/>
      <c r="C1200" s="33"/>
    </row>
    <row r="1201" spans="1:3">
      <c r="A1201" s="31" t="s">
        <v>1723</v>
      </c>
      <c r="B1201" s="32"/>
      <c r="C1201" s="33"/>
    </row>
    <row r="1202" spans="1:3">
      <c r="A1202" s="31"/>
      <c r="B1202" s="19" t="s">
        <v>1724</v>
      </c>
      <c r="C1202" s="23" t="s">
        <v>1725</v>
      </c>
    </row>
    <row r="1203" spans="1:3">
      <c r="A1203" s="31"/>
      <c r="B1203" s="23" t="s">
        <v>899</v>
      </c>
      <c r="C1203" s="23" t="s">
        <v>1726</v>
      </c>
    </row>
    <row r="1204" spans="1:3">
      <c r="A1204" s="31"/>
      <c r="B1204" s="23" t="s">
        <v>813</v>
      </c>
      <c r="C1204" s="23" t="s">
        <v>1727</v>
      </c>
    </row>
    <row r="1205" spans="1:3">
      <c r="A1205" s="31"/>
      <c r="B1205" s="38" t="s">
        <v>1719</v>
      </c>
      <c r="C1205" s="38" t="s">
        <v>1646</v>
      </c>
    </row>
    <row r="1206" spans="1:3">
      <c r="A1206" s="31"/>
      <c r="B1206" s="32"/>
      <c r="C1206" s="33"/>
    </row>
    <row r="1207" spans="1:3">
      <c r="A1207" s="31" t="s">
        <v>1728</v>
      </c>
      <c r="B1207" s="32"/>
      <c r="C1207" s="33"/>
    </row>
    <row r="1208" spans="1:3">
      <c r="A1208" s="31"/>
      <c r="B1208" s="19" t="s">
        <v>921</v>
      </c>
      <c r="C1208" s="23" t="s">
        <v>1729</v>
      </c>
    </row>
    <row r="1209" spans="1:3">
      <c r="A1209" s="31"/>
      <c r="B1209" s="19" t="s">
        <v>1452</v>
      </c>
      <c r="C1209" s="23" t="s">
        <v>1648</v>
      </c>
    </row>
    <row r="1210" spans="1:3">
      <c r="A1210" s="31"/>
      <c r="B1210" s="19" t="s">
        <v>886</v>
      </c>
      <c r="C1210" s="23" t="s">
        <v>1358</v>
      </c>
    </row>
    <row r="1211" spans="1:3">
      <c r="A1211" s="31"/>
      <c r="B1211" s="19" t="s">
        <v>1730</v>
      </c>
      <c r="C1211" s="23" t="s">
        <v>1731</v>
      </c>
    </row>
    <row r="1212" spans="1:3">
      <c r="A1212" s="31"/>
      <c r="B1212" s="23" t="s">
        <v>1732</v>
      </c>
      <c r="C1212" s="23" t="s">
        <v>1733</v>
      </c>
    </row>
    <row r="1213" spans="1:3">
      <c r="A1213" s="31"/>
      <c r="B1213" s="23" t="s">
        <v>1734</v>
      </c>
      <c r="C1213" s="23" t="s">
        <v>1735</v>
      </c>
    </row>
    <row r="1214" spans="1:3">
      <c r="A1214" s="31"/>
      <c r="B1214" s="23" t="s">
        <v>1000</v>
      </c>
      <c r="C1214" s="23" t="s">
        <v>1736</v>
      </c>
    </row>
    <row r="1215" spans="1:3">
      <c r="A1215" s="31"/>
      <c r="B1215" s="23" t="s">
        <v>623</v>
      </c>
      <c r="C1215" s="23" t="s">
        <v>1737</v>
      </c>
    </row>
    <row r="1216" spans="1:3">
      <c r="A1216" s="31"/>
      <c r="B1216" s="23" t="s">
        <v>1738</v>
      </c>
      <c r="C1216" s="23" t="s">
        <v>1739</v>
      </c>
    </row>
    <row r="1217" spans="1:3">
      <c r="A1217" s="31"/>
      <c r="B1217" s="23" t="s">
        <v>670</v>
      </c>
      <c r="C1217" s="23" t="s">
        <v>1740</v>
      </c>
    </row>
    <row r="1218" spans="1:3">
      <c r="A1218" s="31"/>
      <c r="B1218" s="32"/>
      <c r="C1218" s="33"/>
    </row>
    <row r="1219" spans="1:3">
      <c r="A1219" s="31" t="s">
        <v>1741</v>
      </c>
      <c r="B1219" s="32"/>
      <c r="C1219" s="33"/>
    </row>
    <row r="1220" spans="1:3">
      <c r="A1220" s="31"/>
      <c r="B1220" s="19" t="s">
        <v>769</v>
      </c>
      <c r="C1220" s="19" t="s">
        <v>1742</v>
      </c>
    </row>
    <row r="1221" spans="1:3">
      <c r="A1221" s="31"/>
      <c r="B1221" s="19" t="s">
        <v>690</v>
      </c>
      <c r="C1221" s="19" t="s">
        <v>1743</v>
      </c>
    </row>
    <row r="1222" spans="1:3">
      <c r="A1222" s="31"/>
      <c r="B1222" s="19" t="s">
        <v>564</v>
      </c>
      <c r="C1222" s="19" t="s">
        <v>1744</v>
      </c>
    </row>
    <row r="1223" spans="1:3">
      <c r="A1223" s="31"/>
      <c r="B1223" s="19" t="s">
        <v>1745</v>
      </c>
      <c r="C1223" s="19" t="s">
        <v>1746</v>
      </c>
    </row>
    <row r="1224" spans="1:3">
      <c r="A1224" s="31"/>
      <c r="B1224" s="19" t="s">
        <v>934</v>
      </c>
      <c r="C1224" s="19" t="s">
        <v>1747</v>
      </c>
    </row>
    <row r="1225" spans="1:3">
      <c r="A1225" s="31"/>
      <c r="B1225" s="19" t="s">
        <v>680</v>
      </c>
      <c r="C1225" s="19" t="s">
        <v>16481</v>
      </c>
    </row>
    <row r="1226" spans="1:3">
      <c r="A1226" s="31"/>
      <c r="B1226" s="19" t="s">
        <v>973</v>
      </c>
      <c r="C1226" s="19" t="s">
        <v>1748</v>
      </c>
    </row>
    <row r="1227" spans="1:3">
      <c r="A1227" s="31"/>
      <c r="B1227" s="19" t="s">
        <v>1517</v>
      </c>
      <c r="C1227" s="19" t="s">
        <v>1749</v>
      </c>
    </row>
    <row r="1228" spans="1:3">
      <c r="A1228" s="31"/>
      <c r="B1228" s="19" t="s">
        <v>1650</v>
      </c>
      <c r="C1228" s="19" t="s">
        <v>1750</v>
      </c>
    </row>
    <row r="1229" spans="1:3">
      <c r="A1229" s="31"/>
      <c r="B1229" s="19" t="s">
        <v>707</v>
      </c>
      <c r="C1229" s="19" t="s">
        <v>1751</v>
      </c>
    </row>
    <row r="1230" spans="1:3">
      <c r="A1230" s="31"/>
      <c r="B1230" s="32"/>
      <c r="C1230" s="33"/>
    </row>
    <row r="1231" spans="1:3">
      <c r="A1231" s="31" t="s">
        <v>1752</v>
      </c>
      <c r="B1231" s="32"/>
      <c r="C1231" s="33"/>
    </row>
    <row r="1232" spans="1:3">
      <c r="A1232" s="31"/>
      <c r="B1232" s="19" t="s">
        <v>605</v>
      </c>
      <c r="C1232" s="19" t="s">
        <v>1753</v>
      </c>
    </row>
    <row r="1233" spans="1:3">
      <c r="A1233" s="31"/>
      <c r="B1233" s="19" t="s">
        <v>607</v>
      </c>
      <c r="C1233" s="19" t="s">
        <v>1646</v>
      </c>
    </row>
    <row r="1234" spans="1:3">
      <c r="A1234" s="31"/>
      <c r="B1234" s="19" t="s">
        <v>1359</v>
      </c>
      <c r="C1234" s="19" t="s">
        <v>1754</v>
      </c>
    </row>
    <row r="1235" spans="1:3">
      <c r="A1235" s="31"/>
      <c r="B1235" s="19" t="s">
        <v>619</v>
      </c>
      <c r="C1235" s="19" t="s">
        <v>1755</v>
      </c>
    </row>
    <row r="1236" spans="1:3">
      <c r="A1236" s="31"/>
      <c r="B1236" s="19" t="s">
        <v>1037</v>
      </c>
      <c r="C1236" s="19" t="s">
        <v>1756</v>
      </c>
    </row>
    <row r="1237" spans="1:3">
      <c r="A1237" s="31"/>
      <c r="B1237" s="19" t="s">
        <v>1305</v>
      </c>
      <c r="C1237" s="19" t="s">
        <v>1757</v>
      </c>
    </row>
    <row r="1238" spans="1:3">
      <c r="A1238" s="31"/>
      <c r="B1238" s="19" t="s">
        <v>1666</v>
      </c>
      <c r="C1238" s="19" t="s">
        <v>1758</v>
      </c>
    </row>
    <row r="1239" spans="1:3">
      <c r="A1239" s="31"/>
      <c r="B1239" s="19" t="s">
        <v>670</v>
      </c>
      <c r="C1239" s="19" t="s">
        <v>947</v>
      </c>
    </row>
    <row r="1240" spans="1:3">
      <c r="A1240" s="31"/>
      <c r="B1240" s="32" t="s">
        <v>1759</v>
      </c>
      <c r="C1240" s="32" t="s">
        <v>1760</v>
      </c>
    </row>
    <row r="1241" spans="1:3">
      <c r="A1241" s="31"/>
      <c r="B1241" s="32"/>
      <c r="C1241" s="33"/>
    </row>
    <row r="1242" spans="1:3">
      <c r="A1242" s="31" t="s">
        <v>1761</v>
      </c>
      <c r="B1242" s="32"/>
      <c r="C1242" s="33"/>
    </row>
    <row r="1243" spans="1:3">
      <c r="A1243" s="31"/>
      <c r="B1243" s="19" t="s">
        <v>1762</v>
      </c>
      <c r="C1243" s="19" t="s">
        <v>1763</v>
      </c>
    </row>
    <row r="1244" spans="1:3">
      <c r="A1244" s="31"/>
      <c r="B1244" s="19" t="s">
        <v>615</v>
      </c>
      <c r="C1244" s="19" t="s">
        <v>1755</v>
      </c>
    </row>
    <row r="1245" spans="1:3">
      <c r="A1245" s="31"/>
      <c r="B1245" s="19" t="s">
        <v>897</v>
      </c>
      <c r="C1245" s="19" t="s">
        <v>1764</v>
      </c>
    </row>
    <row r="1246" spans="1:3">
      <c r="A1246" s="31"/>
      <c r="B1246" s="19" t="s">
        <v>1024</v>
      </c>
      <c r="C1246" s="19" t="s">
        <v>1765</v>
      </c>
    </row>
    <row r="1247" spans="1:3">
      <c r="A1247" s="31"/>
      <c r="B1247" s="19" t="s">
        <v>627</v>
      </c>
      <c r="C1247" s="19" t="s">
        <v>1766</v>
      </c>
    </row>
    <row r="1248" spans="1:3">
      <c r="A1248" s="31"/>
      <c r="B1248" s="19" t="s">
        <v>940</v>
      </c>
      <c r="C1248" s="19" t="s">
        <v>1748</v>
      </c>
    </row>
    <row r="1249" spans="1:3">
      <c r="A1249" s="31"/>
      <c r="B1249" s="19" t="s">
        <v>721</v>
      </c>
      <c r="C1249" s="19" t="s">
        <v>1767</v>
      </c>
    </row>
    <row r="1250" spans="1:3">
      <c r="A1250" s="31"/>
      <c r="B1250" s="32"/>
      <c r="C1250" s="33"/>
    </row>
    <row r="1251" spans="1:3">
      <c r="A1251" s="31" t="s">
        <v>1768</v>
      </c>
      <c r="B1251" s="32"/>
      <c r="C1251" s="33"/>
    </row>
    <row r="1252" spans="1:3">
      <c r="A1252" s="31"/>
      <c r="B1252" s="19" t="s">
        <v>5167</v>
      </c>
      <c r="C1252" s="19" t="s">
        <v>6185</v>
      </c>
    </row>
    <row r="1253" spans="1:3">
      <c r="A1253" s="31"/>
      <c r="B1253" s="19" t="s">
        <v>5168</v>
      </c>
      <c r="C1253" s="19" t="s">
        <v>1769</v>
      </c>
    </row>
    <row r="1254" spans="1:3">
      <c r="A1254" s="31"/>
      <c r="B1254" s="19" t="s">
        <v>1024</v>
      </c>
      <c r="C1254" s="19" t="s">
        <v>1770</v>
      </c>
    </row>
    <row r="1255" spans="1:3">
      <c r="A1255" s="31"/>
      <c r="B1255" s="19" t="s">
        <v>707</v>
      </c>
      <c r="C1255" s="19" t="s">
        <v>15223</v>
      </c>
    </row>
    <row r="1256" spans="1:3">
      <c r="A1256" s="31"/>
      <c r="B1256" s="32" t="s">
        <v>1771</v>
      </c>
      <c r="C1256" s="32" t="s">
        <v>1772</v>
      </c>
    </row>
    <row r="1257" spans="1:3">
      <c r="A1257" s="31"/>
      <c r="B1257" s="32"/>
      <c r="C1257" s="33"/>
    </row>
    <row r="1258" spans="1:3">
      <c r="A1258" s="31" t="s">
        <v>1773</v>
      </c>
      <c r="B1258" s="32"/>
      <c r="C1258" s="33"/>
    </row>
    <row r="1259" spans="1:3">
      <c r="A1259" s="31"/>
      <c r="B1259" s="19" t="s">
        <v>853</v>
      </c>
      <c r="C1259" s="19" t="s">
        <v>1774</v>
      </c>
    </row>
    <row r="1260" spans="1:3">
      <c r="A1260" s="31"/>
      <c r="B1260" s="19" t="s">
        <v>909</v>
      </c>
      <c r="C1260" s="19" t="s">
        <v>1775</v>
      </c>
    </row>
    <row r="1261" spans="1:3">
      <c r="A1261" s="31"/>
      <c r="B1261" s="19" t="s">
        <v>1776</v>
      </c>
      <c r="C1261" s="19" t="s">
        <v>1777</v>
      </c>
    </row>
    <row r="1262" spans="1:3">
      <c r="A1262" s="31"/>
      <c r="B1262" s="19" t="s">
        <v>1778</v>
      </c>
      <c r="C1262" s="19" t="s">
        <v>1646</v>
      </c>
    </row>
    <row r="1263" spans="1:3">
      <c r="A1263" s="31"/>
      <c r="B1263" s="19" t="s">
        <v>1779</v>
      </c>
      <c r="C1263" s="19" t="s">
        <v>1780</v>
      </c>
    </row>
    <row r="1264" spans="1:3">
      <c r="A1264" s="31"/>
      <c r="B1264" s="19" t="s">
        <v>1781</v>
      </c>
      <c r="C1264" s="19" t="s">
        <v>1782</v>
      </c>
    </row>
    <row r="1265" spans="1:3">
      <c r="A1265" s="31"/>
      <c r="B1265" s="19" t="s">
        <v>1160</v>
      </c>
      <c r="C1265" s="19" t="s">
        <v>1783</v>
      </c>
    </row>
    <row r="1266" spans="1:3">
      <c r="A1266" s="31"/>
      <c r="B1266" s="19" t="s">
        <v>1784</v>
      </c>
      <c r="C1266" s="19" t="s">
        <v>1785</v>
      </c>
    </row>
    <row r="1267" spans="1:3">
      <c r="A1267" s="31"/>
      <c r="B1267" s="32"/>
      <c r="C1267" s="33"/>
    </row>
    <row r="1268" spans="1:3">
      <c r="A1268" s="31" t="s">
        <v>1786</v>
      </c>
      <c r="B1268" s="32"/>
      <c r="C1268" s="33"/>
    </row>
    <row r="1269" spans="1:3">
      <c r="A1269" s="31"/>
      <c r="B1269" s="19" t="s">
        <v>830</v>
      </c>
      <c r="C1269" s="19" t="s">
        <v>1787</v>
      </c>
    </row>
    <row r="1270" spans="1:3">
      <c r="A1270" s="31"/>
      <c r="B1270" s="19" t="s">
        <v>1148</v>
      </c>
      <c r="C1270" s="19" t="s">
        <v>1788</v>
      </c>
    </row>
    <row r="1271" spans="1:3">
      <c r="A1271" s="31"/>
      <c r="B1271" s="19" t="s">
        <v>1789</v>
      </c>
      <c r="C1271" s="19" t="s">
        <v>1790</v>
      </c>
    </row>
    <row r="1272" spans="1:3">
      <c r="A1272" s="31"/>
      <c r="B1272" s="32"/>
      <c r="C1272" s="33"/>
    </row>
    <row r="1273" spans="1:3">
      <c r="A1273" s="31" t="s">
        <v>1791</v>
      </c>
      <c r="B1273" s="32"/>
      <c r="C1273" s="33"/>
    </row>
    <row r="1274" spans="1:3">
      <c r="A1274" s="31"/>
      <c r="B1274" s="19" t="s">
        <v>1446</v>
      </c>
      <c r="C1274" s="23" t="s">
        <v>1792</v>
      </c>
    </row>
    <row r="1275" spans="1:3">
      <c r="A1275" s="31"/>
      <c r="B1275" s="19" t="s">
        <v>886</v>
      </c>
      <c r="C1275" s="23" t="s">
        <v>1793</v>
      </c>
    </row>
    <row r="1276" spans="1:3">
      <c r="A1276" s="31" t="s">
        <v>422</v>
      </c>
      <c r="B1276" s="19" t="s">
        <v>1759</v>
      </c>
      <c r="C1276" s="23" t="s">
        <v>1794</v>
      </c>
    </row>
    <row r="1277" spans="1:3">
      <c r="A1277" s="31"/>
      <c r="B1277" s="19" t="s">
        <v>1795</v>
      </c>
      <c r="C1277" s="23" t="s">
        <v>1727</v>
      </c>
    </row>
    <row r="1278" spans="1:3">
      <c r="A1278" s="31"/>
      <c r="B1278" s="19" t="s">
        <v>1323</v>
      </c>
      <c r="C1278" s="23" t="s">
        <v>1796</v>
      </c>
    </row>
    <row r="1279" spans="1:3">
      <c r="A1279" s="31"/>
      <c r="B1279" s="23" t="s">
        <v>647</v>
      </c>
      <c r="C1279" s="23" t="s">
        <v>1797</v>
      </c>
    </row>
    <row r="1280" spans="1:3">
      <c r="A1280" s="31"/>
      <c r="B1280" s="23" t="s">
        <v>1798</v>
      </c>
      <c r="C1280" s="23" t="s">
        <v>1799</v>
      </c>
    </row>
    <row r="1281" spans="1:3">
      <c r="A1281" s="31" t="s">
        <v>403</v>
      </c>
      <c r="B1281" s="23">
        <v>20</v>
      </c>
      <c r="C1281" s="23" t="s">
        <v>1800</v>
      </c>
    </row>
    <row r="1282" spans="1:3">
      <c r="A1282" s="31"/>
      <c r="B1282" s="23" t="s">
        <v>859</v>
      </c>
      <c r="C1282" s="23" t="s">
        <v>1801</v>
      </c>
    </row>
    <row r="1283" spans="1:3">
      <c r="A1283" s="31"/>
      <c r="B1283" s="23" t="s">
        <v>934</v>
      </c>
      <c r="C1283" s="23" t="s">
        <v>1802</v>
      </c>
    </row>
    <row r="1284" spans="1:3">
      <c r="A1284" s="31"/>
      <c r="B1284" s="23" t="s">
        <v>1803</v>
      </c>
      <c r="C1284" s="23" t="s">
        <v>1799</v>
      </c>
    </row>
    <row r="1285" spans="1:3">
      <c r="A1285" s="31"/>
      <c r="B1285" s="32"/>
      <c r="C1285" s="33"/>
    </row>
    <row r="1286" spans="1:3">
      <c r="A1286" s="31" t="s">
        <v>1804</v>
      </c>
      <c r="B1286" s="32"/>
      <c r="C1286" s="33"/>
    </row>
    <row r="1287" spans="1:3">
      <c r="A1287" s="31"/>
      <c r="B1287" s="19" t="s">
        <v>670</v>
      </c>
      <c r="C1287" s="19" t="s">
        <v>1805</v>
      </c>
    </row>
    <row r="1288" spans="1:3">
      <c r="A1288" s="31"/>
      <c r="B1288" s="19" t="s">
        <v>1759</v>
      </c>
      <c r="C1288" s="19" t="s">
        <v>1806</v>
      </c>
    </row>
    <row r="1289" spans="1:3">
      <c r="A1289" s="31"/>
      <c r="B1289" s="19" t="s">
        <v>1807</v>
      </c>
      <c r="C1289" s="19" t="s">
        <v>15224</v>
      </c>
    </row>
    <row r="1290" spans="1:3">
      <c r="A1290" s="31"/>
      <c r="B1290" s="19" t="s">
        <v>1116</v>
      </c>
      <c r="C1290" s="19" t="s">
        <v>1808</v>
      </c>
    </row>
    <row r="1291" spans="1:3">
      <c r="A1291" s="31"/>
      <c r="B1291" s="19" t="s">
        <v>1604</v>
      </c>
      <c r="C1291" s="19" t="s">
        <v>1809</v>
      </c>
    </row>
    <row r="1292" spans="1:3">
      <c r="A1292" s="31"/>
      <c r="B1292" s="19" t="s">
        <v>1618</v>
      </c>
      <c r="C1292" s="19" t="s">
        <v>1810</v>
      </c>
    </row>
    <row r="1293" spans="1:3">
      <c r="A1293" s="31"/>
      <c r="B1293" s="19" t="s">
        <v>566</v>
      </c>
      <c r="C1293" s="19" t="s">
        <v>1811</v>
      </c>
    </row>
    <row r="1294" spans="1:3">
      <c r="A1294" s="31"/>
      <c r="B1294" s="32"/>
      <c r="C1294" s="33"/>
    </row>
    <row r="1295" spans="1:3">
      <c r="A1295" s="31" t="s">
        <v>1812</v>
      </c>
      <c r="B1295" s="32"/>
      <c r="C1295" s="33"/>
    </row>
    <row r="1296" spans="1:3">
      <c r="A1296" s="31"/>
      <c r="B1296" s="23" t="s">
        <v>647</v>
      </c>
      <c r="C1296" s="23" t="s">
        <v>15225</v>
      </c>
    </row>
    <row r="1297" spans="1:3">
      <c r="A1297" s="31"/>
      <c r="B1297" s="23" t="s">
        <v>893</v>
      </c>
      <c r="C1297" s="23" t="s">
        <v>1814</v>
      </c>
    </row>
    <row r="1298" spans="1:3">
      <c r="A1298" s="31"/>
      <c r="B1298" s="23" t="s">
        <v>678</v>
      </c>
      <c r="C1298" s="23" t="s">
        <v>1815</v>
      </c>
    </row>
    <row r="1299" spans="1:3">
      <c r="A1299" s="31"/>
      <c r="B1299" s="23" t="s">
        <v>1816</v>
      </c>
      <c r="C1299" s="23" t="s">
        <v>1817</v>
      </c>
    </row>
    <row r="1300" spans="1:3">
      <c r="A1300" s="31"/>
      <c r="B1300" s="23" t="s">
        <v>813</v>
      </c>
      <c r="C1300" s="23" t="s">
        <v>1790</v>
      </c>
    </row>
    <row r="1301" spans="1:3">
      <c r="A1301" s="31"/>
      <c r="B1301" s="23" t="s">
        <v>667</v>
      </c>
      <c r="C1301" s="23" t="s">
        <v>1818</v>
      </c>
    </row>
    <row r="1302" spans="1:3">
      <c r="A1302" s="31"/>
      <c r="B1302" s="23">
        <v>36</v>
      </c>
      <c r="C1302" s="23" t="s">
        <v>1819</v>
      </c>
    </row>
    <row r="1303" spans="1:3">
      <c r="A1303" s="31"/>
      <c r="B1303" s="38" t="s">
        <v>632</v>
      </c>
      <c r="C1303" s="38" t="s">
        <v>1820</v>
      </c>
    </row>
    <row r="1304" spans="1:3">
      <c r="A1304" s="31"/>
      <c r="B1304" s="32"/>
      <c r="C1304" s="33"/>
    </row>
    <row r="1305" spans="1:3">
      <c r="A1305" s="31" t="s">
        <v>1821</v>
      </c>
      <c r="B1305" s="32"/>
      <c r="C1305" s="33"/>
    </row>
    <row r="1306" spans="1:3">
      <c r="A1306" s="31"/>
      <c r="B1306" s="19" t="s">
        <v>1822</v>
      </c>
      <c r="C1306" s="23" t="s">
        <v>1823</v>
      </c>
    </row>
    <row r="1307" spans="1:3">
      <c r="A1307" s="31"/>
      <c r="B1307" s="19" t="s">
        <v>991</v>
      </c>
      <c r="C1307" s="23" t="s">
        <v>1824</v>
      </c>
    </row>
    <row r="1308" spans="1:3">
      <c r="A1308" s="31"/>
      <c r="B1308" s="23" t="s">
        <v>1825</v>
      </c>
      <c r="C1308" s="23" t="s">
        <v>1790</v>
      </c>
    </row>
    <row r="1309" spans="1:3">
      <c r="A1309" s="31"/>
      <c r="B1309" s="23">
        <v>27</v>
      </c>
      <c r="C1309" s="23" t="s">
        <v>1826</v>
      </c>
    </row>
    <row r="1310" spans="1:3">
      <c r="A1310" s="31"/>
      <c r="B1310" s="23" t="s">
        <v>973</v>
      </c>
      <c r="C1310" s="23" t="s">
        <v>1827</v>
      </c>
    </row>
    <row r="1311" spans="1:3">
      <c r="A1311" s="31"/>
      <c r="B1311" s="32"/>
      <c r="C1311" s="33"/>
    </row>
    <row r="1312" spans="1:3">
      <c r="A1312" s="31" t="s">
        <v>1828</v>
      </c>
      <c r="B1312" s="32"/>
      <c r="C1312" s="33"/>
    </row>
    <row r="1313" spans="1:3">
      <c r="A1313" s="31"/>
      <c r="B1313" s="19" t="s">
        <v>984</v>
      </c>
      <c r="C1313" s="19" t="s">
        <v>1829</v>
      </c>
    </row>
    <row r="1314" spans="1:3">
      <c r="A1314" s="31"/>
      <c r="B1314" s="19" t="s">
        <v>1830</v>
      </c>
      <c r="C1314" s="19" t="s">
        <v>1831</v>
      </c>
    </row>
    <row r="1315" spans="1:3">
      <c r="A1315" s="31"/>
      <c r="B1315" s="19" t="s">
        <v>638</v>
      </c>
      <c r="C1315" s="19" t="s">
        <v>1832</v>
      </c>
    </row>
    <row r="1316" spans="1:3">
      <c r="A1316" s="31"/>
      <c r="B1316" s="19" t="s">
        <v>607</v>
      </c>
      <c r="C1316" s="19" t="s">
        <v>1833</v>
      </c>
    </row>
    <row r="1317" spans="1:3">
      <c r="A1317" s="31"/>
      <c r="B1317" s="19" t="s">
        <v>711</v>
      </c>
      <c r="C1317" s="19" t="s">
        <v>1834</v>
      </c>
    </row>
    <row r="1318" spans="1:3">
      <c r="A1318" s="31"/>
      <c r="B1318" s="19" t="s">
        <v>613</v>
      </c>
      <c r="C1318" s="19" t="s">
        <v>1835</v>
      </c>
    </row>
    <row r="1319" spans="1:3">
      <c r="A1319" s="31"/>
      <c r="B1319" s="19" t="s">
        <v>732</v>
      </c>
      <c r="C1319" s="19" t="s">
        <v>1836</v>
      </c>
    </row>
    <row r="1320" spans="1:3">
      <c r="A1320" s="31"/>
      <c r="B1320" s="19" t="s">
        <v>1585</v>
      </c>
      <c r="C1320" s="19" t="s">
        <v>1837</v>
      </c>
    </row>
    <row r="1321" spans="1:3">
      <c r="A1321" s="31"/>
      <c r="B1321" s="19" t="s">
        <v>1778</v>
      </c>
      <c r="C1321" s="19" t="s">
        <v>1838</v>
      </c>
    </row>
    <row r="1322" spans="1:3">
      <c r="A1322" s="31"/>
      <c r="B1322" s="32" t="s">
        <v>585</v>
      </c>
      <c r="C1322" s="32" t="s">
        <v>1839</v>
      </c>
    </row>
    <row r="1323" spans="1:3">
      <c r="A1323" s="31"/>
      <c r="B1323" s="32"/>
      <c r="C1323" s="33"/>
    </row>
    <row r="1324" spans="1:3">
      <c r="A1324" s="31" t="s">
        <v>1840</v>
      </c>
      <c r="B1324" s="32"/>
      <c r="C1324" s="33"/>
    </row>
    <row r="1325" spans="1:3">
      <c r="A1325" s="31"/>
      <c r="B1325" s="23" t="s">
        <v>1841</v>
      </c>
      <c r="C1325" s="23" t="s">
        <v>1839</v>
      </c>
    </row>
    <row r="1326" spans="1:3">
      <c r="A1326" s="31"/>
      <c r="B1326" s="42">
        <v>43040</v>
      </c>
      <c r="C1326" s="23" t="s">
        <v>1842</v>
      </c>
    </row>
    <row r="1327" spans="1:3">
      <c r="A1327" s="31"/>
      <c r="B1327" s="23" t="s">
        <v>616</v>
      </c>
      <c r="C1327" s="23" t="s">
        <v>1843</v>
      </c>
    </row>
    <row r="1328" spans="1:3">
      <c r="A1328" s="31"/>
      <c r="B1328" s="23" t="s">
        <v>651</v>
      </c>
      <c r="C1328" s="23" t="s">
        <v>1844</v>
      </c>
    </row>
    <row r="1329" spans="1:3">
      <c r="A1329" s="31"/>
      <c r="B1329" s="23" t="s">
        <v>1845</v>
      </c>
      <c r="C1329" s="23" t="s">
        <v>1846</v>
      </c>
    </row>
    <row r="1330" spans="1:3">
      <c r="A1330" s="31"/>
      <c r="B1330" s="38" t="s">
        <v>670</v>
      </c>
      <c r="C1330" s="38" t="s">
        <v>10328</v>
      </c>
    </row>
    <row r="1331" spans="1:3">
      <c r="A1331" s="31"/>
      <c r="B1331" s="32"/>
      <c r="C1331" s="33"/>
    </row>
    <row r="1332" spans="1:3">
      <c r="A1332" s="31" t="s">
        <v>1847</v>
      </c>
      <c r="B1332" s="32"/>
      <c r="C1332" s="33"/>
    </row>
    <row r="1333" spans="1:3">
      <c r="A1333" s="31"/>
      <c r="B1333" s="19" t="s">
        <v>673</v>
      </c>
      <c r="C1333" s="19" t="s">
        <v>10329</v>
      </c>
    </row>
    <row r="1334" spans="1:3">
      <c r="A1334" s="31"/>
      <c r="B1334" s="19" t="s">
        <v>1848</v>
      </c>
      <c r="C1334" s="19" t="s">
        <v>1849</v>
      </c>
    </row>
    <row r="1335" spans="1:3">
      <c r="A1335" s="31"/>
      <c r="B1335" s="19" t="s">
        <v>1489</v>
      </c>
      <c r="C1335" s="19" t="s">
        <v>1850</v>
      </c>
    </row>
    <row r="1336" spans="1:3">
      <c r="A1336" s="31"/>
      <c r="B1336" s="19" t="s">
        <v>1572</v>
      </c>
      <c r="C1336" s="19" t="s">
        <v>1851</v>
      </c>
    </row>
    <row r="1337" spans="1:3">
      <c r="A1337" s="31"/>
      <c r="B1337" s="19" t="s">
        <v>670</v>
      </c>
      <c r="C1337" s="19" t="s">
        <v>1852</v>
      </c>
    </row>
    <row r="1338" spans="1:3">
      <c r="A1338" s="31"/>
      <c r="B1338" s="19" t="s">
        <v>1140</v>
      </c>
      <c r="C1338" s="19" t="s">
        <v>1853</v>
      </c>
    </row>
    <row r="1339" spans="1:3">
      <c r="A1339" s="31"/>
      <c r="B1339" s="32"/>
      <c r="C1339" s="33"/>
    </row>
    <row r="1340" spans="1:3">
      <c r="A1340" s="31" t="s">
        <v>1854</v>
      </c>
      <c r="B1340" s="32"/>
      <c r="C1340" s="33"/>
    </row>
    <row r="1341" spans="1:3">
      <c r="A1341" s="31"/>
      <c r="B1341" s="19" t="s">
        <v>1604</v>
      </c>
      <c r="C1341" s="19" t="s">
        <v>1855</v>
      </c>
    </row>
    <row r="1342" spans="1:3">
      <c r="A1342" s="31"/>
      <c r="B1342" s="19" t="s">
        <v>690</v>
      </c>
      <c r="C1342" s="19" t="s">
        <v>1856</v>
      </c>
    </row>
    <row r="1343" spans="1:3">
      <c r="A1343" s="31"/>
      <c r="B1343" s="19" t="s">
        <v>1857</v>
      </c>
      <c r="C1343" s="34" t="s">
        <v>1858</v>
      </c>
    </row>
    <row r="1344" spans="1:3">
      <c r="A1344" s="31"/>
      <c r="B1344" s="19" t="s">
        <v>929</v>
      </c>
      <c r="C1344" s="34" t="s">
        <v>1859</v>
      </c>
    </row>
    <row r="1345" spans="1:3">
      <c r="A1345" s="31"/>
      <c r="B1345" s="19" t="s">
        <v>578</v>
      </c>
      <c r="C1345" s="34" t="s">
        <v>1860</v>
      </c>
    </row>
    <row r="1346" spans="1:3">
      <c r="A1346" s="31"/>
      <c r="B1346" s="19" t="s">
        <v>580</v>
      </c>
      <c r="C1346" s="19" t="s">
        <v>1861</v>
      </c>
    </row>
    <row r="1347" spans="1:3">
      <c r="A1347" s="31"/>
      <c r="B1347" s="19" t="s">
        <v>1483</v>
      </c>
      <c r="C1347" s="19" t="s">
        <v>1862</v>
      </c>
    </row>
    <row r="1348" spans="1:3">
      <c r="A1348" s="31"/>
      <c r="B1348" s="19" t="s">
        <v>1000</v>
      </c>
      <c r="C1348" s="19" t="s">
        <v>1863</v>
      </c>
    </row>
    <row r="1349" spans="1:3">
      <c r="A1349" s="31"/>
      <c r="B1349" s="19" t="s">
        <v>799</v>
      </c>
      <c r="C1349" s="19" t="s">
        <v>1864</v>
      </c>
    </row>
    <row r="1350" spans="1:3">
      <c r="A1350" s="31"/>
      <c r="B1350" s="32"/>
      <c r="C1350" s="33"/>
    </row>
    <row r="1351" spans="1:3">
      <c r="A1351" s="31" t="s">
        <v>1865</v>
      </c>
      <c r="B1351" s="32"/>
      <c r="C1351" s="33"/>
    </row>
    <row r="1352" spans="1:3">
      <c r="A1352" s="31"/>
      <c r="B1352" s="23" t="s">
        <v>1866</v>
      </c>
      <c r="C1352" s="23" t="s">
        <v>6181</v>
      </c>
    </row>
    <row r="1353" spans="1:3">
      <c r="A1353" s="31"/>
      <c r="B1353" s="23" t="s">
        <v>1024</v>
      </c>
      <c r="C1353" s="23" t="s">
        <v>1867</v>
      </c>
    </row>
    <row r="1354" spans="1:3">
      <c r="A1354" s="31"/>
      <c r="B1354" s="23" t="s">
        <v>632</v>
      </c>
      <c r="C1354" s="23" t="s">
        <v>1868</v>
      </c>
    </row>
    <row r="1355" spans="1:3">
      <c r="A1355" s="31"/>
      <c r="B1355" s="38">
        <v>39</v>
      </c>
      <c r="C1355" s="38" t="s">
        <v>1869</v>
      </c>
    </row>
    <row r="1356" spans="1:3">
      <c r="A1356" s="31"/>
      <c r="B1356" s="32"/>
      <c r="C1356" s="33"/>
    </row>
    <row r="1357" spans="1:3">
      <c r="A1357" s="31" t="s">
        <v>1870</v>
      </c>
      <c r="B1357" s="32"/>
      <c r="C1357" s="33"/>
    </row>
    <row r="1358" spans="1:3">
      <c r="A1358" s="31"/>
      <c r="B1358" s="19" t="s">
        <v>638</v>
      </c>
      <c r="C1358" s="19" t="s">
        <v>1871</v>
      </c>
    </row>
    <row r="1359" spans="1:3">
      <c r="A1359" s="31"/>
      <c r="B1359" s="19" t="s">
        <v>662</v>
      </c>
      <c r="C1359" s="19" t="s">
        <v>5169</v>
      </c>
    </row>
    <row r="1360" spans="1:3">
      <c r="A1360" s="31"/>
      <c r="B1360" s="19" t="s">
        <v>1446</v>
      </c>
      <c r="C1360" s="19" t="s">
        <v>1872</v>
      </c>
    </row>
    <row r="1361" spans="1:3">
      <c r="A1361" s="31"/>
      <c r="B1361" s="19" t="s">
        <v>909</v>
      </c>
      <c r="C1361" s="19" t="s">
        <v>1869</v>
      </c>
    </row>
    <row r="1362" spans="1:3">
      <c r="A1362" s="31"/>
      <c r="B1362" s="19" t="s">
        <v>711</v>
      </c>
      <c r="C1362" s="19" t="s">
        <v>1873</v>
      </c>
    </row>
    <row r="1363" spans="1:3">
      <c r="A1363" s="31"/>
      <c r="B1363" s="19" t="s">
        <v>926</v>
      </c>
      <c r="C1363" s="19" t="s">
        <v>1874</v>
      </c>
    </row>
    <row r="1364" spans="1:3">
      <c r="A1364" s="31"/>
      <c r="B1364" s="19" t="s">
        <v>1732</v>
      </c>
      <c r="C1364" s="19" t="s">
        <v>1875</v>
      </c>
    </row>
    <row r="1365" spans="1:3">
      <c r="A1365" s="31"/>
      <c r="B1365" s="19" t="s">
        <v>578</v>
      </c>
      <c r="C1365" s="19" t="s">
        <v>1876</v>
      </c>
    </row>
    <row r="1366" spans="1:3">
      <c r="A1366" s="31"/>
      <c r="B1366" s="19" t="s">
        <v>1778</v>
      </c>
      <c r="C1366" s="19" t="s">
        <v>1877</v>
      </c>
    </row>
    <row r="1367" spans="1:3">
      <c r="A1367" s="31"/>
      <c r="B1367" s="19" t="s">
        <v>1024</v>
      </c>
      <c r="C1367" s="19" t="s">
        <v>1878</v>
      </c>
    </row>
    <row r="1368" spans="1:3">
      <c r="A1368" s="31"/>
      <c r="B1368" s="19" t="s">
        <v>627</v>
      </c>
      <c r="C1368" s="19" t="s">
        <v>1879</v>
      </c>
    </row>
    <row r="1369" spans="1:3">
      <c r="A1369" s="31"/>
      <c r="B1369" s="19" t="s">
        <v>940</v>
      </c>
      <c r="C1369" s="19" t="s">
        <v>1794</v>
      </c>
    </row>
    <row r="1370" spans="1:3">
      <c r="A1370" s="31"/>
      <c r="B1370" s="19" t="s">
        <v>721</v>
      </c>
      <c r="C1370" s="19" t="s">
        <v>1880</v>
      </c>
    </row>
    <row r="1371" spans="1:3">
      <c r="A1371" s="31"/>
      <c r="B1371" s="32"/>
      <c r="C1371" s="33"/>
    </row>
    <row r="1372" spans="1:3">
      <c r="A1372" s="31" t="s">
        <v>1881</v>
      </c>
      <c r="B1372" s="32"/>
      <c r="C1372" s="33"/>
    </row>
    <row r="1373" spans="1:3">
      <c r="A1373" s="31"/>
      <c r="B1373" s="19" t="s">
        <v>882</v>
      </c>
      <c r="C1373" s="19" t="s">
        <v>1880</v>
      </c>
    </row>
    <row r="1374" spans="1:3">
      <c r="A1374" s="31"/>
      <c r="B1374" s="19" t="s">
        <v>1476</v>
      </c>
      <c r="C1374" s="19" t="s">
        <v>1882</v>
      </c>
    </row>
    <row r="1375" spans="1:3">
      <c r="A1375" s="31"/>
      <c r="B1375" s="19" t="s">
        <v>609</v>
      </c>
      <c r="C1375" s="19" t="s">
        <v>1883</v>
      </c>
    </row>
    <row r="1376" spans="1:3">
      <c r="A1376" s="31"/>
      <c r="B1376" s="19" t="s">
        <v>1884</v>
      </c>
      <c r="C1376" s="19" t="s">
        <v>1885</v>
      </c>
    </row>
    <row r="1377" spans="1:3">
      <c r="A1377" s="31"/>
      <c r="B1377" s="19" t="s">
        <v>859</v>
      </c>
      <c r="C1377" s="19" t="s">
        <v>1886</v>
      </c>
    </row>
    <row r="1378" spans="1:3">
      <c r="A1378" s="31"/>
      <c r="B1378" s="19" t="s">
        <v>1887</v>
      </c>
      <c r="C1378" s="19" t="s">
        <v>1888</v>
      </c>
    </row>
    <row r="1379" spans="1:3">
      <c r="A1379" s="31"/>
      <c r="B1379" s="32"/>
      <c r="C1379" s="33"/>
    </row>
    <row r="1380" spans="1:3">
      <c r="A1380" s="31" t="s">
        <v>1889</v>
      </c>
      <c r="B1380" s="32"/>
      <c r="C1380" s="33"/>
    </row>
    <row r="1381" spans="1:3">
      <c r="A1381" s="31"/>
      <c r="B1381" s="23" t="s">
        <v>1890</v>
      </c>
      <c r="C1381" s="23" t="s">
        <v>1891</v>
      </c>
    </row>
    <row r="1382" spans="1:3">
      <c r="A1382" s="31"/>
      <c r="B1382" s="23" t="s">
        <v>616</v>
      </c>
      <c r="C1382" s="23" t="s">
        <v>1892</v>
      </c>
    </row>
    <row r="1383" spans="1:3">
      <c r="A1383" s="31"/>
      <c r="B1383" s="23" t="s">
        <v>862</v>
      </c>
      <c r="C1383" s="23" t="s">
        <v>1813</v>
      </c>
    </row>
    <row r="1384" spans="1:3">
      <c r="A1384" s="31"/>
      <c r="B1384" s="23" t="s">
        <v>1893</v>
      </c>
      <c r="C1384" s="23" t="s">
        <v>1894</v>
      </c>
    </row>
    <row r="1385" spans="1:3">
      <c r="A1385" s="31"/>
      <c r="B1385" s="32"/>
      <c r="C1385" s="33"/>
    </row>
    <row r="1386" spans="1:3">
      <c r="A1386" s="31" t="s">
        <v>1895</v>
      </c>
      <c r="B1386" s="32"/>
      <c r="C1386" s="33"/>
    </row>
    <row r="1387" spans="1:3">
      <c r="A1387" s="31"/>
      <c r="B1387" s="19" t="s">
        <v>882</v>
      </c>
      <c r="C1387" s="19" t="s">
        <v>1896</v>
      </c>
    </row>
    <row r="1388" spans="1:3">
      <c r="A1388" s="31"/>
      <c r="B1388" s="19" t="s">
        <v>1897</v>
      </c>
      <c r="C1388" s="19" t="s">
        <v>6194</v>
      </c>
    </row>
    <row r="1389" spans="1:3">
      <c r="A1389" s="31"/>
      <c r="B1389" s="19" t="s">
        <v>1898</v>
      </c>
      <c r="C1389" s="19" t="s">
        <v>1899</v>
      </c>
    </row>
    <row r="1390" spans="1:3">
      <c r="A1390" s="31"/>
      <c r="B1390" s="19" t="s">
        <v>916</v>
      </c>
      <c r="C1390" s="19" t="s">
        <v>1900</v>
      </c>
    </row>
    <row r="1391" spans="1:3">
      <c r="A1391" s="31"/>
      <c r="B1391" s="19" t="s">
        <v>721</v>
      </c>
      <c r="C1391" s="19" t="s">
        <v>1901</v>
      </c>
    </row>
    <row r="1392" spans="1:3">
      <c r="A1392" s="31"/>
      <c r="B1392" s="32"/>
      <c r="C1392" s="33"/>
    </row>
    <row r="1393" spans="1:3">
      <c r="A1393" s="31" t="s">
        <v>1902</v>
      </c>
      <c r="B1393" s="32"/>
      <c r="C1393" s="33"/>
    </row>
    <row r="1394" spans="1:3">
      <c r="A1394" s="31"/>
      <c r="B1394" s="19" t="s">
        <v>882</v>
      </c>
      <c r="C1394" s="19" t="s">
        <v>1903</v>
      </c>
    </row>
    <row r="1395" spans="1:3">
      <c r="A1395" s="31"/>
      <c r="B1395" s="19" t="s">
        <v>884</v>
      </c>
      <c r="C1395" s="19" t="s">
        <v>1904</v>
      </c>
    </row>
    <row r="1396" spans="1:3">
      <c r="A1396" s="31"/>
      <c r="B1396" s="19" t="s">
        <v>1730</v>
      </c>
      <c r="C1396" s="19" t="s">
        <v>1905</v>
      </c>
    </row>
    <row r="1397" spans="1:3">
      <c r="A1397" s="31"/>
      <c r="B1397" s="19" t="s">
        <v>1906</v>
      </c>
      <c r="C1397" s="19" t="s">
        <v>1907</v>
      </c>
    </row>
    <row r="1398" spans="1:3">
      <c r="A1398" s="31"/>
      <c r="B1398" s="19" t="s">
        <v>1660</v>
      </c>
      <c r="C1398" s="19" t="s">
        <v>1908</v>
      </c>
    </row>
    <row r="1399" spans="1:3">
      <c r="A1399" s="31"/>
      <c r="B1399" s="19" t="s">
        <v>1909</v>
      </c>
      <c r="C1399" s="19" t="s">
        <v>1710</v>
      </c>
    </row>
    <row r="1400" spans="1:3">
      <c r="A1400" s="31"/>
      <c r="B1400" s="19" t="s">
        <v>684</v>
      </c>
      <c r="C1400" s="19" t="s">
        <v>1910</v>
      </c>
    </row>
    <row r="1401" spans="1:3">
      <c r="A1401" s="31"/>
      <c r="B1401" s="19" t="s">
        <v>1719</v>
      </c>
      <c r="C1401" s="19" t="s">
        <v>1911</v>
      </c>
    </row>
    <row r="1402" spans="1:3">
      <c r="A1402" s="31"/>
      <c r="B1402" s="32"/>
      <c r="C1402" s="33"/>
    </row>
    <row r="1403" spans="1:3">
      <c r="A1403" s="31" t="s">
        <v>1912</v>
      </c>
      <c r="B1403" s="32"/>
      <c r="C1403" s="33"/>
    </row>
    <row r="1404" spans="1:3">
      <c r="A1404" s="31"/>
      <c r="B1404" s="23" t="s">
        <v>921</v>
      </c>
      <c r="C1404" s="23" t="s">
        <v>1913</v>
      </c>
    </row>
    <row r="1405" spans="1:3">
      <c r="A1405" s="31"/>
      <c r="B1405" s="19" t="s">
        <v>605</v>
      </c>
      <c r="C1405" s="23" t="s">
        <v>1914</v>
      </c>
    </row>
    <row r="1406" spans="1:3">
      <c r="A1406" s="31"/>
      <c r="B1406" s="19" t="s">
        <v>607</v>
      </c>
      <c r="C1406" s="23" t="s">
        <v>1915</v>
      </c>
    </row>
    <row r="1407" spans="1:3">
      <c r="A1407" s="31"/>
      <c r="B1407" s="19" t="s">
        <v>830</v>
      </c>
      <c r="C1407" s="23" t="s">
        <v>1916</v>
      </c>
    </row>
    <row r="1408" spans="1:3">
      <c r="A1408" s="31"/>
      <c r="B1408" s="23" t="s">
        <v>570</v>
      </c>
      <c r="C1408" s="23" t="s">
        <v>1917</v>
      </c>
    </row>
    <row r="1409" spans="1:3">
      <c r="A1409" s="31"/>
      <c r="B1409" s="23" t="s">
        <v>615</v>
      </c>
      <c r="C1409" s="23" t="s">
        <v>1918</v>
      </c>
    </row>
    <row r="1410" spans="1:3">
      <c r="A1410" s="31"/>
      <c r="B1410" s="23" t="s">
        <v>1919</v>
      </c>
      <c r="C1410" s="23" t="s">
        <v>1920</v>
      </c>
    </row>
    <row r="1411" spans="1:3">
      <c r="A1411" s="31"/>
      <c r="B1411" s="32"/>
      <c r="C1411" s="33"/>
    </row>
    <row r="1412" spans="1:3">
      <c r="A1412" s="31" t="s">
        <v>1921</v>
      </c>
      <c r="B1412" s="32"/>
      <c r="C1412" s="33"/>
    </row>
    <row r="1413" spans="1:3">
      <c r="A1413" s="31"/>
      <c r="B1413" s="23" t="s">
        <v>1866</v>
      </c>
      <c r="C1413" s="23" t="s">
        <v>1920</v>
      </c>
    </row>
    <row r="1414" spans="1:3">
      <c r="A1414" s="31"/>
      <c r="B1414" s="23" t="s">
        <v>1199</v>
      </c>
      <c r="C1414" s="23" t="s">
        <v>1922</v>
      </c>
    </row>
    <row r="1415" spans="1:3">
      <c r="A1415" s="31"/>
      <c r="B1415" s="23" t="s">
        <v>670</v>
      </c>
      <c r="C1415" s="23" t="s">
        <v>1923</v>
      </c>
    </row>
    <row r="1416" spans="1:3">
      <c r="A1416" s="31"/>
      <c r="B1416" s="32"/>
      <c r="C1416" s="33"/>
    </row>
    <row r="1417" spans="1:3">
      <c r="A1417" s="31" t="s">
        <v>1924</v>
      </c>
      <c r="B1417" s="32"/>
      <c r="C1417" s="33"/>
    </row>
    <row r="1418" spans="1:3">
      <c r="A1418" s="31"/>
      <c r="B1418" s="23">
        <v>45</v>
      </c>
      <c r="C1418" s="23" t="s">
        <v>1925</v>
      </c>
    </row>
    <row r="1419" spans="1:3">
      <c r="A1419" s="31"/>
      <c r="B1419" s="19" t="s">
        <v>1594</v>
      </c>
      <c r="C1419" s="23" t="s">
        <v>1926</v>
      </c>
    </row>
    <row r="1420" spans="1:3">
      <c r="A1420" s="31"/>
      <c r="B1420" s="23" t="s">
        <v>1927</v>
      </c>
      <c r="C1420" s="23" t="s">
        <v>1928</v>
      </c>
    </row>
    <row r="1421" spans="1:3">
      <c r="A1421" s="31"/>
      <c r="B1421" s="38" t="s">
        <v>630</v>
      </c>
      <c r="C1421" s="38" t="s">
        <v>1330</v>
      </c>
    </row>
    <row r="1422" spans="1:3">
      <c r="A1422" s="31"/>
      <c r="B1422" s="32"/>
      <c r="C1422" s="33"/>
    </row>
    <row r="1423" spans="1:3">
      <c r="A1423" s="31" t="s">
        <v>1929</v>
      </c>
      <c r="B1423" s="32"/>
      <c r="C1423" s="33"/>
    </row>
    <row r="1424" spans="1:3">
      <c r="A1424" s="31"/>
      <c r="B1424" s="23" t="s">
        <v>1807</v>
      </c>
      <c r="C1424" s="23" t="s">
        <v>1930</v>
      </c>
    </row>
    <row r="1425" spans="1:3">
      <c r="A1425" s="31"/>
      <c r="B1425" s="19" t="s">
        <v>1931</v>
      </c>
      <c r="C1425" s="23" t="s">
        <v>1932</v>
      </c>
    </row>
    <row r="1426" spans="1:3">
      <c r="A1426" s="31"/>
      <c r="B1426" s="32" t="s">
        <v>585</v>
      </c>
      <c r="C1426" s="23" t="s">
        <v>1933</v>
      </c>
    </row>
    <row r="1427" spans="1:3">
      <c r="A1427" s="31"/>
      <c r="B1427" s="32"/>
      <c r="C1427" s="33"/>
    </row>
    <row r="1428" spans="1:3">
      <c r="A1428" s="31" t="s">
        <v>1934</v>
      </c>
      <c r="B1428" s="32"/>
      <c r="C1428" s="33"/>
    </row>
    <row r="1429" spans="1:3">
      <c r="A1429" s="31"/>
      <c r="B1429" s="23" t="s">
        <v>1483</v>
      </c>
      <c r="C1429" s="23" t="s">
        <v>1935</v>
      </c>
    </row>
    <row r="1430" spans="1:3">
      <c r="A1430" s="31"/>
      <c r="B1430" s="23" t="s">
        <v>1936</v>
      </c>
      <c r="C1430" s="23" t="s">
        <v>1374</v>
      </c>
    </row>
    <row r="1431" spans="1:3">
      <c r="A1431" s="31"/>
      <c r="B1431" s="23" t="s">
        <v>1937</v>
      </c>
      <c r="C1431" s="23" t="s">
        <v>1938</v>
      </c>
    </row>
    <row r="1432" spans="1:3">
      <c r="A1432" s="31"/>
      <c r="B1432" s="32"/>
      <c r="C1432" s="33"/>
    </row>
    <row r="1433" spans="1:3">
      <c r="A1433" s="31" t="s">
        <v>1939</v>
      </c>
      <c r="B1433" s="32"/>
      <c r="C1433" s="33"/>
    </row>
    <row r="1434" spans="1:3">
      <c r="A1434" s="31"/>
      <c r="B1434" s="23" t="s">
        <v>1940</v>
      </c>
      <c r="C1434" s="23" t="s">
        <v>1941</v>
      </c>
    </row>
    <row r="1435" spans="1:3">
      <c r="A1435" s="31"/>
      <c r="B1435" s="19" t="s">
        <v>1452</v>
      </c>
      <c r="C1435" s="23" t="s">
        <v>1942</v>
      </c>
    </row>
    <row r="1436" spans="1:3">
      <c r="A1436" s="31"/>
      <c r="B1436" s="19" t="s">
        <v>560</v>
      </c>
      <c r="C1436" s="23" t="s">
        <v>1670</v>
      </c>
    </row>
    <row r="1437" spans="1:3">
      <c r="A1437" s="31"/>
      <c r="B1437" s="19" t="s">
        <v>613</v>
      </c>
      <c r="C1437" s="23" t="s">
        <v>1943</v>
      </c>
    </row>
    <row r="1438" spans="1:3">
      <c r="A1438" s="31"/>
      <c r="B1438" s="23" t="s">
        <v>615</v>
      </c>
      <c r="C1438" s="23" t="s">
        <v>1944</v>
      </c>
    </row>
    <row r="1439" spans="1:3">
      <c r="A1439" s="31"/>
      <c r="B1439" s="38" t="s">
        <v>1945</v>
      </c>
      <c r="C1439" s="38" t="s">
        <v>1946</v>
      </c>
    </row>
    <row r="1440" spans="1:3">
      <c r="A1440" s="31"/>
      <c r="B1440" s="32"/>
      <c r="C1440" s="33"/>
    </row>
    <row r="1441" spans="1:3">
      <c r="A1441" s="31" t="s">
        <v>1947</v>
      </c>
      <c r="B1441" s="32"/>
      <c r="C1441" s="33"/>
    </row>
    <row r="1442" spans="1:3">
      <c r="A1442" s="31"/>
      <c r="B1442" s="32"/>
      <c r="C1442" s="23" t="s">
        <v>1948</v>
      </c>
    </row>
    <row r="1443" spans="1:3">
      <c r="A1443" s="31"/>
      <c r="B1443" s="32"/>
      <c r="C1443" s="33"/>
    </row>
    <row r="1444" spans="1:3">
      <c r="A1444" s="31" t="s">
        <v>1949</v>
      </c>
      <c r="B1444" s="32"/>
      <c r="C1444" s="33"/>
    </row>
    <row r="1445" spans="1:3">
      <c r="A1445" s="31"/>
      <c r="B1445" s="32"/>
      <c r="C1445" s="23" t="s">
        <v>1948</v>
      </c>
    </row>
    <row r="1446" spans="1:3">
      <c r="A1446" s="31"/>
      <c r="B1446" s="32"/>
      <c r="C1446" s="33"/>
    </row>
    <row r="1447" spans="1:3">
      <c r="A1447" s="31" t="s">
        <v>1950</v>
      </c>
      <c r="B1447" s="32"/>
      <c r="C1447" s="33"/>
    </row>
    <row r="1448" spans="1:3">
      <c r="A1448" s="31"/>
      <c r="B1448" s="32" t="s">
        <v>1951</v>
      </c>
      <c r="C1448" s="23" t="s">
        <v>1952</v>
      </c>
    </row>
    <row r="1449" spans="1:3">
      <c r="A1449" s="31"/>
      <c r="B1449" s="23">
        <v>11</v>
      </c>
      <c r="C1449" s="23" t="s">
        <v>1953</v>
      </c>
    </row>
    <row r="1450" spans="1:3">
      <c r="A1450" s="31"/>
      <c r="B1450" s="19" t="s">
        <v>926</v>
      </c>
      <c r="C1450" s="23" t="s">
        <v>1954</v>
      </c>
    </row>
    <row r="1451" spans="1:3">
      <c r="A1451" s="31"/>
      <c r="B1451" s="23" t="s">
        <v>1955</v>
      </c>
      <c r="C1451" s="23" t="s">
        <v>1956</v>
      </c>
    </row>
    <row r="1452" spans="1:3">
      <c r="A1452" s="31"/>
      <c r="B1452" s="23" t="s">
        <v>859</v>
      </c>
      <c r="C1452" s="23" t="s">
        <v>1957</v>
      </c>
    </row>
    <row r="1453" spans="1:3">
      <c r="A1453" s="31"/>
      <c r="B1453" s="23" t="s">
        <v>934</v>
      </c>
      <c r="C1453" s="23" t="s">
        <v>1958</v>
      </c>
    </row>
    <row r="1454" spans="1:3">
      <c r="A1454" s="31"/>
      <c r="B1454" s="23" t="s">
        <v>1959</v>
      </c>
      <c r="C1454" s="23" t="s">
        <v>1960</v>
      </c>
    </row>
    <row r="1455" spans="1:3">
      <c r="A1455" s="31"/>
      <c r="B1455" s="23" t="s">
        <v>684</v>
      </c>
      <c r="C1455" s="23" t="s">
        <v>1961</v>
      </c>
    </row>
    <row r="1456" spans="1:3">
      <c r="A1456" s="31"/>
      <c r="B1456" s="23" t="s">
        <v>630</v>
      </c>
      <c r="C1456" s="23" t="s">
        <v>1962</v>
      </c>
    </row>
    <row r="1457" spans="1:3">
      <c r="A1457" s="31"/>
      <c r="B1457" s="32"/>
      <c r="C1457" s="33"/>
    </row>
    <row r="1458" spans="1:3">
      <c r="A1458" s="31" t="s">
        <v>1963</v>
      </c>
      <c r="B1458" s="32"/>
      <c r="C1458" s="33"/>
    </row>
    <row r="1459" spans="1:3">
      <c r="A1459" s="31"/>
      <c r="B1459" s="19" t="s">
        <v>1964</v>
      </c>
      <c r="C1459" s="23" t="s">
        <v>1965</v>
      </c>
    </row>
    <row r="1460" spans="1:3">
      <c r="A1460" s="31"/>
      <c r="B1460" s="19" t="s">
        <v>1207</v>
      </c>
      <c r="C1460" s="23" t="s">
        <v>1966</v>
      </c>
    </row>
    <row r="1461" spans="1:3">
      <c r="A1461" s="31"/>
      <c r="B1461" s="19" t="s">
        <v>1003</v>
      </c>
      <c r="C1461" s="23" t="s">
        <v>1967</v>
      </c>
    </row>
    <row r="1462" spans="1:3">
      <c r="A1462" s="31"/>
      <c r="B1462" s="19" t="s">
        <v>568</v>
      </c>
      <c r="C1462" s="23" t="s">
        <v>6182</v>
      </c>
    </row>
    <row r="1463" spans="1:3">
      <c r="A1463" s="31"/>
      <c r="B1463" s="23" t="s">
        <v>1968</v>
      </c>
      <c r="C1463" s="23" t="s">
        <v>1969</v>
      </c>
    </row>
    <row r="1464" spans="1:3">
      <c r="A1464" s="31"/>
      <c r="B1464" s="23">
        <v>16</v>
      </c>
      <c r="C1464" s="23" t="s">
        <v>1970</v>
      </c>
    </row>
    <row r="1465" spans="1:3">
      <c r="A1465" s="31"/>
      <c r="B1465" s="23" t="s">
        <v>952</v>
      </c>
      <c r="C1465" s="23" t="s">
        <v>1971</v>
      </c>
    </row>
    <row r="1466" spans="1:3">
      <c r="A1466" s="31"/>
      <c r="B1466" s="23" t="s">
        <v>1972</v>
      </c>
      <c r="C1466" s="23" t="s">
        <v>1973</v>
      </c>
    </row>
    <row r="1467" spans="1:3">
      <c r="A1467" s="31"/>
      <c r="B1467" s="32"/>
      <c r="C1467" s="33"/>
    </row>
    <row r="1468" spans="1:3">
      <c r="A1468" s="31" t="s">
        <v>1974</v>
      </c>
      <c r="B1468" s="32"/>
      <c r="C1468" s="33"/>
    </row>
    <row r="1469" spans="1:3">
      <c r="A1469" s="31"/>
      <c r="B1469" s="32"/>
      <c r="C1469" s="38" t="s">
        <v>1975</v>
      </c>
    </row>
    <row r="1470" spans="1:3">
      <c r="A1470" s="31"/>
      <c r="B1470" s="32"/>
      <c r="C1470" s="32"/>
    </row>
    <row r="1471" spans="1:3">
      <c r="A1471" s="31" t="s">
        <v>1976</v>
      </c>
      <c r="B1471" s="32"/>
      <c r="C1471" s="32"/>
    </row>
    <row r="1472" spans="1:3">
      <c r="A1472" s="31"/>
      <c r="B1472" s="32"/>
      <c r="C1472" s="38" t="s">
        <v>1975</v>
      </c>
    </row>
    <row r="1473" spans="1:3">
      <c r="A1473" s="31"/>
      <c r="B1473" s="32"/>
      <c r="C1473" s="32"/>
    </row>
    <row r="1474" spans="1:3">
      <c r="A1474" s="31" t="s">
        <v>1977</v>
      </c>
      <c r="B1474" s="32"/>
      <c r="C1474" s="32"/>
    </row>
    <row r="1475" spans="1:3">
      <c r="A1475" s="31"/>
      <c r="B1475" s="32"/>
      <c r="C1475" s="38" t="s">
        <v>1975</v>
      </c>
    </row>
    <row r="1476" spans="1:3">
      <c r="A1476" s="31"/>
      <c r="B1476" s="32"/>
      <c r="C1476" s="32"/>
    </row>
    <row r="1477" spans="1:3">
      <c r="A1477" s="31" t="s">
        <v>1978</v>
      </c>
      <c r="B1477" s="32"/>
      <c r="C1477" s="32"/>
    </row>
    <row r="1478" spans="1:3">
      <c r="A1478" s="31"/>
      <c r="B1478" s="19" t="s">
        <v>556</v>
      </c>
      <c r="C1478" s="23" t="s">
        <v>1979</v>
      </c>
    </row>
    <row r="1479" spans="1:3">
      <c r="A1479" s="31"/>
      <c r="B1479" s="19" t="s">
        <v>603</v>
      </c>
      <c r="C1479" s="23" t="s">
        <v>1980</v>
      </c>
    </row>
    <row r="1480" spans="1:3">
      <c r="A1480" s="31"/>
      <c r="B1480" s="19" t="s">
        <v>1981</v>
      </c>
      <c r="C1480" s="23" t="s">
        <v>6183</v>
      </c>
    </row>
    <row r="1481" spans="1:3">
      <c r="A1481" s="31"/>
      <c r="B1481" s="23" t="s">
        <v>859</v>
      </c>
      <c r="C1481" s="23" t="s">
        <v>1982</v>
      </c>
    </row>
    <row r="1482" spans="1:3">
      <c r="A1482" s="31"/>
      <c r="B1482" s="23">
        <v>23</v>
      </c>
      <c r="C1482" s="23" t="s">
        <v>1670</v>
      </c>
    </row>
    <row r="1483" spans="1:3">
      <c r="A1483" s="31"/>
      <c r="B1483" s="23" t="s">
        <v>1000</v>
      </c>
      <c r="C1483" s="23" t="s">
        <v>1983</v>
      </c>
    </row>
    <row r="1484" spans="1:3">
      <c r="A1484" s="31"/>
      <c r="B1484" s="23" t="s">
        <v>1037</v>
      </c>
      <c r="C1484" s="23" t="s">
        <v>1984</v>
      </c>
    </row>
    <row r="1485" spans="1:3">
      <c r="A1485" s="31"/>
      <c r="B1485" s="23" t="s">
        <v>1517</v>
      </c>
      <c r="C1485" s="23" t="s">
        <v>1985</v>
      </c>
    </row>
    <row r="1486" spans="1:3">
      <c r="A1486" s="31"/>
      <c r="B1486" s="23" t="s">
        <v>1650</v>
      </c>
      <c r="C1486" s="23" t="s">
        <v>1986</v>
      </c>
    </row>
    <row r="1487" spans="1:3">
      <c r="A1487" s="31"/>
      <c r="B1487" s="32"/>
      <c r="C1487" s="32"/>
    </row>
    <row r="1488" spans="1:3">
      <c r="A1488" s="31" t="s">
        <v>1987</v>
      </c>
      <c r="B1488" s="32"/>
      <c r="C1488" s="33"/>
    </row>
    <row r="1489" spans="1:3">
      <c r="A1489" s="31"/>
      <c r="B1489" s="19" t="s">
        <v>738</v>
      </c>
      <c r="C1489" s="23" t="s">
        <v>1988</v>
      </c>
    </row>
    <row r="1490" spans="1:3">
      <c r="A1490" s="31"/>
      <c r="B1490" s="19" t="s">
        <v>1989</v>
      </c>
      <c r="C1490" s="23" t="s">
        <v>1990</v>
      </c>
    </row>
    <row r="1491" spans="1:3">
      <c r="A1491" s="31"/>
      <c r="B1491" s="23">
        <v>17</v>
      </c>
      <c r="C1491" s="23" t="s">
        <v>1991</v>
      </c>
    </row>
    <row r="1492" spans="1:3">
      <c r="A1492" s="31"/>
      <c r="B1492" s="23" t="s">
        <v>616</v>
      </c>
      <c r="C1492" s="23" t="s">
        <v>1992</v>
      </c>
    </row>
    <row r="1493" spans="1:3">
      <c r="A1493" s="31"/>
      <c r="B1493" s="23" t="s">
        <v>893</v>
      </c>
      <c r="C1493" s="23" t="s">
        <v>1993</v>
      </c>
    </row>
    <row r="1494" spans="1:3">
      <c r="A1494" s="31"/>
      <c r="B1494" s="23" t="s">
        <v>621</v>
      </c>
      <c r="C1494" s="23" t="s">
        <v>1994</v>
      </c>
    </row>
    <row r="1495" spans="1:3">
      <c r="A1495" s="31"/>
      <c r="B1495" s="23" t="s">
        <v>743</v>
      </c>
      <c r="C1495" s="23" t="s">
        <v>1915</v>
      </c>
    </row>
    <row r="1496" spans="1:3">
      <c r="A1496" s="31"/>
      <c r="B1496" s="32"/>
      <c r="C1496" s="33"/>
    </row>
    <row r="1497" spans="1:3">
      <c r="A1497" s="31" t="s">
        <v>1995</v>
      </c>
      <c r="B1497" s="32"/>
      <c r="C1497" s="33"/>
    </row>
    <row r="1498" spans="1:3">
      <c r="A1498" s="31"/>
      <c r="B1498" s="19" t="s">
        <v>1822</v>
      </c>
      <c r="C1498" s="23" t="s">
        <v>1996</v>
      </c>
    </row>
    <row r="1499" spans="1:3">
      <c r="A1499" s="31"/>
      <c r="B1499" s="19" t="s">
        <v>1997</v>
      </c>
      <c r="C1499" s="23" t="s">
        <v>1358</v>
      </c>
    </row>
    <row r="1500" spans="1:3">
      <c r="A1500" s="31"/>
      <c r="B1500" s="23" t="s">
        <v>732</v>
      </c>
      <c r="C1500" s="23" t="s">
        <v>6196</v>
      </c>
    </row>
    <row r="1501" spans="1:3">
      <c r="A1501" s="31"/>
      <c r="B1501" s="23" t="s">
        <v>893</v>
      </c>
      <c r="C1501" s="23" t="s">
        <v>1998</v>
      </c>
    </row>
    <row r="1502" spans="1:3">
      <c r="A1502" s="31"/>
      <c r="B1502" s="23" t="s">
        <v>621</v>
      </c>
      <c r="C1502" s="23" t="s">
        <v>1999</v>
      </c>
    </row>
    <row r="1503" spans="1:3">
      <c r="A1503" s="31"/>
      <c r="B1503" s="23" t="s">
        <v>760</v>
      </c>
      <c r="C1503" s="23" t="s">
        <v>2000</v>
      </c>
    </row>
    <row r="1504" spans="1:3">
      <c r="A1504" s="31"/>
      <c r="B1504" s="23" t="s">
        <v>1431</v>
      </c>
      <c r="C1504" s="23" t="s">
        <v>2001</v>
      </c>
    </row>
    <row r="1505" spans="1:3">
      <c r="A1505" s="31"/>
      <c r="B1505" s="32"/>
      <c r="C1505" s="33"/>
    </row>
    <row r="1506" spans="1:3">
      <c r="A1506" s="31" t="s">
        <v>2002</v>
      </c>
      <c r="B1506" s="32"/>
      <c r="C1506" s="33"/>
    </row>
    <row r="1507" spans="1:3">
      <c r="A1507" s="31"/>
      <c r="B1507" s="19" t="s">
        <v>1604</v>
      </c>
      <c r="C1507" s="23" t="s">
        <v>2003</v>
      </c>
    </row>
    <row r="1508" spans="1:3">
      <c r="A1508" s="31"/>
      <c r="B1508" s="19" t="s">
        <v>1630</v>
      </c>
      <c r="C1508" s="23" t="s">
        <v>2004</v>
      </c>
    </row>
    <row r="1509" spans="1:3">
      <c r="A1509" s="31"/>
      <c r="B1509" s="32"/>
      <c r="C1509" s="33"/>
    </row>
    <row r="1510" spans="1:3">
      <c r="A1510" s="31" t="s">
        <v>2005</v>
      </c>
      <c r="B1510" s="32"/>
      <c r="C1510" s="33"/>
    </row>
    <row r="1511" spans="1:3">
      <c r="A1511" s="31"/>
      <c r="B1511" s="19" t="s">
        <v>738</v>
      </c>
      <c r="C1511" s="23" t="s">
        <v>2006</v>
      </c>
    </row>
    <row r="1512" spans="1:3">
      <c r="A1512" s="31"/>
      <c r="B1512" s="19" t="s">
        <v>728</v>
      </c>
      <c r="C1512" s="23" t="s">
        <v>2007</v>
      </c>
    </row>
    <row r="1513" spans="1:3">
      <c r="A1513" s="31"/>
      <c r="B1513" s="23" t="s">
        <v>692</v>
      </c>
      <c r="C1513" s="23" t="s">
        <v>2008</v>
      </c>
    </row>
    <row r="1514" spans="1:3">
      <c r="A1514" s="31"/>
      <c r="B1514" s="23" t="s">
        <v>928</v>
      </c>
      <c r="C1514" s="23" t="s">
        <v>2009</v>
      </c>
    </row>
    <row r="1515" spans="1:3">
      <c r="A1515" s="31"/>
      <c r="B1515" s="23" t="s">
        <v>2010</v>
      </c>
      <c r="C1515" s="23" t="s">
        <v>2011</v>
      </c>
    </row>
    <row r="1516" spans="1:3">
      <c r="A1516" s="31"/>
      <c r="B1516" s="23" t="s">
        <v>899</v>
      </c>
      <c r="C1516" s="23" t="s">
        <v>1834</v>
      </c>
    </row>
    <row r="1517" spans="1:3">
      <c r="A1517" s="31"/>
      <c r="B1517" s="23" t="s">
        <v>1517</v>
      </c>
      <c r="C1517" s="23" t="s">
        <v>1358</v>
      </c>
    </row>
    <row r="1518" spans="1:3">
      <c r="A1518" s="31"/>
      <c r="B1518" s="38" t="s">
        <v>2012</v>
      </c>
      <c r="C1518" s="38" t="s">
        <v>2013</v>
      </c>
    </row>
    <row r="1519" spans="1:3">
      <c r="A1519" s="31"/>
      <c r="B1519" s="32"/>
      <c r="C1519" s="33"/>
    </row>
    <row r="1520" spans="1:3">
      <c r="A1520" s="31" t="s">
        <v>2014</v>
      </c>
      <c r="B1520" s="32"/>
      <c r="C1520" s="33"/>
    </row>
    <row r="1521" spans="1:3">
      <c r="A1521" s="31"/>
      <c r="B1521" s="19" t="s">
        <v>1476</v>
      </c>
      <c r="C1521" s="23" t="s">
        <v>2015</v>
      </c>
    </row>
    <row r="1522" spans="1:3">
      <c r="A1522" s="31"/>
      <c r="B1522" s="19" t="s">
        <v>2016</v>
      </c>
      <c r="C1522" s="23" t="s">
        <v>2017</v>
      </c>
    </row>
    <row r="1523" spans="1:3">
      <c r="A1523" s="31"/>
      <c r="B1523" s="23" t="s">
        <v>694</v>
      </c>
      <c r="C1523" s="23" t="s">
        <v>2018</v>
      </c>
    </row>
    <row r="1524" spans="1:3">
      <c r="A1524" s="31"/>
      <c r="B1524" s="23" t="s">
        <v>756</v>
      </c>
      <c r="C1524" s="23" t="s">
        <v>2019</v>
      </c>
    </row>
    <row r="1525" spans="1:3">
      <c r="A1525" s="31"/>
      <c r="B1525" s="32"/>
      <c r="C1525" s="33"/>
    </row>
    <row r="1526" spans="1:3">
      <c r="A1526" s="31" t="s">
        <v>2020</v>
      </c>
      <c r="B1526" s="32"/>
      <c r="C1526" s="33"/>
    </row>
    <row r="1527" spans="1:3">
      <c r="A1527" s="31"/>
      <c r="B1527" s="19" t="s">
        <v>802</v>
      </c>
      <c r="C1527" s="23" t="s">
        <v>2021</v>
      </c>
    </row>
    <row r="1528" spans="1:3">
      <c r="A1528" s="31"/>
      <c r="B1528" s="32"/>
      <c r="C1528" s="33"/>
    </row>
    <row r="1529" spans="1:3">
      <c r="A1529" s="31" t="s">
        <v>2022</v>
      </c>
      <c r="B1529" s="32"/>
      <c r="C1529" s="33"/>
    </row>
    <row r="1530" spans="1:3">
      <c r="A1530" s="31"/>
      <c r="B1530" s="19" t="s">
        <v>2023</v>
      </c>
      <c r="C1530" s="23" t="s">
        <v>1710</v>
      </c>
    </row>
    <row r="1531" spans="1:3">
      <c r="A1531" s="31"/>
      <c r="B1531" s="19" t="s">
        <v>2024</v>
      </c>
      <c r="C1531" s="23" t="s">
        <v>2025</v>
      </c>
    </row>
    <row r="1532" spans="1:3">
      <c r="A1532" s="31"/>
      <c r="B1532" s="32"/>
      <c r="C1532" s="33"/>
    </row>
    <row r="1533" spans="1:3">
      <c r="A1533" s="31" t="s">
        <v>2026</v>
      </c>
      <c r="B1533" s="32"/>
      <c r="C1533" s="33"/>
    </row>
    <row r="1534" spans="1:3">
      <c r="A1534" s="31"/>
      <c r="B1534" s="19" t="s">
        <v>2027</v>
      </c>
      <c r="C1534" s="23" t="s">
        <v>2028</v>
      </c>
    </row>
    <row r="1535" spans="1:3">
      <c r="A1535" s="31"/>
      <c r="B1535" s="23" t="s">
        <v>570</v>
      </c>
      <c r="C1535" s="23" t="s">
        <v>2029</v>
      </c>
    </row>
    <row r="1536" spans="1:3">
      <c r="A1536" s="31"/>
      <c r="B1536" s="23" t="s">
        <v>2030</v>
      </c>
      <c r="C1536" s="23" t="s">
        <v>2031</v>
      </c>
    </row>
    <row r="1537" spans="1:3">
      <c r="A1537" s="31"/>
      <c r="B1537" s="23" t="s">
        <v>1303</v>
      </c>
      <c r="C1537" s="23" t="s">
        <v>1358</v>
      </c>
    </row>
    <row r="1538" spans="1:3">
      <c r="A1538" s="31"/>
      <c r="B1538" s="23" t="s">
        <v>625</v>
      </c>
      <c r="C1538" s="23" t="s">
        <v>2032</v>
      </c>
    </row>
    <row r="1539" spans="1:3">
      <c r="A1539" s="31"/>
      <c r="B1539" s="32"/>
      <c r="C1539" s="33"/>
    </row>
    <row r="1540" spans="1:3">
      <c r="A1540" s="31" t="s">
        <v>2033</v>
      </c>
      <c r="B1540" s="32"/>
      <c r="C1540" s="33"/>
    </row>
    <row r="1541" spans="1:3">
      <c r="A1541" s="31"/>
      <c r="B1541" s="19" t="s">
        <v>607</v>
      </c>
      <c r="C1541" s="23" t="s">
        <v>2034</v>
      </c>
    </row>
    <row r="1542" spans="1:3">
      <c r="A1542" s="31"/>
      <c r="B1542" s="19" t="s">
        <v>1848</v>
      </c>
      <c r="C1542" s="23" t="s">
        <v>2035</v>
      </c>
    </row>
    <row r="1543" spans="1:3">
      <c r="A1543" s="31"/>
      <c r="B1543" s="23" t="s">
        <v>893</v>
      </c>
      <c r="C1543" s="23" t="s">
        <v>2036</v>
      </c>
    </row>
    <row r="1544" spans="1:3">
      <c r="A1544" s="31"/>
      <c r="B1544" s="23" t="s">
        <v>2037</v>
      </c>
      <c r="C1544" s="23" t="s">
        <v>2038</v>
      </c>
    </row>
    <row r="1545" spans="1:3">
      <c r="A1545" s="31"/>
      <c r="B1545" s="23" t="s">
        <v>2039</v>
      </c>
      <c r="C1545" s="23" t="s">
        <v>2040</v>
      </c>
    </row>
    <row r="1546" spans="1:3">
      <c r="A1546" s="31"/>
      <c r="B1546" s="23" t="s">
        <v>630</v>
      </c>
      <c r="C1546" s="23" t="s">
        <v>2041</v>
      </c>
    </row>
    <row r="1547" spans="1:3">
      <c r="A1547" s="31"/>
      <c r="B1547" s="23" t="s">
        <v>2042</v>
      </c>
      <c r="C1547" s="23" t="s">
        <v>2043</v>
      </c>
    </row>
    <row r="1548" spans="1:3">
      <c r="A1548" s="31"/>
      <c r="B1548" s="19" t="s">
        <v>1446</v>
      </c>
      <c r="C1548" s="23" t="s">
        <v>2044</v>
      </c>
    </row>
    <row r="1549" spans="1:3">
      <c r="A1549" s="31"/>
      <c r="B1549" s="32"/>
      <c r="C1549" s="33"/>
    </row>
    <row r="1550" spans="1:3">
      <c r="A1550" s="31" t="s">
        <v>2045</v>
      </c>
      <c r="B1550" s="32"/>
      <c r="C1550" s="33"/>
    </row>
    <row r="1551" spans="1:3">
      <c r="A1551" s="31"/>
      <c r="B1551" s="19" t="s">
        <v>2046</v>
      </c>
      <c r="C1551" s="23" t="s">
        <v>2047</v>
      </c>
    </row>
    <row r="1552" spans="1:3">
      <c r="A1552" s="31"/>
      <c r="B1552" s="23" t="s">
        <v>1585</v>
      </c>
      <c r="C1552" s="23" t="s">
        <v>2048</v>
      </c>
    </row>
    <row r="1553" spans="1:3">
      <c r="A1553" s="31"/>
      <c r="B1553" s="23" t="s">
        <v>1778</v>
      </c>
      <c r="C1553" s="23" t="s">
        <v>2049</v>
      </c>
    </row>
    <row r="1554" spans="1:3">
      <c r="A1554" s="31"/>
      <c r="B1554" s="23">
        <v>27</v>
      </c>
      <c r="C1554" s="23" t="s">
        <v>2050</v>
      </c>
    </row>
    <row r="1555" spans="1:3">
      <c r="A1555" s="31"/>
      <c r="B1555" s="23">
        <v>28</v>
      </c>
      <c r="C1555" s="23" t="s">
        <v>2051</v>
      </c>
    </row>
    <row r="1556" spans="1:3">
      <c r="A1556" s="31"/>
      <c r="B1556" s="23" t="s">
        <v>2052</v>
      </c>
      <c r="C1556" s="23" t="s">
        <v>2053</v>
      </c>
    </row>
    <row r="1557" spans="1:3">
      <c r="A1557" s="31"/>
      <c r="B1557" s="23">
        <v>36</v>
      </c>
      <c r="C1557" s="23" t="s">
        <v>2054</v>
      </c>
    </row>
    <row r="1558" spans="1:3">
      <c r="A1558" s="31"/>
      <c r="B1558" s="23" t="s">
        <v>632</v>
      </c>
      <c r="C1558" s="23" t="s">
        <v>2055</v>
      </c>
    </row>
    <row r="1559" spans="1:3">
      <c r="A1559" s="31"/>
      <c r="B1559" s="38" t="s">
        <v>919</v>
      </c>
      <c r="C1559" s="38" t="s">
        <v>2056</v>
      </c>
    </row>
    <row r="1560" spans="1:3">
      <c r="A1560" s="31"/>
      <c r="B1560" s="32"/>
      <c r="C1560" s="33"/>
    </row>
    <row r="1561" spans="1:3">
      <c r="A1561" s="31" t="s">
        <v>2057</v>
      </c>
      <c r="B1561" s="32"/>
      <c r="C1561" s="33"/>
    </row>
    <row r="1562" spans="1:3">
      <c r="A1562" s="31"/>
      <c r="B1562" s="19" t="s">
        <v>2058</v>
      </c>
      <c r="C1562" s="23" t="s">
        <v>2059</v>
      </c>
    </row>
    <row r="1563" spans="1:3">
      <c r="A1563" s="31"/>
      <c r="B1563" s="37"/>
      <c r="C1563" s="23" t="s">
        <v>2060</v>
      </c>
    </row>
    <row r="1564" spans="1:3">
      <c r="A1564" s="31"/>
      <c r="B1564" s="32"/>
      <c r="C1564" s="33"/>
    </row>
    <row r="1565" spans="1:3">
      <c r="A1565" s="31" t="s">
        <v>2061</v>
      </c>
      <c r="B1565" s="32"/>
      <c r="C1565" s="33"/>
    </row>
    <row r="1566" spans="1:3">
      <c r="A1566" s="31"/>
      <c r="B1566" s="19" t="s">
        <v>923</v>
      </c>
      <c r="C1566" s="23" t="s">
        <v>2062</v>
      </c>
    </row>
    <row r="1567" spans="1:3">
      <c r="A1567" s="31"/>
      <c r="B1567" s="19" t="s">
        <v>728</v>
      </c>
      <c r="C1567" s="23" t="s">
        <v>2063</v>
      </c>
    </row>
    <row r="1568" spans="1:3">
      <c r="A1568" s="31"/>
      <c r="B1568" s="19" t="s">
        <v>2064</v>
      </c>
      <c r="C1568" s="23" t="s">
        <v>2065</v>
      </c>
    </row>
    <row r="1569" spans="1:3">
      <c r="A1569" s="31"/>
      <c r="B1569" s="23" t="s">
        <v>627</v>
      </c>
      <c r="C1569" s="23" t="s">
        <v>2066</v>
      </c>
    </row>
    <row r="1570" spans="1:3">
      <c r="A1570" s="31"/>
      <c r="B1570" s="23" t="s">
        <v>2067</v>
      </c>
      <c r="C1570" s="23" t="s">
        <v>2068</v>
      </c>
    </row>
    <row r="1571" spans="1:3">
      <c r="A1571" s="31"/>
      <c r="B1571" s="23" t="s">
        <v>2069</v>
      </c>
      <c r="C1571" s="23" t="s">
        <v>2070</v>
      </c>
    </row>
    <row r="1572" spans="1:3">
      <c r="A1572" s="31"/>
      <c r="B1572" s="23" t="s">
        <v>2071</v>
      </c>
      <c r="C1572" s="23" t="s">
        <v>2072</v>
      </c>
    </row>
    <row r="1573" spans="1:3">
      <c r="A1573" s="31"/>
      <c r="B1573" s="32"/>
      <c r="C1573" s="33"/>
    </row>
    <row r="1574" spans="1:3">
      <c r="A1574" s="31" t="s">
        <v>2073</v>
      </c>
      <c r="B1574" s="32"/>
      <c r="C1574" s="33"/>
    </row>
    <row r="1575" spans="1:3">
      <c r="A1575" s="31"/>
      <c r="B1575" s="19" t="s">
        <v>2074</v>
      </c>
      <c r="C1575" s="23" t="s">
        <v>2075</v>
      </c>
    </row>
    <row r="1576" spans="1:3">
      <c r="A1576" s="31"/>
      <c r="B1576" s="32"/>
      <c r="C1576" s="33"/>
    </row>
    <row r="1577" spans="1:3">
      <c r="A1577" s="31" t="s">
        <v>2076</v>
      </c>
      <c r="B1577" s="32"/>
      <c r="C1577" s="33"/>
    </row>
    <row r="1578" spans="1:3">
      <c r="A1578" s="31"/>
      <c r="B1578" s="19" t="s">
        <v>2077</v>
      </c>
      <c r="C1578" s="23" t="s">
        <v>2078</v>
      </c>
    </row>
    <row r="1579" spans="1:3">
      <c r="A1579" s="31"/>
      <c r="B1579" s="23" t="s">
        <v>1517</v>
      </c>
      <c r="C1579" s="23" t="s">
        <v>1276</v>
      </c>
    </row>
    <row r="1580" spans="1:3">
      <c r="A1580" s="31"/>
      <c r="B1580" s="23" t="s">
        <v>1572</v>
      </c>
      <c r="C1580" s="23" t="s">
        <v>2079</v>
      </c>
    </row>
    <row r="1581" spans="1:3">
      <c r="A1581" s="31"/>
      <c r="B1581" s="23" t="s">
        <v>2080</v>
      </c>
      <c r="C1581" s="23" t="s">
        <v>2081</v>
      </c>
    </row>
    <row r="1582" spans="1:3">
      <c r="A1582" s="31"/>
      <c r="B1582" s="23">
        <v>42</v>
      </c>
      <c r="C1582" s="23" t="s">
        <v>2082</v>
      </c>
    </row>
    <row r="1583" spans="1:3">
      <c r="A1583" s="31"/>
      <c r="B1583" s="23">
        <v>43</v>
      </c>
      <c r="C1583" s="23" t="s">
        <v>2083</v>
      </c>
    </row>
    <row r="1584" spans="1:3">
      <c r="A1584" s="31"/>
      <c r="B1584" s="23"/>
      <c r="C1584" s="37"/>
    </row>
    <row r="1585" spans="1:3">
      <c r="A1585" s="31" t="s">
        <v>2084</v>
      </c>
      <c r="B1585" s="32"/>
      <c r="C1585" s="33"/>
    </row>
    <row r="1586" spans="1:3">
      <c r="A1586" s="31"/>
      <c r="B1586" s="19" t="s">
        <v>2085</v>
      </c>
      <c r="C1586" s="23" t="s">
        <v>2086</v>
      </c>
    </row>
    <row r="1587" spans="1:3">
      <c r="A1587" s="31"/>
      <c r="B1587" s="23" t="s">
        <v>2087</v>
      </c>
      <c r="C1587" s="23" t="s">
        <v>2088</v>
      </c>
    </row>
    <row r="1588" spans="1:3">
      <c r="A1588" s="31"/>
      <c r="B1588" s="32"/>
      <c r="C1588" s="33"/>
    </row>
    <row r="1589" spans="1:3">
      <c r="A1589" s="31" t="s">
        <v>2089</v>
      </c>
      <c r="B1589" s="32"/>
      <c r="C1589" s="33"/>
    </row>
    <row r="1590" spans="1:3">
      <c r="A1590" s="31"/>
      <c r="B1590" s="19" t="s">
        <v>605</v>
      </c>
      <c r="C1590" s="23" t="s">
        <v>2090</v>
      </c>
    </row>
    <row r="1591" spans="1:3">
      <c r="A1591" s="31"/>
      <c r="B1591" s="19" t="s">
        <v>2091</v>
      </c>
      <c r="C1591" s="23" t="s">
        <v>2092</v>
      </c>
    </row>
    <row r="1592" spans="1:3">
      <c r="A1592" s="31"/>
      <c r="B1592" s="19" t="s">
        <v>2093</v>
      </c>
      <c r="C1592" s="23" t="s">
        <v>2094</v>
      </c>
    </row>
    <row r="1593" spans="1:3">
      <c r="A1593" s="31"/>
      <c r="B1593" s="23" t="s">
        <v>623</v>
      </c>
      <c r="C1593" s="23" t="s">
        <v>2095</v>
      </c>
    </row>
    <row r="1594" spans="1:3">
      <c r="A1594" s="31"/>
      <c r="B1594" s="23" t="s">
        <v>2096</v>
      </c>
      <c r="C1594" s="23" t="s">
        <v>2097</v>
      </c>
    </row>
    <row r="1595" spans="1:3">
      <c r="A1595" s="31"/>
      <c r="B1595" s="32"/>
      <c r="C1595" s="33"/>
    </row>
    <row r="1596" spans="1:3">
      <c r="A1596" s="31" t="s">
        <v>2098</v>
      </c>
      <c r="B1596" s="32"/>
      <c r="C1596" s="33"/>
    </row>
    <row r="1597" spans="1:3">
      <c r="A1597" s="31"/>
      <c r="B1597" s="19" t="s">
        <v>2099</v>
      </c>
      <c r="C1597" s="23" t="s">
        <v>2100</v>
      </c>
    </row>
    <row r="1598" spans="1:3">
      <c r="A1598" s="31"/>
      <c r="B1598" s="23" t="s">
        <v>2101</v>
      </c>
      <c r="C1598" s="23" t="s">
        <v>2102</v>
      </c>
    </row>
    <row r="1599" spans="1:3">
      <c r="A1599" s="31"/>
      <c r="B1599" s="23" t="s">
        <v>893</v>
      </c>
      <c r="C1599" s="23" t="s">
        <v>2103</v>
      </c>
    </row>
    <row r="1600" spans="1:3">
      <c r="A1600" s="31"/>
      <c r="B1600" s="23" t="s">
        <v>2037</v>
      </c>
      <c r="C1600" s="23" t="s">
        <v>2104</v>
      </c>
    </row>
    <row r="1601" spans="1:3">
      <c r="A1601" s="31"/>
      <c r="B1601" s="23" t="s">
        <v>682</v>
      </c>
      <c r="C1601" s="23" t="s">
        <v>2105</v>
      </c>
    </row>
    <row r="1602" spans="1:3">
      <c r="A1602" s="31"/>
      <c r="B1602" s="23" t="s">
        <v>684</v>
      </c>
      <c r="C1602" s="23" t="s">
        <v>2106</v>
      </c>
    </row>
    <row r="1603" spans="1:3">
      <c r="A1603" s="31"/>
      <c r="B1603" s="23" t="s">
        <v>1394</v>
      </c>
      <c r="C1603" s="23" t="s">
        <v>1824</v>
      </c>
    </row>
    <row r="1604" spans="1:3">
      <c r="A1604" s="31"/>
      <c r="B1604" s="32"/>
      <c r="C1604" s="33"/>
    </row>
    <row r="1605" spans="1:3">
      <c r="A1605" s="31" t="s">
        <v>2107</v>
      </c>
      <c r="B1605" s="32"/>
      <c r="C1605" s="33"/>
    </row>
    <row r="1606" spans="1:3">
      <c r="A1606" s="31"/>
      <c r="B1606" s="23" t="s">
        <v>929</v>
      </c>
      <c r="C1606" s="23" t="s">
        <v>2108</v>
      </c>
    </row>
    <row r="1607" spans="1:3">
      <c r="A1607" s="31"/>
      <c r="B1607" s="23" t="s">
        <v>1734</v>
      </c>
      <c r="C1607" s="23" t="s">
        <v>2109</v>
      </c>
    </row>
    <row r="1608" spans="1:3">
      <c r="A1608" s="31"/>
      <c r="B1608" s="23" t="s">
        <v>2110</v>
      </c>
      <c r="C1608" s="23" t="s">
        <v>2111</v>
      </c>
    </row>
    <row r="1609" spans="1:3">
      <c r="A1609" s="31"/>
      <c r="B1609" s="23" t="s">
        <v>1666</v>
      </c>
      <c r="C1609" s="23" t="s">
        <v>2112</v>
      </c>
    </row>
    <row r="1610" spans="1:3">
      <c r="A1610" s="31"/>
      <c r="B1610" s="23" t="s">
        <v>2113</v>
      </c>
      <c r="C1610" s="23" t="s">
        <v>2114</v>
      </c>
    </row>
    <row r="1611" spans="1:3">
      <c r="A1611" s="31"/>
      <c r="B1611" s="32"/>
      <c r="C1611" s="33"/>
    </row>
    <row r="1612" spans="1:3">
      <c r="A1612" s="31" t="s">
        <v>2115</v>
      </c>
      <c r="B1612" s="32"/>
      <c r="C1612" s="33"/>
    </row>
    <row r="1613" spans="1:3">
      <c r="A1613" s="31"/>
      <c r="B1613" s="19" t="s">
        <v>2116</v>
      </c>
      <c r="C1613" s="23" t="s">
        <v>2117</v>
      </c>
    </row>
    <row r="1614" spans="1:3">
      <c r="A1614" s="31"/>
      <c r="B1614" s="23" t="s">
        <v>2118</v>
      </c>
      <c r="C1614" s="23" t="s">
        <v>2119</v>
      </c>
    </row>
    <row r="1615" spans="1:3">
      <c r="A1615" s="31"/>
      <c r="B1615" s="23" t="s">
        <v>2120</v>
      </c>
      <c r="C1615" s="23" t="s">
        <v>2121</v>
      </c>
    </row>
    <row r="1616" spans="1:3">
      <c r="A1616" s="31"/>
      <c r="B1616" s="23" t="s">
        <v>2122</v>
      </c>
      <c r="C1616" s="23" t="s">
        <v>2123</v>
      </c>
    </row>
    <row r="1617" spans="1:3">
      <c r="A1617" s="31"/>
      <c r="B1617" s="23" t="s">
        <v>895</v>
      </c>
      <c r="C1617" s="23" t="s">
        <v>2124</v>
      </c>
    </row>
    <row r="1618" spans="1:3">
      <c r="A1618" s="31"/>
      <c r="B1618" s="23">
        <v>38</v>
      </c>
      <c r="C1618" s="23" t="s">
        <v>2125</v>
      </c>
    </row>
    <row r="1619" spans="1:3">
      <c r="A1619" s="31"/>
      <c r="B1619" s="23">
        <v>39</v>
      </c>
      <c r="C1619" s="23" t="s">
        <v>1670</v>
      </c>
    </row>
    <row r="1620" spans="1:3">
      <c r="A1620" s="31"/>
      <c r="B1620" s="23">
        <v>40</v>
      </c>
      <c r="C1620" s="23" t="s">
        <v>2126</v>
      </c>
    </row>
    <row r="1621" spans="1:3">
      <c r="A1621" s="31"/>
      <c r="B1621" s="32"/>
      <c r="C1621" s="33"/>
    </row>
    <row r="1622" spans="1:3">
      <c r="A1622" s="31" t="s">
        <v>2127</v>
      </c>
      <c r="B1622" s="32"/>
      <c r="C1622" s="33"/>
    </row>
    <row r="1623" spans="1:3">
      <c r="A1623" s="31"/>
      <c r="B1623" s="19" t="s">
        <v>2128</v>
      </c>
      <c r="C1623" s="19" t="s">
        <v>2129</v>
      </c>
    </row>
    <row r="1624" spans="1:3">
      <c r="A1624" s="31"/>
      <c r="B1624" s="19" t="s">
        <v>1056</v>
      </c>
      <c r="C1624" s="19" t="s">
        <v>2130</v>
      </c>
    </row>
    <row r="1625" spans="1:3">
      <c r="A1625" s="31"/>
      <c r="B1625" s="19" t="s">
        <v>2131</v>
      </c>
      <c r="C1625" s="19" t="s">
        <v>2132</v>
      </c>
    </row>
    <row r="1626" spans="1:3">
      <c r="A1626" s="31"/>
      <c r="B1626" s="19" t="s">
        <v>2133</v>
      </c>
      <c r="C1626" s="19" t="s">
        <v>6184</v>
      </c>
    </row>
    <row r="1627" spans="1:3">
      <c r="A1627" s="31"/>
      <c r="B1627" s="19" t="s">
        <v>2134</v>
      </c>
      <c r="C1627" s="19" t="s">
        <v>2135</v>
      </c>
    </row>
    <row r="1628" spans="1:3">
      <c r="A1628" s="31"/>
      <c r="B1628" s="19" t="s">
        <v>574</v>
      </c>
      <c r="C1628" s="19" t="s">
        <v>6197</v>
      </c>
    </row>
    <row r="1629" spans="1:3">
      <c r="A1629" s="31"/>
      <c r="B1629" s="19" t="s">
        <v>717</v>
      </c>
      <c r="C1629" s="19" t="s">
        <v>2136</v>
      </c>
    </row>
    <row r="1630" spans="1:3">
      <c r="A1630" s="31"/>
      <c r="B1630" s="32"/>
      <c r="C1630" s="33"/>
    </row>
    <row r="1631" spans="1:3">
      <c r="A1631" s="31" t="s">
        <v>2137</v>
      </c>
      <c r="B1631" s="32"/>
      <c r="C1631" s="33"/>
    </row>
    <row r="1632" spans="1:3">
      <c r="A1632" s="31"/>
      <c r="B1632" s="23">
        <v>37</v>
      </c>
      <c r="C1632" s="23" t="s">
        <v>2138</v>
      </c>
    </row>
    <row r="1633" spans="1:3">
      <c r="A1633" s="31"/>
      <c r="B1633" s="23" t="s">
        <v>1394</v>
      </c>
      <c r="C1633" s="23" t="s">
        <v>2139</v>
      </c>
    </row>
    <row r="1634" spans="1:3">
      <c r="A1634" s="31"/>
      <c r="B1634" s="23" t="s">
        <v>2140</v>
      </c>
      <c r="C1634" s="23" t="s">
        <v>2141</v>
      </c>
    </row>
    <row r="1635" spans="1:3">
      <c r="A1635" s="31"/>
      <c r="B1635" s="23" t="s">
        <v>1116</v>
      </c>
      <c r="C1635" s="23" t="s">
        <v>2142</v>
      </c>
    </row>
    <row r="1636" spans="1:3">
      <c r="A1636" s="31"/>
      <c r="B1636" s="19" t="s">
        <v>2027</v>
      </c>
      <c r="C1636" s="23" t="s">
        <v>2143</v>
      </c>
    </row>
    <row r="1637" spans="1:3">
      <c r="A1637" s="31"/>
      <c r="B1637" s="23">
        <v>14</v>
      </c>
      <c r="C1637" s="23" t="s">
        <v>2144</v>
      </c>
    </row>
    <row r="1638" spans="1:3">
      <c r="A1638" s="31"/>
      <c r="B1638" s="38" t="s">
        <v>2145</v>
      </c>
      <c r="C1638" s="38" t="s">
        <v>2146</v>
      </c>
    </row>
    <row r="1639" spans="1:3">
      <c r="A1639" s="31"/>
      <c r="B1639" s="32"/>
      <c r="C1639" s="33"/>
    </row>
    <row r="1640" spans="1:3">
      <c r="A1640" s="31" t="s">
        <v>2147</v>
      </c>
      <c r="B1640" s="32"/>
      <c r="C1640" s="33"/>
    </row>
    <row r="1641" spans="1:3">
      <c r="A1641" s="31"/>
      <c r="B1641" s="23" t="s">
        <v>2148</v>
      </c>
      <c r="C1641" s="23" t="s">
        <v>2149</v>
      </c>
    </row>
    <row r="1642" spans="1:3">
      <c r="A1642" s="31"/>
      <c r="B1642" s="23">
        <v>5</v>
      </c>
      <c r="C1642" s="23" t="s">
        <v>2150</v>
      </c>
    </row>
    <row r="1643" spans="1:3">
      <c r="A1643" s="31"/>
      <c r="B1643" s="19" t="s">
        <v>2151</v>
      </c>
      <c r="C1643" s="23" t="s">
        <v>2152</v>
      </c>
    </row>
    <row r="1644" spans="1:3">
      <c r="A1644" s="31"/>
      <c r="B1644" s="23" t="s">
        <v>2153</v>
      </c>
      <c r="C1644" s="23" t="s">
        <v>2154</v>
      </c>
    </row>
    <row r="1645" spans="1:3">
      <c r="A1645" s="31"/>
      <c r="B1645" s="23">
        <v>18</v>
      </c>
      <c r="C1645" s="23" t="s">
        <v>2142</v>
      </c>
    </row>
    <row r="1646" spans="1:3">
      <c r="A1646" s="31"/>
      <c r="B1646" s="23">
        <v>19</v>
      </c>
      <c r="C1646" s="23" t="s">
        <v>2155</v>
      </c>
    </row>
    <row r="1647" spans="1:3">
      <c r="A1647" s="31"/>
      <c r="B1647" s="23" t="s">
        <v>698</v>
      </c>
      <c r="C1647" s="23" t="s">
        <v>2156</v>
      </c>
    </row>
    <row r="1648" spans="1:3">
      <c r="A1648" s="31"/>
      <c r="B1648" s="23" t="s">
        <v>808</v>
      </c>
      <c r="C1648" s="23" t="s">
        <v>2157</v>
      </c>
    </row>
    <row r="1649" spans="1:3">
      <c r="A1649" s="31"/>
      <c r="B1649" s="32"/>
      <c r="C1649" s="33"/>
    </row>
    <row r="1650" spans="1:3">
      <c r="A1650" s="31" t="s">
        <v>2158</v>
      </c>
      <c r="B1650" s="32"/>
      <c r="C1650" s="33"/>
    </row>
    <row r="1651" spans="1:3">
      <c r="A1651" s="31"/>
      <c r="B1651" s="23" t="s">
        <v>2087</v>
      </c>
      <c r="C1651" s="23" t="s">
        <v>2157</v>
      </c>
    </row>
    <row r="1652" spans="1:3">
      <c r="A1652" s="31"/>
      <c r="B1652" s="23" t="s">
        <v>2159</v>
      </c>
      <c r="C1652" s="23" t="s">
        <v>2160</v>
      </c>
    </row>
    <row r="1653" spans="1:3">
      <c r="A1653" s="31"/>
      <c r="B1653" s="19" t="s">
        <v>2161</v>
      </c>
      <c r="C1653" s="23" t="s">
        <v>2157</v>
      </c>
    </row>
    <row r="1654" spans="1:3">
      <c r="A1654" s="31"/>
      <c r="B1654" s="23" t="s">
        <v>2162</v>
      </c>
      <c r="C1654" s="23" t="s">
        <v>2163</v>
      </c>
    </row>
    <row r="1655" spans="1:3">
      <c r="A1655" s="31"/>
      <c r="B1655" s="23">
        <v>15</v>
      </c>
      <c r="C1655" s="23" t="s">
        <v>2164</v>
      </c>
    </row>
    <row r="1656" spans="1:3">
      <c r="A1656" s="31"/>
      <c r="B1656" s="23" t="s">
        <v>1006</v>
      </c>
      <c r="C1656" s="23" t="s">
        <v>2163</v>
      </c>
    </row>
    <row r="1657" spans="1:3">
      <c r="A1657" s="31"/>
      <c r="B1657" s="32"/>
      <c r="C1657" s="33"/>
    </row>
    <row r="1658" spans="1:3">
      <c r="A1658" s="31" t="s">
        <v>2165</v>
      </c>
      <c r="B1658" s="32"/>
      <c r="C1658" s="33"/>
    </row>
    <row r="1659" spans="1:3">
      <c r="A1659" s="31"/>
      <c r="B1659" s="19" t="s">
        <v>684</v>
      </c>
      <c r="C1659" s="19" t="s">
        <v>2166</v>
      </c>
    </row>
    <row r="1660" spans="1:3">
      <c r="A1660" s="31"/>
      <c r="B1660" s="19" t="s">
        <v>2167</v>
      </c>
      <c r="C1660" s="19" t="s">
        <v>2168</v>
      </c>
    </row>
    <row r="1661" spans="1:3">
      <c r="A1661" s="31"/>
      <c r="B1661" s="19" t="s">
        <v>2169</v>
      </c>
      <c r="C1661" s="19" t="s">
        <v>2170</v>
      </c>
    </row>
    <row r="1662" spans="1:3">
      <c r="A1662" s="31"/>
      <c r="B1662" s="19" t="s">
        <v>2171</v>
      </c>
      <c r="C1662" s="19" t="s">
        <v>1621</v>
      </c>
    </row>
    <row r="1663" spans="1:3">
      <c r="A1663" s="31"/>
      <c r="B1663" s="19" t="s">
        <v>605</v>
      </c>
      <c r="C1663" s="19" t="s">
        <v>1349</v>
      </c>
    </row>
    <row r="1664" spans="1:3">
      <c r="A1664" s="31"/>
      <c r="B1664" s="19" t="s">
        <v>2172</v>
      </c>
      <c r="C1664" s="19" t="s">
        <v>2173</v>
      </c>
    </row>
    <row r="1665" spans="1:3">
      <c r="A1665" s="31"/>
      <c r="B1665" s="19" t="s">
        <v>741</v>
      </c>
      <c r="C1665" s="19" t="s">
        <v>2174</v>
      </c>
    </row>
    <row r="1666" spans="1:3">
      <c r="A1666" s="31"/>
      <c r="B1666" s="32"/>
      <c r="C1666" s="33"/>
    </row>
    <row r="1667" spans="1:3">
      <c r="A1667" s="31" t="s">
        <v>2175</v>
      </c>
      <c r="B1667" s="32"/>
      <c r="C1667" s="33"/>
    </row>
    <row r="1668" spans="1:3">
      <c r="A1668" s="31"/>
      <c r="B1668" s="23" t="s">
        <v>2176</v>
      </c>
      <c r="C1668" s="23" t="s">
        <v>2177</v>
      </c>
    </row>
    <row r="1669" spans="1:3">
      <c r="A1669" s="31"/>
      <c r="B1669" s="19" t="s">
        <v>2178</v>
      </c>
      <c r="C1669" s="23" t="s">
        <v>2179</v>
      </c>
    </row>
    <row r="1670" spans="1:3">
      <c r="A1670" s="31"/>
      <c r="B1670" s="23" t="s">
        <v>952</v>
      </c>
      <c r="C1670" s="23" t="s">
        <v>2180</v>
      </c>
    </row>
    <row r="1671" spans="1:3">
      <c r="A1671" s="31"/>
      <c r="B1671" s="23" t="s">
        <v>859</v>
      </c>
      <c r="C1671" s="23" t="s">
        <v>2181</v>
      </c>
    </row>
    <row r="1672" spans="1:3">
      <c r="A1672" s="31"/>
      <c r="B1672" s="23" t="s">
        <v>934</v>
      </c>
      <c r="C1672" s="23" t="s">
        <v>2182</v>
      </c>
    </row>
    <row r="1673" spans="1:3">
      <c r="A1673" s="31"/>
      <c r="B1673" s="23" t="s">
        <v>680</v>
      </c>
      <c r="C1673" s="23" t="s">
        <v>2183</v>
      </c>
    </row>
    <row r="1674" spans="1:3">
      <c r="A1674" s="31"/>
      <c r="B1674" s="23" t="s">
        <v>1377</v>
      </c>
      <c r="C1674" s="23" t="s">
        <v>2184</v>
      </c>
    </row>
    <row r="1675" spans="1:3">
      <c r="A1675" s="31"/>
      <c r="B1675" s="23">
        <v>31</v>
      </c>
      <c r="C1675" s="23" t="s">
        <v>2185</v>
      </c>
    </row>
    <row r="1676" spans="1:3">
      <c r="A1676" s="31"/>
      <c r="B1676" s="32"/>
      <c r="C1676" s="33"/>
    </row>
    <row r="1677" spans="1:3">
      <c r="A1677" s="31" t="s">
        <v>2186</v>
      </c>
      <c r="B1677" s="32"/>
      <c r="C1677" s="33"/>
    </row>
    <row r="1678" spans="1:3">
      <c r="A1678" s="31"/>
      <c r="B1678" s="19" t="s">
        <v>684</v>
      </c>
      <c r="C1678" s="19" t="s">
        <v>2185</v>
      </c>
    </row>
    <row r="1679" spans="1:3">
      <c r="A1679" s="31"/>
      <c r="B1679" s="19" t="s">
        <v>599</v>
      </c>
      <c r="C1679" s="19" t="s">
        <v>2187</v>
      </c>
    </row>
    <row r="1680" spans="1:3">
      <c r="A1680" s="31"/>
      <c r="B1680" s="19" t="s">
        <v>705</v>
      </c>
      <c r="C1680" s="19" t="s">
        <v>2188</v>
      </c>
    </row>
    <row r="1681" spans="1:3">
      <c r="A1681" s="31"/>
      <c r="B1681" s="19" t="s">
        <v>632</v>
      </c>
      <c r="C1681" s="19" t="s">
        <v>2189</v>
      </c>
    </row>
    <row r="1682" spans="1:3">
      <c r="A1682" s="31"/>
      <c r="B1682" s="19" t="s">
        <v>634</v>
      </c>
      <c r="C1682" s="19" t="s">
        <v>947</v>
      </c>
    </row>
    <row r="1683" spans="1:3">
      <c r="A1683" s="31"/>
      <c r="B1683" s="19" t="s">
        <v>1759</v>
      </c>
      <c r="C1683" s="19" t="s">
        <v>1584</v>
      </c>
    </row>
    <row r="1684" spans="1:3">
      <c r="A1684" s="31"/>
      <c r="B1684" s="19" t="s">
        <v>1184</v>
      </c>
      <c r="C1684" s="19" t="s">
        <v>2190</v>
      </c>
    </row>
    <row r="1685" spans="1:3">
      <c r="A1685" s="31"/>
      <c r="B1685" s="19" t="s">
        <v>2191</v>
      </c>
      <c r="C1685" s="19" t="s">
        <v>2192</v>
      </c>
    </row>
    <row r="1686" spans="1:3">
      <c r="A1686" s="31"/>
      <c r="B1686" s="19" t="s">
        <v>2193</v>
      </c>
      <c r="C1686" s="19" t="s">
        <v>2194</v>
      </c>
    </row>
    <row r="1687" spans="1:3">
      <c r="A1687" s="31"/>
      <c r="B1687" s="19" t="s">
        <v>2195</v>
      </c>
      <c r="C1687" s="19" t="s">
        <v>2196</v>
      </c>
    </row>
    <row r="1688" spans="1:3">
      <c r="A1688" s="31"/>
      <c r="B1688" s="32"/>
      <c r="C1688" s="33"/>
    </row>
    <row r="1689" spans="1:3">
      <c r="A1689" s="31" t="s">
        <v>2197</v>
      </c>
      <c r="B1689" s="32"/>
      <c r="C1689" s="33"/>
    </row>
    <row r="1690" spans="1:3">
      <c r="A1690" s="31"/>
      <c r="B1690" s="19" t="s">
        <v>2140</v>
      </c>
      <c r="C1690" s="23" t="s">
        <v>2198</v>
      </c>
    </row>
    <row r="1691" spans="1:3">
      <c r="A1691" s="31"/>
      <c r="B1691" s="19" t="s">
        <v>1116</v>
      </c>
      <c r="C1691" s="23" t="s">
        <v>2199</v>
      </c>
    </row>
    <row r="1692" spans="1:3">
      <c r="A1692" s="31"/>
      <c r="B1692" s="19" t="s">
        <v>853</v>
      </c>
      <c r="C1692" s="23" t="s">
        <v>2200</v>
      </c>
    </row>
    <row r="1693" spans="1:3">
      <c r="A1693" s="31"/>
      <c r="B1693" s="19" t="s">
        <v>636</v>
      </c>
      <c r="C1693" s="23" t="s">
        <v>2201</v>
      </c>
    </row>
    <row r="1694" spans="1:3">
      <c r="A1694" s="31"/>
      <c r="B1694" s="19" t="s">
        <v>640</v>
      </c>
      <c r="C1694" s="23" t="s">
        <v>2202</v>
      </c>
    </row>
    <row r="1695" spans="1:3">
      <c r="A1695" s="31"/>
      <c r="B1695" s="19" t="s">
        <v>991</v>
      </c>
      <c r="C1695" s="23" t="s">
        <v>2203</v>
      </c>
    </row>
    <row r="1696" spans="1:3">
      <c r="A1696" s="31"/>
      <c r="B1696" s="19" t="s">
        <v>893</v>
      </c>
      <c r="C1696" s="23" t="s">
        <v>2204</v>
      </c>
    </row>
    <row r="1697" spans="1:3">
      <c r="A1697" s="31"/>
      <c r="B1697" s="19" t="s">
        <v>582</v>
      </c>
      <c r="C1697" s="23" t="s">
        <v>2205</v>
      </c>
    </row>
    <row r="1698" spans="1:3">
      <c r="A1698" s="31"/>
      <c r="B1698" s="19" t="s">
        <v>1249</v>
      </c>
      <c r="C1698" s="23" t="s">
        <v>2206</v>
      </c>
    </row>
    <row r="1699" spans="1:3">
      <c r="A1699" s="31"/>
      <c r="B1699" s="32"/>
      <c r="C1699" s="33"/>
    </row>
    <row r="1700" spans="1:3">
      <c r="A1700" s="31" t="s">
        <v>2207</v>
      </c>
      <c r="B1700" s="32"/>
      <c r="C1700" s="33"/>
    </row>
    <row r="1701" spans="1:3">
      <c r="A1701" s="31"/>
      <c r="B1701" s="19" t="s">
        <v>2208</v>
      </c>
      <c r="C1701" s="19" t="s">
        <v>2206</v>
      </c>
    </row>
    <row r="1702" spans="1:3">
      <c r="A1702" s="31"/>
      <c r="B1702" s="19" t="s">
        <v>5170</v>
      </c>
      <c r="C1702" s="19" t="s">
        <v>2209</v>
      </c>
    </row>
    <row r="1703" spans="1:3">
      <c r="A1703" s="31"/>
      <c r="B1703" s="19" t="s">
        <v>5171</v>
      </c>
      <c r="C1703" s="19" t="s">
        <v>2210</v>
      </c>
    </row>
    <row r="1704" spans="1:3">
      <c r="A1704" s="31"/>
      <c r="B1704" s="19" t="s">
        <v>649</v>
      </c>
      <c r="C1704" s="19" t="s">
        <v>2206</v>
      </c>
    </row>
    <row r="1705" spans="1:3">
      <c r="A1705" s="31"/>
      <c r="B1705" s="19" t="s">
        <v>2211</v>
      </c>
      <c r="C1705" s="19" t="s">
        <v>2212</v>
      </c>
    </row>
    <row r="1706" spans="1:3">
      <c r="A1706" s="31"/>
      <c r="B1706" s="32"/>
      <c r="C1706" s="33"/>
    </row>
    <row r="1707" spans="1:3">
      <c r="A1707" s="31" t="s">
        <v>2213</v>
      </c>
      <c r="B1707" s="32"/>
      <c r="C1707" s="33"/>
    </row>
    <row r="1708" spans="1:3">
      <c r="A1708" s="31"/>
      <c r="B1708" s="19" t="s">
        <v>2167</v>
      </c>
      <c r="C1708" s="19" t="s">
        <v>2214</v>
      </c>
    </row>
    <row r="1709" spans="1:3">
      <c r="A1709" s="31"/>
      <c r="B1709" s="19" t="s">
        <v>2215</v>
      </c>
      <c r="C1709" s="19" t="s">
        <v>2216</v>
      </c>
    </row>
    <row r="1710" spans="1:3">
      <c r="A1710" s="31"/>
      <c r="B1710" s="19" t="s">
        <v>2217</v>
      </c>
      <c r="C1710" s="19" t="s">
        <v>2218</v>
      </c>
    </row>
    <row r="1711" spans="1:3">
      <c r="A1711" s="31"/>
      <c r="B1711" s="19" t="s">
        <v>754</v>
      </c>
      <c r="C1711" s="19" t="s">
        <v>2219</v>
      </c>
    </row>
    <row r="1712" spans="1:3">
      <c r="A1712" s="31"/>
      <c r="B1712" s="19" t="s">
        <v>1622</v>
      </c>
      <c r="C1712" s="19" t="s">
        <v>2220</v>
      </c>
    </row>
    <row r="1713" spans="1:3">
      <c r="A1713" s="31"/>
      <c r="B1713" s="19" t="s">
        <v>2221</v>
      </c>
      <c r="C1713" s="19" t="s">
        <v>1713</v>
      </c>
    </row>
    <row r="1714" spans="1:3">
      <c r="A1714" s="31"/>
      <c r="B1714" s="19" t="s">
        <v>808</v>
      </c>
      <c r="C1714" s="19" t="s">
        <v>2222</v>
      </c>
    </row>
    <row r="1715" spans="1:3">
      <c r="A1715" s="31"/>
      <c r="B1715" s="19" t="s">
        <v>944</v>
      </c>
      <c r="C1715" s="19" t="s">
        <v>2223</v>
      </c>
    </row>
    <row r="1716" spans="1:3">
      <c r="A1716" s="31"/>
      <c r="B1716" s="19" t="s">
        <v>1024</v>
      </c>
      <c r="C1716" s="19" t="s">
        <v>2224</v>
      </c>
    </row>
    <row r="1717" spans="1:3">
      <c r="A1717" s="31"/>
      <c r="B1717" s="32"/>
      <c r="C1717" s="33"/>
    </row>
    <row r="1718" spans="1:3">
      <c r="A1718" s="31" t="s">
        <v>2225</v>
      </c>
      <c r="B1718" s="32"/>
      <c r="C1718" s="33"/>
    </row>
    <row r="1719" spans="1:3">
      <c r="A1719" s="31"/>
      <c r="B1719" s="19" t="s">
        <v>613</v>
      </c>
      <c r="C1719" s="19" t="s">
        <v>2226</v>
      </c>
    </row>
    <row r="1720" spans="1:3">
      <c r="A1720" s="31"/>
      <c r="B1720" s="19" t="s">
        <v>2227</v>
      </c>
      <c r="C1720" s="19" t="s">
        <v>2228</v>
      </c>
    </row>
    <row r="1721" spans="1:3">
      <c r="A1721" s="31"/>
      <c r="B1721" s="32"/>
      <c r="C1721" s="33"/>
    </row>
    <row r="1722" spans="1:3">
      <c r="A1722" s="31" t="s">
        <v>2229</v>
      </c>
      <c r="B1722" s="32"/>
      <c r="C1722" s="33"/>
    </row>
    <row r="1723" spans="1:3">
      <c r="A1723" s="31"/>
      <c r="B1723" s="19" t="s">
        <v>711</v>
      </c>
      <c r="C1723" s="23" t="s">
        <v>2230</v>
      </c>
    </row>
    <row r="1724" spans="1:3">
      <c r="A1724" s="31"/>
      <c r="B1724" s="19" t="s">
        <v>2231</v>
      </c>
      <c r="C1724" s="23" t="s">
        <v>2232</v>
      </c>
    </row>
    <row r="1725" spans="1:3">
      <c r="A1725" s="31"/>
      <c r="B1725" s="19" t="s">
        <v>920</v>
      </c>
      <c r="C1725" s="23" t="s">
        <v>2233</v>
      </c>
    </row>
    <row r="1726" spans="1:3">
      <c r="A1726" s="31"/>
      <c r="B1726" s="19" t="s">
        <v>1717</v>
      </c>
      <c r="C1726" s="23" t="s">
        <v>2234</v>
      </c>
    </row>
    <row r="1727" spans="1:3">
      <c r="A1727" s="31"/>
      <c r="B1727" s="19" t="s">
        <v>667</v>
      </c>
      <c r="C1727" s="23" t="s">
        <v>2235</v>
      </c>
    </row>
    <row r="1728" spans="1:3">
      <c r="A1728" s="31"/>
      <c r="B1728" s="19" t="s">
        <v>2236</v>
      </c>
      <c r="C1728" s="23" t="s">
        <v>2237</v>
      </c>
    </row>
    <row r="1729" spans="1:3">
      <c r="A1729" s="31"/>
      <c r="B1729" s="19" t="s">
        <v>2238</v>
      </c>
      <c r="C1729" s="23" t="s">
        <v>2235</v>
      </c>
    </row>
    <row r="1730" spans="1:3">
      <c r="A1730" s="31"/>
      <c r="B1730" s="19" t="s">
        <v>640</v>
      </c>
      <c r="C1730" s="23" t="s">
        <v>2150</v>
      </c>
    </row>
    <row r="1731" spans="1:3">
      <c r="A1731" s="31"/>
      <c r="B1731" s="19" t="s">
        <v>558</v>
      </c>
      <c r="C1731" s="23" t="s">
        <v>2239</v>
      </c>
    </row>
    <row r="1732" spans="1:3">
      <c r="A1732" s="31"/>
      <c r="B1732" s="32"/>
      <c r="C1732" s="33"/>
    </row>
    <row r="1733" spans="1:3">
      <c r="A1733" s="31" t="s">
        <v>2240</v>
      </c>
      <c r="B1733" s="32"/>
      <c r="C1733" s="33"/>
    </row>
    <row r="1734" spans="1:3">
      <c r="A1734" s="31"/>
      <c r="B1734" s="32"/>
      <c r="C1734" s="2" t="s">
        <v>2241</v>
      </c>
    </row>
    <row r="1735" spans="1:3">
      <c r="A1735" s="31"/>
      <c r="B1735" s="32"/>
      <c r="C1735" s="33"/>
    </row>
    <row r="1736" spans="1:3">
      <c r="A1736" s="31" t="s">
        <v>2242</v>
      </c>
      <c r="B1736" s="32"/>
      <c r="C1736" s="33"/>
    </row>
    <row r="1737" spans="1:3">
      <c r="A1737" s="31"/>
      <c r="B1737" s="32"/>
      <c r="C1737" s="2" t="s">
        <v>2241</v>
      </c>
    </row>
    <row r="1738" spans="1:3">
      <c r="A1738" s="31"/>
      <c r="B1738" s="32"/>
      <c r="C1738" s="33"/>
    </row>
    <row r="1739" spans="1:3">
      <c r="A1739" s="31" t="s">
        <v>2243</v>
      </c>
      <c r="B1739" s="32"/>
      <c r="C1739" s="33"/>
    </row>
    <row r="1740" spans="1:3">
      <c r="A1740" s="31"/>
      <c r="B1740" s="19" t="s">
        <v>790</v>
      </c>
      <c r="C1740" s="19" t="s">
        <v>2244</v>
      </c>
    </row>
    <row r="1741" spans="1:3">
      <c r="A1741" s="31"/>
      <c r="B1741" s="19" t="s">
        <v>2245</v>
      </c>
      <c r="C1741" s="19" t="s">
        <v>2246</v>
      </c>
    </row>
    <row r="1742" spans="1:3">
      <c r="A1742" s="31"/>
      <c r="B1742" s="32"/>
      <c r="C1742" s="33"/>
    </row>
    <row r="1743" spans="1:3">
      <c r="A1743" s="31" t="s">
        <v>371</v>
      </c>
      <c r="B1743" s="32"/>
      <c r="C1743" s="33"/>
    </row>
    <row r="1744" spans="1:3">
      <c r="A1744" s="31"/>
      <c r="B1744" s="19" t="s">
        <v>853</v>
      </c>
      <c r="C1744" s="23" t="s">
        <v>2246</v>
      </c>
    </row>
    <row r="1745" spans="1:3">
      <c r="A1745" s="31"/>
      <c r="B1745" s="19" t="s">
        <v>884</v>
      </c>
      <c r="C1745" s="23" t="s">
        <v>2247</v>
      </c>
    </row>
    <row r="1746" spans="1:3">
      <c r="A1746" s="31"/>
      <c r="B1746" s="19" t="s">
        <v>2248</v>
      </c>
      <c r="C1746" s="23" t="s">
        <v>2249</v>
      </c>
    </row>
    <row r="1747" spans="1:3">
      <c r="A1747" s="31"/>
      <c r="B1747" s="19" t="s">
        <v>2250</v>
      </c>
      <c r="C1747" s="23" t="s">
        <v>2251</v>
      </c>
    </row>
    <row r="1748" spans="1:3">
      <c r="A1748" s="31"/>
      <c r="B1748" s="23" t="s">
        <v>2252</v>
      </c>
      <c r="C1748" s="23" t="s">
        <v>2253</v>
      </c>
    </row>
    <row r="1749" spans="1:3">
      <c r="A1749" s="31"/>
      <c r="B1749" s="23" t="s">
        <v>1377</v>
      </c>
      <c r="C1749" s="23" t="s">
        <v>2060</v>
      </c>
    </row>
    <row r="1750" spans="1:3">
      <c r="A1750" s="31"/>
      <c r="B1750" s="23" t="s">
        <v>627</v>
      </c>
      <c r="C1750" s="23" t="s">
        <v>2254</v>
      </c>
    </row>
    <row r="1751" spans="1:3">
      <c r="A1751" s="31"/>
      <c r="B1751" s="38" t="s">
        <v>1650</v>
      </c>
      <c r="C1751" s="38" t="s">
        <v>2104</v>
      </c>
    </row>
    <row r="1752" spans="1:3">
      <c r="A1752" s="31"/>
      <c r="B1752" s="32"/>
      <c r="C1752" s="33"/>
    </row>
    <row r="1753" spans="1:3">
      <c r="A1753" s="31" t="s">
        <v>2255</v>
      </c>
      <c r="B1753" s="32"/>
      <c r="C1753" s="33"/>
    </row>
    <row r="1754" spans="1:3">
      <c r="A1754" s="31"/>
      <c r="B1754" s="19" t="s">
        <v>2256</v>
      </c>
      <c r="C1754" s="19" t="s">
        <v>2257</v>
      </c>
    </row>
    <row r="1755" spans="1:3">
      <c r="A1755" s="31"/>
      <c r="B1755" s="19" t="s">
        <v>2258</v>
      </c>
      <c r="C1755" s="19" t="s">
        <v>2259</v>
      </c>
    </row>
    <row r="1756" spans="1:3">
      <c r="A1756" s="31"/>
      <c r="B1756" s="32"/>
      <c r="C1756" s="33"/>
    </row>
    <row r="1757" spans="1:3">
      <c r="A1757" s="31" t="s">
        <v>2260</v>
      </c>
      <c r="B1757" s="32"/>
      <c r="C1757" s="33"/>
    </row>
    <row r="1758" spans="1:3">
      <c r="A1758" s="31"/>
      <c r="B1758" s="19" t="s">
        <v>2027</v>
      </c>
      <c r="C1758" s="19" t="s">
        <v>2261</v>
      </c>
    </row>
    <row r="1759" spans="1:3">
      <c r="A1759" s="31"/>
      <c r="B1759" s="19" t="s">
        <v>2356</v>
      </c>
      <c r="C1759" s="19" t="s">
        <v>14476</v>
      </c>
    </row>
    <row r="1760" spans="1:3">
      <c r="A1760" s="31"/>
      <c r="B1760" s="19" t="s">
        <v>1816</v>
      </c>
      <c r="C1760" s="19" t="s">
        <v>2262</v>
      </c>
    </row>
    <row r="1761" spans="1:3">
      <c r="A1761" s="31"/>
      <c r="B1761" s="19" t="s">
        <v>901</v>
      </c>
      <c r="C1761" s="19" t="s">
        <v>2263</v>
      </c>
    </row>
    <row r="1762" spans="1:3">
      <c r="A1762" s="31"/>
      <c r="B1762" s="32" t="s">
        <v>595</v>
      </c>
      <c r="C1762" s="32" t="s">
        <v>2264</v>
      </c>
    </row>
    <row r="1763" spans="1:3">
      <c r="A1763" s="31"/>
      <c r="B1763" s="32"/>
      <c r="C1763" s="33"/>
    </row>
    <row r="1764" spans="1:3">
      <c r="A1764" s="31" t="s">
        <v>2265</v>
      </c>
      <c r="B1764" s="32"/>
      <c r="C1764" s="33"/>
    </row>
    <row r="1765" spans="1:3">
      <c r="A1765" s="31"/>
      <c r="B1765" s="19" t="s">
        <v>790</v>
      </c>
      <c r="C1765" s="19" t="s">
        <v>2264</v>
      </c>
    </row>
    <row r="1766" spans="1:3">
      <c r="A1766" s="31"/>
      <c r="B1766" s="19" t="s">
        <v>672</v>
      </c>
      <c r="C1766" s="19" t="s">
        <v>2266</v>
      </c>
    </row>
    <row r="1767" spans="1:3">
      <c r="A1767" s="31"/>
      <c r="B1767" s="19" t="s">
        <v>2064</v>
      </c>
      <c r="C1767" s="19" t="s">
        <v>2267</v>
      </c>
    </row>
    <row r="1768" spans="1:3">
      <c r="A1768" s="31"/>
      <c r="B1768" s="19" t="s">
        <v>2268</v>
      </c>
      <c r="C1768" s="19" t="s">
        <v>2269</v>
      </c>
    </row>
    <row r="1769" spans="1:3">
      <c r="A1769" s="31"/>
      <c r="B1769" s="19" t="s">
        <v>893</v>
      </c>
      <c r="C1769" s="19" t="s">
        <v>2104</v>
      </c>
    </row>
    <row r="1770" spans="1:3">
      <c r="A1770" s="31"/>
      <c r="B1770" s="19" t="s">
        <v>895</v>
      </c>
      <c r="C1770" s="19" t="s">
        <v>2270</v>
      </c>
    </row>
    <row r="1771" spans="1:3">
      <c r="A1771" s="31"/>
      <c r="B1771" s="19" t="s">
        <v>2110</v>
      </c>
      <c r="C1771" s="19" t="s">
        <v>2271</v>
      </c>
    </row>
    <row r="1772" spans="1:3">
      <c r="A1772" s="31"/>
      <c r="B1772" s="32"/>
      <c r="C1772" s="33"/>
    </row>
    <row r="1773" spans="1:3">
      <c r="A1773" s="31" t="s">
        <v>2272</v>
      </c>
      <c r="B1773" s="32"/>
      <c r="C1773" s="33"/>
    </row>
    <row r="1774" spans="1:3">
      <c r="A1774" s="31"/>
      <c r="B1774" s="19" t="s">
        <v>2273</v>
      </c>
      <c r="C1774" s="23" t="s">
        <v>2274</v>
      </c>
    </row>
    <row r="1775" spans="1:3">
      <c r="A1775" s="31"/>
      <c r="B1775" s="23" t="s">
        <v>1734</v>
      </c>
      <c r="C1775" s="23" t="s">
        <v>1984</v>
      </c>
    </row>
    <row r="1776" spans="1:3">
      <c r="A1776" s="31"/>
      <c r="B1776" s="23" t="s">
        <v>862</v>
      </c>
      <c r="C1776" s="23" t="s">
        <v>2275</v>
      </c>
    </row>
    <row r="1777" spans="1:3">
      <c r="A1777" s="31"/>
      <c r="B1777" s="23" t="s">
        <v>2039</v>
      </c>
      <c r="C1777" s="23" t="s">
        <v>2276</v>
      </c>
    </row>
    <row r="1778" spans="1:3">
      <c r="A1778" s="31"/>
      <c r="B1778" s="32"/>
      <c r="C1778" s="33"/>
    </row>
    <row r="1779" spans="1:3">
      <c r="A1779" s="31" t="s">
        <v>2277</v>
      </c>
      <c r="B1779" s="32"/>
      <c r="C1779" s="33"/>
    </row>
    <row r="1780" spans="1:3">
      <c r="A1780" s="31"/>
      <c r="B1780" s="19" t="s">
        <v>2278</v>
      </c>
      <c r="C1780" s="19" t="s">
        <v>2279</v>
      </c>
    </row>
    <row r="1781" spans="1:3">
      <c r="A1781" s="31"/>
      <c r="B1781" s="19" t="s">
        <v>721</v>
      </c>
      <c r="C1781" s="19" t="s">
        <v>2280</v>
      </c>
    </row>
    <row r="1782" spans="1:3">
      <c r="A1782" s="31"/>
      <c r="B1782" s="32"/>
      <c r="C1782" s="33"/>
    </row>
    <row r="1783" spans="1:3">
      <c r="A1783" s="31" t="s">
        <v>2281</v>
      </c>
      <c r="B1783" s="32"/>
      <c r="C1783" s="33"/>
    </row>
    <row r="1784" spans="1:3">
      <c r="A1784" s="31"/>
      <c r="B1784" s="19" t="s">
        <v>2282</v>
      </c>
      <c r="C1784" s="19" t="s">
        <v>2283</v>
      </c>
    </row>
    <row r="1785" spans="1:3">
      <c r="A1785" s="31"/>
      <c r="B1785" s="19" t="s">
        <v>1466</v>
      </c>
      <c r="C1785" s="19" t="s">
        <v>2284</v>
      </c>
    </row>
    <row r="1786" spans="1:3">
      <c r="A1786" s="31"/>
      <c r="B1786" s="19" t="s">
        <v>1468</v>
      </c>
      <c r="C1786" s="19" t="s">
        <v>2285</v>
      </c>
    </row>
    <row r="1787" spans="1:3">
      <c r="A1787" s="31"/>
      <c r="B1787" s="19" t="s">
        <v>616</v>
      </c>
      <c r="C1787" s="19" t="s">
        <v>2286</v>
      </c>
    </row>
    <row r="1788" spans="1:3">
      <c r="A1788" s="31"/>
      <c r="B1788" s="19" t="s">
        <v>698</v>
      </c>
      <c r="C1788" s="19" t="s">
        <v>2287</v>
      </c>
    </row>
    <row r="1789" spans="1:3">
      <c r="A1789" s="31"/>
      <c r="B1789" s="19" t="s">
        <v>2288</v>
      </c>
      <c r="C1789" s="19" t="s">
        <v>2285</v>
      </c>
    </row>
    <row r="1790" spans="1:3">
      <c r="A1790" s="31"/>
      <c r="B1790" s="32"/>
      <c r="C1790" s="33"/>
    </row>
    <row r="1791" spans="1:3">
      <c r="A1791" s="31" t="s">
        <v>2289</v>
      </c>
      <c r="B1791" s="32"/>
      <c r="C1791" s="33"/>
    </row>
    <row r="1792" spans="1:3">
      <c r="A1792" s="31"/>
      <c r="B1792" s="19" t="s">
        <v>2290</v>
      </c>
      <c r="C1792" s="19" t="s">
        <v>2291</v>
      </c>
    </row>
    <row r="1793" spans="1:3">
      <c r="A1793" s="31"/>
      <c r="B1793" s="19" t="s">
        <v>994</v>
      </c>
      <c r="C1793" s="19" t="s">
        <v>2292</v>
      </c>
    </row>
    <row r="1794" spans="1:3">
      <c r="A1794" s="31"/>
      <c r="B1794" s="19" t="s">
        <v>859</v>
      </c>
      <c r="C1794" s="19" t="s">
        <v>2293</v>
      </c>
    </row>
    <row r="1795" spans="1:3">
      <c r="A1795" s="31"/>
      <c r="B1795" s="19" t="s">
        <v>2294</v>
      </c>
      <c r="C1795" s="19" t="s">
        <v>2295</v>
      </c>
    </row>
    <row r="1796" spans="1:3">
      <c r="A1796" s="31"/>
      <c r="B1796" s="32" t="s">
        <v>984</v>
      </c>
      <c r="C1796" s="32" t="s">
        <v>1710</v>
      </c>
    </row>
    <row r="1797" spans="1:3">
      <c r="A1797" s="31"/>
      <c r="B1797" s="32"/>
      <c r="C1797" s="33"/>
    </row>
    <row r="1798" spans="1:3">
      <c r="A1798" s="31" t="s">
        <v>2296</v>
      </c>
      <c r="B1798" s="32"/>
      <c r="C1798" s="33"/>
    </row>
    <row r="1799" spans="1:3">
      <c r="A1799" s="31"/>
      <c r="B1799" s="19" t="s">
        <v>638</v>
      </c>
      <c r="C1799" s="19" t="s">
        <v>2297</v>
      </c>
    </row>
    <row r="1800" spans="1:3">
      <c r="A1800" s="31"/>
      <c r="B1800" s="19" t="s">
        <v>2172</v>
      </c>
      <c r="C1800" s="19" t="s">
        <v>2275</v>
      </c>
    </row>
    <row r="1801" spans="1:3">
      <c r="A1801" s="31"/>
      <c r="B1801" s="19" t="s">
        <v>2027</v>
      </c>
      <c r="C1801" s="19" t="s">
        <v>2298</v>
      </c>
    </row>
    <row r="1802" spans="1:3">
      <c r="A1802" s="31"/>
      <c r="B1802" s="19" t="s">
        <v>714</v>
      </c>
      <c r="C1802" s="19" t="s">
        <v>2299</v>
      </c>
    </row>
    <row r="1803" spans="1:3">
      <c r="A1803" s="31"/>
      <c r="B1803" s="19" t="s">
        <v>647</v>
      </c>
      <c r="C1803" s="19" t="s">
        <v>2300</v>
      </c>
    </row>
    <row r="1804" spans="1:3">
      <c r="A1804" s="31"/>
      <c r="B1804" s="19" t="s">
        <v>734</v>
      </c>
      <c r="C1804" s="19" t="s">
        <v>2301</v>
      </c>
    </row>
    <row r="1805" spans="1:3">
      <c r="A1805" s="31"/>
      <c r="B1805" s="19" t="s">
        <v>2096</v>
      </c>
      <c r="C1805" s="19" t="s">
        <v>6198</v>
      </c>
    </row>
    <row r="1806" spans="1:3">
      <c r="A1806" s="31"/>
      <c r="B1806" s="32"/>
      <c r="C1806" s="33"/>
    </row>
    <row r="1807" spans="1:3">
      <c r="A1807" s="31" t="s">
        <v>2302</v>
      </c>
      <c r="B1807" s="32"/>
      <c r="C1807" s="33"/>
    </row>
    <row r="1808" spans="1:3">
      <c r="A1808" s="31"/>
      <c r="B1808" s="19" t="s">
        <v>2256</v>
      </c>
      <c r="C1808" s="19" t="s">
        <v>2303</v>
      </c>
    </row>
    <row r="1809" spans="1:3">
      <c r="A1809" s="31"/>
      <c r="B1809" s="19" t="s">
        <v>1148</v>
      </c>
      <c r="C1809" s="19" t="s">
        <v>2304</v>
      </c>
    </row>
    <row r="1810" spans="1:3">
      <c r="A1810" s="31"/>
      <c r="B1810" s="19" t="s">
        <v>692</v>
      </c>
      <c r="C1810" s="19" t="s">
        <v>2305</v>
      </c>
    </row>
    <row r="1811" spans="1:3">
      <c r="A1811" s="31"/>
      <c r="B1811" s="19" t="s">
        <v>928</v>
      </c>
      <c r="C1811" s="19" t="s">
        <v>2306</v>
      </c>
    </row>
    <row r="1812" spans="1:3">
      <c r="A1812" s="31"/>
      <c r="B1812" s="19" t="s">
        <v>2307</v>
      </c>
      <c r="C1812" s="19" t="s">
        <v>2308</v>
      </c>
    </row>
    <row r="1813" spans="1:3">
      <c r="A1813" s="31"/>
      <c r="B1813" s="32"/>
      <c r="C1813" s="33"/>
    </row>
    <row r="1814" spans="1:3">
      <c r="A1814" s="31" t="s">
        <v>2309</v>
      </c>
      <c r="B1814" s="32"/>
      <c r="C1814" s="33"/>
    </row>
    <row r="1815" spans="1:3">
      <c r="A1815" s="31"/>
      <c r="B1815" s="19" t="s">
        <v>638</v>
      </c>
      <c r="C1815" s="19" t="s">
        <v>2310</v>
      </c>
    </row>
    <row r="1816" spans="1:3">
      <c r="A1816" s="31"/>
      <c r="B1816" s="19" t="s">
        <v>2091</v>
      </c>
      <c r="C1816" s="19" t="s">
        <v>2311</v>
      </c>
    </row>
    <row r="1817" spans="1:3">
      <c r="A1817" s="31"/>
      <c r="B1817" s="19" t="s">
        <v>566</v>
      </c>
      <c r="C1817" s="19" t="s">
        <v>1429</v>
      </c>
    </row>
    <row r="1818" spans="1:3">
      <c r="A1818" s="31"/>
      <c r="B1818" s="19" t="s">
        <v>568</v>
      </c>
      <c r="C1818" s="19" t="s">
        <v>2072</v>
      </c>
    </row>
    <row r="1819" spans="1:3">
      <c r="A1819" s="31"/>
      <c r="B1819" s="19" t="s">
        <v>2312</v>
      </c>
      <c r="C1819" s="19" t="s">
        <v>2308</v>
      </c>
    </row>
    <row r="1820" spans="1:3">
      <c r="A1820" s="31"/>
      <c r="B1820" s="19" t="s">
        <v>895</v>
      </c>
      <c r="C1820" s="19" t="s">
        <v>2313</v>
      </c>
    </row>
    <row r="1821" spans="1:3">
      <c r="A1821" s="31"/>
      <c r="B1821" s="19" t="s">
        <v>1000</v>
      </c>
      <c r="C1821" s="19" t="s">
        <v>2314</v>
      </c>
    </row>
    <row r="1822" spans="1:3">
      <c r="A1822" s="31"/>
      <c r="B1822" s="19" t="s">
        <v>2315</v>
      </c>
      <c r="C1822" s="19" t="s">
        <v>2316</v>
      </c>
    </row>
    <row r="1823" spans="1:3">
      <c r="A1823" s="31"/>
      <c r="B1823" s="19" t="s">
        <v>625</v>
      </c>
      <c r="C1823" s="19" t="s">
        <v>2317</v>
      </c>
    </row>
    <row r="1824" spans="1:3">
      <c r="A1824" s="31"/>
      <c r="B1824" s="19" t="s">
        <v>719</v>
      </c>
      <c r="C1824" s="19" t="s">
        <v>2180</v>
      </c>
    </row>
    <row r="1825" spans="1:3">
      <c r="A1825" s="31"/>
      <c r="B1825" s="32"/>
      <c r="C1825" s="33"/>
    </row>
    <row r="1826" spans="1:3">
      <c r="A1826" s="31" t="s">
        <v>2318</v>
      </c>
      <c r="B1826" s="32"/>
      <c r="C1826" s="33"/>
    </row>
    <row r="1827" spans="1:3">
      <c r="A1827" s="31"/>
      <c r="B1827" s="19" t="s">
        <v>795</v>
      </c>
      <c r="C1827" s="19" t="s">
        <v>16482</v>
      </c>
    </row>
    <row r="1828" spans="1:3">
      <c r="A1828" s="31"/>
      <c r="B1828" s="19" t="s">
        <v>2319</v>
      </c>
      <c r="C1828" s="19" t="s">
        <v>2180</v>
      </c>
    </row>
    <row r="1829" spans="1:3">
      <c r="A1829" s="31"/>
      <c r="B1829" s="19" t="s">
        <v>2320</v>
      </c>
      <c r="C1829" s="19" t="s">
        <v>2321</v>
      </c>
    </row>
    <row r="1830" spans="1:3">
      <c r="A1830" s="31"/>
      <c r="B1830" s="19" t="s">
        <v>2322</v>
      </c>
      <c r="C1830" s="19" t="s">
        <v>2180</v>
      </c>
    </row>
    <row r="1831" spans="1:3">
      <c r="A1831" s="31"/>
      <c r="B1831" s="32"/>
      <c r="C1831" s="33"/>
    </row>
    <row r="1832" spans="1:3">
      <c r="A1832" s="31" t="s">
        <v>2323</v>
      </c>
      <c r="B1832" s="32"/>
      <c r="C1832" s="33"/>
    </row>
    <row r="1833" spans="1:3">
      <c r="A1833" s="31"/>
      <c r="B1833" s="19" t="s">
        <v>638</v>
      </c>
      <c r="C1833" s="19" t="s">
        <v>2340</v>
      </c>
    </row>
    <row r="1834" spans="1:3">
      <c r="A1834" s="31"/>
      <c r="B1834" s="19" t="s">
        <v>607</v>
      </c>
      <c r="C1834" s="19" t="s">
        <v>2324</v>
      </c>
    </row>
    <row r="1835" spans="1:3">
      <c r="A1835" s="31"/>
      <c r="B1835" s="19" t="s">
        <v>2325</v>
      </c>
      <c r="C1835" s="19" t="s">
        <v>2326</v>
      </c>
    </row>
    <row r="1836" spans="1:3">
      <c r="A1836" s="31"/>
      <c r="B1836" s="19" t="s">
        <v>2327</v>
      </c>
      <c r="C1836" s="19" t="s">
        <v>2328</v>
      </c>
    </row>
    <row r="1837" spans="1:3">
      <c r="A1837" s="31"/>
      <c r="B1837" s="19" t="s">
        <v>1460</v>
      </c>
      <c r="C1837" s="19" t="s">
        <v>2329</v>
      </c>
    </row>
    <row r="1838" spans="1:3">
      <c r="A1838" s="31"/>
      <c r="B1838" s="19" t="s">
        <v>634</v>
      </c>
      <c r="C1838" s="19" t="s">
        <v>2330</v>
      </c>
    </row>
    <row r="1839" spans="1:3">
      <c r="A1839" s="31"/>
      <c r="B1839" s="32"/>
      <c r="C1839" s="33"/>
    </row>
    <row r="1840" spans="1:3">
      <c r="A1840" s="31" t="s">
        <v>2331</v>
      </c>
      <c r="B1840" s="32"/>
      <c r="C1840" s="33"/>
    </row>
    <row r="1841" spans="1:3">
      <c r="A1841" s="31"/>
      <c r="B1841" s="32"/>
      <c r="C1841" s="25" t="s">
        <v>2332</v>
      </c>
    </row>
    <row r="1842" spans="1:3">
      <c r="A1842" s="31"/>
      <c r="B1842" s="32"/>
      <c r="C1842" s="33"/>
    </row>
    <row r="1843" spans="1:3">
      <c r="A1843" s="31" t="s">
        <v>2333</v>
      </c>
      <c r="B1843" s="32"/>
      <c r="C1843" s="33"/>
    </row>
    <row r="1844" spans="1:3">
      <c r="A1844" s="31"/>
      <c r="B1844" s="19" t="s">
        <v>2099</v>
      </c>
      <c r="C1844" s="19" t="s">
        <v>2334</v>
      </c>
    </row>
    <row r="1845" spans="1:3">
      <c r="A1845" s="31"/>
      <c r="B1845" s="19" t="s">
        <v>2335</v>
      </c>
      <c r="C1845" s="19" t="s">
        <v>2275</v>
      </c>
    </row>
    <row r="1846" spans="1:3">
      <c r="A1846" s="31"/>
      <c r="B1846" s="19" t="s">
        <v>2120</v>
      </c>
      <c r="C1846" s="19" t="s">
        <v>2336</v>
      </c>
    </row>
    <row r="1847" spans="1:3">
      <c r="A1847" s="31"/>
      <c r="B1847" s="19" t="s">
        <v>2337</v>
      </c>
      <c r="C1847" s="19" t="s">
        <v>2338</v>
      </c>
    </row>
    <row r="1848" spans="1:3">
      <c r="A1848" s="31"/>
      <c r="B1848" s="32"/>
      <c r="C1848" s="33"/>
    </row>
    <row r="1849" spans="1:3">
      <c r="A1849" s="31" t="s">
        <v>2339</v>
      </c>
      <c r="B1849" s="32"/>
      <c r="C1849" s="33"/>
    </row>
    <row r="1850" spans="1:3">
      <c r="A1850" s="31"/>
      <c r="B1850" s="19" t="s">
        <v>790</v>
      </c>
      <c r="C1850" s="19" t="s">
        <v>2340</v>
      </c>
    </row>
    <row r="1851" spans="1:3">
      <c r="A1851" s="31"/>
      <c r="B1851" s="19" t="s">
        <v>987</v>
      </c>
      <c r="C1851" s="19" t="s">
        <v>2341</v>
      </c>
    </row>
    <row r="1852" spans="1:3">
      <c r="A1852" s="31"/>
      <c r="B1852" s="19" t="s">
        <v>1618</v>
      </c>
      <c r="C1852" s="19" t="s">
        <v>2342</v>
      </c>
    </row>
    <row r="1853" spans="1:3">
      <c r="A1853" s="31"/>
      <c r="B1853" s="19" t="s">
        <v>1997</v>
      </c>
      <c r="C1853" s="19" t="s">
        <v>2343</v>
      </c>
    </row>
    <row r="1854" spans="1:3">
      <c r="A1854" s="31"/>
      <c r="B1854" s="19" t="s">
        <v>2030</v>
      </c>
      <c r="C1854" s="19" t="s">
        <v>2344</v>
      </c>
    </row>
    <row r="1855" spans="1:3">
      <c r="A1855" s="31"/>
      <c r="B1855" s="19" t="s">
        <v>678</v>
      </c>
      <c r="C1855" s="19" t="s">
        <v>2345</v>
      </c>
    </row>
    <row r="1856" spans="1:3">
      <c r="A1856" s="31"/>
      <c r="B1856" s="19" t="s">
        <v>920</v>
      </c>
      <c r="C1856" s="19" t="s">
        <v>2346</v>
      </c>
    </row>
    <row r="1857" spans="1:3">
      <c r="A1857" s="31"/>
      <c r="B1857" s="19" t="s">
        <v>2315</v>
      </c>
      <c r="C1857" s="19" t="s">
        <v>2347</v>
      </c>
    </row>
    <row r="1858" spans="1:3">
      <c r="A1858" s="31"/>
      <c r="B1858" s="19" t="s">
        <v>2052</v>
      </c>
      <c r="C1858" s="19" t="s">
        <v>2348</v>
      </c>
    </row>
    <row r="1859" spans="1:3">
      <c r="A1859" s="31"/>
      <c r="B1859" s="19" t="s">
        <v>984</v>
      </c>
      <c r="C1859" s="19" t="s">
        <v>2349</v>
      </c>
    </row>
    <row r="1860" spans="1:3">
      <c r="A1860" s="31"/>
      <c r="B1860" s="32"/>
      <c r="C1860" s="33"/>
    </row>
    <row r="1861" spans="1:3">
      <c r="A1861" s="31" t="s">
        <v>2350</v>
      </c>
      <c r="B1861" s="32"/>
      <c r="C1861" s="33"/>
    </row>
    <row r="1862" spans="1:3">
      <c r="A1862" s="31"/>
      <c r="B1862" s="19" t="s">
        <v>556</v>
      </c>
      <c r="C1862" s="19" t="s">
        <v>2351</v>
      </c>
    </row>
    <row r="1863" spans="1:3">
      <c r="A1863" s="31"/>
      <c r="B1863" s="19" t="s">
        <v>1452</v>
      </c>
      <c r="C1863" s="19" t="s">
        <v>2352</v>
      </c>
    </row>
    <row r="1864" spans="1:3">
      <c r="A1864" s="31"/>
      <c r="B1864" s="19" t="s">
        <v>909</v>
      </c>
      <c r="C1864" s="19" t="s">
        <v>2353</v>
      </c>
    </row>
    <row r="1865" spans="1:3">
      <c r="A1865" s="31"/>
      <c r="B1865" s="19" t="s">
        <v>2354</v>
      </c>
      <c r="C1865" s="19" t="s">
        <v>2355</v>
      </c>
    </row>
    <row r="1866" spans="1:3">
      <c r="A1866" s="31"/>
      <c r="B1866" s="19" t="s">
        <v>2356</v>
      </c>
      <c r="C1866" s="19" t="s">
        <v>2357</v>
      </c>
    </row>
    <row r="1867" spans="1:3">
      <c r="A1867" s="31"/>
      <c r="B1867" s="19" t="s">
        <v>2358</v>
      </c>
      <c r="C1867" s="19" t="s">
        <v>2359</v>
      </c>
    </row>
    <row r="1868" spans="1:3">
      <c r="A1868" s="31"/>
      <c r="B1868" s="19" t="s">
        <v>1717</v>
      </c>
      <c r="C1868" s="19" t="s">
        <v>2219</v>
      </c>
    </row>
    <row r="1869" spans="1:3">
      <c r="A1869" s="31"/>
      <c r="B1869" s="32"/>
      <c r="C1869" s="33"/>
    </row>
    <row r="1870" spans="1:3">
      <c r="A1870" s="31" t="s">
        <v>2360</v>
      </c>
      <c r="B1870" s="32"/>
      <c r="C1870" s="33"/>
    </row>
    <row r="1871" spans="1:3">
      <c r="A1871" s="31"/>
      <c r="B1871" s="19" t="s">
        <v>790</v>
      </c>
      <c r="C1871" s="19" t="s">
        <v>2361</v>
      </c>
    </row>
    <row r="1872" spans="1:3">
      <c r="A1872" s="31"/>
      <c r="B1872" s="19" t="s">
        <v>987</v>
      </c>
      <c r="C1872" s="19" t="s">
        <v>2362</v>
      </c>
    </row>
    <row r="1873" spans="1:3">
      <c r="A1873" s="31"/>
      <c r="B1873" s="19" t="s">
        <v>2363</v>
      </c>
      <c r="C1873" s="19" t="s">
        <v>1867</v>
      </c>
    </row>
    <row r="1874" spans="1:3">
      <c r="A1874" s="31"/>
      <c r="B1874" s="19" t="s">
        <v>2364</v>
      </c>
      <c r="C1874" s="19" t="s">
        <v>2365</v>
      </c>
    </row>
    <row r="1875" spans="1:3">
      <c r="A1875" s="31"/>
      <c r="B1875" s="19" t="s">
        <v>2039</v>
      </c>
      <c r="C1875" s="19" t="s">
        <v>2196</v>
      </c>
    </row>
    <row r="1876" spans="1:3">
      <c r="A1876" s="31"/>
      <c r="B1876" s="19" t="s">
        <v>630</v>
      </c>
      <c r="C1876" s="19" t="s">
        <v>2366</v>
      </c>
    </row>
    <row r="1877" spans="1:3">
      <c r="A1877" s="31"/>
      <c r="B1877" s="32" t="s">
        <v>1075</v>
      </c>
      <c r="C1877" s="32" t="s">
        <v>2367</v>
      </c>
    </row>
    <row r="1878" spans="1:3">
      <c r="A1878" s="31"/>
      <c r="B1878" s="32"/>
      <c r="C1878" s="33"/>
    </row>
    <row r="1879" spans="1:3">
      <c r="A1879" s="31" t="s">
        <v>2368</v>
      </c>
      <c r="B1879" s="32"/>
      <c r="C1879" s="33"/>
    </row>
    <row r="1880" spans="1:3">
      <c r="A1880" s="31"/>
      <c r="B1880" s="19" t="s">
        <v>1642</v>
      </c>
      <c r="C1880" s="19" t="s">
        <v>2369</v>
      </c>
    </row>
    <row r="1881" spans="1:3">
      <c r="A1881" s="31"/>
      <c r="B1881" s="19" t="s">
        <v>1323</v>
      </c>
      <c r="C1881" s="19" t="s">
        <v>2370</v>
      </c>
    </row>
    <row r="1882" spans="1:3">
      <c r="A1882" s="31"/>
      <c r="B1882" s="19" t="s">
        <v>2371</v>
      </c>
      <c r="C1882" s="19" t="s">
        <v>2372</v>
      </c>
    </row>
    <row r="1883" spans="1:3">
      <c r="A1883" s="31"/>
      <c r="B1883" s="19" t="s">
        <v>678</v>
      </c>
      <c r="C1883" s="34" t="s">
        <v>2373</v>
      </c>
    </row>
    <row r="1884" spans="1:3">
      <c r="A1884" s="31"/>
      <c r="B1884" s="19" t="s">
        <v>743</v>
      </c>
      <c r="C1884" s="19" t="s">
        <v>2374</v>
      </c>
    </row>
    <row r="1885" spans="1:3">
      <c r="A1885" s="31"/>
      <c r="B1885" s="19" t="s">
        <v>589</v>
      </c>
      <c r="C1885" s="19" t="s">
        <v>2375</v>
      </c>
    </row>
    <row r="1886" spans="1:3">
      <c r="A1886" s="31"/>
      <c r="B1886" s="19" t="s">
        <v>813</v>
      </c>
      <c r="C1886" s="19" t="s">
        <v>2376</v>
      </c>
    </row>
    <row r="1887" spans="1:3">
      <c r="A1887" s="31"/>
      <c r="B1887" s="32"/>
      <c r="C1887" s="33"/>
    </row>
    <row r="1888" spans="1:3">
      <c r="A1888" s="31" t="s">
        <v>2377</v>
      </c>
      <c r="B1888" s="32"/>
      <c r="C1888" s="33"/>
    </row>
    <row r="1889" spans="1:3">
      <c r="A1889" s="31"/>
      <c r="B1889" s="19" t="s">
        <v>638</v>
      </c>
      <c r="C1889" s="19" t="s">
        <v>2378</v>
      </c>
    </row>
    <row r="1890" spans="1:3">
      <c r="A1890" s="31"/>
      <c r="B1890" s="19" t="s">
        <v>2379</v>
      </c>
      <c r="C1890" s="19" t="s">
        <v>2380</v>
      </c>
    </row>
    <row r="1891" spans="1:3">
      <c r="A1891" s="31"/>
      <c r="B1891" s="19" t="s">
        <v>928</v>
      </c>
      <c r="C1891" s="19" t="s">
        <v>2381</v>
      </c>
    </row>
    <row r="1892" spans="1:3">
      <c r="A1892" s="31"/>
      <c r="B1892" s="19" t="s">
        <v>1689</v>
      </c>
      <c r="C1892" s="19" t="s">
        <v>1867</v>
      </c>
    </row>
    <row r="1893" spans="1:3">
      <c r="A1893" s="31"/>
      <c r="B1893" s="19" t="s">
        <v>2382</v>
      </c>
      <c r="C1893" s="19" t="s">
        <v>2383</v>
      </c>
    </row>
    <row r="1894" spans="1:3">
      <c r="A1894" s="31"/>
      <c r="B1894" s="19" t="s">
        <v>899</v>
      </c>
      <c r="C1894" s="19" t="s">
        <v>2384</v>
      </c>
    </row>
    <row r="1895" spans="1:3">
      <c r="A1895" s="31"/>
      <c r="B1895" s="19" t="s">
        <v>591</v>
      </c>
      <c r="C1895" s="19" t="s">
        <v>2385</v>
      </c>
    </row>
    <row r="1896" spans="1:3">
      <c r="A1896" s="31"/>
      <c r="B1896" s="19" t="s">
        <v>627</v>
      </c>
      <c r="C1896" s="19" t="s">
        <v>1876</v>
      </c>
    </row>
    <row r="1897" spans="1:3">
      <c r="A1897" s="31"/>
      <c r="B1897" s="19" t="s">
        <v>1650</v>
      </c>
      <c r="C1897" s="19" t="s">
        <v>2386</v>
      </c>
    </row>
    <row r="1898" spans="1:3">
      <c r="A1898" s="31"/>
      <c r="B1898" s="32"/>
      <c r="C1898" s="33"/>
    </row>
    <row r="1899" spans="1:3">
      <c r="A1899" s="31" t="s">
        <v>2387</v>
      </c>
      <c r="B1899" s="32"/>
      <c r="C1899" s="33"/>
    </row>
    <row r="1900" spans="1:3">
      <c r="A1900" s="31"/>
      <c r="B1900" s="19" t="s">
        <v>2058</v>
      </c>
      <c r="C1900" s="19" t="s">
        <v>2388</v>
      </c>
    </row>
    <row r="1901" spans="1:3">
      <c r="A1901" s="31"/>
      <c r="B1901" s="32"/>
      <c r="C1901" s="33"/>
    </row>
    <row r="1902" spans="1:3">
      <c r="A1902" s="31" t="s">
        <v>2389</v>
      </c>
      <c r="B1902" s="32"/>
      <c r="C1902" s="33"/>
    </row>
    <row r="1903" spans="1:3">
      <c r="A1903" s="31"/>
      <c r="B1903" s="19" t="s">
        <v>657</v>
      </c>
      <c r="C1903" s="19" t="s">
        <v>2390</v>
      </c>
    </row>
    <row r="1904" spans="1:3">
      <c r="A1904" s="31"/>
      <c r="B1904" s="19" t="s">
        <v>2391</v>
      </c>
      <c r="C1904" s="19" t="s">
        <v>2392</v>
      </c>
    </row>
    <row r="1905" spans="1:3">
      <c r="A1905" s="31"/>
      <c r="B1905" s="19" t="s">
        <v>1140</v>
      </c>
      <c r="C1905" s="19" t="s">
        <v>2393</v>
      </c>
    </row>
    <row r="1906" spans="1:3">
      <c r="A1906" s="31"/>
      <c r="B1906" s="19" t="s">
        <v>2394</v>
      </c>
      <c r="C1906" s="19" t="s">
        <v>2395</v>
      </c>
    </row>
    <row r="1907" spans="1:3">
      <c r="A1907" s="31"/>
      <c r="B1907" s="19" t="s">
        <v>1241</v>
      </c>
      <c r="C1907" s="19" t="s">
        <v>2396</v>
      </c>
    </row>
    <row r="1908" spans="1:3">
      <c r="A1908" s="31"/>
      <c r="B1908" s="19" t="s">
        <v>853</v>
      </c>
      <c r="C1908" s="19" t="s">
        <v>2397</v>
      </c>
    </row>
    <row r="1909" spans="1:3">
      <c r="A1909" s="31"/>
      <c r="B1909" s="19" t="s">
        <v>1207</v>
      </c>
      <c r="C1909" s="19" t="s">
        <v>2398</v>
      </c>
    </row>
    <row r="1910" spans="1:3">
      <c r="A1910" s="31"/>
      <c r="B1910" s="19" t="s">
        <v>672</v>
      </c>
      <c r="C1910" s="19" t="s">
        <v>5172</v>
      </c>
    </row>
    <row r="1911" spans="1:3">
      <c r="A1911" s="31"/>
      <c r="B1911" s="19" t="s">
        <v>686</v>
      </c>
      <c r="C1911" s="19" t="s">
        <v>2399</v>
      </c>
    </row>
    <row r="1912" spans="1:3">
      <c r="A1912" s="31"/>
      <c r="B1912" s="19" t="s">
        <v>2116</v>
      </c>
      <c r="C1912" s="19" t="s">
        <v>2400</v>
      </c>
    </row>
    <row r="1913" spans="1:3">
      <c r="A1913" s="31"/>
      <c r="B1913" s="19" t="s">
        <v>2401</v>
      </c>
      <c r="C1913" s="19" t="s">
        <v>2402</v>
      </c>
    </row>
    <row r="1914" spans="1:3">
      <c r="A1914" s="31"/>
      <c r="B1914" s="19" t="s">
        <v>954</v>
      </c>
      <c r="C1914" s="19" t="s">
        <v>2403</v>
      </c>
    </row>
    <row r="1915" spans="1:3">
      <c r="A1915" s="31"/>
      <c r="B1915" s="19" t="s">
        <v>897</v>
      </c>
      <c r="C1915" s="19" t="s">
        <v>2404</v>
      </c>
    </row>
    <row r="1916" spans="1:3">
      <c r="A1916" s="31"/>
      <c r="B1916" s="19" t="s">
        <v>585</v>
      </c>
      <c r="C1916" s="19" t="s">
        <v>2196</v>
      </c>
    </row>
    <row r="1917" spans="1:3">
      <c r="A1917" s="31"/>
      <c r="B1917" s="32"/>
      <c r="C1917" s="33"/>
    </row>
    <row r="1918" spans="1:3">
      <c r="A1918" s="31" t="s">
        <v>2405</v>
      </c>
      <c r="B1918" s="32"/>
      <c r="C1918" s="33"/>
    </row>
    <row r="1919" spans="1:3">
      <c r="A1919" s="31"/>
      <c r="B1919" s="19" t="s">
        <v>556</v>
      </c>
      <c r="C1919" s="19" t="s">
        <v>2406</v>
      </c>
    </row>
    <row r="1920" spans="1:3">
      <c r="A1920" s="31"/>
      <c r="B1920" s="19" t="s">
        <v>1678</v>
      </c>
      <c r="C1920" s="19" t="s">
        <v>1715</v>
      </c>
    </row>
    <row r="1921" spans="1:3">
      <c r="A1921" s="31"/>
      <c r="B1921" s="19" t="s">
        <v>1017</v>
      </c>
      <c r="C1921" s="19" t="s">
        <v>2407</v>
      </c>
    </row>
    <row r="1922" spans="1:3">
      <c r="A1922" s="31"/>
      <c r="B1922" s="19" t="s">
        <v>926</v>
      </c>
      <c r="C1922" s="19" t="s">
        <v>2408</v>
      </c>
    </row>
    <row r="1923" spans="1:3">
      <c r="A1923" s="31"/>
      <c r="B1923" s="19" t="s">
        <v>694</v>
      </c>
      <c r="C1923" s="19" t="s">
        <v>2409</v>
      </c>
    </row>
    <row r="1924" spans="1:3">
      <c r="A1924" s="31"/>
      <c r="B1924" s="19" t="s">
        <v>616</v>
      </c>
      <c r="C1924" s="19" t="s">
        <v>2410</v>
      </c>
    </row>
    <row r="1925" spans="1:3">
      <c r="A1925" s="31"/>
      <c r="B1925" s="32"/>
      <c r="C1925" s="33"/>
    </row>
    <row r="1926" spans="1:3">
      <c r="A1926" s="31" t="s">
        <v>2411</v>
      </c>
      <c r="B1926" s="32"/>
      <c r="C1926" s="33"/>
    </row>
    <row r="1927" spans="1:3">
      <c r="A1927" s="31"/>
      <c r="B1927" s="19" t="s">
        <v>1116</v>
      </c>
      <c r="C1927" s="19" t="s">
        <v>2412</v>
      </c>
    </row>
    <row r="1928" spans="1:3">
      <c r="A1928" s="31"/>
      <c r="B1928" s="19" t="s">
        <v>2413</v>
      </c>
      <c r="C1928" s="19" t="s">
        <v>2414</v>
      </c>
    </row>
    <row r="1929" spans="1:3">
      <c r="A1929" s="31"/>
      <c r="B1929" s="19" t="s">
        <v>864</v>
      </c>
      <c r="C1929" s="19" t="s">
        <v>2415</v>
      </c>
    </row>
    <row r="1930" spans="1:3">
      <c r="A1930" s="31"/>
      <c r="B1930" s="19" t="s">
        <v>1572</v>
      </c>
      <c r="C1930" s="19" t="s">
        <v>2416</v>
      </c>
    </row>
    <row r="1931" spans="1:3">
      <c r="A1931" s="31"/>
      <c r="B1931" s="32"/>
      <c r="C1931" s="33"/>
    </row>
    <row r="1932" spans="1:3">
      <c r="A1932" s="31" t="s">
        <v>2417</v>
      </c>
      <c r="B1932" s="32"/>
      <c r="C1932" s="33"/>
    </row>
    <row r="1933" spans="1:3">
      <c r="A1933" s="31"/>
      <c r="B1933" s="19" t="s">
        <v>2418</v>
      </c>
      <c r="C1933" s="23" t="s">
        <v>2414</v>
      </c>
    </row>
    <row r="1934" spans="1:3">
      <c r="A1934" s="31"/>
      <c r="B1934" s="23">
        <v>15</v>
      </c>
      <c r="C1934" s="23" t="s">
        <v>2419</v>
      </c>
    </row>
    <row r="1935" spans="1:3">
      <c r="A1935" s="31"/>
      <c r="B1935" s="23" t="s">
        <v>615</v>
      </c>
      <c r="C1935" s="23" t="s">
        <v>2420</v>
      </c>
    </row>
    <row r="1936" spans="1:3">
      <c r="A1936" s="31"/>
      <c r="B1936" s="23" t="s">
        <v>2421</v>
      </c>
      <c r="C1936" s="23" t="s">
        <v>2422</v>
      </c>
    </row>
    <row r="1937" spans="1:3">
      <c r="A1937" s="31"/>
      <c r="B1937" s="23" t="s">
        <v>2423</v>
      </c>
      <c r="C1937" s="23" t="s">
        <v>2416</v>
      </c>
    </row>
    <row r="1938" spans="1:3">
      <c r="A1938" s="31"/>
      <c r="B1938" s="23" t="s">
        <v>940</v>
      </c>
      <c r="C1938" s="23" t="s">
        <v>2424</v>
      </c>
    </row>
    <row r="1939" spans="1:3">
      <c r="A1939" s="31"/>
      <c r="B1939" s="23" t="s">
        <v>705</v>
      </c>
      <c r="C1939" s="23" t="s">
        <v>2414</v>
      </c>
    </row>
    <row r="1940" spans="1:3">
      <c r="A1940" s="31"/>
      <c r="B1940" s="32"/>
      <c r="C1940" s="33"/>
    </row>
    <row r="1941" spans="1:3">
      <c r="A1941" s="31" t="s">
        <v>2425</v>
      </c>
      <c r="B1941" s="32"/>
      <c r="C1941" s="33"/>
    </row>
    <row r="1942" spans="1:3">
      <c r="A1942" s="31"/>
      <c r="B1942" s="19" t="s">
        <v>2193</v>
      </c>
      <c r="C1942" s="19" t="s">
        <v>2414</v>
      </c>
    </row>
    <row r="1943" spans="1:3">
      <c r="A1943" s="31"/>
      <c r="B1943" s="32" t="s">
        <v>2195</v>
      </c>
      <c r="C1943" s="32" t="s">
        <v>2426</v>
      </c>
    </row>
    <row r="1944" spans="1:3">
      <c r="A1944" s="31"/>
      <c r="B1944" s="32"/>
      <c r="C1944" s="33"/>
    </row>
    <row r="1945" spans="1:3">
      <c r="A1945" s="31" t="s">
        <v>2427</v>
      </c>
      <c r="B1945" s="32"/>
      <c r="C1945" s="33"/>
    </row>
    <row r="1946" spans="1:3">
      <c r="A1946" s="31"/>
      <c r="B1946" s="32" t="s">
        <v>2428</v>
      </c>
      <c r="C1946" s="32" t="s">
        <v>2426</v>
      </c>
    </row>
    <row r="1947" spans="1:3">
      <c r="A1947" s="31"/>
      <c r="B1947" s="32" t="s">
        <v>2278</v>
      </c>
      <c r="C1947" s="32" t="s">
        <v>2426</v>
      </c>
    </row>
    <row r="1948" spans="1:3">
      <c r="A1948" s="31"/>
      <c r="B1948" s="32"/>
      <c r="C1948" s="33"/>
    </row>
    <row r="1949" spans="1:3">
      <c r="A1949" s="31" t="s">
        <v>2429</v>
      </c>
      <c r="B1949" s="32"/>
      <c r="C1949" s="33"/>
    </row>
    <row r="1950" spans="1:3">
      <c r="A1950" s="31"/>
      <c r="B1950" s="32" t="s">
        <v>2428</v>
      </c>
      <c r="C1950" s="32" t="s">
        <v>2426</v>
      </c>
    </row>
    <row r="1951" spans="1:3">
      <c r="A1951" s="31"/>
      <c r="B1951" s="32" t="s">
        <v>756</v>
      </c>
      <c r="C1951" s="32" t="s">
        <v>2426</v>
      </c>
    </row>
    <row r="1952" spans="1:3">
      <c r="A1952" s="31"/>
      <c r="B1952" s="32" t="s">
        <v>1610</v>
      </c>
      <c r="C1952" s="32" t="s">
        <v>2430</v>
      </c>
    </row>
    <row r="1953" spans="1:3">
      <c r="A1953" s="31"/>
      <c r="B1953" s="32"/>
      <c r="C1953" s="33"/>
    </row>
    <row r="1954" spans="1:3">
      <c r="A1954" s="31" t="s">
        <v>2431</v>
      </c>
      <c r="B1954" s="32"/>
      <c r="C1954" s="33"/>
    </row>
    <row r="1955" spans="1:3">
      <c r="A1955" s="31"/>
      <c r="B1955" s="32" t="s">
        <v>2432</v>
      </c>
      <c r="C1955" s="32" t="s">
        <v>2430</v>
      </c>
    </row>
    <row r="1956" spans="1:3">
      <c r="A1956" s="31"/>
      <c r="B1956" s="32"/>
      <c r="C1956" s="33"/>
    </row>
    <row r="1957" spans="1:3">
      <c r="A1957" s="31" t="s">
        <v>2433</v>
      </c>
      <c r="B1957" s="32"/>
      <c r="C1957" s="33"/>
    </row>
    <row r="1958" spans="1:3">
      <c r="A1958" s="31"/>
      <c r="B1958" s="19" t="s">
        <v>853</v>
      </c>
      <c r="C1958" s="19" t="s">
        <v>2434</v>
      </c>
    </row>
    <row r="1959" spans="1:3">
      <c r="A1959" s="31"/>
      <c r="B1959" s="19" t="s">
        <v>2435</v>
      </c>
      <c r="C1959" s="19" t="s">
        <v>2436</v>
      </c>
    </row>
    <row r="1960" spans="1:3">
      <c r="A1960" s="31"/>
      <c r="B1960" s="19" t="s">
        <v>1000</v>
      </c>
      <c r="C1960" s="19" t="s">
        <v>2437</v>
      </c>
    </row>
    <row r="1961" spans="1:3">
      <c r="A1961" s="31"/>
      <c r="B1961" s="19" t="s">
        <v>2438</v>
      </c>
      <c r="C1961" s="19" t="s">
        <v>2436</v>
      </c>
    </row>
    <row r="1962" spans="1:3">
      <c r="A1962" s="31"/>
      <c r="B1962" s="32"/>
      <c r="C1962" s="33"/>
    </row>
    <row r="1963" spans="1:3">
      <c r="A1963" s="31" t="s">
        <v>2439</v>
      </c>
      <c r="B1963" s="32"/>
      <c r="C1963" s="33"/>
    </row>
    <row r="1964" spans="1:3">
      <c r="A1964" s="31"/>
      <c r="B1964" s="19" t="s">
        <v>853</v>
      </c>
      <c r="C1964" s="19" t="s">
        <v>2436</v>
      </c>
    </row>
    <row r="1965" spans="1:3">
      <c r="A1965" s="31"/>
      <c r="B1965" s="19" t="s">
        <v>923</v>
      </c>
      <c r="C1965" s="19" t="s">
        <v>2440</v>
      </c>
    </row>
    <row r="1966" spans="1:3">
      <c r="A1966" s="31"/>
      <c r="B1966" s="19" t="s">
        <v>830</v>
      </c>
      <c r="C1966" s="19" t="s">
        <v>1876</v>
      </c>
    </row>
    <row r="1967" spans="1:3">
      <c r="A1967" s="31"/>
      <c r="B1967" s="19" t="s">
        <v>568</v>
      </c>
      <c r="C1967" s="19" t="s">
        <v>2441</v>
      </c>
    </row>
    <row r="1968" spans="1:3">
      <c r="A1968" s="31"/>
      <c r="B1968" s="19" t="s">
        <v>2442</v>
      </c>
      <c r="C1968" s="19" t="s">
        <v>2443</v>
      </c>
    </row>
    <row r="1969" spans="1:3">
      <c r="A1969" s="31"/>
      <c r="B1969" s="32"/>
      <c r="C1969" s="33"/>
    </row>
    <row r="1970" spans="1:3">
      <c r="A1970" s="31" t="s">
        <v>2444</v>
      </c>
      <c r="B1970" s="32"/>
      <c r="C1970" s="33"/>
    </row>
    <row r="1971" spans="1:3">
      <c r="A1971" s="31"/>
      <c r="B1971" s="19" t="s">
        <v>2445</v>
      </c>
      <c r="C1971" s="23" t="s">
        <v>2443</v>
      </c>
    </row>
    <row r="1972" spans="1:3">
      <c r="A1972" s="31"/>
      <c r="B1972" s="19" t="s">
        <v>1594</v>
      </c>
      <c r="C1972" s="23" t="s">
        <v>2446</v>
      </c>
    </row>
    <row r="1973" spans="1:3">
      <c r="A1973" s="31"/>
      <c r="B1973" s="23" t="s">
        <v>2447</v>
      </c>
      <c r="C1973" s="23" t="s">
        <v>2448</v>
      </c>
    </row>
    <row r="1974" spans="1:3">
      <c r="A1974" s="31"/>
      <c r="B1974" s="32"/>
      <c r="C1974" s="33"/>
    </row>
    <row r="1975" spans="1:3">
      <c r="A1975" s="31" t="s">
        <v>2449</v>
      </c>
      <c r="B1975" s="32"/>
      <c r="C1975" s="33"/>
    </row>
    <row r="1976" spans="1:3">
      <c r="A1976" s="31"/>
      <c r="B1976" s="23" t="s">
        <v>2450</v>
      </c>
      <c r="C1976" s="23" t="s">
        <v>2448</v>
      </c>
    </row>
    <row r="1977" spans="1:3">
      <c r="A1977" s="31"/>
      <c r="B1977" s="23" t="s">
        <v>570</v>
      </c>
      <c r="C1977" s="23" t="s">
        <v>2451</v>
      </c>
    </row>
    <row r="1978" spans="1:3">
      <c r="A1978" s="31"/>
      <c r="B1978" s="23" t="s">
        <v>2452</v>
      </c>
      <c r="C1978" s="23" t="s">
        <v>2453</v>
      </c>
    </row>
    <row r="1979" spans="1:3">
      <c r="A1979" s="31"/>
      <c r="B1979" s="32"/>
      <c r="C1979" s="33"/>
    </row>
    <row r="1980" spans="1:3">
      <c r="A1980" s="31" t="s">
        <v>2454</v>
      </c>
      <c r="B1980" s="32"/>
      <c r="C1980" s="33"/>
    </row>
    <row r="1981" spans="1:3">
      <c r="A1981" s="31"/>
      <c r="B1981" s="19" t="s">
        <v>2432</v>
      </c>
      <c r="C1981" s="23" t="s">
        <v>2455</v>
      </c>
    </row>
    <row r="1982" spans="1:3">
      <c r="A1982" s="31"/>
      <c r="B1982" s="32"/>
      <c r="C1982" s="33"/>
    </row>
    <row r="1983" spans="1:3">
      <c r="A1983" s="31" t="s">
        <v>2456</v>
      </c>
      <c r="B1983" s="32"/>
      <c r="C1983" s="33"/>
    </row>
    <row r="1984" spans="1:3">
      <c r="A1984" s="31"/>
      <c r="B1984" s="23" t="s">
        <v>864</v>
      </c>
      <c r="C1984" s="23" t="s">
        <v>1867</v>
      </c>
    </row>
    <row r="1985" spans="1:3">
      <c r="A1985" s="31"/>
      <c r="B1985" s="23" t="s">
        <v>1572</v>
      </c>
      <c r="C1985" s="23" t="s">
        <v>1799</v>
      </c>
    </row>
    <row r="1986" spans="1:3">
      <c r="A1986" s="31"/>
      <c r="B1986" s="23" t="s">
        <v>1711</v>
      </c>
      <c r="C1986" s="23" t="s">
        <v>2457</v>
      </c>
    </row>
    <row r="1987" spans="1:3">
      <c r="A1987" s="31"/>
      <c r="B1987" s="23" t="s">
        <v>872</v>
      </c>
      <c r="C1987" s="23" t="s">
        <v>2458</v>
      </c>
    </row>
    <row r="1988" spans="1:3">
      <c r="A1988" s="31"/>
      <c r="B1988" s="23" t="s">
        <v>621</v>
      </c>
      <c r="C1988" s="23" t="s">
        <v>2459</v>
      </c>
    </row>
    <row r="1989" spans="1:3">
      <c r="A1989" s="31"/>
      <c r="B1989" s="23" t="s">
        <v>760</v>
      </c>
      <c r="C1989" s="23" t="s">
        <v>1354</v>
      </c>
    </row>
    <row r="1990" spans="1:3">
      <c r="A1990" s="31"/>
      <c r="B1990" s="32"/>
      <c r="C1990" s="33"/>
    </row>
    <row r="1991" spans="1:3">
      <c r="A1991" s="31" t="s">
        <v>2460</v>
      </c>
      <c r="B1991" s="32"/>
      <c r="C1991" s="33"/>
    </row>
    <row r="1992" spans="1:3">
      <c r="A1992" s="31"/>
      <c r="B1992" s="19" t="s">
        <v>638</v>
      </c>
      <c r="C1992" s="23" t="s">
        <v>2461</v>
      </c>
    </row>
    <row r="1993" spans="1:3">
      <c r="A1993" s="31"/>
      <c r="B1993" s="19" t="s">
        <v>2462</v>
      </c>
      <c r="C1993" s="23" t="s">
        <v>2463</v>
      </c>
    </row>
    <row r="1994" spans="1:3">
      <c r="A1994" s="31"/>
      <c r="B1994" s="19" t="s">
        <v>564</v>
      </c>
      <c r="C1994" s="23" t="s">
        <v>2464</v>
      </c>
    </row>
    <row r="1995" spans="1:3">
      <c r="A1995" s="31"/>
      <c r="B1995" s="19" t="s">
        <v>888</v>
      </c>
      <c r="C1995" s="23" t="s">
        <v>2465</v>
      </c>
    </row>
    <row r="1996" spans="1:3">
      <c r="A1996" s="31"/>
      <c r="B1996" s="23" t="s">
        <v>570</v>
      </c>
      <c r="C1996" s="23" t="s">
        <v>2466</v>
      </c>
    </row>
    <row r="1997" spans="1:3">
      <c r="A1997" s="31"/>
      <c r="B1997" s="23" t="s">
        <v>2030</v>
      </c>
      <c r="C1997" s="23" t="s">
        <v>2467</v>
      </c>
    </row>
    <row r="1998" spans="1:3">
      <c r="A1998" s="31"/>
      <c r="B1998" s="23" t="s">
        <v>678</v>
      </c>
      <c r="C1998" s="23" t="s">
        <v>2468</v>
      </c>
    </row>
    <row r="1999" spans="1:3">
      <c r="A1999" s="31"/>
      <c r="B1999" s="23" t="s">
        <v>1803</v>
      </c>
      <c r="C1999" s="23" t="s">
        <v>2469</v>
      </c>
    </row>
    <row r="2000" spans="1:3">
      <c r="A2000" s="31"/>
      <c r="B2000" s="32"/>
      <c r="C2000" s="33"/>
    </row>
    <row r="2001" spans="1:3">
      <c r="A2001" s="31" t="s">
        <v>2470</v>
      </c>
      <c r="B2001" s="32"/>
      <c r="C2001" s="33"/>
    </row>
    <row r="2002" spans="1:3">
      <c r="A2002" s="31"/>
      <c r="B2002" s="32"/>
      <c r="C2002" s="38" t="s">
        <v>2469</v>
      </c>
    </row>
    <row r="2003" spans="1:3">
      <c r="A2003" s="31"/>
      <c r="B2003" s="32"/>
      <c r="C2003" s="33"/>
    </row>
    <row r="2004" spans="1:3">
      <c r="A2004" s="31" t="s">
        <v>2471</v>
      </c>
      <c r="B2004" s="32"/>
      <c r="C2004" s="33"/>
    </row>
    <row r="2005" spans="1:3">
      <c r="A2005" s="31"/>
      <c r="B2005" s="32"/>
      <c r="C2005" s="38" t="s">
        <v>2469</v>
      </c>
    </row>
    <row r="2006" spans="1:3">
      <c r="A2006" s="31"/>
      <c r="B2006" s="32"/>
      <c r="C2006" s="33"/>
    </row>
    <row r="2007" spans="1:3">
      <c r="A2007" s="31" t="s">
        <v>2472</v>
      </c>
      <c r="B2007" s="32"/>
      <c r="C2007" s="33"/>
    </row>
    <row r="2008" spans="1:3">
      <c r="A2008" s="31"/>
      <c r="B2008" s="32" t="s">
        <v>1206</v>
      </c>
      <c r="C2008" s="38" t="s">
        <v>2469</v>
      </c>
    </row>
    <row r="2009" spans="1:3">
      <c r="A2009" s="31"/>
      <c r="B2009" s="19" t="s">
        <v>638</v>
      </c>
      <c r="C2009" s="23" t="s">
        <v>2473</v>
      </c>
    </row>
    <row r="2010" spans="1:3">
      <c r="A2010" s="31"/>
      <c r="B2010" s="19" t="s">
        <v>2474</v>
      </c>
      <c r="C2010" s="23" t="s">
        <v>2475</v>
      </c>
    </row>
    <row r="2011" spans="1:3">
      <c r="A2011" s="31"/>
      <c r="B2011" s="23" t="s">
        <v>630</v>
      </c>
      <c r="C2011" s="23" t="s">
        <v>2473</v>
      </c>
    </row>
    <row r="2012" spans="1:3">
      <c r="A2012" s="31"/>
      <c r="B2012" s="23">
        <v>37</v>
      </c>
      <c r="C2012" s="23" t="s">
        <v>2448</v>
      </c>
    </row>
    <row r="2013" spans="1:3">
      <c r="A2013" s="31"/>
      <c r="B2013" s="32"/>
      <c r="C2013" s="33"/>
    </row>
    <row r="2014" spans="1:3">
      <c r="A2014" s="31" t="s">
        <v>2476</v>
      </c>
      <c r="B2014" s="32"/>
      <c r="C2014" s="33"/>
    </row>
    <row r="2015" spans="1:3">
      <c r="A2015" s="31"/>
      <c r="B2015" s="23" t="s">
        <v>2477</v>
      </c>
      <c r="C2015" s="23" t="s">
        <v>2448</v>
      </c>
    </row>
    <row r="2016" spans="1:3">
      <c r="A2016" s="31"/>
      <c r="B2016" s="19" t="s">
        <v>2250</v>
      </c>
      <c r="C2016" s="23" t="s">
        <v>2478</v>
      </c>
    </row>
    <row r="2017" spans="1:3">
      <c r="A2017" s="31"/>
      <c r="B2017" s="23" t="s">
        <v>698</v>
      </c>
      <c r="C2017" s="23" t="s">
        <v>2479</v>
      </c>
    </row>
    <row r="2018" spans="1:3">
      <c r="A2018" s="31"/>
      <c r="B2018" s="23" t="s">
        <v>2337</v>
      </c>
      <c r="C2018" s="23" t="s">
        <v>2480</v>
      </c>
    </row>
    <row r="2019" spans="1:3">
      <c r="A2019" s="31"/>
      <c r="B2019" s="23" t="s">
        <v>973</v>
      </c>
      <c r="C2019" s="23" t="s">
        <v>2479</v>
      </c>
    </row>
    <row r="2020" spans="1:3">
      <c r="A2020" s="31"/>
      <c r="B2020" s="23" t="s">
        <v>901</v>
      </c>
      <c r="C2020" s="23" t="s">
        <v>2448</v>
      </c>
    </row>
    <row r="2021" spans="1:3">
      <c r="A2021" s="31"/>
      <c r="B2021" s="23" t="s">
        <v>703</v>
      </c>
      <c r="C2021" s="23" t="s">
        <v>2481</v>
      </c>
    </row>
    <row r="2022" spans="1:3">
      <c r="A2022" s="31"/>
      <c r="B2022" s="32"/>
      <c r="C2022" s="33"/>
    </row>
    <row r="2023" spans="1:3">
      <c r="A2023" s="31" t="s">
        <v>2482</v>
      </c>
      <c r="B2023" s="32"/>
      <c r="C2023" s="33"/>
    </row>
    <row r="2024" spans="1:3">
      <c r="A2024" s="31"/>
      <c r="B2024" s="23" t="s">
        <v>2483</v>
      </c>
      <c r="C2024" s="23" t="s">
        <v>2484</v>
      </c>
    </row>
    <row r="2025" spans="1:3">
      <c r="A2025" s="31"/>
      <c r="B2025" s="19" t="s">
        <v>2485</v>
      </c>
      <c r="C2025" s="23" t="s">
        <v>2455</v>
      </c>
    </row>
    <row r="2026" spans="1:3">
      <c r="A2026" s="31"/>
      <c r="B2026" s="23" t="s">
        <v>1959</v>
      </c>
      <c r="C2026" s="23" t="s">
        <v>2275</v>
      </c>
    </row>
    <row r="2027" spans="1:3">
      <c r="A2027" s="31"/>
      <c r="B2027" s="23" t="s">
        <v>684</v>
      </c>
      <c r="C2027" s="23" t="s">
        <v>2486</v>
      </c>
    </row>
    <row r="2028" spans="1:3">
      <c r="A2028" s="31"/>
      <c r="B2028" s="23">
        <v>34</v>
      </c>
      <c r="C2028" s="23" t="s">
        <v>1429</v>
      </c>
    </row>
    <row r="2029" spans="1:3">
      <c r="A2029" s="31"/>
      <c r="B2029" s="32"/>
      <c r="C2029" s="33"/>
    </row>
    <row r="2030" spans="1:3">
      <c r="A2030" s="31" t="s">
        <v>2487</v>
      </c>
      <c r="B2030" s="32"/>
      <c r="C2030" s="33"/>
    </row>
    <row r="2031" spans="1:3">
      <c r="A2031" s="31"/>
      <c r="B2031" s="19" t="s">
        <v>2488</v>
      </c>
      <c r="C2031" s="23" t="s">
        <v>2489</v>
      </c>
    </row>
    <row r="2032" spans="1:3">
      <c r="A2032" s="31"/>
      <c r="B2032" s="23" t="s">
        <v>1037</v>
      </c>
      <c r="C2032" s="23" t="s">
        <v>1376</v>
      </c>
    </row>
    <row r="2033" spans="1:3">
      <c r="A2033" s="31"/>
      <c r="B2033" s="23" t="s">
        <v>2490</v>
      </c>
      <c r="C2033" s="23" t="s">
        <v>2491</v>
      </c>
    </row>
    <row r="2034" spans="1:3">
      <c r="A2034" s="31"/>
      <c r="B2034" s="32"/>
      <c r="C2034" s="33"/>
    </row>
    <row r="2035" spans="1:3">
      <c r="A2035" s="31" t="s">
        <v>2492</v>
      </c>
      <c r="B2035" s="32"/>
      <c r="C2035" s="33"/>
    </row>
    <row r="2036" spans="1:3">
      <c r="A2036" s="31"/>
      <c r="B2036" s="19" t="s">
        <v>2256</v>
      </c>
      <c r="C2036" s="23" t="s">
        <v>2491</v>
      </c>
    </row>
    <row r="2037" spans="1:3">
      <c r="A2037" s="31"/>
      <c r="B2037" s="19" t="s">
        <v>1997</v>
      </c>
      <c r="C2037" s="23" t="s">
        <v>2493</v>
      </c>
    </row>
    <row r="2038" spans="1:3">
      <c r="A2038" s="31"/>
      <c r="B2038" s="23" t="s">
        <v>2101</v>
      </c>
      <c r="C2038" s="23" t="s">
        <v>2494</v>
      </c>
    </row>
    <row r="2039" spans="1:3">
      <c r="A2039" s="31"/>
      <c r="B2039" s="23" t="s">
        <v>2495</v>
      </c>
      <c r="C2039" s="23" t="s">
        <v>6149</v>
      </c>
    </row>
    <row r="2040" spans="1:3">
      <c r="A2040" s="31"/>
      <c r="B2040" s="32"/>
      <c r="C2040" s="33"/>
    </row>
    <row r="2041" spans="1:3">
      <c r="A2041" s="31" t="s">
        <v>2496</v>
      </c>
      <c r="B2041" s="32"/>
      <c r="C2041" s="33"/>
    </row>
    <row r="2042" spans="1:3">
      <c r="A2042" s="31"/>
      <c r="B2042" s="23" t="s">
        <v>2497</v>
      </c>
      <c r="C2042" s="23" t="s">
        <v>2498</v>
      </c>
    </row>
    <row r="2043" spans="1:3">
      <c r="A2043" s="31"/>
      <c r="B2043" s="19" t="s">
        <v>611</v>
      </c>
      <c r="C2043" s="23" t="s">
        <v>2180</v>
      </c>
    </row>
    <row r="2044" spans="1:3">
      <c r="A2044" s="31"/>
      <c r="B2044" s="19" t="s">
        <v>926</v>
      </c>
      <c r="C2044" s="23" t="s">
        <v>2499</v>
      </c>
    </row>
    <row r="2045" spans="1:3">
      <c r="A2045" s="31"/>
      <c r="B2045" s="23" t="s">
        <v>1955</v>
      </c>
      <c r="C2045" s="23" t="s">
        <v>2500</v>
      </c>
    </row>
    <row r="2046" spans="1:3">
      <c r="A2046" s="31"/>
      <c r="B2046" s="23" t="s">
        <v>859</v>
      </c>
      <c r="C2046" s="23" t="s">
        <v>2501</v>
      </c>
    </row>
    <row r="2047" spans="1:3">
      <c r="A2047" s="31"/>
      <c r="B2047" s="23">
        <v>28</v>
      </c>
      <c r="C2047" s="23" t="s">
        <v>2502</v>
      </c>
    </row>
    <row r="2048" spans="1:3">
      <c r="A2048" s="31"/>
      <c r="B2048" s="23" t="s">
        <v>2052</v>
      </c>
      <c r="C2048" s="23" t="s">
        <v>2503</v>
      </c>
    </row>
    <row r="2049" spans="1:3">
      <c r="A2049" s="31"/>
      <c r="B2049" s="23" t="s">
        <v>657</v>
      </c>
      <c r="C2049" s="23" t="s">
        <v>1358</v>
      </c>
    </row>
    <row r="2050" spans="1:3">
      <c r="A2050" s="31"/>
      <c r="B2050" s="32"/>
      <c r="C2050" s="33"/>
    </row>
    <row r="2051" spans="1:3">
      <c r="A2051" s="31" t="s">
        <v>2504</v>
      </c>
      <c r="B2051" s="32"/>
      <c r="C2051" s="33"/>
    </row>
    <row r="2052" spans="1:3">
      <c r="A2052" s="31"/>
      <c r="B2052" s="32"/>
      <c r="C2052" s="23" t="s">
        <v>2505</v>
      </c>
    </row>
    <row r="2053" spans="1:3">
      <c r="A2053" s="31"/>
      <c r="B2053" s="32"/>
      <c r="C2053" s="33"/>
    </row>
    <row r="2054" spans="1:3">
      <c r="A2054" s="31" t="s">
        <v>2506</v>
      </c>
      <c r="B2054" s="32"/>
      <c r="C2054" s="33"/>
    </row>
    <row r="2055" spans="1:3">
      <c r="A2055" s="31"/>
      <c r="B2055" s="19" t="s">
        <v>556</v>
      </c>
      <c r="C2055" s="19" t="s">
        <v>2507</v>
      </c>
    </row>
    <row r="2056" spans="1:3">
      <c r="A2056" s="31"/>
      <c r="B2056" s="19" t="s">
        <v>1678</v>
      </c>
      <c r="C2056" s="19" t="s">
        <v>2508</v>
      </c>
    </row>
    <row r="2057" spans="1:3">
      <c r="A2057" s="31"/>
      <c r="B2057" s="19" t="s">
        <v>609</v>
      </c>
      <c r="C2057" s="19" t="s">
        <v>2509</v>
      </c>
    </row>
    <row r="2058" spans="1:3">
      <c r="A2058" s="31"/>
      <c r="B2058" s="19" t="s">
        <v>562</v>
      </c>
      <c r="C2058" s="19" t="s">
        <v>2510</v>
      </c>
    </row>
    <row r="2059" spans="1:3">
      <c r="A2059" s="31"/>
      <c r="B2059" s="19" t="s">
        <v>564</v>
      </c>
      <c r="C2059" s="19" t="s">
        <v>2511</v>
      </c>
    </row>
    <row r="2060" spans="1:3">
      <c r="A2060" s="31"/>
      <c r="B2060" s="19" t="s">
        <v>566</v>
      </c>
      <c r="C2060" s="19" t="s">
        <v>1429</v>
      </c>
    </row>
    <row r="2061" spans="1:3">
      <c r="A2061" s="31"/>
      <c r="B2061" s="19" t="s">
        <v>2512</v>
      </c>
      <c r="C2061" s="19" t="s">
        <v>2513</v>
      </c>
    </row>
    <row r="2062" spans="1:3">
      <c r="A2062" s="31"/>
      <c r="B2062" s="19" t="s">
        <v>2514</v>
      </c>
      <c r="C2062" s="19" t="s">
        <v>2515</v>
      </c>
    </row>
    <row r="2063" spans="1:3">
      <c r="A2063" s="31"/>
      <c r="B2063" s="32"/>
      <c r="C2063" s="33"/>
    </row>
    <row r="2064" spans="1:3">
      <c r="A2064" s="31" t="s">
        <v>2516</v>
      </c>
      <c r="B2064" s="32"/>
      <c r="C2064" s="33"/>
    </row>
    <row r="2065" spans="1:3">
      <c r="A2065" s="31"/>
      <c r="B2065" s="32"/>
      <c r="C2065" s="25" t="s">
        <v>2517</v>
      </c>
    </row>
    <row r="2066" spans="1:3">
      <c r="A2066" s="31"/>
      <c r="B2066" s="32"/>
      <c r="C2066" s="33"/>
    </row>
    <row r="2067" spans="1:3">
      <c r="A2067" s="31" t="s">
        <v>2518</v>
      </c>
      <c r="B2067" s="32"/>
      <c r="C2067" s="33"/>
    </row>
    <row r="2068" spans="1:3">
      <c r="A2068" s="31"/>
      <c r="B2068" s="32"/>
      <c r="C2068" s="25" t="s">
        <v>2517</v>
      </c>
    </row>
    <row r="2069" spans="1:3">
      <c r="A2069" s="31"/>
      <c r="B2069" s="32"/>
      <c r="C2069" s="33"/>
    </row>
    <row r="2070" spans="1:3">
      <c r="A2070" s="31" t="s">
        <v>2519</v>
      </c>
      <c r="B2070" s="32"/>
      <c r="C2070" s="33"/>
    </row>
    <row r="2071" spans="1:3">
      <c r="A2071" s="31"/>
      <c r="B2071" s="32"/>
      <c r="C2071" s="25" t="s">
        <v>2517</v>
      </c>
    </row>
    <row r="2072" spans="1:3">
      <c r="A2072" s="31"/>
      <c r="B2072" s="32"/>
      <c r="C2072" s="33"/>
    </row>
    <row r="2073" spans="1:3">
      <c r="A2073" s="31" t="s">
        <v>2520</v>
      </c>
      <c r="B2073" s="32"/>
      <c r="C2073" s="33"/>
    </row>
    <row r="2074" spans="1:3">
      <c r="A2074" s="31"/>
      <c r="B2074" s="19" t="s">
        <v>790</v>
      </c>
      <c r="C2074" s="19" t="s">
        <v>2521</v>
      </c>
    </row>
    <row r="2075" spans="1:3">
      <c r="A2075" s="31"/>
      <c r="B2075" s="19" t="s">
        <v>672</v>
      </c>
      <c r="C2075" s="19" t="s">
        <v>2253</v>
      </c>
    </row>
    <row r="2076" spans="1:3">
      <c r="A2076" s="31"/>
      <c r="B2076" s="19" t="s">
        <v>686</v>
      </c>
      <c r="C2076" s="19" t="s">
        <v>2522</v>
      </c>
    </row>
    <row r="2077" spans="1:3">
      <c r="A2077" s="31"/>
      <c r="B2077" s="19" t="s">
        <v>1657</v>
      </c>
      <c r="C2077" s="19" t="s">
        <v>2523</v>
      </c>
    </row>
    <row r="2078" spans="1:3">
      <c r="A2078" s="31"/>
      <c r="B2078" s="19" t="s">
        <v>616</v>
      </c>
      <c r="C2078" s="19" t="s">
        <v>2524</v>
      </c>
    </row>
    <row r="2079" spans="1:3">
      <c r="A2079" s="31"/>
      <c r="B2079" s="19" t="s">
        <v>1660</v>
      </c>
      <c r="C2079" s="19" t="s">
        <v>2525</v>
      </c>
    </row>
    <row r="2080" spans="1:3">
      <c r="A2080" s="31"/>
      <c r="B2080" s="19" t="s">
        <v>781</v>
      </c>
      <c r="C2080" s="19" t="s">
        <v>2526</v>
      </c>
    </row>
    <row r="2081" spans="1:3">
      <c r="A2081" s="31"/>
      <c r="B2081" s="32"/>
      <c r="C2081" s="33"/>
    </row>
    <row r="2082" spans="1:3">
      <c r="A2082" s="31" t="s">
        <v>2527</v>
      </c>
      <c r="B2082" s="32"/>
      <c r="C2082" s="33"/>
    </row>
    <row r="2083" spans="1:3">
      <c r="A2083" s="31"/>
      <c r="B2083" s="19" t="s">
        <v>1822</v>
      </c>
      <c r="C2083" s="19" t="s">
        <v>2528</v>
      </c>
    </row>
    <row r="2084" spans="1:3">
      <c r="A2084" s="31"/>
      <c r="B2084" s="19" t="s">
        <v>828</v>
      </c>
      <c r="C2084" s="19" t="s">
        <v>2529</v>
      </c>
    </row>
    <row r="2085" spans="1:3">
      <c r="A2085" s="31"/>
      <c r="B2085" s="19" t="s">
        <v>830</v>
      </c>
      <c r="C2085" s="19" t="s">
        <v>2530</v>
      </c>
    </row>
    <row r="2086" spans="1:3">
      <c r="A2086" s="31"/>
      <c r="B2086" s="19" t="s">
        <v>1730</v>
      </c>
      <c r="C2086" s="19" t="s">
        <v>2531</v>
      </c>
    </row>
    <row r="2087" spans="1:3">
      <c r="A2087" s="31"/>
      <c r="B2087" s="19" t="s">
        <v>801</v>
      </c>
      <c r="C2087" s="19" t="s">
        <v>2532</v>
      </c>
    </row>
    <row r="2088" spans="1:3">
      <c r="A2088" s="31"/>
      <c r="B2088" s="19" t="s">
        <v>732</v>
      </c>
      <c r="C2088" s="19" t="s">
        <v>1984</v>
      </c>
    </row>
    <row r="2089" spans="1:3">
      <c r="A2089" s="31"/>
      <c r="B2089" s="19" t="s">
        <v>649</v>
      </c>
      <c r="C2089" s="19" t="s">
        <v>2533</v>
      </c>
    </row>
    <row r="2090" spans="1:3">
      <c r="A2090" s="31"/>
      <c r="B2090" s="19" t="s">
        <v>897</v>
      </c>
      <c r="C2090" s="19" t="s">
        <v>2534</v>
      </c>
    </row>
    <row r="2091" spans="1:3">
      <c r="A2091" s="31"/>
      <c r="B2091" s="19" t="s">
        <v>899</v>
      </c>
      <c r="C2091" s="19" t="s">
        <v>2535</v>
      </c>
    </row>
    <row r="2092" spans="1:3">
      <c r="A2092" s="31"/>
      <c r="B2092" s="19" t="s">
        <v>901</v>
      </c>
      <c r="C2092" s="19" t="s">
        <v>2536</v>
      </c>
    </row>
    <row r="2093" spans="1:3">
      <c r="A2093" s="31"/>
      <c r="B2093" s="19" t="s">
        <v>1431</v>
      </c>
      <c r="C2093" s="19" t="s">
        <v>2537</v>
      </c>
    </row>
    <row r="2094" spans="1:3">
      <c r="A2094" s="31"/>
      <c r="B2094" s="32"/>
      <c r="C2094" s="33"/>
    </row>
    <row r="2095" spans="1:3">
      <c r="A2095" s="31" t="s">
        <v>2538</v>
      </c>
      <c r="B2095" s="32"/>
      <c r="C2095" s="33"/>
    </row>
    <row r="2096" spans="1:3">
      <c r="A2096" s="31"/>
      <c r="B2096" s="19" t="s">
        <v>2539</v>
      </c>
      <c r="C2096" s="19" t="s">
        <v>2540</v>
      </c>
    </row>
    <row r="2097" spans="1:3">
      <c r="A2097" s="31"/>
      <c r="B2097" s="19" t="s">
        <v>728</v>
      </c>
      <c r="C2097" s="19" t="s">
        <v>2541</v>
      </c>
    </row>
    <row r="2098" spans="1:3">
      <c r="A2098" s="31"/>
      <c r="B2098" s="19" t="s">
        <v>1825</v>
      </c>
      <c r="C2098" s="19" t="s">
        <v>2542</v>
      </c>
    </row>
    <row r="2099" spans="1:3">
      <c r="A2099" s="31"/>
      <c r="B2099" s="19" t="s">
        <v>781</v>
      </c>
      <c r="C2099" s="19" t="s">
        <v>2543</v>
      </c>
    </row>
    <row r="2100" spans="1:3">
      <c r="A2100" s="31"/>
      <c r="B2100" s="19" t="s">
        <v>1040</v>
      </c>
      <c r="C2100" s="19" t="s">
        <v>2544</v>
      </c>
    </row>
    <row r="2101" spans="1:3">
      <c r="A2101" s="31"/>
      <c r="B2101" s="19" t="s">
        <v>657</v>
      </c>
      <c r="C2101" s="19" t="s">
        <v>2545</v>
      </c>
    </row>
    <row r="2102" spans="1:3">
      <c r="A2102" s="31"/>
      <c r="B2102" s="19" t="s">
        <v>2546</v>
      </c>
      <c r="C2102" s="19" t="s">
        <v>2547</v>
      </c>
    </row>
    <row r="2103" spans="1:3">
      <c r="A2103" s="31"/>
      <c r="B2103" s="32"/>
      <c r="C2103" s="33"/>
    </row>
    <row r="2104" spans="1:3">
      <c r="A2104" s="31" t="s">
        <v>2548</v>
      </c>
      <c r="B2104" s="32"/>
      <c r="C2104" s="33"/>
    </row>
    <row r="2105" spans="1:3">
      <c r="A2105" s="31"/>
      <c r="B2105" s="26" t="s">
        <v>1822</v>
      </c>
      <c r="C2105" s="26" t="s">
        <v>2549</v>
      </c>
    </row>
    <row r="2106" spans="1:3">
      <c r="A2106" s="31"/>
      <c r="B2106" s="26" t="s">
        <v>2363</v>
      </c>
      <c r="C2106" s="26" t="s">
        <v>2550</v>
      </c>
    </row>
    <row r="2107" spans="1:3">
      <c r="A2107" s="31"/>
      <c r="B2107" s="26" t="s">
        <v>2551</v>
      </c>
      <c r="C2107" s="26" t="s">
        <v>2552</v>
      </c>
    </row>
    <row r="2108" spans="1:3">
      <c r="A2108" s="31"/>
      <c r="B2108" s="32"/>
      <c r="C2108" s="33"/>
    </row>
    <row r="2109" spans="1:3">
      <c r="A2109" s="31" t="s">
        <v>2553</v>
      </c>
      <c r="B2109" s="32"/>
      <c r="C2109" s="33"/>
    </row>
    <row r="2110" spans="1:3">
      <c r="A2110" s="31"/>
      <c r="B2110" s="19" t="s">
        <v>2023</v>
      </c>
      <c r="C2110" s="19" t="s">
        <v>2552</v>
      </c>
    </row>
    <row r="2111" spans="1:3">
      <c r="A2111" s="31"/>
      <c r="B2111" s="19" t="s">
        <v>886</v>
      </c>
      <c r="C2111" s="19" t="s">
        <v>2554</v>
      </c>
    </row>
    <row r="2112" spans="1:3">
      <c r="A2112" s="31"/>
      <c r="B2112" s="19" t="s">
        <v>566</v>
      </c>
      <c r="C2112" s="19" t="s">
        <v>2555</v>
      </c>
    </row>
    <row r="2113" spans="1:3">
      <c r="A2113" s="31"/>
      <c r="B2113" s="19" t="s">
        <v>568</v>
      </c>
      <c r="C2113" s="19" t="s">
        <v>2556</v>
      </c>
    </row>
    <row r="2114" spans="1:3">
      <c r="A2114" s="31"/>
      <c r="B2114" s="19" t="s">
        <v>2557</v>
      </c>
      <c r="C2114" s="19" t="s">
        <v>2558</v>
      </c>
    </row>
    <row r="2115" spans="1:3">
      <c r="A2115" s="31"/>
      <c r="B2115" s="19" t="s">
        <v>2559</v>
      </c>
      <c r="C2115" s="19" t="s">
        <v>2560</v>
      </c>
    </row>
    <row r="2116" spans="1:3">
      <c r="A2116" s="31"/>
      <c r="B2116" s="32"/>
      <c r="C2116" s="33"/>
    </row>
    <row r="2117" spans="1:3">
      <c r="A2117" s="31" t="s">
        <v>2561</v>
      </c>
      <c r="B2117" s="32"/>
      <c r="C2117" s="33"/>
    </row>
    <row r="2118" spans="1:3">
      <c r="A2118" s="31"/>
      <c r="B2118" s="19" t="s">
        <v>853</v>
      </c>
      <c r="C2118" s="19" t="s">
        <v>2562</v>
      </c>
    </row>
    <row r="2119" spans="1:3">
      <c r="A2119" s="31"/>
      <c r="B2119" s="19" t="s">
        <v>1207</v>
      </c>
      <c r="C2119" s="19" t="s">
        <v>2563</v>
      </c>
    </row>
    <row r="2120" spans="1:3">
      <c r="A2120" s="31"/>
      <c r="B2120" s="19" t="s">
        <v>987</v>
      </c>
      <c r="C2120" s="19" t="s">
        <v>2564</v>
      </c>
    </row>
    <row r="2121" spans="1:3">
      <c r="A2121" s="31"/>
      <c r="B2121" s="19" t="s">
        <v>828</v>
      </c>
      <c r="C2121" s="19" t="s">
        <v>2565</v>
      </c>
    </row>
    <row r="2122" spans="1:3">
      <c r="A2122" s="31"/>
      <c r="B2122" s="19" t="s">
        <v>830</v>
      </c>
      <c r="C2122" s="19" t="s">
        <v>2566</v>
      </c>
    </row>
    <row r="2123" spans="1:3">
      <c r="A2123" s="31"/>
      <c r="B2123" s="19" t="s">
        <v>1711</v>
      </c>
      <c r="C2123" s="19" t="s">
        <v>2567</v>
      </c>
    </row>
    <row r="2124" spans="1:3">
      <c r="A2124" s="31"/>
      <c r="B2124" s="19" t="s">
        <v>973</v>
      </c>
      <c r="C2124" s="19" t="s">
        <v>10381</v>
      </c>
    </row>
    <row r="2125" spans="1:3">
      <c r="A2125" s="31"/>
      <c r="B2125" s="19" t="s">
        <v>901</v>
      </c>
      <c r="C2125" s="19" t="s">
        <v>2568</v>
      </c>
    </row>
    <row r="2126" spans="1:3">
      <c r="A2126" s="31"/>
      <c r="B2126" s="19" t="s">
        <v>599</v>
      </c>
      <c r="C2126" s="19" t="s">
        <v>2569</v>
      </c>
    </row>
    <row r="2127" spans="1:3">
      <c r="A2127" s="31"/>
      <c r="B2127" s="19" t="s">
        <v>705</v>
      </c>
      <c r="C2127" s="19" t="s">
        <v>2570</v>
      </c>
    </row>
    <row r="2128" spans="1:3">
      <c r="A2128" s="31"/>
      <c r="B2128" s="19" t="s">
        <v>632</v>
      </c>
      <c r="C2128" s="19" t="s">
        <v>2571</v>
      </c>
    </row>
    <row r="2129" spans="1:3">
      <c r="A2129" s="31"/>
      <c r="B2129" s="32"/>
      <c r="C2129" s="33"/>
    </row>
    <row r="2130" spans="1:3">
      <c r="A2130" s="31" t="s">
        <v>2572</v>
      </c>
      <c r="B2130" s="32"/>
      <c r="C2130" s="33"/>
    </row>
    <row r="2131" spans="1:3">
      <c r="A2131" s="31"/>
      <c r="B2131" s="19" t="s">
        <v>790</v>
      </c>
      <c r="C2131" s="19" t="s">
        <v>2573</v>
      </c>
    </row>
    <row r="2132" spans="1:3">
      <c r="A2132" s="31"/>
      <c r="B2132" s="19" t="s">
        <v>2574</v>
      </c>
      <c r="C2132" s="19" t="s">
        <v>2508</v>
      </c>
    </row>
    <row r="2133" spans="1:3">
      <c r="A2133" s="31"/>
      <c r="B2133" s="19" t="s">
        <v>2575</v>
      </c>
      <c r="C2133" s="19" t="s">
        <v>2576</v>
      </c>
    </row>
    <row r="2134" spans="1:3">
      <c r="A2134" s="31"/>
      <c r="B2134" s="19" t="s">
        <v>1537</v>
      </c>
      <c r="C2134" s="19" t="s">
        <v>2577</v>
      </c>
    </row>
    <row r="2135" spans="1:3">
      <c r="A2135" s="31"/>
      <c r="B2135" s="19" t="s">
        <v>2315</v>
      </c>
      <c r="C2135" s="19" t="s">
        <v>2578</v>
      </c>
    </row>
    <row r="2136" spans="1:3">
      <c r="A2136" s="31"/>
      <c r="B2136" s="19" t="s">
        <v>625</v>
      </c>
      <c r="C2136" s="19" t="s">
        <v>1541</v>
      </c>
    </row>
    <row r="2137" spans="1:3">
      <c r="A2137" s="31"/>
      <c r="B2137" s="19" t="s">
        <v>627</v>
      </c>
      <c r="C2137" s="19" t="s">
        <v>2579</v>
      </c>
    </row>
    <row r="2138" spans="1:3">
      <c r="A2138" s="31"/>
      <c r="B2138" s="19" t="s">
        <v>940</v>
      </c>
      <c r="C2138" s="19" t="s">
        <v>2580</v>
      </c>
    </row>
    <row r="2139" spans="1:3">
      <c r="A2139" s="31"/>
      <c r="B2139" s="19" t="s">
        <v>705</v>
      </c>
      <c r="C2139" s="19" t="s">
        <v>2581</v>
      </c>
    </row>
    <row r="2140" spans="1:3">
      <c r="A2140" s="31"/>
      <c r="B2140" s="19" t="s">
        <v>1075</v>
      </c>
      <c r="C2140" s="19" t="s">
        <v>2582</v>
      </c>
    </row>
    <row r="2141" spans="1:3">
      <c r="A2141" s="31"/>
      <c r="B2141" s="32"/>
      <c r="C2141" s="33"/>
    </row>
    <row r="2142" spans="1:3">
      <c r="A2142" s="31" t="s">
        <v>2583</v>
      </c>
      <c r="B2142" s="32"/>
      <c r="C2142" s="33"/>
    </row>
    <row r="2143" spans="1:3">
      <c r="A2143" s="31"/>
      <c r="B2143" s="19" t="s">
        <v>853</v>
      </c>
      <c r="C2143" s="23" t="s">
        <v>2584</v>
      </c>
    </row>
    <row r="2144" spans="1:3">
      <c r="A2144" s="31"/>
      <c r="B2144" s="19" t="s">
        <v>1464</v>
      </c>
      <c r="C2144" s="23" t="s">
        <v>2577</v>
      </c>
    </row>
    <row r="2145" spans="1:3">
      <c r="A2145" s="31"/>
      <c r="B2145" s="19" t="s">
        <v>711</v>
      </c>
      <c r="C2145" s="23" t="s">
        <v>2585</v>
      </c>
    </row>
    <row r="2146" spans="1:3">
      <c r="A2146" s="31"/>
      <c r="B2146" s="23">
        <v>12</v>
      </c>
      <c r="C2146" s="23" t="s">
        <v>2586</v>
      </c>
    </row>
    <row r="2147" spans="1:3">
      <c r="A2147" s="31"/>
      <c r="B2147" s="23" t="s">
        <v>2118</v>
      </c>
      <c r="C2147" s="23" t="s">
        <v>2587</v>
      </c>
    </row>
    <row r="2148" spans="1:3">
      <c r="A2148" s="31"/>
      <c r="B2148" s="23" t="s">
        <v>2588</v>
      </c>
      <c r="C2148" s="23" t="s">
        <v>2576</v>
      </c>
    </row>
    <row r="2149" spans="1:3">
      <c r="A2149" s="31"/>
      <c r="B2149" s="23" t="s">
        <v>2167</v>
      </c>
      <c r="C2149" s="23" t="s">
        <v>2536</v>
      </c>
    </row>
    <row r="2150" spans="1:3">
      <c r="A2150" s="31"/>
      <c r="B2150" s="32"/>
      <c r="C2150" s="33"/>
    </row>
    <row r="2151" spans="1:3">
      <c r="A2151" s="31" t="s">
        <v>2589</v>
      </c>
      <c r="B2151" s="32"/>
      <c r="C2151" s="33"/>
    </row>
    <row r="2152" spans="1:3">
      <c r="A2152" s="31"/>
      <c r="B2152" s="19" t="s">
        <v>2590</v>
      </c>
      <c r="C2152" s="19" t="s">
        <v>2591</v>
      </c>
    </row>
    <row r="2153" spans="1:3">
      <c r="A2153" s="31"/>
      <c r="B2153" s="19" t="s">
        <v>979</v>
      </c>
      <c r="C2153" s="19" t="s">
        <v>2592</v>
      </c>
    </row>
    <row r="2154" spans="1:3">
      <c r="A2154" s="31"/>
      <c r="B2154" s="19" t="s">
        <v>593</v>
      </c>
      <c r="C2154" s="19" t="s">
        <v>2585</v>
      </c>
    </row>
    <row r="2155" spans="1:3">
      <c r="A2155" s="31"/>
      <c r="B2155" s="19" t="s">
        <v>1040</v>
      </c>
      <c r="C2155" s="19" t="s">
        <v>2593</v>
      </c>
    </row>
    <row r="2156" spans="1:3">
      <c r="A2156" s="31"/>
      <c r="B2156" s="19" t="s">
        <v>823</v>
      </c>
      <c r="C2156" s="19" t="s">
        <v>2585</v>
      </c>
    </row>
    <row r="2157" spans="1:3">
      <c r="A2157" s="31"/>
      <c r="B2157" s="32"/>
      <c r="C2157" s="33"/>
    </row>
    <row r="2158" spans="1:3">
      <c r="A2158" s="31" t="s">
        <v>2594</v>
      </c>
      <c r="B2158" s="32"/>
      <c r="C2158" s="33"/>
    </row>
    <row r="2159" spans="1:3">
      <c r="A2159" s="31"/>
      <c r="B2159" s="19" t="s">
        <v>1642</v>
      </c>
      <c r="C2159" s="23" t="s">
        <v>2595</v>
      </c>
    </row>
    <row r="2160" spans="1:3">
      <c r="A2160" s="31"/>
      <c r="B2160" s="19" t="s">
        <v>847</v>
      </c>
      <c r="C2160" s="23" t="s">
        <v>2596</v>
      </c>
    </row>
    <row r="2161" spans="1:3">
      <c r="A2161" s="31"/>
      <c r="B2161" s="19" t="s">
        <v>2248</v>
      </c>
      <c r="C2161" s="23" t="s">
        <v>2597</v>
      </c>
    </row>
    <row r="2162" spans="1:3">
      <c r="A2162" s="31"/>
      <c r="B2162" s="19" t="s">
        <v>2178</v>
      </c>
      <c r="C2162" s="23" t="s">
        <v>2308</v>
      </c>
    </row>
    <row r="2163" spans="1:3">
      <c r="A2163" s="31"/>
      <c r="B2163" s="23" t="s">
        <v>929</v>
      </c>
      <c r="C2163" s="23" t="s">
        <v>2585</v>
      </c>
    </row>
    <row r="2164" spans="1:3">
      <c r="A2164" s="31"/>
      <c r="B2164" s="23" t="s">
        <v>1734</v>
      </c>
      <c r="C2164" s="23" t="s">
        <v>2598</v>
      </c>
    </row>
    <row r="2165" spans="1:3">
      <c r="A2165" s="31"/>
      <c r="B2165" s="23" t="s">
        <v>1778</v>
      </c>
      <c r="C2165" s="23" t="s">
        <v>2599</v>
      </c>
    </row>
    <row r="2166" spans="1:3">
      <c r="A2166" s="31"/>
      <c r="B2166" s="32"/>
      <c r="C2166" s="33"/>
    </row>
    <row r="2167" spans="1:3">
      <c r="A2167" s="31" t="s">
        <v>2600</v>
      </c>
      <c r="B2167" s="32"/>
      <c r="C2167" s="33"/>
    </row>
    <row r="2168" spans="1:3">
      <c r="A2168" s="31"/>
      <c r="B2168" s="19" t="s">
        <v>1604</v>
      </c>
      <c r="C2168" s="19" t="s">
        <v>2601</v>
      </c>
    </row>
    <row r="2169" spans="1:3">
      <c r="A2169" s="31"/>
      <c r="B2169" s="19" t="s">
        <v>558</v>
      </c>
      <c r="C2169" s="19" t="s">
        <v>2602</v>
      </c>
    </row>
    <row r="2170" spans="1:3">
      <c r="A2170" s="31"/>
      <c r="B2170" s="19" t="s">
        <v>560</v>
      </c>
      <c r="C2170" s="19" t="s">
        <v>2603</v>
      </c>
    </row>
    <row r="2171" spans="1:3">
      <c r="A2171" s="31"/>
      <c r="B2171" s="19" t="s">
        <v>562</v>
      </c>
      <c r="C2171" s="19" t="s">
        <v>2604</v>
      </c>
    </row>
    <row r="2172" spans="1:3">
      <c r="A2172" s="31"/>
      <c r="B2172" s="19" t="s">
        <v>711</v>
      </c>
      <c r="C2172" s="19" t="s">
        <v>2605</v>
      </c>
    </row>
    <row r="2173" spans="1:3">
      <c r="A2173" s="31"/>
      <c r="B2173" s="19" t="s">
        <v>926</v>
      </c>
      <c r="C2173" s="19" t="s">
        <v>2606</v>
      </c>
    </row>
    <row r="2174" spans="1:3">
      <c r="A2174" s="31"/>
      <c r="B2174" s="19" t="s">
        <v>928</v>
      </c>
      <c r="C2174" s="19" t="s">
        <v>2607</v>
      </c>
    </row>
    <row r="2175" spans="1:3">
      <c r="A2175" s="31"/>
      <c r="B2175" s="19" t="s">
        <v>574</v>
      </c>
      <c r="C2175" s="19" t="s">
        <v>2606</v>
      </c>
    </row>
    <row r="2176" spans="1:3">
      <c r="A2176" s="31"/>
      <c r="B2176" s="19" t="s">
        <v>934</v>
      </c>
      <c r="C2176" s="19" t="s">
        <v>2608</v>
      </c>
    </row>
    <row r="2177" spans="1:3">
      <c r="A2177" s="31"/>
      <c r="B2177" s="19" t="s">
        <v>897</v>
      </c>
      <c r="C2177" s="19" t="s">
        <v>1429</v>
      </c>
    </row>
    <row r="2178" spans="1:3">
      <c r="A2178" s="31"/>
      <c r="B2178" s="32"/>
      <c r="C2178" s="33"/>
    </row>
    <row r="2179" spans="1:3">
      <c r="A2179" s="31" t="s">
        <v>2609</v>
      </c>
      <c r="B2179" s="32"/>
      <c r="C2179" s="33"/>
    </row>
    <row r="2180" spans="1:3">
      <c r="A2180" s="31"/>
      <c r="B2180" s="19" t="s">
        <v>2290</v>
      </c>
      <c r="C2180" s="19" t="s">
        <v>2610</v>
      </c>
    </row>
    <row r="2181" spans="1:3">
      <c r="A2181" s="31"/>
      <c r="B2181" s="19" t="s">
        <v>2611</v>
      </c>
      <c r="C2181" s="19" t="s">
        <v>2612</v>
      </c>
    </row>
    <row r="2182" spans="1:3">
      <c r="A2182" s="31"/>
      <c r="B2182" s="19" t="s">
        <v>2423</v>
      </c>
      <c r="C2182" s="19" t="s">
        <v>2613</v>
      </c>
    </row>
    <row r="2183" spans="1:3">
      <c r="A2183" s="31"/>
      <c r="B2183" s="19" t="s">
        <v>667</v>
      </c>
      <c r="C2183" s="19" t="s">
        <v>2614</v>
      </c>
    </row>
    <row r="2184" spans="1:3">
      <c r="A2184" s="31"/>
      <c r="B2184" s="32"/>
      <c r="C2184" s="33"/>
    </row>
    <row r="2185" spans="1:3">
      <c r="A2185" s="31" t="s">
        <v>2615</v>
      </c>
      <c r="B2185" s="32"/>
      <c r="C2185" s="33"/>
    </row>
    <row r="2186" spans="1:3">
      <c r="A2186" s="31"/>
      <c r="B2186" s="19" t="s">
        <v>2616</v>
      </c>
      <c r="C2186" s="23" t="s">
        <v>2617</v>
      </c>
    </row>
    <row r="2187" spans="1:3">
      <c r="A2187" s="31"/>
      <c r="B2187" s="23" t="s">
        <v>931</v>
      </c>
      <c r="C2187" s="23" t="s">
        <v>2618</v>
      </c>
    </row>
    <row r="2188" spans="1:3">
      <c r="A2188" s="31"/>
      <c r="B2188" s="23" t="s">
        <v>1489</v>
      </c>
      <c r="C2188" s="23" t="s">
        <v>2619</v>
      </c>
    </row>
    <row r="2189" spans="1:3">
      <c r="A2189" s="31"/>
      <c r="B2189" s="23">
        <v>33</v>
      </c>
      <c r="C2189" s="23" t="s">
        <v>2620</v>
      </c>
    </row>
    <row r="2190" spans="1:3">
      <c r="A2190" s="31"/>
      <c r="B2190" s="23" t="s">
        <v>1639</v>
      </c>
      <c r="C2190" s="23" t="s">
        <v>2621</v>
      </c>
    </row>
    <row r="2191" spans="1:3">
      <c r="A2191" s="31"/>
      <c r="B2191" s="32"/>
      <c r="C2191" s="33"/>
    </row>
    <row r="2192" spans="1:3">
      <c r="A2192" s="31" t="s">
        <v>2622</v>
      </c>
      <c r="B2192" s="32"/>
      <c r="C2192" s="33"/>
    </row>
    <row r="2193" spans="1:3">
      <c r="A2193" s="31"/>
      <c r="B2193" s="19" t="s">
        <v>2483</v>
      </c>
      <c r="C2193" s="23" t="s">
        <v>2621</v>
      </c>
    </row>
    <row r="2194" spans="1:3">
      <c r="A2194" s="31"/>
      <c r="B2194" s="19" t="s">
        <v>605</v>
      </c>
      <c r="C2194" s="23" t="s">
        <v>2623</v>
      </c>
    </row>
    <row r="2195" spans="1:3">
      <c r="A2195" s="31"/>
      <c r="B2195" s="19" t="s">
        <v>662</v>
      </c>
      <c r="C2195" s="23" t="s">
        <v>2624</v>
      </c>
    </row>
    <row r="2196" spans="1:3">
      <c r="A2196" s="31"/>
      <c r="B2196" s="19" t="s">
        <v>2625</v>
      </c>
      <c r="C2196" s="23" t="s">
        <v>2626</v>
      </c>
    </row>
    <row r="2197" spans="1:3">
      <c r="A2197" s="31"/>
      <c r="B2197" s="19" t="s">
        <v>1776</v>
      </c>
      <c r="C2197" s="23" t="s">
        <v>2627</v>
      </c>
    </row>
    <row r="2198" spans="1:3">
      <c r="A2198" s="31"/>
      <c r="B2198" s="19" t="s">
        <v>1734</v>
      </c>
      <c r="C2198" s="23" t="s">
        <v>2628</v>
      </c>
    </row>
    <row r="2199" spans="1:3">
      <c r="A2199" s="31"/>
      <c r="B2199" s="19" t="s">
        <v>1249</v>
      </c>
      <c r="C2199" s="23" t="s">
        <v>2629</v>
      </c>
    </row>
    <row r="2200" spans="1:3">
      <c r="A2200" s="31"/>
      <c r="B2200" s="19" t="s">
        <v>2630</v>
      </c>
      <c r="C2200" s="23" t="s">
        <v>2631</v>
      </c>
    </row>
    <row r="2201" spans="1:3">
      <c r="A2201" s="31"/>
      <c r="B2201" s="32"/>
      <c r="C2201" s="33"/>
    </row>
    <row r="2202" spans="1:3">
      <c r="A2202" s="31" t="s">
        <v>2632</v>
      </c>
      <c r="B2202" s="32"/>
      <c r="C2202" s="33"/>
    </row>
    <row r="2203" spans="1:3">
      <c r="A2203" s="31"/>
      <c r="B2203" s="19" t="s">
        <v>638</v>
      </c>
      <c r="C2203" s="19" t="s">
        <v>2633</v>
      </c>
    </row>
    <row r="2204" spans="1:3">
      <c r="A2204" s="31"/>
      <c r="B2204" s="19" t="s">
        <v>607</v>
      </c>
      <c r="C2204" s="19" t="s">
        <v>2634</v>
      </c>
    </row>
    <row r="2205" spans="1:3">
      <c r="A2205" s="31"/>
      <c r="B2205" s="19" t="s">
        <v>752</v>
      </c>
      <c r="C2205" s="19" t="s">
        <v>2635</v>
      </c>
    </row>
    <row r="2206" spans="1:3">
      <c r="A2206" s="31"/>
      <c r="B2206" s="19" t="s">
        <v>564</v>
      </c>
      <c r="C2206" s="19" t="s">
        <v>2636</v>
      </c>
    </row>
    <row r="2207" spans="1:3">
      <c r="A2207" s="31"/>
      <c r="B2207" s="19" t="s">
        <v>795</v>
      </c>
      <c r="C2207" s="19" t="s">
        <v>2637</v>
      </c>
    </row>
    <row r="2208" spans="1:3">
      <c r="A2208" s="31"/>
      <c r="B2208" s="19" t="s">
        <v>756</v>
      </c>
      <c r="C2208" s="19" t="s">
        <v>2638</v>
      </c>
    </row>
    <row r="2209" spans="1:3">
      <c r="A2209" s="31"/>
      <c r="B2209" s="19" t="s">
        <v>1483</v>
      </c>
      <c r="C2209" s="19" t="s">
        <v>2639</v>
      </c>
    </row>
    <row r="2210" spans="1:3">
      <c r="A2210" s="31"/>
      <c r="B2210" s="19" t="s">
        <v>906</v>
      </c>
      <c r="C2210" s="19" t="s">
        <v>2640</v>
      </c>
    </row>
    <row r="2211" spans="1:3">
      <c r="A2211" s="31"/>
      <c r="B2211" s="19" t="s">
        <v>743</v>
      </c>
      <c r="C2211" s="19" t="s">
        <v>2641</v>
      </c>
    </row>
    <row r="2212" spans="1:3">
      <c r="A2212" s="31"/>
      <c r="B2212" s="19" t="s">
        <v>2642</v>
      </c>
      <c r="C2212" s="19" t="s">
        <v>2643</v>
      </c>
    </row>
    <row r="2213" spans="1:3">
      <c r="A2213" s="31"/>
      <c r="B2213" s="19" t="s">
        <v>1650</v>
      </c>
      <c r="C2213" s="19" t="s">
        <v>2644</v>
      </c>
    </row>
    <row r="2214" spans="1:3">
      <c r="A2214" s="31"/>
      <c r="B2214" s="19" t="s">
        <v>2645</v>
      </c>
      <c r="C2214" s="19" t="s">
        <v>1429</v>
      </c>
    </row>
    <row r="2215" spans="1:3">
      <c r="A2215" s="31"/>
      <c r="B2215" s="32"/>
      <c r="C2215" s="33"/>
    </row>
    <row r="2216" spans="1:3">
      <c r="A2216" s="31" t="s">
        <v>2646</v>
      </c>
      <c r="B2216" s="32"/>
      <c r="C2216" s="33"/>
    </row>
    <row r="2217" spans="1:3">
      <c r="A2217" s="31"/>
      <c r="B2217" s="19" t="s">
        <v>738</v>
      </c>
      <c r="C2217" s="19" t="s">
        <v>2647</v>
      </c>
    </row>
    <row r="2218" spans="1:3">
      <c r="A2218" s="31"/>
      <c r="B2218" s="19" t="s">
        <v>2648</v>
      </c>
      <c r="C2218" s="19" t="s">
        <v>2649</v>
      </c>
    </row>
    <row r="2219" spans="1:3">
      <c r="A2219" s="31"/>
      <c r="B2219" s="19" t="s">
        <v>890</v>
      </c>
      <c r="C2219" s="19" t="s">
        <v>2650</v>
      </c>
    </row>
    <row r="2220" spans="1:3">
      <c r="A2220" s="31"/>
      <c r="B2220" s="19" t="s">
        <v>1567</v>
      </c>
      <c r="C2220" s="19" t="s">
        <v>2651</v>
      </c>
    </row>
    <row r="2221" spans="1:3">
      <c r="A2221" s="31"/>
      <c r="B2221" s="19" t="s">
        <v>2652</v>
      </c>
      <c r="C2221" s="19" t="s">
        <v>2653</v>
      </c>
    </row>
    <row r="2222" spans="1:3">
      <c r="A2222" s="31"/>
      <c r="B2222" s="32"/>
      <c r="C2222" s="33"/>
    </row>
    <row r="2223" spans="1:3">
      <c r="A2223" s="31" t="s">
        <v>2654</v>
      </c>
      <c r="B2223" s="32"/>
      <c r="C2223" s="33"/>
    </row>
    <row r="2224" spans="1:3">
      <c r="A2224" s="31"/>
      <c r="B2224" s="19" t="s">
        <v>2418</v>
      </c>
      <c r="C2224" s="19" t="s">
        <v>2653</v>
      </c>
    </row>
    <row r="2225" spans="1:3">
      <c r="A2225" s="31"/>
      <c r="B2225" s="19" t="s">
        <v>2655</v>
      </c>
      <c r="C2225" s="19" t="s">
        <v>2656</v>
      </c>
    </row>
    <row r="2226" spans="1:3">
      <c r="A2226" s="31"/>
      <c r="B2226" s="19" t="s">
        <v>1037</v>
      </c>
      <c r="C2226" s="19" t="s">
        <v>2657</v>
      </c>
    </row>
    <row r="2227" spans="1:3">
      <c r="A2227" s="31"/>
      <c r="B2227" s="19" t="s">
        <v>813</v>
      </c>
      <c r="C2227" s="19" t="s">
        <v>2658</v>
      </c>
    </row>
    <row r="2228" spans="1:3">
      <c r="A2228" s="31"/>
      <c r="B2228" s="19" t="s">
        <v>667</v>
      </c>
      <c r="C2228" s="19" t="s">
        <v>2659</v>
      </c>
    </row>
    <row r="2229" spans="1:3">
      <c r="A2229" s="31"/>
      <c r="B2229" s="19" t="s">
        <v>1056</v>
      </c>
      <c r="C2229" s="19" t="s">
        <v>2660</v>
      </c>
    </row>
    <row r="2230" spans="1:3">
      <c r="A2230" s="31"/>
      <c r="B2230" s="19" t="s">
        <v>1075</v>
      </c>
      <c r="C2230" s="19" t="s">
        <v>2661</v>
      </c>
    </row>
    <row r="2231" spans="1:3">
      <c r="A2231" s="31"/>
      <c r="B2231" s="32"/>
      <c r="C2231" s="33"/>
    </row>
    <row r="2232" spans="1:3">
      <c r="A2232" s="31" t="s">
        <v>2662</v>
      </c>
      <c r="B2232" s="32"/>
      <c r="C2232" s="33"/>
    </row>
    <row r="2233" spans="1:3">
      <c r="A2233" s="31"/>
      <c r="B2233" s="19" t="s">
        <v>2663</v>
      </c>
      <c r="C2233" s="19" t="s">
        <v>2664</v>
      </c>
    </row>
    <row r="2234" spans="1:3">
      <c r="A2234" s="31"/>
      <c r="B2234" s="19" t="s">
        <v>2665</v>
      </c>
      <c r="C2234" s="19" t="s">
        <v>2666</v>
      </c>
    </row>
    <row r="2235" spans="1:3">
      <c r="A2235" s="31"/>
      <c r="B2235" s="19" t="s">
        <v>934</v>
      </c>
      <c r="C2235" s="19" t="s">
        <v>2119</v>
      </c>
    </row>
    <row r="2236" spans="1:3">
      <c r="A2236" s="31"/>
      <c r="B2236" s="19" t="s">
        <v>589</v>
      </c>
      <c r="C2236" s="19" t="s">
        <v>2667</v>
      </c>
    </row>
    <row r="2237" spans="1:3">
      <c r="A2237" s="31"/>
      <c r="B2237" s="19" t="s">
        <v>901</v>
      </c>
      <c r="C2237" s="19" t="s">
        <v>2668</v>
      </c>
    </row>
    <row r="2238" spans="1:3">
      <c r="A2238" s="31"/>
      <c r="B2238" s="19" t="s">
        <v>684</v>
      </c>
      <c r="C2238" s="19" t="s">
        <v>1914</v>
      </c>
    </row>
    <row r="2239" spans="1:3">
      <c r="A2239" s="31"/>
      <c r="B2239" s="19" t="s">
        <v>1639</v>
      </c>
      <c r="C2239" s="19" t="s">
        <v>2669</v>
      </c>
    </row>
    <row r="2240" spans="1:3">
      <c r="A2240" s="31"/>
      <c r="B2240" s="19" t="s">
        <v>659</v>
      </c>
      <c r="C2240" s="19" t="s">
        <v>2670</v>
      </c>
    </row>
    <row r="2241" spans="1:3">
      <c r="A2241" s="31"/>
      <c r="B2241" s="32"/>
      <c r="C2241" s="33"/>
    </row>
    <row r="2242" spans="1:3">
      <c r="A2242" s="31" t="s">
        <v>2671</v>
      </c>
      <c r="B2242" s="32"/>
      <c r="C2242" s="33"/>
    </row>
    <row r="2243" spans="1:3">
      <c r="A2243" s="31"/>
      <c r="B2243" s="19" t="s">
        <v>605</v>
      </c>
      <c r="C2243" s="19" t="s">
        <v>2670</v>
      </c>
    </row>
    <row r="2244" spans="1:3">
      <c r="A2244" s="31"/>
      <c r="B2244" s="19" t="s">
        <v>2462</v>
      </c>
      <c r="C2244" s="19" t="s">
        <v>2672</v>
      </c>
    </row>
    <row r="2245" spans="1:3">
      <c r="A2245" s="31"/>
      <c r="B2245" s="19" t="s">
        <v>564</v>
      </c>
      <c r="C2245" s="19" t="s">
        <v>2673</v>
      </c>
    </row>
    <row r="2246" spans="1:3">
      <c r="A2246" s="31"/>
      <c r="B2246" s="19" t="s">
        <v>566</v>
      </c>
      <c r="C2246" s="19" t="s">
        <v>2674</v>
      </c>
    </row>
    <row r="2247" spans="1:3">
      <c r="A2247" s="31"/>
      <c r="B2247" s="19" t="s">
        <v>568</v>
      </c>
      <c r="C2247" s="19" t="s">
        <v>2675</v>
      </c>
    </row>
    <row r="2248" spans="1:3">
      <c r="A2248" s="31"/>
      <c r="B2248" s="19" t="s">
        <v>890</v>
      </c>
      <c r="C2248" s="19" t="s">
        <v>2672</v>
      </c>
    </row>
    <row r="2249" spans="1:3">
      <c r="A2249" s="31"/>
      <c r="B2249" s="19" t="s">
        <v>621</v>
      </c>
      <c r="C2249" s="19" t="s">
        <v>2676</v>
      </c>
    </row>
    <row r="2250" spans="1:3">
      <c r="A2250" s="31"/>
      <c r="B2250" s="19" t="s">
        <v>2677</v>
      </c>
      <c r="C2250" s="34" t="s">
        <v>2678</v>
      </c>
    </row>
    <row r="2251" spans="1:3">
      <c r="A2251" s="31"/>
      <c r="B2251" s="19" t="s">
        <v>987</v>
      </c>
      <c r="C2251" s="19" t="s">
        <v>2679</v>
      </c>
    </row>
    <row r="2252" spans="1:3">
      <c r="A2252" s="31"/>
      <c r="B2252" s="19" t="s">
        <v>2680</v>
      </c>
      <c r="C2252" s="19" t="s">
        <v>2681</v>
      </c>
    </row>
    <row r="2253" spans="1:3">
      <c r="A2253" s="31"/>
      <c r="B2253" s="19" t="s">
        <v>1140</v>
      </c>
      <c r="C2253" s="19" t="s">
        <v>2682</v>
      </c>
    </row>
    <row r="2254" spans="1:3">
      <c r="A2254" s="31"/>
      <c r="B2254" s="32"/>
      <c r="C2254" s="33"/>
    </row>
    <row r="2255" spans="1:3">
      <c r="A2255" s="31" t="s">
        <v>2683</v>
      </c>
      <c r="B2255" s="32"/>
      <c r="C2255" s="33"/>
    </row>
    <row r="2256" spans="1:3">
      <c r="A2256" s="31"/>
      <c r="B2256" s="19" t="s">
        <v>2058</v>
      </c>
      <c r="C2256" s="19" t="s">
        <v>2684</v>
      </c>
    </row>
    <row r="2257" spans="1:3">
      <c r="A2257" s="31"/>
      <c r="B2257" s="19" t="s">
        <v>2642</v>
      </c>
      <c r="C2257" s="19" t="s">
        <v>2685</v>
      </c>
    </row>
    <row r="2258" spans="1:3">
      <c r="A2258" s="31"/>
      <c r="B2258" s="19" t="s">
        <v>2128</v>
      </c>
      <c r="C2258" s="19" t="s">
        <v>2686</v>
      </c>
    </row>
    <row r="2259" spans="1:3">
      <c r="A2259" s="31"/>
      <c r="B2259" s="19" t="s">
        <v>1075</v>
      </c>
      <c r="C2259" s="19" t="s">
        <v>10203</v>
      </c>
    </row>
    <row r="2260" spans="1:3">
      <c r="A2260" s="31"/>
      <c r="B2260" s="32" t="s">
        <v>1394</v>
      </c>
      <c r="C2260" s="32" t="s">
        <v>2687</v>
      </c>
    </row>
    <row r="2261" spans="1:3">
      <c r="A2261" s="31"/>
      <c r="B2261" s="32"/>
      <c r="C2261" s="33"/>
    </row>
    <row r="2262" spans="1:3">
      <c r="A2262" s="31" t="s">
        <v>2688</v>
      </c>
      <c r="B2262" s="32"/>
      <c r="C2262" s="33"/>
    </row>
    <row r="2263" spans="1:3">
      <c r="A2263" s="31" t="s">
        <v>2689</v>
      </c>
      <c r="B2263" s="19" t="s">
        <v>557</v>
      </c>
      <c r="C2263" s="23" t="s">
        <v>2690</v>
      </c>
    </row>
    <row r="2264" spans="1:3">
      <c r="A2264" s="31"/>
      <c r="B2264" s="19" t="s">
        <v>558</v>
      </c>
      <c r="C2264" s="23" t="s">
        <v>2691</v>
      </c>
    </row>
    <row r="2265" spans="1:3">
      <c r="A2265" s="31"/>
      <c r="B2265" s="23" t="s">
        <v>692</v>
      </c>
      <c r="C2265" s="23" t="s">
        <v>2692</v>
      </c>
    </row>
    <row r="2266" spans="1:3">
      <c r="A2266" s="31"/>
      <c r="B2266" s="23" t="s">
        <v>694</v>
      </c>
      <c r="C2266" s="23" t="s">
        <v>2693</v>
      </c>
    </row>
    <row r="2267" spans="1:3">
      <c r="A2267" s="31"/>
      <c r="B2267" s="23" t="s">
        <v>616</v>
      </c>
      <c r="C2267" s="23" t="s">
        <v>2694</v>
      </c>
    </row>
    <row r="2268" spans="1:3">
      <c r="A2268" s="31"/>
      <c r="B2268" s="23" t="s">
        <v>893</v>
      </c>
      <c r="C2268" s="23" t="s">
        <v>2695</v>
      </c>
    </row>
    <row r="2269" spans="1:3">
      <c r="A2269" s="31"/>
      <c r="B2269" s="23" t="s">
        <v>2696</v>
      </c>
      <c r="C2269" s="23" t="s">
        <v>2697</v>
      </c>
    </row>
    <row r="2270" spans="1:3">
      <c r="A2270" s="31"/>
      <c r="B2270" s="23" t="s">
        <v>901</v>
      </c>
      <c r="C2270" s="23" t="s">
        <v>2698</v>
      </c>
    </row>
    <row r="2271" spans="1:3">
      <c r="A2271" s="31"/>
      <c r="B2271" s="23">
        <v>32</v>
      </c>
      <c r="C2271" s="23" t="s">
        <v>2699</v>
      </c>
    </row>
    <row r="2272" spans="1:3">
      <c r="A2272" s="31"/>
      <c r="B2272" s="23" t="s">
        <v>2128</v>
      </c>
      <c r="C2272" s="23" t="s">
        <v>2700</v>
      </c>
    </row>
    <row r="2273" spans="1:3">
      <c r="A2273" s="31"/>
      <c r="B2273" s="23" t="s">
        <v>657</v>
      </c>
      <c r="C2273" s="23" t="s">
        <v>2701</v>
      </c>
    </row>
    <row r="2274" spans="1:3">
      <c r="A2274" s="31"/>
      <c r="B2274" s="23" t="s">
        <v>670</v>
      </c>
      <c r="C2274" s="23" t="s">
        <v>2702</v>
      </c>
    </row>
    <row r="2275" spans="1:3">
      <c r="A2275" s="31"/>
      <c r="B2275" s="32"/>
      <c r="C2275" s="33"/>
    </row>
    <row r="2276" spans="1:3">
      <c r="A2276" s="31" t="s">
        <v>2689</v>
      </c>
      <c r="B2276" s="32"/>
      <c r="C2276" s="33"/>
    </row>
    <row r="2277" spans="1:3">
      <c r="A2277" s="31"/>
      <c r="B2277" s="19" t="s">
        <v>2703</v>
      </c>
      <c r="C2277" s="19" t="s">
        <v>2704</v>
      </c>
    </row>
    <row r="2278" spans="1:3">
      <c r="A2278" s="31"/>
      <c r="B2278" s="19" t="s">
        <v>962</v>
      </c>
      <c r="C2278" s="19" t="s">
        <v>2705</v>
      </c>
    </row>
    <row r="2279" spans="1:3">
      <c r="A2279" s="31"/>
      <c r="B2279" s="32" t="s">
        <v>1056</v>
      </c>
      <c r="C2279" s="32" t="s">
        <v>2706</v>
      </c>
    </row>
    <row r="2280" spans="1:3">
      <c r="A2280" s="31"/>
      <c r="B2280" s="32"/>
      <c r="C2280" s="33"/>
    </row>
    <row r="2281" spans="1:3">
      <c r="A2281" s="31" t="s">
        <v>2707</v>
      </c>
      <c r="B2281" s="32"/>
      <c r="C2281" s="33"/>
    </row>
    <row r="2282" spans="1:3">
      <c r="A2282" s="31"/>
      <c r="B2282" s="43">
        <v>19</v>
      </c>
      <c r="C2282" s="23" t="s">
        <v>2708</v>
      </c>
    </row>
    <row r="2283" spans="1:3">
      <c r="A2283" s="31"/>
      <c r="B2283" s="23" t="s">
        <v>698</v>
      </c>
      <c r="C2283" s="23" t="s">
        <v>2709</v>
      </c>
    </row>
    <row r="2284" spans="1:3">
      <c r="A2284" s="31"/>
      <c r="B2284" s="23" t="s">
        <v>934</v>
      </c>
      <c r="C2284" s="23" t="s">
        <v>2710</v>
      </c>
    </row>
    <row r="2285" spans="1:3">
      <c r="A2285" s="31"/>
      <c r="B2285" s="23">
        <v>25</v>
      </c>
      <c r="C2285" s="23" t="s">
        <v>2711</v>
      </c>
    </row>
    <row r="2286" spans="1:3">
      <c r="A2286" s="31"/>
      <c r="B2286" s="23" t="s">
        <v>627</v>
      </c>
      <c r="C2286" s="23" t="s">
        <v>2712</v>
      </c>
    </row>
    <row r="2287" spans="1:3">
      <c r="A2287" s="31"/>
      <c r="B2287" s="23">
        <v>33</v>
      </c>
      <c r="C2287" s="23" t="s">
        <v>2713</v>
      </c>
    </row>
    <row r="2288" spans="1:3">
      <c r="A2288" s="31"/>
      <c r="B2288" s="23" t="s">
        <v>1719</v>
      </c>
      <c r="C2288" s="23" t="s">
        <v>2714</v>
      </c>
    </row>
    <row r="2289" spans="1:3">
      <c r="A2289" s="31"/>
      <c r="B2289" s="23" t="s">
        <v>2169</v>
      </c>
      <c r="C2289" s="23" t="s">
        <v>2715</v>
      </c>
    </row>
    <row r="2290" spans="1:3">
      <c r="A2290" s="31"/>
      <c r="B2290" s="32"/>
      <c r="C2290" s="32"/>
    </row>
    <row r="2291" spans="1:3">
      <c r="A2291" s="31" t="s">
        <v>2716</v>
      </c>
      <c r="B2291" s="32"/>
      <c r="C2291" s="33"/>
    </row>
    <row r="2292" spans="1:3">
      <c r="A2292" s="31"/>
      <c r="B2292" s="32"/>
      <c r="C2292" s="23" t="s">
        <v>2708</v>
      </c>
    </row>
    <row r="2293" spans="1:3">
      <c r="A2293" s="31"/>
      <c r="B2293" s="32"/>
      <c r="C2293" s="33"/>
    </row>
    <row r="2294" spans="1:3">
      <c r="A2294" s="31" t="s">
        <v>2717</v>
      </c>
      <c r="B2294" s="32"/>
      <c r="C2294" s="33"/>
    </row>
    <row r="2295" spans="1:3">
      <c r="A2295" s="31"/>
      <c r="B2295" s="19" t="s">
        <v>2718</v>
      </c>
      <c r="C2295" s="19" t="s">
        <v>2719</v>
      </c>
    </row>
    <row r="2296" spans="1:3">
      <c r="A2296" s="31"/>
      <c r="B2296" s="19" t="s">
        <v>560</v>
      </c>
      <c r="C2296" s="19" t="s">
        <v>2711</v>
      </c>
    </row>
    <row r="2297" spans="1:3">
      <c r="A2297" s="31"/>
      <c r="B2297" s="19" t="s">
        <v>1466</v>
      </c>
      <c r="C2297" s="19" t="s">
        <v>2720</v>
      </c>
    </row>
    <row r="2298" spans="1:3">
      <c r="A2298" s="31"/>
      <c r="B2298" s="19" t="s">
        <v>692</v>
      </c>
      <c r="C2298" s="19" t="s">
        <v>2721</v>
      </c>
    </row>
    <row r="2299" spans="1:3">
      <c r="A2299" s="31"/>
      <c r="B2299" s="19" t="s">
        <v>928</v>
      </c>
      <c r="C2299" s="19" t="s">
        <v>2722</v>
      </c>
    </row>
    <row r="2300" spans="1:3">
      <c r="A2300" s="31"/>
      <c r="B2300" s="19" t="s">
        <v>929</v>
      </c>
      <c r="C2300" s="19" t="s">
        <v>2723</v>
      </c>
    </row>
    <row r="2301" spans="1:3">
      <c r="A2301" s="31"/>
      <c r="B2301" s="19" t="s">
        <v>1734</v>
      </c>
      <c r="C2301" s="19" t="s">
        <v>2724</v>
      </c>
    </row>
    <row r="2302" spans="1:3">
      <c r="A2302" s="31"/>
      <c r="B2302" s="19" t="s">
        <v>1249</v>
      </c>
      <c r="C2302" s="19" t="s">
        <v>2725</v>
      </c>
    </row>
    <row r="2303" spans="1:3">
      <c r="A2303" s="31"/>
      <c r="B2303" s="19" t="s">
        <v>719</v>
      </c>
      <c r="C2303" s="19" t="s">
        <v>2726</v>
      </c>
    </row>
    <row r="2304" spans="1:3">
      <c r="A2304" s="31"/>
      <c r="B2304" s="19" t="s">
        <v>2727</v>
      </c>
      <c r="C2304" s="19" t="s">
        <v>2728</v>
      </c>
    </row>
    <row r="2305" spans="1:3">
      <c r="A2305" s="31"/>
      <c r="B2305" s="32"/>
      <c r="C2305" s="33"/>
    </row>
    <row r="2306" spans="1:3">
      <c r="A2306" s="31" t="s">
        <v>2729</v>
      </c>
      <c r="B2306" s="32"/>
      <c r="C2306" s="33"/>
    </row>
    <row r="2307" spans="1:3">
      <c r="A2307" s="31"/>
      <c r="B2307" s="19" t="s">
        <v>2140</v>
      </c>
      <c r="C2307" s="19" t="s">
        <v>2730</v>
      </c>
    </row>
    <row r="2308" spans="1:3">
      <c r="A2308" s="31"/>
      <c r="B2308" s="19" t="s">
        <v>790</v>
      </c>
      <c r="C2308" s="19" t="s">
        <v>2731</v>
      </c>
    </row>
    <row r="2309" spans="1:3">
      <c r="A2309" s="31"/>
      <c r="B2309" s="19" t="s">
        <v>672</v>
      </c>
      <c r="C2309" s="19" t="s">
        <v>2732</v>
      </c>
    </row>
    <row r="2310" spans="1:3">
      <c r="A2310" s="31"/>
      <c r="B2310" s="19" t="s">
        <v>847</v>
      </c>
      <c r="C2310" s="19" t="s">
        <v>2733</v>
      </c>
    </row>
    <row r="2311" spans="1:3">
      <c r="A2311" s="31"/>
      <c r="B2311" s="19" t="s">
        <v>2248</v>
      </c>
      <c r="C2311" s="19" t="s">
        <v>2734</v>
      </c>
    </row>
    <row r="2312" spans="1:3">
      <c r="A2312" s="31"/>
      <c r="B2312" s="19" t="s">
        <v>613</v>
      </c>
      <c r="C2312" s="19" t="s">
        <v>2735</v>
      </c>
    </row>
    <row r="2313" spans="1:3">
      <c r="A2313" s="31"/>
      <c r="B2313" s="19" t="s">
        <v>615</v>
      </c>
      <c r="C2313" s="19" t="s">
        <v>2736</v>
      </c>
    </row>
    <row r="2314" spans="1:3">
      <c r="A2314" s="31"/>
      <c r="B2314" s="19" t="s">
        <v>1567</v>
      </c>
      <c r="C2314" s="19" t="s">
        <v>2737</v>
      </c>
    </row>
    <row r="2315" spans="1:3">
      <c r="A2315" s="31"/>
      <c r="B2315" s="19" t="s">
        <v>920</v>
      </c>
      <c r="C2315" s="19" t="s">
        <v>2738</v>
      </c>
    </row>
    <row r="2316" spans="1:3">
      <c r="A2316" s="31"/>
      <c r="B2316" s="19" t="s">
        <v>623</v>
      </c>
      <c r="C2316" s="19" t="s">
        <v>2711</v>
      </c>
    </row>
    <row r="2317" spans="1:3">
      <c r="A2317" s="31"/>
      <c r="B2317" s="19" t="s">
        <v>682</v>
      </c>
      <c r="C2317" s="19" t="s">
        <v>2739</v>
      </c>
    </row>
    <row r="2318" spans="1:3">
      <c r="A2318" s="31"/>
      <c r="B2318" s="19" t="s">
        <v>1040</v>
      </c>
      <c r="C2318" s="19" t="s">
        <v>2180</v>
      </c>
    </row>
    <row r="2319" spans="1:3">
      <c r="A2319" s="31"/>
      <c r="B2319" s="32"/>
      <c r="C2319" s="33"/>
    </row>
    <row r="2320" spans="1:3">
      <c r="A2320" s="31" t="s">
        <v>2740</v>
      </c>
      <c r="B2320" s="32"/>
      <c r="C2320" s="33"/>
    </row>
    <row r="2321" spans="1:3">
      <c r="A2321" s="31"/>
      <c r="B2321" s="19" t="s">
        <v>2741</v>
      </c>
      <c r="C2321" s="23" t="s">
        <v>2742</v>
      </c>
    </row>
    <row r="2322" spans="1:3">
      <c r="A2322" s="31"/>
      <c r="B2322" s="19" t="s">
        <v>672</v>
      </c>
      <c r="C2322" s="23" t="s">
        <v>2743</v>
      </c>
    </row>
    <row r="2323" spans="1:3">
      <c r="A2323" s="31"/>
      <c r="B2323" s="19" t="s">
        <v>686</v>
      </c>
      <c r="C2323" s="23" t="s">
        <v>2744</v>
      </c>
    </row>
    <row r="2324" spans="1:3">
      <c r="A2324" s="31"/>
      <c r="B2324" s="19" t="s">
        <v>558</v>
      </c>
      <c r="C2324" s="23" t="s">
        <v>2745</v>
      </c>
    </row>
    <row r="2325" spans="1:3">
      <c r="A2325" s="31"/>
      <c r="B2325" s="19" t="s">
        <v>767</v>
      </c>
      <c r="C2325" s="23" t="s">
        <v>2743</v>
      </c>
    </row>
    <row r="2326" spans="1:3">
      <c r="A2326" s="31"/>
      <c r="B2326" s="23" t="s">
        <v>1468</v>
      </c>
      <c r="C2326" s="23" t="s">
        <v>2746</v>
      </c>
    </row>
    <row r="2327" spans="1:3">
      <c r="A2327" s="31"/>
      <c r="B2327" s="23" t="s">
        <v>1326</v>
      </c>
      <c r="C2327" s="23" t="s">
        <v>2747</v>
      </c>
    </row>
    <row r="2328" spans="1:3">
      <c r="A2328" s="31"/>
      <c r="B2328" s="23" t="s">
        <v>2128</v>
      </c>
      <c r="C2328" s="23" t="s">
        <v>2748</v>
      </c>
    </row>
    <row r="2329" spans="1:3">
      <c r="A2329" s="31"/>
      <c r="B2329" s="23" t="s">
        <v>657</v>
      </c>
      <c r="C2329" s="23" t="s">
        <v>2749</v>
      </c>
    </row>
    <row r="2330" spans="1:3">
      <c r="A2330" s="31"/>
      <c r="B2330" s="32"/>
      <c r="C2330" s="33"/>
    </row>
    <row r="2331" spans="1:3">
      <c r="A2331" s="31" t="s">
        <v>2750</v>
      </c>
      <c r="B2331" s="32"/>
      <c r="C2331" s="33"/>
    </row>
    <row r="2332" spans="1:3">
      <c r="A2332" s="31"/>
      <c r="B2332" s="23" t="s">
        <v>2751</v>
      </c>
      <c r="C2332" s="23" t="s">
        <v>2752</v>
      </c>
    </row>
    <row r="2333" spans="1:3">
      <c r="A2333" s="31"/>
      <c r="B2333" s="23" t="s">
        <v>1468</v>
      </c>
      <c r="C2333" s="23" t="s">
        <v>2752</v>
      </c>
    </row>
    <row r="2334" spans="1:3">
      <c r="A2334" s="31"/>
      <c r="B2334" s="23" t="s">
        <v>2753</v>
      </c>
      <c r="C2334" s="23" t="s">
        <v>2754</v>
      </c>
    </row>
    <row r="2335" spans="1:3">
      <c r="A2335" s="31"/>
      <c r="B2335" s="23">
        <v>26</v>
      </c>
      <c r="C2335" s="23" t="s">
        <v>2755</v>
      </c>
    </row>
    <row r="2336" spans="1:3">
      <c r="A2336" s="31"/>
      <c r="B2336" s="23" t="s">
        <v>781</v>
      </c>
      <c r="C2336" s="23" t="s">
        <v>16483</v>
      </c>
    </row>
    <row r="2337" spans="1:3">
      <c r="A2337" s="31"/>
      <c r="B2337" s="32"/>
      <c r="C2337" s="33"/>
    </row>
    <row r="2338" spans="1:3">
      <c r="A2338" s="31" t="s">
        <v>2756</v>
      </c>
      <c r="B2338" s="32"/>
      <c r="C2338" s="33"/>
    </row>
    <row r="2339" spans="1:3">
      <c r="A2339" s="31"/>
      <c r="B2339" s="19" t="s">
        <v>886</v>
      </c>
      <c r="C2339" s="19" t="s">
        <v>2757</v>
      </c>
    </row>
    <row r="2340" spans="1:3">
      <c r="A2340" s="31"/>
      <c r="B2340" s="19" t="s">
        <v>2758</v>
      </c>
      <c r="C2340" s="19" t="s">
        <v>2759</v>
      </c>
    </row>
    <row r="2341" spans="1:3">
      <c r="A2341" s="31"/>
      <c r="B2341" s="19" t="s">
        <v>929</v>
      </c>
      <c r="C2341" s="19" t="s">
        <v>2760</v>
      </c>
    </row>
    <row r="2342" spans="1:3">
      <c r="A2342" s="31"/>
      <c r="B2342" s="19" t="s">
        <v>2761</v>
      </c>
      <c r="C2342" s="19" t="s">
        <v>2762</v>
      </c>
    </row>
    <row r="2343" spans="1:3">
      <c r="A2343" s="31"/>
      <c r="B2343" s="32"/>
      <c r="C2343" s="33"/>
    </row>
    <row r="2344" spans="1:3">
      <c r="A2344" s="31" t="s">
        <v>2763</v>
      </c>
      <c r="B2344" s="32"/>
      <c r="C2344" s="33"/>
    </row>
    <row r="2345" spans="1:3">
      <c r="A2345" s="31"/>
      <c r="B2345" s="19" t="s">
        <v>801</v>
      </c>
      <c r="C2345" s="19" t="s">
        <v>2264</v>
      </c>
    </row>
    <row r="2346" spans="1:3">
      <c r="A2346" s="31"/>
      <c r="B2346" s="19" t="s">
        <v>572</v>
      </c>
      <c r="C2346" s="19" t="s">
        <v>2764</v>
      </c>
    </row>
    <row r="2347" spans="1:3">
      <c r="A2347" s="31"/>
      <c r="B2347" s="19" t="s">
        <v>2765</v>
      </c>
      <c r="C2347" s="19" t="s">
        <v>2264</v>
      </c>
    </row>
    <row r="2348" spans="1:3">
      <c r="A2348" s="31"/>
      <c r="B2348" s="19" t="s">
        <v>625</v>
      </c>
      <c r="C2348" s="19" t="s">
        <v>2766</v>
      </c>
    </row>
    <row r="2349" spans="1:3">
      <c r="A2349" s="31"/>
      <c r="B2349" s="19" t="s">
        <v>1795</v>
      </c>
      <c r="C2349" s="19" t="s">
        <v>2767</v>
      </c>
    </row>
    <row r="2350" spans="1:3">
      <c r="A2350" s="31"/>
      <c r="B2350" s="19" t="s">
        <v>686</v>
      </c>
      <c r="C2350" s="19" t="s">
        <v>2768</v>
      </c>
    </row>
    <row r="2351" spans="1:3">
      <c r="A2351" s="31"/>
      <c r="B2351" s="19" t="s">
        <v>2769</v>
      </c>
      <c r="C2351" s="19" t="s">
        <v>2770</v>
      </c>
    </row>
    <row r="2352" spans="1:3">
      <c r="A2352" s="31"/>
      <c r="B2352" s="32"/>
      <c r="C2352" s="33"/>
    </row>
    <row r="2353" spans="1:3">
      <c r="A2353" s="31" t="s">
        <v>2771</v>
      </c>
      <c r="B2353" s="32"/>
      <c r="C2353" s="33"/>
    </row>
    <row r="2354" spans="1:3">
      <c r="A2354" s="31"/>
      <c r="B2354" s="23" t="s">
        <v>684</v>
      </c>
      <c r="C2354" s="23" t="s">
        <v>2772</v>
      </c>
    </row>
    <row r="2355" spans="1:3">
      <c r="A2355" s="31"/>
      <c r="B2355" s="23" t="s">
        <v>2773</v>
      </c>
      <c r="C2355" s="23" t="s">
        <v>2774</v>
      </c>
    </row>
    <row r="2356" spans="1:3">
      <c r="A2356" s="31"/>
      <c r="B2356" s="19" t="s">
        <v>726</v>
      </c>
      <c r="C2356" s="23" t="s">
        <v>2775</v>
      </c>
    </row>
    <row r="2357" spans="1:3">
      <c r="A2357" s="31"/>
      <c r="B2357" s="23" t="s">
        <v>1537</v>
      </c>
      <c r="C2357" s="23" t="s">
        <v>2776</v>
      </c>
    </row>
    <row r="2358" spans="1:3">
      <c r="A2358" s="31"/>
      <c r="B2358" s="32"/>
      <c r="C2358" s="33"/>
    </row>
    <row r="2359" spans="1:3">
      <c r="A2359" s="31" t="s">
        <v>2777</v>
      </c>
      <c r="B2359" s="32"/>
      <c r="C2359" s="33"/>
    </row>
    <row r="2360" spans="1:3">
      <c r="A2360" s="31"/>
      <c r="B2360" s="19" t="s">
        <v>2778</v>
      </c>
      <c r="C2360" s="23" t="s">
        <v>2779</v>
      </c>
    </row>
    <row r="2361" spans="1:3">
      <c r="A2361" s="31"/>
      <c r="B2361" s="19" t="s">
        <v>2780</v>
      </c>
      <c r="C2361" s="23" t="s">
        <v>2779</v>
      </c>
    </row>
    <row r="2362" spans="1:3">
      <c r="A2362" s="31"/>
      <c r="B2362" s="19" t="s">
        <v>790</v>
      </c>
      <c r="C2362" s="23" t="s">
        <v>2781</v>
      </c>
    </row>
    <row r="2363" spans="1:3">
      <c r="A2363" s="31"/>
      <c r="B2363" s="19" t="s">
        <v>2782</v>
      </c>
      <c r="C2363" s="23" t="s">
        <v>2783</v>
      </c>
    </row>
    <row r="2364" spans="1:3">
      <c r="A2364" s="31"/>
      <c r="B2364" s="23" t="s">
        <v>692</v>
      </c>
      <c r="C2364" s="23" t="s">
        <v>2784</v>
      </c>
    </row>
    <row r="2365" spans="1:3">
      <c r="A2365" s="31"/>
      <c r="B2365" s="32"/>
      <c r="C2365" s="33"/>
    </row>
    <row r="2366" spans="1:3">
      <c r="A2366" s="31" t="s">
        <v>2785</v>
      </c>
      <c r="B2366" s="32"/>
      <c r="C2366" s="33"/>
    </row>
    <row r="2367" spans="1:3">
      <c r="A2367" s="31"/>
      <c r="B2367" s="19" t="s">
        <v>1618</v>
      </c>
      <c r="C2367" s="23" t="s">
        <v>2786</v>
      </c>
    </row>
    <row r="2368" spans="1:3">
      <c r="A2368" s="31"/>
      <c r="B2368" s="19" t="s">
        <v>833</v>
      </c>
      <c r="C2368" s="23" t="s">
        <v>2787</v>
      </c>
    </row>
    <row r="2369" spans="1:3">
      <c r="A2369" s="31"/>
      <c r="B2369" s="23" t="s">
        <v>2788</v>
      </c>
      <c r="C2369" s="23" t="s">
        <v>2789</v>
      </c>
    </row>
    <row r="2370" spans="1:3">
      <c r="A2370" s="31"/>
      <c r="B2370" s="23" t="s">
        <v>1037</v>
      </c>
      <c r="C2370" s="23" t="s">
        <v>2790</v>
      </c>
    </row>
    <row r="2371" spans="1:3">
      <c r="A2371" s="31"/>
      <c r="B2371" s="23" t="s">
        <v>601</v>
      </c>
      <c r="C2371" s="23" t="s">
        <v>2791</v>
      </c>
    </row>
    <row r="2372" spans="1:3">
      <c r="A2372" s="31"/>
      <c r="B2372" s="23" t="s">
        <v>2169</v>
      </c>
      <c r="C2372" s="23" t="s">
        <v>2792</v>
      </c>
    </row>
    <row r="2373" spans="1:3">
      <c r="A2373" s="31"/>
      <c r="B2373" s="32"/>
      <c r="C2373" s="33"/>
    </row>
    <row r="2374" spans="1:3">
      <c r="A2374" s="31" t="s">
        <v>2793</v>
      </c>
      <c r="B2374" s="32"/>
      <c r="C2374" s="33"/>
    </row>
    <row r="2375" spans="1:3">
      <c r="A2375" s="31"/>
      <c r="B2375" s="19" t="s">
        <v>2794</v>
      </c>
      <c r="C2375" s="23" t="s">
        <v>2795</v>
      </c>
    </row>
    <row r="2376" spans="1:3">
      <c r="A2376" s="31"/>
      <c r="B2376" s="23" t="s">
        <v>2120</v>
      </c>
      <c r="C2376" s="23" t="s">
        <v>2796</v>
      </c>
    </row>
    <row r="2377" spans="1:3">
      <c r="A2377" s="31"/>
      <c r="B2377" s="23">
        <v>23</v>
      </c>
      <c r="C2377" s="23" t="s">
        <v>2732</v>
      </c>
    </row>
    <row r="2378" spans="1:3">
      <c r="A2378" s="31"/>
      <c r="B2378" s="23" t="s">
        <v>1249</v>
      </c>
      <c r="C2378" s="23" t="s">
        <v>2797</v>
      </c>
    </row>
    <row r="2379" spans="1:3">
      <c r="A2379" s="31"/>
      <c r="B2379" s="23" t="s">
        <v>1717</v>
      </c>
      <c r="C2379" s="23" t="s">
        <v>2798</v>
      </c>
    </row>
    <row r="2380" spans="1:3">
      <c r="A2380" s="31"/>
      <c r="B2380" s="23" t="s">
        <v>630</v>
      </c>
      <c r="C2380" s="23" t="s">
        <v>2799</v>
      </c>
    </row>
    <row r="2381" spans="1:3">
      <c r="A2381" s="31"/>
      <c r="B2381" s="23" t="s">
        <v>632</v>
      </c>
      <c r="C2381" s="23" t="s">
        <v>2800</v>
      </c>
    </row>
    <row r="2382" spans="1:3">
      <c r="A2382" s="31"/>
      <c r="B2382" s="23" t="s">
        <v>2801</v>
      </c>
      <c r="C2382" s="23" t="s">
        <v>2802</v>
      </c>
    </row>
    <row r="2383" spans="1:3">
      <c r="A2383" s="31"/>
      <c r="B2383" s="32"/>
      <c r="C2383" s="33"/>
    </row>
    <row r="2384" spans="1:3">
      <c r="A2384" s="31" t="s">
        <v>2803</v>
      </c>
      <c r="B2384" s="32"/>
      <c r="C2384" s="33"/>
    </row>
    <row r="2385" spans="1:3">
      <c r="A2385" s="31"/>
      <c r="B2385" s="19" t="s">
        <v>1323</v>
      </c>
      <c r="C2385" s="23" t="s">
        <v>2804</v>
      </c>
    </row>
    <row r="2386" spans="1:3">
      <c r="A2386" s="31"/>
      <c r="B2386" s="19" t="s">
        <v>2805</v>
      </c>
      <c r="C2386" s="23" t="s">
        <v>2806</v>
      </c>
    </row>
    <row r="2387" spans="1:3">
      <c r="A2387" s="31"/>
      <c r="B2387" s="23" t="s">
        <v>644</v>
      </c>
      <c r="C2387" s="23" t="s">
        <v>2807</v>
      </c>
    </row>
    <row r="2388" spans="1:3">
      <c r="A2388" s="31"/>
      <c r="B2388" s="23" t="s">
        <v>1919</v>
      </c>
      <c r="C2388" s="23" t="s">
        <v>2808</v>
      </c>
    </row>
    <row r="2389" spans="1:3">
      <c r="A2389" s="31"/>
      <c r="B2389" s="23">
        <v>40</v>
      </c>
      <c r="C2389" s="23" t="s">
        <v>2809</v>
      </c>
    </row>
    <row r="2390" spans="1:3">
      <c r="A2390" s="31"/>
      <c r="B2390" s="38">
        <v>41</v>
      </c>
      <c r="C2390" s="38" t="s">
        <v>2810</v>
      </c>
    </row>
    <row r="2391" spans="1:3">
      <c r="A2391" s="31"/>
      <c r="B2391" s="32"/>
      <c r="C2391" s="33"/>
    </row>
    <row r="2392" spans="1:3">
      <c r="A2392" s="31" t="s">
        <v>2811</v>
      </c>
      <c r="B2392" s="32"/>
      <c r="C2392" s="33"/>
    </row>
    <row r="2393" spans="1:3">
      <c r="A2393" s="31"/>
      <c r="B2393" s="19" t="s">
        <v>609</v>
      </c>
      <c r="C2393" s="23" t="s">
        <v>2812</v>
      </c>
    </row>
    <row r="2394" spans="1:3">
      <c r="A2394" s="31"/>
      <c r="B2394" s="23" t="s">
        <v>692</v>
      </c>
      <c r="C2394" s="23" t="s">
        <v>1273</v>
      </c>
    </row>
    <row r="2395" spans="1:3">
      <c r="A2395" s="31"/>
      <c r="B2395" s="23" t="s">
        <v>2813</v>
      </c>
      <c r="C2395" s="23" t="s">
        <v>2814</v>
      </c>
    </row>
    <row r="2396" spans="1:3">
      <c r="A2396" s="31"/>
      <c r="B2396" s="32"/>
      <c r="C2396" s="33"/>
    </row>
    <row r="2397" spans="1:3">
      <c r="A2397" s="31" t="s">
        <v>2815</v>
      </c>
      <c r="B2397" s="32"/>
      <c r="C2397" s="33"/>
    </row>
    <row r="2398" spans="1:3">
      <c r="A2398" s="31"/>
      <c r="B2398" s="19" t="s">
        <v>2805</v>
      </c>
      <c r="C2398" s="23" t="s">
        <v>2814</v>
      </c>
    </row>
    <row r="2399" spans="1:3">
      <c r="A2399" s="31"/>
      <c r="B2399" s="23" t="s">
        <v>644</v>
      </c>
      <c r="C2399" s="23" t="s">
        <v>2816</v>
      </c>
    </row>
    <row r="2400" spans="1:3">
      <c r="A2400" s="31"/>
      <c r="B2400" s="32"/>
      <c r="C2400" s="33"/>
    </row>
    <row r="2401" spans="1:3">
      <c r="A2401" s="31" t="s">
        <v>2817</v>
      </c>
      <c r="B2401" s="32"/>
      <c r="C2401" s="33"/>
    </row>
    <row r="2402" spans="1:3">
      <c r="A2402" s="31"/>
      <c r="B2402" s="19" t="s">
        <v>2064</v>
      </c>
      <c r="C2402" s="23" t="s">
        <v>2818</v>
      </c>
    </row>
    <row r="2403" spans="1:3">
      <c r="A2403" s="31"/>
      <c r="B2403" s="23" t="s">
        <v>570</v>
      </c>
      <c r="C2403" s="23" t="s">
        <v>1279</v>
      </c>
    </row>
    <row r="2404" spans="1:3">
      <c r="A2404" s="31"/>
      <c r="B2404" s="23" t="s">
        <v>615</v>
      </c>
      <c r="C2404" s="23" t="s">
        <v>2819</v>
      </c>
    </row>
    <row r="2405" spans="1:3">
      <c r="A2405" s="31"/>
      <c r="B2405" s="23" t="s">
        <v>913</v>
      </c>
      <c r="C2405" s="23" t="s">
        <v>2820</v>
      </c>
    </row>
    <row r="2406" spans="1:3">
      <c r="A2406" s="31"/>
      <c r="B2406" s="23" t="s">
        <v>2821</v>
      </c>
      <c r="C2406" s="23" t="s">
        <v>2695</v>
      </c>
    </row>
    <row r="2407" spans="1:3">
      <c r="A2407" s="31"/>
      <c r="B2407" s="38" t="s">
        <v>657</v>
      </c>
      <c r="C2407" s="38" t="s">
        <v>2822</v>
      </c>
    </row>
    <row r="2408" spans="1:3">
      <c r="A2408" s="31"/>
      <c r="B2408" s="32"/>
      <c r="C2408" s="33"/>
    </row>
    <row r="2409" spans="1:3">
      <c r="A2409" s="31" t="s">
        <v>2823</v>
      </c>
      <c r="B2409" s="32"/>
      <c r="C2409" s="33"/>
    </row>
    <row r="2410" spans="1:3">
      <c r="A2410" s="31"/>
      <c r="B2410" s="19" t="s">
        <v>1678</v>
      </c>
      <c r="C2410" s="19" t="s">
        <v>2824</v>
      </c>
    </row>
    <row r="2411" spans="1:3">
      <c r="A2411" s="31"/>
      <c r="B2411" s="19" t="s">
        <v>1468</v>
      </c>
      <c r="C2411" s="19" t="s">
        <v>2825</v>
      </c>
    </row>
    <row r="2412" spans="1:3">
      <c r="A2412" s="31"/>
      <c r="B2412" s="19" t="s">
        <v>717</v>
      </c>
      <c r="C2412" s="19" t="s">
        <v>2826</v>
      </c>
    </row>
    <row r="2413" spans="1:3">
      <c r="A2413" s="31"/>
      <c r="B2413" s="19" t="s">
        <v>627</v>
      </c>
      <c r="C2413" s="19" t="s">
        <v>1744</v>
      </c>
    </row>
    <row r="2414" spans="1:3">
      <c r="A2414" s="31"/>
      <c r="B2414" s="19" t="s">
        <v>1650</v>
      </c>
      <c r="C2414" s="19" t="s">
        <v>2827</v>
      </c>
    </row>
    <row r="2415" spans="1:3">
      <c r="A2415" s="31"/>
      <c r="B2415" s="19" t="s">
        <v>2080</v>
      </c>
      <c r="C2415" s="19" t="s">
        <v>2828</v>
      </c>
    </row>
    <row r="2416" spans="1:3">
      <c r="A2416" s="31"/>
      <c r="B2416" s="32"/>
      <c r="C2416" s="33"/>
    </row>
    <row r="2417" spans="1:3">
      <c r="A2417" s="31" t="s">
        <v>2829</v>
      </c>
      <c r="B2417" s="32"/>
      <c r="C2417" s="33"/>
    </row>
    <row r="2418" spans="1:3">
      <c r="A2418" s="31"/>
      <c r="B2418" s="19" t="s">
        <v>2648</v>
      </c>
      <c r="C2418" s="23" t="s">
        <v>2830</v>
      </c>
    </row>
    <row r="2419" spans="1:3">
      <c r="A2419" s="31"/>
      <c r="B2419" s="19" t="s">
        <v>2831</v>
      </c>
      <c r="C2419" s="23" t="s">
        <v>2832</v>
      </c>
    </row>
    <row r="2420" spans="1:3">
      <c r="A2420" s="31"/>
      <c r="B2420" s="23" t="s">
        <v>2833</v>
      </c>
      <c r="C2420" s="23" t="s">
        <v>2834</v>
      </c>
    </row>
    <row r="2421" spans="1:3">
      <c r="A2421" s="31"/>
      <c r="B2421" s="38" t="s">
        <v>2835</v>
      </c>
      <c r="C2421" s="38" t="s">
        <v>2836</v>
      </c>
    </row>
    <row r="2422" spans="1:3">
      <c r="A2422" s="31"/>
      <c r="B2422" s="32"/>
      <c r="C2422" s="33"/>
    </row>
    <row r="2423" spans="1:3">
      <c r="A2423" s="31" t="s">
        <v>2837</v>
      </c>
      <c r="B2423" s="32"/>
      <c r="C2423" s="33"/>
    </row>
    <row r="2424" spans="1:3">
      <c r="A2424" s="31"/>
      <c r="B2424" s="32"/>
      <c r="C2424" s="38" t="s">
        <v>2836</v>
      </c>
    </row>
    <row r="2425" spans="1:3">
      <c r="A2425" s="31"/>
      <c r="B2425" s="32"/>
      <c r="C2425" s="33"/>
    </row>
    <row r="2426" spans="1:3">
      <c r="A2426" s="31" t="s">
        <v>2838</v>
      </c>
      <c r="B2426" s="32"/>
      <c r="C2426" s="33"/>
    </row>
    <row r="2427" spans="1:3">
      <c r="A2427" s="31"/>
      <c r="B2427" s="23" t="s">
        <v>2839</v>
      </c>
      <c r="C2427" s="23" t="s">
        <v>2840</v>
      </c>
    </row>
    <row r="2428" spans="1:3">
      <c r="A2428" s="31"/>
      <c r="B2428" s="23" t="s">
        <v>1719</v>
      </c>
      <c r="C2428" s="23" t="s">
        <v>2841</v>
      </c>
    </row>
    <row r="2429" spans="1:3">
      <c r="A2429" s="31"/>
      <c r="B2429" s="23" t="s">
        <v>2842</v>
      </c>
      <c r="C2429" s="23" t="s">
        <v>2843</v>
      </c>
    </row>
    <row r="2430" spans="1:3">
      <c r="A2430" s="31"/>
      <c r="B2430" s="23" t="s">
        <v>2483</v>
      </c>
      <c r="C2430" s="23" t="s">
        <v>2844</v>
      </c>
    </row>
    <row r="2431" spans="1:3">
      <c r="A2431" s="31"/>
      <c r="B2431" s="19" t="s">
        <v>1043</v>
      </c>
      <c r="C2431" s="23" t="s">
        <v>2845</v>
      </c>
    </row>
    <row r="2432" spans="1:3">
      <c r="A2432" s="31"/>
      <c r="B2432" s="19" t="s">
        <v>895</v>
      </c>
      <c r="C2432" s="23" t="s">
        <v>2846</v>
      </c>
    </row>
    <row r="2433" spans="1:3">
      <c r="A2433" s="31"/>
      <c r="B2433" s="19" t="s">
        <v>2847</v>
      </c>
      <c r="C2433" s="23" t="s">
        <v>2848</v>
      </c>
    </row>
    <row r="2434" spans="1:3">
      <c r="A2434" s="31"/>
      <c r="B2434" s="32"/>
      <c r="C2434" s="33"/>
    </row>
    <row r="2435" spans="1:3">
      <c r="A2435" s="31" t="s">
        <v>2849</v>
      </c>
      <c r="B2435" s="32"/>
      <c r="C2435" s="33"/>
    </row>
    <row r="2436" spans="1:3">
      <c r="A2436" s="31"/>
      <c r="B2436" s="19" t="s">
        <v>778</v>
      </c>
      <c r="C2436" s="19" t="s">
        <v>2850</v>
      </c>
    </row>
    <row r="2437" spans="1:3">
      <c r="A2437" s="31"/>
      <c r="B2437" s="19" t="s">
        <v>2012</v>
      </c>
      <c r="C2437" s="19" t="s">
        <v>2851</v>
      </c>
    </row>
    <row r="2438" spans="1:3">
      <c r="A2438" s="31"/>
      <c r="B2438" s="19" t="s">
        <v>2852</v>
      </c>
      <c r="C2438" s="19" t="s">
        <v>2853</v>
      </c>
    </row>
    <row r="2439" spans="1:3">
      <c r="A2439" s="31"/>
      <c r="B2439" s="32"/>
      <c r="C2439" s="33"/>
    </row>
    <row r="2440" spans="1:3">
      <c r="A2440" s="31" t="s">
        <v>2854</v>
      </c>
      <c r="B2440" s="32"/>
      <c r="C2440" s="33"/>
    </row>
    <row r="2441" spans="1:3">
      <c r="A2441" s="31"/>
      <c r="B2441" s="19" t="s">
        <v>1483</v>
      </c>
      <c r="C2441" s="19" t="s">
        <v>2840</v>
      </c>
    </row>
    <row r="2442" spans="1:3">
      <c r="A2442" s="31"/>
      <c r="B2442" s="19" t="s">
        <v>1000</v>
      </c>
      <c r="C2442" s="19" t="s">
        <v>947</v>
      </c>
    </row>
    <row r="2443" spans="1:3">
      <c r="A2443" s="31"/>
      <c r="B2443" s="19" t="s">
        <v>2315</v>
      </c>
      <c r="C2443" s="19" t="s">
        <v>2855</v>
      </c>
    </row>
    <row r="2444" spans="1:3">
      <c r="A2444" s="31"/>
      <c r="B2444" s="19" t="s">
        <v>2856</v>
      </c>
      <c r="C2444" s="34" t="s">
        <v>2857</v>
      </c>
    </row>
    <row r="2445" spans="1:3">
      <c r="A2445" s="31"/>
      <c r="B2445" s="19" t="s">
        <v>627</v>
      </c>
      <c r="C2445" s="19" t="s">
        <v>2855</v>
      </c>
    </row>
    <row r="2446" spans="1:3">
      <c r="A2446" s="31"/>
      <c r="B2446" s="19" t="s">
        <v>2128</v>
      </c>
      <c r="C2446" s="19" t="s">
        <v>2858</v>
      </c>
    </row>
    <row r="2447" spans="1:3">
      <c r="A2447" s="31"/>
      <c r="B2447" s="19" t="s">
        <v>657</v>
      </c>
      <c r="C2447" s="19" t="s">
        <v>2859</v>
      </c>
    </row>
    <row r="2448" spans="1:3">
      <c r="A2448" s="31"/>
      <c r="B2448" s="19" t="s">
        <v>1394</v>
      </c>
      <c r="C2448" s="19" t="s">
        <v>2860</v>
      </c>
    </row>
    <row r="2449" spans="1:3">
      <c r="A2449" s="31"/>
      <c r="B2449" s="19" t="s">
        <v>2842</v>
      </c>
      <c r="C2449" s="19" t="s">
        <v>2861</v>
      </c>
    </row>
    <row r="2450" spans="1:3">
      <c r="A2450" s="31"/>
      <c r="B2450" s="19" t="s">
        <v>603</v>
      </c>
      <c r="C2450" s="19" t="s">
        <v>10346</v>
      </c>
    </row>
    <row r="2451" spans="1:3">
      <c r="A2451" s="31"/>
      <c r="B2451" s="19" t="s">
        <v>636</v>
      </c>
      <c r="C2451" s="19" t="s">
        <v>10347</v>
      </c>
    </row>
    <row r="2452" spans="1:3">
      <c r="A2452" s="31"/>
      <c r="B2452" s="19" t="s">
        <v>662</v>
      </c>
      <c r="C2452" s="19" t="s">
        <v>10348</v>
      </c>
    </row>
    <row r="2453" spans="1:3">
      <c r="A2453" s="31"/>
      <c r="B2453" s="19" t="s">
        <v>672</v>
      </c>
      <c r="C2453" s="19" t="s">
        <v>10349</v>
      </c>
    </row>
    <row r="2454" spans="1:3">
      <c r="A2454" s="31"/>
      <c r="B2454" s="19" t="s">
        <v>686</v>
      </c>
      <c r="C2454" s="19" t="s">
        <v>10350</v>
      </c>
    </row>
    <row r="2455" spans="1:3">
      <c r="A2455" s="31"/>
      <c r="B2455" s="19" t="s">
        <v>558</v>
      </c>
      <c r="C2455" s="19" t="s">
        <v>10351</v>
      </c>
    </row>
    <row r="2456" spans="1:3">
      <c r="A2456" s="31"/>
      <c r="B2456" s="19" t="s">
        <v>560</v>
      </c>
      <c r="C2456" s="19" t="s">
        <v>10352</v>
      </c>
    </row>
    <row r="2457" spans="1:3">
      <c r="A2457" s="31"/>
      <c r="B2457" s="19" t="s">
        <v>562</v>
      </c>
      <c r="C2457" s="19" t="s">
        <v>10353</v>
      </c>
    </row>
    <row r="2458" spans="1:3">
      <c r="A2458" s="31"/>
      <c r="B2458" s="19" t="s">
        <v>564</v>
      </c>
      <c r="C2458" s="19" t="s">
        <v>10354</v>
      </c>
    </row>
    <row r="2459" spans="1:3">
      <c r="A2459" s="31"/>
      <c r="B2459" s="32" t="s">
        <v>566</v>
      </c>
      <c r="C2459" s="32" t="s">
        <v>2863</v>
      </c>
    </row>
    <row r="2460" spans="1:3">
      <c r="A2460" s="31"/>
      <c r="B2460" s="32"/>
      <c r="C2460" s="33"/>
    </row>
    <row r="2461" spans="1:3">
      <c r="A2461" s="31" t="s">
        <v>2864</v>
      </c>
      <c r="B2461" s="32"/>
      <c r="C2461" s="33"/>
    </row>
    <row r="2462" spans="1:3">
      <c r="A2462" s="31"/>
      <c r="B2462" s="19" t="s">
        <v>2865</v>
      </c>
      <c r="C2462" s="19" t="s">
        <v>2866</v>
      </c>
    </row>
    <row r="2463" spans="1:3">
      <c r="A2463" s="31"/>
      <c r="B2463" s="19" t="s">
        <v>623</v>
      </c>
      <c r="C2463" s="19" t="s">
        <v>2867</v>
      </c>
    </row>
    <row r="2464" spans="1:3">
      <c r="A2464" s="31"/>
      <c r="B2464" s="19" t="s">
        <v>973</v>
      </c>
      <c r="C2464" s="19" t="s">
        <v>2868</v>
      </c>
    </row>
    <row r="2465" spans="1:3">
      <c r="A2465" s="31"/>
      <c r="B2465" s="19" t="s">
        <v>901</v>
      </c>
      <c r="C2465" s="19" t="s">
        <v>2869</v>
      </c>
    </row>
    <row r="2466" spans="1:3">
      <c r="A2466" s="31"/>
      <c r="B2466" s="19" t="s">
        <v>684</v>
      </c>
      <c r="C2466" s="19" t="s">
        <v>2870</v>
      </c>
    </row>
    <row r="2467" spans="1:3">
      <c r="A2467" s="31"/>
      <c r="B2467" s="19" t="s">
        <v>1639</v>
      </c>
      <c r="C2467" s="19" t="s">
        <v>2871</v>
      </c>
    </row>
    <row r="2468" spans="1:3">
      <c r="A2468" s="31"/>
      <c r="B2468" s="19" t="s">
        <v>1394</v>
      </c>
      <c r="C2468" s="19" t="s">
        <v>2872</v>
      </c>
    </row>
    <row r="2469" spans="1:3">
      <c r="A2469" s="31"/>
      <c r="B2469" s="19" t="s">
        <v>2842</v>
      </c>
      <c r="C2469" s="19" t="s">
        <v>2219</v>
      </c>
    </row>
    <row r="2470" spans="1:3">
      <c r="A2470" s="31"/>
      <c r="B2470" s="19" t="s">
        <v>2873</v>
      </c>
      <c r="C2470" s="19" t="s">
        <v>2874</v>
      </c>
    </row>
    <row r="2471" spans="1:3">
      <c r="A2471" s="31"/>
      <c r="B2471" s="19" t="s">
        <v>1207</v>
      </c>
      <c r="C2471" s="19" t="s">
        <v>2875</v>
      </c>
    </row>
    <row r="2472" spans="1:3">
      <c r="A2472" s="31"/>
      <c r="B2472" s="32"/>
      <c r="C2472" s="33"/>
    </row>
    <row r="2473" spans="1:3">
      <c r="A2473" s="31" t="s">
        <v>2876</v>
      </c>
      <c r="B2473" s="32"/>
      <c r="C2473" s="33"/>
    </row>
    <row r="2474" spans="1:3">
      <c r="A2474" s="31"/>
      <c r="B2474" s="19" t="s">
        <v>2877</v>
      </c>
      <c r="C2474" s="19" t="s">
        <v>2878</v>
      </c>
    </row>
    <row r="2475" spans="1:3">
      <c r="A2475" s="31"/>
      <c r="B2475" s="19" t="s">
        <v>2322</v>
      </c>
      <c r="C2475" s="19" t="s">
        <v>2879</v>
      </c>
    </row>
    <row r="2476" spans="1:3">
      <c r="A2476" s="31"/>
      <c r="B2476" s="19" t="s">
        <v>1075</v>
      </c>
      <c r="C2476" s="19" t="s">
        <v>2880</v>
      </c>
    </row>
    <row r="2477" spans="1:3">
      <c r="A2477" s="31"/>
      <c r="B2477" s="19" t="s">
        <v>1394</v>
      </c>
      <c r="C2477" s="19" t="s">
        <v>2881</v>
      </c>
    </row>
    <row r="2478" spans="1:3">
      <c r="A2478" s="31"/>
      <c r="B2478" s="19" t="s">
        <v>2842</v>
      </c>
      <c r="C2478" s="19" t="s">
        <v>2882</v>
      </c>
    </row>
    <row r="2479" spans="1:3">
      <c r="A2479" s="31"/>
      <c r="B2479" s="19" t="s">
        <v>1206</v>
      </c>
      <c r="C2479" s="19" t="s">
        <v>2732</v>
      </c>
    </row>
    <row r="2480" spans="1:3">
      <c r="A2480" s="31"/>
      <c r="B2480" s="19" t="s">
        <v>2282</v>
      </c>
      <c r="C2480" s="19" t="s">
        <v>2883</v>
      </c>
    </row>
    <row r="2481" spans="1:3">
      <c r="A2481" s="31"/>
      <c r="B2481" s="19" t="s">
        <v>1466</v>
      </c>
      <c r="C2481" s="19" t="s">
        <v>2884</v>
      </c>
    </row>
    <row r="2482" spans="1:3">
      <c r="A2482" s="31"/>
      <c r="B2482" s="32"/>
      <c r="C2482" s="33"/>
    </row>
    <row r="2483" spans="1:3">
      <c r="A2483" s="31" t="s">
        <v>2885</v>
      </c>
      <c r="B2483" s="32"/>
      <c r="C2483" s="33"/>
    </row>
    <row r="2484" spans="1:3">
      <c r="A2484" s="31"/>
      <c r="B2484" s="19" t="s">
        <v>2886</v>
      </c>
      <c r="C2484" s="23" t="s">
        <v>2887</v>
      </c>
    </row>
    <row r="2485" spans="1:3">
      <c r="A2485" s="31"/>
      <c r="B2485" s="19" t="s">
        <v>1249</v>
      </c>
      <c r="C2485" s="23" t="s">
        <v>2888</v>
      </c>
    </row>
    <row r="2486" spans="1:3">
      <c r="A2486" s="31"/>
      <c r="B2486" s="19" t="s">
        <v>627</v>
      </c>
      <c r="C2486" s="23" t="s">
        <v>2867</v>
      </c>
    </row>
    <row r="2487" spans="1:3">
      <c r="A2487" s="31"/>
      <c r="B2487" s="19" t="s">
        <v>1572</v>
      </c>
      <c r="C2487" s="23" t="s">
        <v>2889</v>
      </c>
    </row>
    <row r="2488" spans="1:3">
      <c r="A2488" s="31"/>
      <c r="B2488" s="19" t="s">
        <v>2546</v>
      </c>
      <c r="C2488" s="23" t="s">
        <v>2890</v>
      </c>
    </row>
    <row r="2489" spans="1:3">
      <c r="A2489" s="31"/>
      <c r="B2489" s="19" t="s">
        <v>1184</v>
      </c>
      <c r="C2489" s="23" t="s">
        <v>2891</v>
      </c>
    </row>
    <row r="2490" spans="1:3">
      <c r="A2490" s="31"/>
      <c r="B2490" s="19" t="s">
        <v>1206</v>
      </c>
      <c r="C2490" s="23" t="s">
        <v>2892</v>
      </c>
    </row>
    <row r="2491" spans="1:3">
      <c r="A2491" s="31"/>
      <c r="B2491" s="19" t="s">
        <v>1220</v>
      </c>
      <c r="C2491" s="23" t="s">
        <v>2893</v>
      </c>
    </row>
    <row r="2492" spans="1:3">
      <c r="A2492" s="31"/>
      <c r="B2492" s="19" t="s">
        <v>605</v>
      </c>
      <c r="C2492" s="23" t="s">
        <v>2894</v>
      </c>
    </row>
    <row r="2493" spans="1:3">
      <c r="A2493" s="31"/>
      <c r="B2493" s="32" t="s">
        <v>607</v>
      </c>
      <c r="C2493" s="38" t="s">
        <v>2895</v>
      </c>
    </row>
    <row r="2494" spans="1:3">
      <c r="A2494" s="31"/>
      <c r="B2494" s="32"/>
      <c r="C2494" s="33"/>
    </row>
    <row r="2495" spans="1:3">
      <c r="A2495" s="31" t="s">
        <v>2896</v>
      </c>
      <c r="B2495" s="32"/>
      <c r="C2495" s="33"/>
    </row>
    <row r="2496" spans="1:3">
      <c r="A2496" s="31"/>
      <c r="B2496" s="19" t="s">
        <v>830</v>
      </c>
      <c r="C2496" s="19" t="s">
        <v>2897</v>
      </c>
    </row>
    <row r="2497" spans="1:3">
      <c r="A2497" s="31"/>
      <c r="B2497" s="19" t="s">
        <v>1745</v>
      </c>
      <c r="C2497" s="19" t="s">
        <v>2783</v>
      </c>
    </row>
    <row r="2498" spans="1:3">
      <c r="A2498" s="31"/>
      <c r="B2498" s="19" t="s">
        <v>623</v>
      </c>
      <c r="C2498" s="19" t="s">
        <v>2898</v>
      </c>
    </row>
    <row r="2499" spans="1:3">
      <c r="A2499" s="31"/>
      <c r="B2499" s="19" t="s">
        <v>587</v>
      </c>
      <c r="C2499" s="19" t="s">
        <v>2899</v>
      </c>
    </row>
    <row r="2500" spans="1:3">
      <c r="A2500" s="31"/>
      <c r="B2500" s="19" t="s">
        <v>1702</v>
      </c>
      <c r="C2500" s="19" t="s">
        <v>2900</v>
      </c>
    </row>
    <row r="2501" spans="1:3">
      <c r="A2501" s="31"/>
      <c r="B2501" s="19" t="s">
        <v>2167</v>
      </c>
      <c r="C2501" s="19" t="s">
        <v>2901</v>
      </c>
    </row>
    <row r="2502" spans="1:3">
      <c r="A2502" s="31"/>
      <c r="B2502" s="19" t="s">
        <v>919</v>
      </c>
      <c r="C2502" s="19" t="s">
        <v>2902</v>
      </c>
    </row>
    <row r="2503" spans="1:3">
      <c r="A2503" s="31"/>
      <c r="B2503" s="19" t="s">
        <v>2903</v>
      </c>
      <c r="C2503" s="19" t="s">
        <v>2904</v>
      </c>
    </row>
    <row r="2504" spans="1:3">
      <c r="A2504" s="31"/>
      <c r="B2504" s="32"/>
      <c r="C2504" s="33"/>
    </row>
    <row r="2505" spans="1:3">
      <c r="A2505" s="31" t="s">
        <v>2905</v>
      </c>
      <c r="B2505" s="32"/>
      <c r="C2505" s="33"/>
    </row>
    <row r="2506" spans="1:3">
      <c r="A2506" s="31"/>
      <c r="B2506" s="23" t="s">
        <v>714</v>
      </c>
      <c r="C2506" s="23" t="s">
        <v>2906</v>
      </c>
    </row>
    <row r="2507" spans="1:3">
      <c r="A2507" s="31"/>
      <c r="B2507" s="23" t="s">
        <v>929</v>
      </c>
      <c r="C2507" s="23" t="s">
        <v>2907</v>
      </c>
    </row>
    <row r="2508" spans="1:3">
      <c r="A2508" s="31"/>
      <c r="B2508" s="23" t="s">
        <v>2908</v>
      </c>
      <c r="C2508" s="23" t="s">
        <v>2909</v>
      </c>
    </row>
    <row r="2509" spans="1:3">
      <c r="A2509" s="31"/>
      <c r="B2509" s="23" t="s">
        <v>1377</v>
      </c>
      <c r="C2509" s="23" t="s">
        <v>2910</v>
      </c>
    </row>
    <row r="2510" spans="1:3">
      <c r="A2510" s="31"/>
      <c r="B2510" s="23" t="s">
        <v>2911</v>
      </c>
      <c r="C2510" s="23" t="s">
        <v>2912</v>
      </c>
    </row>
    <row r="2511" spans="1:3">
      <c r="A2511" s="31"/>
      <c r="B2511" s="23" t="s">
        <v>1394</v>
      </c>
      <c r="C2511" s="23" t="s">
        <v>2913</v>
      </c>
    </row>
    <row r="2512" spans="1:3">
      <c r="A2512" s="31"/>
      <c r="B2512" s="23" t="s">
        <v>2842</v>
      </c>
      <c r="C2512" s="23" t="s">
        <v>2914</v>
      </c>
    </row>
    <row r="2513" spans="1:3">
      <c r="A2513" s="31"/>
      <c r="B2513" s="19" t="s">
        <v>1476</v>
      </c>
      <c r="C2513" s="23" t="s">
        <v>2915</v>
      </c>
    </row>
    <row r="2514" spans="1:3">
      <c r="A2514" s="31"/>
      <c r="B2514" s="32"/>
      <c r="C2514" s="33"/>
    </row>
    <row r="2515" spans="1:3">
      <c r="A2515" s="31" t="s">
        <v>2916</v>
      </c>
      <c r="B2515" s="32"/>
      <c r="C2515" s="33"/>
    </row>
    <row r="2516" spans="1:3">
      <c r="A2516" s="31"/>
      <c r="B2516" s="19" t="s">
        <v>1997</v>
      </c>
      <c r="C2516" s="19" t="s">
        <v>2464</v>
      </c>
    </row>
    <row r="2517" spans="1:3">
      <c r="A2517" s="31"/>
      <c r="B2517" s="19" t="s">
        <v>615</v>
      </c>
      <c r="C2517" s="19" t="s">
        <v>2917</v>
      </c>
    </row>
    <row r="2518" spans="1:3">
      <c r="A2518" s="31"/>
      <c r="B2518" s="19" t="s">
        <v>872</v>
      </c>
      <c r="C2518" s="19" t="s">
        <v>2918</v>
      </c>
    </row>
    <row r="2519" spans="1:3">
      <c r="A2519" s="31"/>
      <c r="B2519" s="19" t="s">
        <v>895</v>
      </c>
      <c r="C2519" s="19" t="s">
        <v>2919</v>
      </c>
    </row>
    <row r="2520" spans="1:3">
      <c r="A2520" s="31"/>
      <c r="B2520" s="19" t="s">
        <v>2920</v>
      </c>
      <c r="C2520" s="19" t="s">
        <v>2921</v>
      </c>
    </row>
    <row r="2521" spans="1:3">
      <c r="A2521" s="31"/>
      <c r="B2521" s="19" t="s">
        <v>2922</v>
      </c>
      <c r="C2521" s="19" t="s">
        <v>2923</v>
      </c>
    </row>
    <row r="2522" spans="1:3">
      <c r="A2522" s="31"/>
      <c r="B2522" s="19" t="s">
        <v>636</v>
      </c>
      <c r="C2522" s="19" t="s">
        <v>2924</v>
      </c>
    </row>
    <row r="2523" spans="1:3">
      <c r="A2523" s="31"/>
      <c r="B2523" s="19" t="s">
        <v>2462</v>
      </c>
      <c r="C2523" s="19" t="s">
        <v>2925</v>
      </c>
    </row>
    <row r="2524" spans="1:3">
      <c r="A2524" s="31"/>
      <c r="B2524" s="32"/>
      <c r="C2524" s="33"/>
    </row>
    <row r="2525" spans="1:3">
      <c r="A2525" s="31" t="s">
        <v>2926</v>
      </c>
      <c r="B2525" s="32"/>
      <c r="C2525" s="33"/>
    </row>
    <row r="2526" spans="1:3">
      <c r="A2526" s="31"/>
      <c r="B2526" s="19" t="s">
        <v>2927</v>
      </c>
      <c r="C2526" s="19" t="s">
        <v>2925</v>
      </c>
    </row>
    <row r="2527" spans="1:3">
      <c r="A2527" s="31"/>
      <c r="B2527" s="19" t="s">
        <v>616</v>
      </c>
      <c r="C2527" s="19" t="s">
        <v>2928</v>
      </c>
    </row>
    <row r="2528" spans="1:3">
      <c r="A2528" s="31"/>
      <c r="B2528" s="19" t="s">
        <v>698</v>
      </c>
      <c r="C2528" s="19" t="s">
        <v>2929</v>
      </c>
    </row>
    <row r="2529" spans="1:3">
      <c r="A2529" s="31"/>
      <c r="B2529" s="19" t="s">
        <v>934</v>
      </c>
      <c r="C2529" s="19" t="s">
        <v>2930</v>
      </c>
    </row>
    <row r="2530" spans="1:3">
      <c r="A2530" s="31"/>
      <c r="B2530" s="19" t="s">
        <v>743</v>
      </c>
      <c r="C2530" s="19" t="s">
        <v>2931</v>
      </c>
    </row>
    <row r="2531" spans="1:3">
      <c r="A2531" s="31"/>
      <c r="B2531" s="19" t="s">
        <v>625</v>
      </c>
      <c r="C2531" s="19" t="s">
        <v>2932</v>
      </c>
    </row>
    <row r="2532" spans="1:3">
      <c r="A2532" s="31"/>
      <c r="B2532" s="19" t="s">
        <v>1666</v>
      </c>
      <c r="C2532" s="19" t="s">
        <v>2933</v>
      </c>
    </row>
    <row r="2533" spans="1:3">
      <c r="A2533" s="31"/>
      <c r="B2533" s="32" t="s">
        <v>2934</v>
      </c>
      <c r="C2533" s="32" t="s">
        <v>2935</v>
      </c>
    </row>
    <row r="2534" spans="1:3">
      <c r="A2534" s="31"/>
      <c r="B2534" s="32"/>
      <c r="C2534" s="33"/>
    </row>
    <row r="2535" spans="1:3">
      <c r="A2535" s="31" t="s">
        <v>2936</v>
      </c>
      <c r="B2535" s="32"/>
      <c r="C2535" s="33"/>
    </row>
    <row r="2536" spans="1:3">
      <c r="A2536" s="31"/>
      <c r="B2536" s="19" t="s">
        <v>2169</v>
      </c>
      <c r="C2536" s="19" t="s">
        <v>2935</v>
      </c>
    </row>
    <row r="2537" spans="1:3">
      <c r="A2537" s="31"/>
      <c r="B2537" s="19" t="s">
        <v>603</v>
      </c>
      <c r="C2537" s="19" t="s">
        <v>2937</v>
      </c>
    </row>
    <row r="2538" spans="1:3">
      <c r="A2538" s="31"/>
      <c r="B2538" s="19" t="s">
        <v>1464</v>
      </c>
      <c r="C2538" s="19" t="s">
        <v>2938</v>
      </c>
    </row>
    <row r="2539" spans="1:3">
      <c r="A2539" s="31"/>
      <c r="B2539" s="19" t="s">
        <v>2354</v>
      </c>
      <c r="C2539" s="19" t="s">
        <v>2939</v>
      </c>
    </row>
    <row r="2540" spans="1:3">
      <c r="A2540" s="31"/>
      <c r="B2540" s="19" t="s">
        <v>801</v>
      </c>
      <c r="C2540" s="19" t="s">
        <v>2564</v>
      </c>
    </row>
    <row r="2541" spans="1:3">
      <c r="A2541" s="31"/>
      <c r="B2541" s="19" t="s">
        <v>2101</v>
      </c>
      <c r="C2541" s="19" t="s">
        <v>2940</v>
      </c>
    </row>
    <row r="2542" spans="1:3">
      <c r="A2542" s="31"/>
      <c r="B2542" s="19" t="s">
        <v>895</v>
      </c>
      <c r="C2542" s="19" t="s">
        <v>2941</v>
      </c>
    </row>
    <row r="2543" spans="1:3">
      <c r="A2543" s="31"/>
      <c r="B2543" s="19" t="s">
        <v>1778</v>
      </c>
      <c r="C2543" s="19" t="s">
        <v>2942</v>
      </c>
    </row>
    <row r="2544" spans="1:3">
      <c r="A2544" s="31"/>
      <c r="B2544" s="19" t="s">
        <v>1937</v>
      </c>
      <c r="C2544" s="19" t="s">
        <v>2943</v>
      </c>
    </row>
    <row r="2545" spans="1:3">
      <c r="A2545" s="31"/>
      <c r="B2545" s="32"/>
      <c r="C2545" s="33"/>
    </row>
    <row r="2546" spans="1:3">
      <c r="A2546" s="31" t="s">
        <v>2944</v>
      </c>
      <c r="B2546" s="32"/>
      <c r="C2546" s="33"/>
    </row>
    <row r="2547" spans="1:3">
      <c r="A2547" s="31"/>
      <c r="B2547" s="23" t="s">
        <v>2945</v>
      </c>
      <c r="C2547" s="23" t="s">
        <v>2943</v>
      </c>
    </row>
    <row r="2548" spans="1:3">
      <c r="A2548" s="31"/>
      <c r="B2548" s="23">
        <v>43</v>
      </c>
      <c r="C2548" s="23" t="s">
        <v>2946</v>
      </c>
    </row>
    <row r="2549" spans="1:3">
      <c r="A2549" s="31"/>
      <c r="B2549" s="19" t="s">
        <v>556</v>
      </c>
      <c r="C2549" s="23" t="s">
        <v>1715</v>
      </c>
    </row>
    <row r="2550" spans="1:3">
      <c r="A2550" s="31"/>
      <c r="B2550" s="19" t="s">
        <v>2947</v>
      </c>
      <c r="C2550" s="23" t="s">
        <v>2948</v>
      </c>
    </row>
    <row r="2551" spans="1:3">
      <c r="A2551" s="31"/>
      <c r="B2551" s="32"/>
      <c r="C2551" s="33"/>
    </row>
    <row r="2552" spans="1:3">
      <c r="A2552" s="31" t="s">
        <v>2949</v>
      </c>
      <c r="B2552" s="32"/>
      <c r="C2552" s="33"/>
    </row>
    <row r="2553" spans="1:3">
      <c r="A2553" s="31"/>
      <c r="B2553" s="19" t="s">
        <v>2169</v>
      </c>
      <c r="C2553" s="19" t="s">
        <v>2948</v>
      </c>
    </row>
    <row r="2554" spans="1:3">
      <c r="A2554" s="31"/>
      <c r="B2554" s="19" t="s">
        <v>2488</v>
      </c>
      <c r="C2554" s="19" t="s">
        <v>2948</v>
      </c>
    </row>
    <row r="2555" spans="1:3">
      <c r="A2555" s="31"/>
      <c r="B2555" s="19" t="s">
        <v>944</v>
      </c>
      <c r="C2555" s="19" t="s">
        <v>2950</v>
      </c>
    </row>
    <row r="2556" spans="1:3">
      <c r="A2556" s="31"/>
      <c r="B2556" s="19" t="s">
        <v>2951</v>
      </c>
      <c r="C2556" s="19" t="s">
        <v>2952</v>
      </c>
    </row>
    <row r="2557" spans="1:3">
      <c r="A2557" s="31"/>
      <c r="B2557" s="32"/>
      <c r="C2557" s="33"/>
    </row>
    <row r="2558" spans="1:3">
      <c r="A2558" s="31" t="s">
        <v>2953</v>
      </c>
      <c r="B2558" s="32"/>
      <c r="C2558" s="33"/>
    </row>
    <row r="2559" spans="1:3">
      <c r="A2559" s="31"/>
      <c r="B2559" s="23" t="s">
        <v>2954</v>
      </c>
      <c r="C2559" s="23" t="s">
        <v>2955</v>
      </c>
    </row>
    <row r="2560" spans="1:3">
      <c r="A2560" s="31"/>
      <c r="B2560" s="23">
        <v>14</v>
      </c>
      <c r="C2560" s="23" t="s">
        <v>2956</v>
      </c>
    </row>
    <row r="2561" spans="1:3">
      <c r="A2561" s="31"/>
      <c r="B2561" s="23" t="s">
        <v>928</v>
      </c>
      <c r="C2561" s="23" t="s">
        <v>2957</v>
      </c>
    </row>
    <row r="2562" spans="1:3">
      <c r="A2562" s="31"/>
      <c r="B2562" s="23" t="s">
        <v>929</v>
      </c>
      <c r="C2562" s="23" t="s">
        <v>2480</v>
      </c>
    </row>
    <row r="2563" spans="1:3">
      <c r="A2563" s="31"/>
      <c r="B2563" s="23" t="s">
        <v>2221</v>
      </c>
      <c r="C2563" s="23" t="s">
        <v>2958</v>
      </c>
    </row>
    <row r="2564" spans="1:3">
      <c r="A2564" s="31"/>
      <c r="B2564" s="23">
        <v>23</v>
      </c>
      <c r="C2564" s="23" t="s">
        <v>2959</v>
      </c>
    </row>
    <row r="2565" spans="1:3">
      <c r="A2565" s="31"/>
      <c r="B2565" s="23" t="s">
        <v>1037</v>
      </c>
      <c r="C2565" s="23" t="s">
        <v>1492</v>
      </c>
    </row>
    <row r="2566" spans="1:3">
      <c r="A2566" s="31"/>
      <c r="B2566" s="23">
        <v>30</v>
      </c>
      <c r="C2566" s="37" t="s">
        <v>2960</v>
      </c>
    </row>
    <row r="2567" spans="1:3">
      <c r="A2567" s="31"/>
      <c r="B2567" s="23" t="s">
        <v>627</v>
      </c>
      <c r="C2567" s="23" t="s">
        <v>2961</v>
      </c>
    </row>
    <row r="2568" spans="1:3">
      <c r="A2568" s="31"/>
      <c r="B2568" s="32"/>
      <c r="C2568" s="33"/>
    </row>
    <row r="2569" spans="1:3">
      <c r="A2569" s="31" t="s">
        <v>2962</v>
      </c>
      <c r="B2569" s="32"/>
      <c r="C2569" s="33"/>
    </row>
    <row r="2570" spans="1:3">
      <c r="A2570" s="31"/>
      <c r="B2570" s="19" t="s">
        <v>2963</v>
      </c>
      <c r="C2570" s="19" t="s">
        <v>2964</v>
      </c>
    </row>
    <row r="2571" spans="1:3">
      <c r="A2571" s="31"/>
      <c r="B2571" s="19" t="s">
        <v>847</v>
      </c>
      <c r="C2571" s="19" t="s">
        <v>2965</v>
      </c>
    </row>
    <row r="2572" spans="1:3">
      <c r="A2572" s="31"/>
      <c r="B2572" s="19" t="s">
        <v>560</v>
      </c>
      <c r="C2572" s="19" t="s">
        <v>2966</v>
      </c>
    </row>
    <row r="2573" spans="1:3">
      <c r="A2573" s="31"/>
      <c r="B2573" s="19" t="s">
        <v>2967</v>
      </c>
      <c r="C2573" s="19" t="s">
        <v>2968</v>
      </c>
    </row>
    <row r="2574" spans="1:3">
      <c r="A2574" s="31"/>
      <c r="B2574" s="19" t="s">
        <v>589</v>
      </c>
      <c r="C2574" s="19" t="s">
        <v>2969</v>
      </c>
    </row>
    <row r="2575" spans="1:3">
      <c r="A2575" s="31"/>
      <c r="B2575" s="19" t="s">
        <v>1517</v>
      </c>
      <c r="C2575" s="19" t="s">
        <v>2970</v>
      </c>
    </row>
    <row r="2576" spans="1:3">
      <c r="A2576" s="31"/>
      <c r="B2576" s="19" t="s">
        <v>940</v>
      </c>
      <c r="C2576" s="19" t="s">
        <v>2971</v>
      </c>
    </row>
    <row r="2577" spans="1:3">
      <c r="A2577" s="31"/>
      <c r="B2577" s="32"/>
      <c r="C2577" s="33"/>
    </row>
    <row r="2578" spans="1:3">
      <c r="A2578" s="31" t="s">
        <v>2972</v>
      </c>
      <c r="B2578" s="32"/>
      <c r="C2578" s="33"/>
    </row>
    <row r="2579" spans="1:3">
      <c r="A2579" s="31"/>
      <c r="B2579" s="19" t="s">
        <v>2973</v>
      </c>
      <c r="C2579" s="19" t="s">
        <v>2974</v>
      </c>
    </row>
    <row r="2580" spans="1:3">
      <c r="A2580" s="31"/>
      <c r="B2580" s="19" t="s">
        <v>1206</v>
      </c>
      <c r="C2580" s="19" t="s">
        <v>2975</v>
      </c>
    </row>
    <row r="2581" spans="1:3">
      <c r="A2581" s="31"/>
      <c r="B2581" s="19" t="s">
        <v>790</v>
      </c>
      <c r="C2581" s="19" t="s">
        <v>2976</v>
      </c>
    </row>
    <row r="2582" spans="1:3">
      <c r="A2582" s="31"/>
      <c r="B2582" s="19" t="s">
        <v>1446</v>
      </c>
      <c r="C2582" s="19" t="s">
        <v>2977</v>
      </c>
    </row>
    <row r="2583" spans="1:3">
      <c r="A2583" s="31"/>
      <c r="B2583" s="19" t="s">
        <v>909</v>
      </c>
      <c r="C2583" s="19" t="s">
        <v>2978</v>
      </c>
    </row>
    <row r="2584" spans="1:3">
      <c r="A2584" s="31"/>
      <c r="B2584" s="19" t="s">
        <v>711</v>
      </c>
      <c r="C2584" s="19" t="s">
        <v>2979</v>
      </c>
    </row>
    <row r="2585" spans="1:3">
      <c r="A2585" s="31"/>
      <c r="B2585" s="19" t="s">
        <v>613</v>
      </c>
      <c r="C2585" s="19" t="s">
        <v>2980</v>
      </c>
    </row>
    <row r="2586" spans="1:3">
      <c r="A2586" s="31"/>
      <c r="B2586" s="19" t="s">
        <v>2101</v>
      </c>
      <c r="C2586" s="19" t="s">
        <v>2981</v>
      </c>
    </row>
    <row r="2587" spans="1:3">
      <c r="A2587" s="31"/>
      <c r="B2587" s="19" t="s">
        <v>578</v>
      </c>
      <c r="C2587" s="19" t="s">
        <v>2982</v>
      </c>
    </row>
    <row r="2588" spans="1:3">
      <c r="A2588" s="31"/>
      <c r="B2588" s="19" t="s">
        <v>1343</v>
      </c>
      <c r="C2588" s="19" t="s">
        <v>2983</v>
      </c>
    </row>
    <row r="2589" spans="1:3">
      <c r="A2589" s="31"/>
      <c r="B2589" s="32"/>
      <c r="C2589" s="33"/>
    </row>
    <row r="2590" spans="1:3">
      <c r="A2590" s="31" t="s">
        <v>2984</v>
      </c>
      <c r="B2590" s="32"/>
      <c r="C2590" s="33"/>
    </row>
    <row r="2591" spans="1:3">
      <c r="A2591" s="31"/>
      <c r="B2591" s="19" t="s">
        <v>2985</v>
      </c>
      <c r="C2591" s="19" t="s">
        <v>2726</v>
      </c>
    </row>
    <row r="2592" spans="1:3">
      <c r="A2592" s="31"/>
      <c r="B2592" s="19" t="s">
        <v>2986</v>
      </c>
      <c r="C2592" s="19" t="s">
        <v>2987</v>
      </c>
    </row>
    <row r="2593" spans="1:3">
      <c r="A2593" s="31"/>
      <c r="B2593" s="32"/>
      <c r="C2593" s="33"/>
    </row>
    <row r="2594" spans="1:3">
      <c r="A2594" s="31" t="s">
        <v>2988</v>
      </c>
      <c r="B2594" s="32"/>
      <c r="C2594" s="33"/>
    </row>
    <row r="2595" spans="1:3">
      <c r="A2595" s="31"/>
      <c r="B2595" s="19" t="s">
        <v>726</v>
      </c>
      <c r="C2595" s="19" t="s">
        <v>2987</v>
      </c>
    </row>
    <row r="2596" spans="1:3">
      <c r="A2596" s="31"/>
      <c r="B2596" s="19" t="s">
        <v>2989</v>
      </c>
      <c r="C2596" s="19" t="s">
        <v>2990</v>
      </c>
    </row>
    <row r="2597" spans="1:3">
      <c r="A2597" s="31"/>
      <c r="B2597" s="19" t="s">
        <v>630</v>
      </c>
      <c r="C2597" s="19" t="s">
        <v>2991</v>
      </c>
    </row>
    <row r="2598" spans="1:3">
      <c r="A2598" s="31"/>
      <c r="B2598" s="19" t="s">
        <v>632</v>
      </c>
      <c r="C2598" s="19" t="s">
        <v>2992</v>
      </c>
    </row>
    <row r="2599" spans="1:3">
      <c r="A2599" s="31"/>
      <c r="B2599" s="19" t="s">
        <v>634</v>
      </c>
      <c r="C2599" s="19" t="s">
        <v>2993</v>
      </c>
    </row>
    <row r="2600" spans="1:3">
      <c r="A2600" s="31"/>
      <c r="B2600" s="19" t="s">
        <v>1140</v>
      </c>
      <c r="C2600" s="19" t="s">
        <v>2994</v>
      </c>
    </row>
    <row r="2601" spans="1:3">
      <c r="A2601" s="31"/>
      <c r="B2601" s="19" t="s">
        <v>2995</v>
      </c>
      <c r="C2601" s="19" t="s">
        <v>2996</v>
      </c>
    </row>
    <row r="2602" spans="1:3">
      <c r="A2602" s="31"/>
      <c r="B2602" s="32"/>
      <c r="C2602" s="33"/>
    </row>
    <row r="2603" spans="1:3">
      <c r="A2603" s="31" t="s">
        <v>2997</v>
      </c>
      <c r="B2603" s="32"/>
      <c r="C2603" s="33"/>
    </row>
    <row r="2604" spans="1:3">
      <c r="A2604" s="31"/>
      <c r="B2604" s="19" t="s">
        <v>2998</v>
      </c>
      <c r="C2604" s="19" t="s">
        <v>2999</v>
      </c>
    </row>
    <row r="2605" spans="1:3">
      <c r="A2605" s="31"/>
      <c r="B2605" s="19" t="s">
        <v>615</v>
      </c>
      <c r="C2605" s="19" t="s">
        <v>2254</v>
      </c>
    </row>
    <row r="2606" spans="1:3">
      <c r="A2606" s="31"/>
      <c r="B2606" s="19" t="s">
        <v>1567</v>
      </c>
      <c r="C2606" s="19" t="s">
        <v>3000</v>
      </c>
    </row>
    <row r="2607" spans="1:3">
      <c r="A2607" s="31"/>
      <c r="B2607" s="19" t="s">
        <v>920</v>
      </c>
      <c r="C2607" s="19" t="s">
        <v>2254</v>
      </c>
    </row>
    <row r="2608" spans="1:3">
      <c r="A2608" s="31"/>
      <c r="B2608" s="19" t="s">
        <v>944</v>
      </c>
      <c r="C2608" s="19" t="s">
        <v>2393</v>
      </c>
    </row>
    <row r="2609" spans="1:3">
      <c r="A2609" s="31"/>
      <c r="B2609" s="19" t="s">
        <v>3001</v>
      </c>
      <c r="C2609" s="19" t="s">
        <v>2913</v>
      </c>
    </row>
    <row r="2610" spans="1:3">
      <c r="A2610" s="31"/>
      <c r="B2610" s="19" t="s">
        <v>1377</v>
      </c>
      <c r="C2610" s="19" t="s">
        <v>2996</v>
      </c>
    </row>
    <row r="2611" spans="1:3">
      <c r="A2611" s="31"/>
      <c r="B2611" s="19" t="s">
        <v>719</v>
      </c>
      <c r="C2611" s="19" t="s">
        <v>3002</v>
      </c>
    </row>
    <row r="2612" spans="1:3">
      <c r="A2612" s="31"/>
      <c r="B2612" s="19" t="s">
        <v>3003</v>
      </c>
      <c r="C2612" s="19" t="s">
        <v>3004</v>
      </c>
    </row>
    <row r="2613" spans="1:3">
      <c r="A2613" s="31"/>
      <c r="B2613" s="19" t="s">
        <v>3005</v>
      </c>
      <c r="C2613" s="19" t="s">
        <v>2979</v>
      </c>
    </row>
    <row r="2614" spans="1:3">
      <c r="A2614" s="31"/>
      <c r="B2614" s="19" t="s">
        <v>2873</v>
      </c>
      <c r="C2614" s="19" t="s">
        <v>3006</v>
      </c>
    </row>
    <row r="2615" spans="1:3">
      <c r="A2615" s="31"/>
      <c r="B2615" s="32"/>
      <c r="C2615" s="33"/>
    </row>
    <row r="2616" spans="1:3">
      <c r="A2616" s="31" t="s">
        <v>3007</v>
      </c>
      <c r="B2616" s="32"/>
      <c r="C2616" s="33"/>
    </row>
    <row r="2617" spans="1:3">
      <c r="A2617" s="31"/>
      <c r="B2617" s="32"/>
      <c r="C2617" s="25" t="s">
        <v>2372</v>
      </c>
    </row>
    <row r="2618" spans="1:3">
      <c r="A2618" s="31"/>
      <c r="B2618" s="32"/>
      <c r="C2618" s="33"/>
    </row>
    <row r="2619" spans="1:3">
      <c r="A2619" s="31" t="s">
        <v>3008</v>
      </c>
      <c r="B2619" s="32"/>
      <c r="C2619" s="33"/>
    </row>
    <row r="2620" spans="1:3">
      <c r="A2620" s="31"/>
      <c r="B2620" s="19" t="s">
        <v>2574</v>
      </c>
      <c r="C2620" s="19" t="s">
        <v>3009</v>
      </c>
    </row>
    <row r="2621" spans="1:3">
      <c r="A2621" s="31"/>
      <c r="B2621" s="19" t="s">
        <v>2575</v>
      </c>
      <c r="C2621" s="19" t="s">
        <v>3010</v>
      </c>
    </row>
    <row r="2622" spans="1:3">
      <c r="A2622" s="31"/>
      <c r="B2622" s="19" t="s">
        <v>928</v>
      </c>
      <c r="C2622" s="19" t="s">
        <v>3011</v>
      </c>
    </row>
    <row r="2623" spans="1:3">
      <c r="A2623" s="31"/>
      <c r="B2623" s="19" t="s">
        <v>778</v>
      </c>
      <c r="C2623" s="19" t="s">
        <v>3012</v>
      </c>
    </row>
    <row r="2624" spans="1:3">
      <c r="A2624" s="31"/>
      <c r="B2624" s="19" t="s">
        <v>623</v>
      </c>
      <c r="C2624" s="19" t="s">
        <v>3013</v>
      </c>
    </row>
    <row r="2625" spans="1:3">
      <c r="A2625" s="31"/>
      <c r="B2625" s="19" t="s">
        <v>587</v>
      </c>
      <c r="C2625" s="19" t="s">
        <v>3014</v>
      </c>
    </row>
    <row r="2626" spans="1:3">
      <c r="A2626" s="31"/>
      <c r="B2626" s="19" t="s">
        <v>589</v>
      </c>
      <c r="C2626" s="19" t="s">
        <v>3015</v>
      </c>
    </row>
    <row r="2627" spans="1:3">
      <c r="A2627" s="31"/>
      <c r="B2627" s="19" t="s">
        <v>1305</v>
      </c>
      <c r="C2627" s="19" t="s">
        <v>2974</v>
      </c>
    </row>
    <row r="2628" spans="1:3">
      <c r="A2628" s="31"/>
      <c r="B2628" s="32"/>
      <c r="C2628" s="33"/>
    </row>
    <row r="2629" spans="1:3">
      <c r="A2629" s="31" t="s">
        <v>3016</v>
      </c>
      <c r="B2629" s="32"/>
      <c r="C2629" s="33"/>
    </row>
    <row r="2630" spans="1:3">
      <c r="A2630" s="31"/>
      <c r="B2630" s="19" t="s">
        <v>828</v>
      </c>
      <c r="C2630" s="19" t="s">
        <v>3017</v>
      </c>
    </row>
    <row r="2631" spans="1:3">
      <c r="A2631" s="31"/>
      <c r="B2631" s="19" t="s">
        <v>830</v>
      </c>
      <c r="C2631" s="590" t="s">
        <v>8957</v>
      </c>
    </row>
    <row r="2632" spans="1:3">
      <c r="A2632" s="31"/>
      <c r="B2632" s="19" t="s">
        <v>2758</v>
      </c>
      <c r="C2632" s="19" t="s">
        <v>2440</v>
      </c>
    </row>
    <row r="2633" spans="1:3">
      <c r="A2633" s="31"/>
      <c r="B2633" s="19" t="s">
        <v>647</v>
      </c>
      <c r="C2633" s="19" t="s">
        <v>3018</v>
      </c>
    </row>
    <row r="2634" spans="1:3">
      <c r="A2634" s="31"/>
      <c r="B2634" s="19" t="s">
        <v>580</v>
      </c>
      <c r="C2634" s="19" t="s">
        <v>3019</v>
      </c>
    </row>
    <row r="2635" spans="1:3">
      <c r="A2635" s="31"/>
      <c r="B2635" s="19" t="s">
        <v>623</v>
      </c>
      <c r="C2635" s="19" t="s">
        <v>5736</v>
      </c>
    </row>
    <row r="2636" spans="1:3">
      <c r="A2636" s="31"/>
      <c r="B2636" s="19" t="s">
        <v>973</v>
      </c>
      <c r="C2636" s="19" t="s">
        <v>3020</v>
      </c>
    </row>
    <row r="2637" spans="1:3">
      <c r="A2637" s="31"/>
      <c r="B2637" s="19" t="s">
        <v>901</v>
      </c>
      <c r="C2637" s="19" t="s">
        <v>3021</v>
      </c>
    </row>
    <row r="2638" spans="1:3">
      <c r="A2638" s="31"/>
      <c r="B2638" s="19" t="s">
        <v>707</v>
      </c>
      <c r="C2638" s="19" t="s">
        <v>2398</v>
      </c>
    </row>
    <row r="2639" spans="1:3">
      <c r="A2639" s="31"/>
      <c r="B2639" s="32"/>
      <c r="C2639" s="33"/>
    </row>
    <row r="2640" spans="1:3">
      <c r="A2640" s="31" t="s">
        <v>3022</v>
      </c>
      <c r="B2640" s="32"/>
      <c r="C2640" s="33"/>
    </row>
    <row r="2641" spans="1:3">
      <c r="A2641" s="31"/>
      <c r="B2641" s="19" t="s">
        <v>2315</v>
      </c>
      <c r="C2641" s="19" t="s">
        <v>3023</v>
      </c>
    </row>
    <row r="2642" spans="1:3">
      <c r="A2642" s="31"/>
      <c r="B2642" s="19" t="s">
        <v>625</v>
      </c>
      <c r="C2642" s="19" t="s">
        <v>3024</v>
      </c>
    </row>
    <row r="2643" spans="1:3">
      <c r="A2643" s="31"/>
      <c r="B2643" s="19" t="s">
        <v>790</v>
      </c>
      <c r="C2643" s="19" t="s">
        <v>3025</v>
      </c>
    </row>
    <row r="2644" spans="1:3">
      <c r="A2644" s="31"/>
      <c r="B2644" s="19" t="s">
        <v>672</v>
      </c>
      <c r="C2644" s="19" t="s">
        <v>3026</v>
      </c>
    </row>
    <row r="2645" spans="1:3">
      <c r="A2645" s="31"/>
      <c r="B2645" s="19" t="s">
        <v>2064</v>
      </c>
      <c r="C2645" s="19" t="s">
        <v>3027</v>
      </c>
    </row>
    <row r="2646" spans="1:3">
      <c r="A2646" s="31"/>
      <c r="B2646" s="19" t="s">
        <v>976</v>
      </c>
      <c r="C2646" s="19" t="s">
        <v>3028</v>
      </c>
    </row>
    <row r="2647" spans="1:3">
      <c r="A2647" s="31"/>
      <c r="B2647" s="32"/>
      <c r="C2647" s="33"/>
    </row>
    <row r="2648" spans="1:3">
      <c r="A2648" s="31" t="s">
        <v>3029</v>
      </c>
      <c r="B2648" s="32"/>
      <c r="C2648" s="33"/>
    </row>
    <row r="2649" spans="1:3">
      <c r="A2649" s="31"/>
      <c r="B2649" s="19" t="s">
        <v>2315</v>
      </c>
      <c r="C2649" s="19" t="s">
        <v>3030</v>
      </c>
    </row>
    <row r="2650" spans="1:3">
      <c r="A2650" s="31"/>
      <c r="B2650" s="19" t="s">
        <v>589</v>
      </c>
      <c r="C2650" s="19" t="s">
        <v>3031</v>
      </c>
    </row>
    <row r="2651" spans="1:3">
      <c r="A2651" s="31"/>
      <c r="B2651" s="19" t="s">
        <v>1556</v>
      </c>
      <c r="C2651" s="19" t="s">
        <v>3032</v>
      </c>
    </row>
    <row r="2652" spans="1:3">
      <c r="A2652" s="31"/>
      <c r="B2652" s="19" t="s">
        <v>2236</v>
      </c>
      <c r="C2652" s="19" t="s">
        <v>3033</v>
      </c>
    </row>
    <row r="2653" spans="1:3">
      <c r="A2653" s="31"/>
      <c r="B2653" s="19" t="s">
        <v>2273</v>
      </c>
      <c r="C2653" s="19" t="s">
        <v>3033</v>
      </c>
    </row>
    <row r="2654" spans="1:3">
      <c r="A2654" s="31"/>
      <c r="B2654" s="32"/>
      <c r="C2654" s="33"/>
    </row>
    <row r="2655" spans="1:3">
      <c r="A2655" s="31" t="s">
        <v>3034</v>
      </c>
      <c r="B2655" s="32"/>
      <c r="C2655" s="33"/>
    </row>
    <row r="2656" spans="1:3">
      <c r="A2656" s="31"/>
      <c r="B2656" s="32"/>
      <c r="C2656" s="19" t="s">
        <v>3033</v>
      </c>
    </row>
    <row r="2657" spans="1:3">
      <c r="A2657" s="31"/>
      <c r="B2657" s="32"/>
      <c r="C2657" s="33"/>
    </row>
    <row r="2658" spans="1:3">
      <c r="A2658" s="31" t="s">
        <v>3035</v>
      </c>
      <c r="B2658" s="32"/>
      <c r="C2658" s="33"/>
    </row>
    <row r="2659" spans="1:3">
      <c r="A2659" s="31"/>
      <c r="B2659" s="32" t="s">
        <v>3036</v>
      </c>
      <c r="C2659" s="19" t="s">
        <v>3033</v>
      </c>
    </row>
    <row r="2660" spans="1:3">
      <c r="A2660" s="31"/>
      <c r="B2660" s="19" t="s">
        <v>605</v>
      </c>
      <c r="C2660" s="19" t="s">
        <v>3037</v>
      </c>
    </row>
    <row r="2661" spans="1:3">
      <c r="A2661" s="31"/>
      <c r="B2661" s="19" t="s">
        <v>662</v>
      </c>
      <c r="C2661" s="19" t="s">
        <v>3038</v>
      </c>
    </row>
    <row r="2662" spans="1:3">
      <c r="A2662" s="31"/>
      <c r="B2662" s="19" t="s">
        <v>987</v>
      </c>
      <c r="C2662" s="19" t="s">
        <v>2907</v>
      </c>
    </row>
    <row r="2663" spans="1:3">
      <c r="A2663" s="31"/>
      <c r="B2663" s="19" t="s">
        <v>888</v>
      </c>
      <c r="C2663" s="19" t="s">
        <v>2473</v>
      </c>
    </row>
    <row r="2664" spans="1:3">
      <c r="A2664" s="31"/>
      <c r="B2664" s="19" t="s">
        <v>714</v>
      </c>
      <c r="C2664" s="19" t="s">
        <v>3039</v>
      </c>
    </row>
    <row r="2665" spans="1:3">
      <c r="A2665" s="31"/>
      <c r="B2665" s="32"/>
      <c r="C2665" s="33"/>
    </row>
    <row r="2666" spans="1:3">
      <c r="A2666" s="31" t="s">
        <v>3040</v>
      </c>
      <c r="B2666" s="32"/>
      <c r="C2666" s="33"/>
    </row>
    <row r="2667" spans="1:3">
      <c r="A2667" s="31"/>
      <c r="B2667" s="19" t="s">
        <v>2877</v>
      </c>
      <c r="C2667" s="19" t="s">
        <v>3041</v>
      </c>
    </row>
    <row r="2668" spans="1:3">
      <c r="A2668" s="31"/>
      <c r="B2668" s="19" t="s">
        <v>593</v>
      </c>
      <c r="C2668" s="19" t="s">
        <v>3042</v>
      </c>
    </row>
    <row r="2669" spans="1:3">
      <c r="A2669" s="31"/>
      <c r="B2669" s="19" t="s">
        <v>1040</v>
      </c>
      <c r="C2669" s="19" t="s">
        <v>3043</v>
      </c>
    </row>
    <row r="2670" spans="1:3">
      <c r="A2670" s="31"/>
      <c r="B2670" s="19" t="s">
        <v>657</v>
      </c>
      <c r="C2670" s="19" t="s">
        <v>3044</v>
      </c>
    </row>
    <row r="2671" spans="1:3">
      <c r="A2671" s="31"/>
      <c r="B2671" s="19" t="s">
        <v>3045</v>
      </c>
      <c r="C2671" s="19" t="s">
        <v>2840</v>
      </c>
    </row>
    <row r="2672" spans="1:3">
      <c r="A2672" s="31"/>
      <c r="B2672" s="32"/>
      <c r="C2672" s="33"/>
    </row>
    <row r="2673" spans="1:3">
      <c r="A2673" s="31" t="s">
        <v>3046</v>
      </c>
      <c r="B2673" s="32"/>
      <c r="C2673" s="33"/>
    </row>
    <row r="2674" spans="1:3">
      <c r="A2674" s="31"/>
      <c r="B2674" s="19" t="s">
        <v>611</v>
      </c>
      <c r="C2674" s="19" t="s">
        <v>3047</v>
      </c>
    </row>
    <row r="2675" spans="1:3">
      <c r="A2675" s="31"/>
      <c r="B2675" s="19" t="s">
        <v>3048</v>
      </c>
      <c r="C2675" s="19" t="s">
        <v>3049</v>
      </c>
    </row>
    <row r="2676" spans="1:3">
      <c r="A2676" s="31"/>
      <c r="B2676" s="19" t="s">
        <v>3050</v>
      </c>
      <c r="C2676" s="19" t="s">
        <v>2783</v>
      </c>
    </row>
    <row r="2677" spans="1:3">
      <c r="A2677" s="31"/>
      <c r="B2677" s="19" t="s">
        <v>1042</v>
      </c>
      <c r="C2677" s="19" t="s">
        <v>3051</v>
      </c>
    </row>
    <row r="2678" spans="1:3">
      <c r="A2678" s="31"/>
      <c r="B2678" s="19" t="s">
        <v>3052</v>
      </c>
      <c r="C2678" s="19" t="s">
        <v>2783</v>
      </c>
    </row>
    <row r="2679" spans="1:3">
      <c r="A2679" s="31"/>
      <c r="B2679" s="19" t="s">
        <v>3053</v>
      </c>
      <c r="C2679" s="34" t="s">
        <v>3054</v>
      </c>
    </row>
    <row r="2680" spans="1:3">
      <c r="A2680" s="31"/>
      <c r="B2680" s="32"/>
      <c r="C2680" s="33"/>
    </row>
    <row r="2681" spans="1:3">
      <c r="A2681" s="31" t="s">
        <v>3055</v>
      </c>
      <c r="B2681" s="32"/>
      <c r="C2681" s="33"/>
    </row>
    <row r="2682" spans="1:3">
      <c r="A2682" s="31"/>
      <c r="B2682" s="19" t="s">
        <v>2113</v>
      </c>
      <c r="C2682" s="19" t="s">
        <v>3056</v>
      </c>
    </row>
    <row r="2683" spans="1:3">
      <c r="A2683" s="31"/>
      <c r="B2683" s="19" t="s">
        <v>853</v>
      </c>
      <c r="C2683" s="19" t="s">
        <v>3056</v>
      </c>
    </row>
    <row r="2684" spans="1:3">
      <c r="A2684" s="31"/>
      <c r="B2684" s="19" t="s">
        <v>636</v>
      </c>
      <c r="C2684" s="19" t="s">
        <v>3057</v>
      </c>
    </row>
    <row r="2685" spans="1:3">
      <c r="A2685" s="31"/>
      <c r="B2685" s="19" t="s">
        <v>2091</v>
      </c>
      <c r="C2685" s="19" t="s">
        <v>3056</v>
      </c>
    </row>
    <row r="2686" spans="1:3">
      <c r="A2686" s="31"/>
      <c r="B2686" s="19" t="s">
        <v>566</v>
      </c>
      <c r="C2686" s="19" t="s">
        <v>3058</v>
      </c>
    </row>
    <row r="2687" spans="1:3">
      <c r="A2687" s="31"/>
      <c r="B2687" s="19" t="s">
        <v>920</v>
      </c>
      <c r="C2687" s="19" t="s">
        <v>3059</v>
      </c>
    </row>
    <row r="2688" spans="1:3">
      <c r="A2688" s="31"/>
      <c r="B2688" s="19" t="s">
        <v>2315</v>
      </c>
      <c r="C2688" s="19" t="s">
        <v>3060</v>
      </c>
    </row>
    <row r="2689" spans="1:3">
      <c r="A2689" s="31"/>
      <c r="B2689" s="19" t="s">
        <v>2642</v>
      </c>
      <c r="C2689" s="19" t="s">
        <v>3061</v>
      </c>
    </row>
    <row r="2690" spans="1:3">
      <c r="A2690" s="31"/>
      <c r="B2690" s="19" t="s">
        <v>599</v>
      </c>
      <c r="C2690" s="19" t="s">
        <v>3062</v>
      </c>
    </row>
    <row r="2691" spans="1:3">
      <c r="A2691" s="31"/>
      <c r="B2691" s="19" t="s">
        <v>1537</v>
      </c>
      <c r="C2691" s="19" t="s">
        <v>1749</v>
      </c>
    </row>
    <row r="2692" spans="1:3">
      <c r="A2692" s="31"/>
      <c r="B2692" s="32"/>
      <c r="C2692" s="33"/>
    </row>
    <row r="2693" spans="1:3">
      <c r="A2693" s="31" t="s">
        <v>3063</v>
      </c>
      <c r="B2693" s="32"/>
      <c r="C2693" s="33"/>
    </row>
    <row r="2694" spans="1:3">
      <c r="A2694" s="31"/>
      <c r="B2694" s="19" t="s">
        <v>2696</v>
      </c>
      <c r="C2694" s="19" t="s">
        <v>3064</v>
      </c>
    </row>
    <row r="2695" spans="1:3">
      <c r="A2695" s="31"/>
      <c r="B2695" s="19" t="s">
        <v>893</v>
      </c>
      <c r="C2695" s="19" t="s">
        <v>3065</v>
      </c>
    </row>
    <row r="2696" spans="1:3">
      <c r="A2696" s="31"/>
      <c r="B2696" s="19" t="s">
        <v>3066</v>
      </c>
      <c r="C2696" s="19" t="s">
        <v>3067</v>
      </c>
    </row>
    <row r="2697" spans="1:3">
      <c r="A2697" s="31"/>
      <c r="B2697" s="19" t="s">
        <v>3068</v>
      </c>
      <c r="C2697" s="19" t="s">
        <v>3069</v>
      </c>
    </row>
    <row r="2698" spans="1:3">
      <c r="A2698" s="31"/>
      <c r="B2698" s="19" t="s">
        <v>2023</v>
      </c>
      <c r="C2698" s="19" t="s">
        <v>3069</v>
      </c>
    </row>
    <row r="2699" spans="1:3">
      <c r="A2699" s="31"/>
      <c r="B2699" s="32"/>
      <c r="C2699" s="33"/>
    </row>
    <row r="2700" spans="1:3">
      <c r="A2700" s="31" t="s">
        <v>3070</v>
      </c>
      <c r="B2700" s="32"/>
      <c r="C2700" s="33"/>
    </row>
    <row r="2701" spans="1:3">
      <c r="A2701" s="31"/>
      <c r="B2701" s="32"/>
      <c r="C2701" s="19" t="s">
        <v>3069</v>
      </c>
    </row>
    <row r="2702" spans="1:3">
      <c r="A2702" s="31"/>
      <c r="B2702" s="32"/>
      <c r="C2702" s="33"/>
    </row>
    <row r="2703" spans="1:3">
      <c r="A2703" s="31" t="s">
        <v>3071</v>
      </c>
      <c r="B2703" s="32"/>
      <c r="C2703" s="33"/>
    </row>
    <row r="2704" spans="1:3">
      <c r="A2704" s="31"/>
      <c r="B2704" s="33" t="s">
        <v>3072</v>
      </c>
      <c r="C2704" s="26" t="s">
        <v>3069</v>
      </c>
    </row>
    <row r="2705" spans="1:3">
      <c r="A2705" s="31"/>
      <c r="B2705" s="26" t="s">
        <v>1622</v>
      </c>
      <c r="C2705" s="44" t="s">
        <v>3073</v>
      </c>
    </row>
    <row r="2706" spans="1:3">
      <c r="A2706" s="31"/>
      <c r="B2706" s="26" t="s">
        <v>599</v>
      </c>
      <c r="C2706" s="26" t="s">
        <v>3074</v>
      </c>
    </row>
    <row r="2707" spans="1:3">
      <c r="A2707" s="31"/>
      <c r="B2707" s="26" t="s">
        <v>657</v>
      </c>
      <c r="C2707" s="26" t="s">
        <v>3075</v>
      </c>
    </row>
    <row r="2708" spans="1:3">
      <c r="A2708" s="31"/>
      <c r="B2708" s="26" t="s">
        <v>670</v>
      </c>
      <c r="C2708" s="26" t="s">
        <v>3076</v>
      </c>
    </row>
    <row r="2709" spans="1:3">
      <c r="A2709" s="31"/>
      <c r="B2709" s="26" t="s">
        <v>3077</v>
      </c>
      <c r="C2709" s="26" t="s">
        <v>1458</v>
      </c>
    </row>
    <row r="2710" spans="1:3">
      <c r="A2710" s="31"/>
      <c r="B2710" s="26" t="s">
        <v>607</v>
      </c>
      <c r="C2710" s="26" t="s">
        <v>3078</v>
      </c>
    </row>
    <row r="2711" spans="1:3">
      <c r="A2711" s="31"/>
      <c r="B2711" s="26" t="s">
        <v>752</v>
      </c>
      <c r="C2711" s="26" t="s">
        <v>3079</v>
      </c>
    </row>
    <row r="2712" spans="1:3">
      <c r="A2712" s="31"/>
      <c r="B2712" s="32"/>
      <c r="C2712" s="33"/>
    </row>
    <row r="2713" spans="1:3">
      <c r="A2713" s="31" t="s">
        <v>3080</v>
      </c>
      <c r="B2713" s="32"/>
      <c r="C2713" s="33"/>
    </row>
    <row r="2714" spans="1:3">
      <c r="A2714" s="31"/>
      <c r="B2714" s="19" t="s">
        <v>3081</v>
      </c>
      <c r="C2714" s="19" t="s">
        <v>3082</v>
      </c>
    </row>
    <row r="2715" spans="1:3">
      <c r="A2715" s="31"/>
      <c r="B2715" s="19" t="s">
        <v>897</v>
      </c>
      <c r="C2715" s="19" t="s">
        <v>3083</v>
      </c>
    </row>
    <row r="2716" spans="1:3">
      <c r="A2716" s="31"/>
      <c r="B2716" s="19" t="s">
        <v>899</v>
      </c>
      <c r="C2716" s="19" t="s">
        <v>3084</v>
      </c>
    </row>
    <row r="2717" spans="1:3">
      <c r="A2717" s="31"/>
      <c r="B2717" s="19" t="s">
        <v>3085</v>
      </c>
      <c r="C2717" s="19" t="s">
        <v>3086</v>
      </c>
    </row>
    <row r="2718" spans="1:3">
      <c r="A2718" s="31"/>
      <c r="B2718" s="19" t="s">
        <v>607</v>
      </c>
      <c r="C2718" s="19" t="s">
        <v>3087</v>
      </c>
    </row>
    <row r="2719" spans="1:3">
      <c r="A2719" s="31"/>
      <c r="B2719" s="32"/>
      <c r="C2719" s="33"/>
    </row>
    <row r="2720" spans="1:3">
      <c r="A2720" s="31" t="s">
        <v>3088</v>
      </c>
      <c r="B2720" s="32"/>
      <c r="C2720" s="33"/>
    </row>
    <row r="2721" spans="1:3">
      <c r="A2721" s="31"/>
      <c r="B2721" s="19" t="s">
        <v>1148</v>
      </c>
      <c r="C2721" s="19" t="s">
        <v>3089</v>
      </c>
    </row>
    <row r="2722" spans="1:3">
      <c r="A2722" s="31"/>
      <c r="B2722" s="19" t="s">
        <v>789</v>
      </c>
      <c r="C2722" s="19" t="s">
        <v>3090</v>
      </c>
    </row>
    <row r="2723" spans="1:3">
      <c r="A2723" s="31"/>
      <c r="B2723" s="19" t="s">
        <v>714</v>
      </c>
      <c r="C2723" s="19" t="s">
        <v>3091</v>
      </c>
    </row>
    <row r="2724" spans="1:3">
      <c r="A2724" s="31"/>
      <c r="B2724" s="19" t="s">
        <v>574</v>
      </c>
      <c r="C2724" s="19" t="s">
        <v>3092</v>
      </c>
    </row>
    <row r="2725" spans="1:3">
      <c r="A2725" s="31"/>
      <c r="B2725" s="19" t="s">
        <v>2110</v>
      </c>
      <c r="C2725" s="19" t="s">
        <v>3093</v>
      </c>
    </row>
    <row r="2726" spans="1:3">
      <c r="A2726" s="31"/>
      <c r="B2726" s="19" t="s">
        <v>580</v>
      </c>
      <c r="C2726" s="19" t="s">
        <v>3094</v>
      </c>
    </row>
    <row r="2727" spans="1:3">
      <c r="A2727" s="31"/>
      <c r="B2727" s="19" t="s">
        <v>1483</v>
      </c>
      <c r="C2727" s="19" t="s">
        <v>3095</v>
      </c>
    </row>
    <row r="2728" spans="1:3">
      <c r="A2728" s="31"/>
      <c r="B2728" s="19" t="s">
        <v>3096</v>
      </c>
      <c r="C2728" s="19" t="s">
        <v>2783</v>
      </c>
    </row>
    <row r="2729" spans="1:3">
      <c r="A2729" s="31"/>
      <c r="B2729" s="19" t="s">
        <v>3097</v>
      </c>
      <c r="C2729" s="19" t="s">
        <v>3098</v>
      </c>
    </row>
    <row r="2730" spans="1:3">
      <c r="A2730" s="31"/>
      <c r="B2730" s="32"/>
      <c r="C2730" s="33"/>
    </row>
    <row r="2731" spans="1:3">
      <c r="A2731" s="31" t="s">
        <v>3099</v>
      </c>
      <c r="B2731" s="32"/>
      <c r="C2731" s="33"/>
    </row>
    <row r="2732" spans="1:3">
      <c r="A2732" s="31"/>
      <c r="B2732" s="19" t="s">
        <v>1000</v>
      </c>
      <c r="C2732" s="19" t="s">
        <v>3100</v>
      </c>
    </row>
    <row r="2733" spans="1:3">
      <c r="A2733" s="31"/>
      <c r="B2733" s="19" t="s">
        <v>1225</v>
      </c>
      <c r="C2733" s="19" t="s">
        <v>2783</v>
      </c>
    </row>
    <row r="2734" spans="1:3">
      <c r="A2734" s="31"/>
      <c r="B2734" s="19" t="s">
        <v>3101</v>
      </c>
      <c r="C2734" s="19" t="s">
        <v>3093</v>
      </c>
    </row>
    <row r="2735" spans="1:3">
      <c r="A2735" s="31"/>
      <c r="B2735" s="19" t="s">
        <v>853</v>
      </c>
      <c r="C2735" s="19" t="s">
        <v>3102</v>
      </c>
    </row>
    <row r="2736" spans="1:3">
      <c r="A2736" s="31"/>
      <c r="B2736" s="19" t="s">
        <v>636</v>
      </c>
      <c r="C2736" s="19" t="s">
        <v>3103</v>
      </c>
    </row>
    <row r="2737" spans="1:3">
      <c r="A2737" s="31"/>
      <c r="B2737" s="19" t="s">
        <v>640</v>
      </c>
      <c r="C2737" s="19" t="s">
        <v>3104</v>
      </c>
    </row>
    <row r="2738" spans="1:3">
      <c r="A2738" s="31"/>
      <c r="B2738" s="19" t="s">
        <v>926</v>
      </c>
      <c r="C2738" s="19" t="s">
        <v>3104</v>
      </c>
    </row>
    <row r="2739" spans="1:3">
      <c r="A2739" s="31"/>
      <c r="B2739" s="19" t="s">
        <v>694</v>
      </c>
      <c r="C2739" s="19" t="s">
        <v>3105</v>
      </c>
    </row>
    <row r="2740" spans="1:3">
      <c r="A2740" s="31"/>
      <c r="B2740" s="32"/>
      <c r="C2740" s="33"/>
    </row>
    <row r="2741" spans="1:3">
      <c r="A2741" s="31" t="s">
        <v>3106</v>
      </c>
      <c r="B2741" s="32"/>
      <c r="C2741" s="33"/>
    </row>
    <row r="2742" spans="1:3">
      <c r="A2742" s="31"/>
      <c r="B2742" s="19" t="s">
        <v>625</v>
      </c>
      <c r="C2742" s="19" t="s">
        <v>3107</v>
      </c>
    </row>
    <row r="2743" spans="1:3">
      <c r="A2743" s="31"/>
      <c r="B2743" s="19" t="s">
        <v>3108</v>
      </c>
      <c r="C2743" s="19" t="s">
        <v>3109</v>
      </c>
    </row>
    <row r="2744" spans="1:3">
      <c r="A2744" s="31"/>
      <c r="B2744" s="19" t="s">
        <v>2140</v>
      </c>
      <c r="C2744" s="19" t="s">
        <v>3110</v>
      </c>
    </row>
    <row r="2745" spans="1:3">
      <c r="A2745" s="31"/>
      <c r="B2745" s="19" t="s">
        <v>2418</v>
      </c>
      <c r="C2745" s="19" t="s">
        <v>3111</v>
      </c>
    </row>
    <row r="2746" spans="1:3">
      <c r="A2746" s="31"/>
      <c r="B2746" s="19" t="s">
        <v>928</v>
      </c>
      <c r="C2746" s="19" t="s">
        <v>3112</v>
      </c>
    </row>
    <row r="2747" spans="1:3">
      <c r="A2747" s="31"/>
      <c r="B2747" s="19" t="s">
        <v>616</v>
      </c>
      <c r="C2747" s="19" t="s">
        <v>1458</v>
      </c>
    </row>
    <row r="2748" spans="1:3">
      <c r="A2748" s="31"/>
      <c r="B2748" s="19" t="s">
        <v>698</v>
      </c>
      <c r="C2748" s="19" t="s">
        <v>3113</v>
      </c>
    </row>
    <row r="2749" spans="1:3">
      <c r="A2749" s="31"/>
      <c r="B2749" s="19" t="s">
        <v>906</v>
      </c>
      <c r="C2749" s="19" t="s">
        <v>3114</v>
      </c>
    </row>
    <row r="2750" spans="1:3">
      <c r="A2750" s="31"/>
      <c r="B2750" s="32"/>
      <c r="C2750" s="33"/>
    </row>
    <row r="2751" spans="1:3">
      <c r="A2751" s="31" t="s">
        <v>3115</v>
      </c>
      <c r="B2751" s="32"/>
      <c r="C2751" s="33"/>
    </row>
    <row r="2752" spans="1:3">
      <c r="A2752" s="31"/>
      <c r="B2752" s="19" t="s">
        <v>3116</v>
      </c>
      <c r="C2752" s="19" t="s">
        <v>3117</v>
      </c>
    </row>
    <row r="2753" spans="1:3">
      <c r="A2753" s="31"/>
      <c r="B2753" s="19" t="s">
        <v>1530</v>
      </c>
      <c r="C2753" s="19" t="s">
        <v>3118</v>
      </c>
    </row>
    <row r="2754" spans="1:3">
      <c r="A2754" s="31"/>
      <c r="B2754" s="19" t="s">
        <v>2128</v>
      </c>
      <c r="C2754" s="19" t="s">
        <v>3119</v>
      </c>
    </row>
    <row r="2755" spans="1:3">
      <c r="A2755" s="31"/>
      <c r="B2755" s="32" t="s">
        <v>3120</v>
      </c>
      <c r="C2755" s="32" t="s">
        <v>3121</v>
      </c>
    </row>
    <row r="2756" spans="1:3">
      <c r="A2756" s="31"/>
      <c r="B2756" s="32"/>
      <c r="C2756" s="33"/>
    </row>
    <row r="2757" spans="1:3">
      <c r="A2757" s="31" t="s">
        <v>3122</v>
      </c>
      <c r="B2757" s="32"/>
      <c r="C2757" s="33"/>
    </row>
    <row r="2758" spans="1:3">
      <c r="A2758" s="31"/>
      <c r="B2758" s="19" t="s">
        <v>2151</v>
      </c>
      <c r="C2758" s="19" t="s">
        <v>3123</v>
      </c>
    </row>
    <row r="2759" spans="1:3">
      <c r="A2759" s="31"/>
      <c r="B2759" s="19" t="s">
        <v>692</v>
      </c>
      <c r="C2759" s="19" t="s">
        <v>3124</v>
      </c>
    </row>
    <row r="2760" spans="1:3">
      <c r="A2760" s="31"/>
      <c r="B2760" s="19" t="s">
        <v>1732</v>
      </c>
      <c r="C2760" s="19" t="s">
        <v>3125</v>
      </c>
    </row>
    <row r="2761" spans="1:3">
      <c r="A2761" s="31"/>
      <c r="B2761" s="19" t="s">
        <v>1000</v>
      </c>
      <c r="C2761" s="19" t="s">
        <v>3126</v>
      </c>
    </row>
    <row r="2762" spans="1:3">
      <c r="A2762" s="31"/>
      <c r="B2762" s="19" t="s">
        <v>587</v>
      </c>
      <c r="C2762" s="19" t="s">
        <v>3127</v>
      </c>
    </row>
    <row r="2763" spans="1:3">
      <c r="A2763" s="31"/>
      <c r="B2763" s="19" t="s">
        <v>2642</v>
      </c>
      <c r="C2763" s="19" t="s">
        <v>3128</v>
      </c>
    </row>
    <row r="2764" spans="1:3">
      <c r="A2764" s="31"/>
      <c r="B2764" s="19" t="s">
        <v>597</v>
      </c>
      <c r="C2764" s="19" t="s">
        <v>3129</v>
      </c>
    </row>
    <row r="2765" spans="1:3">
      <c r="A2765" s="31"/>
      <c r="B2765" s="19" t="s">
        <v>599</v>
      </c>
      <c r="C2765" s="19" t="s">
        <v>3130</v>
      </c>
    </row>
    <row r="2766" spans="1:3">
      <c r="A2766" s="31"/>
      <c r="B2766" s="19" t="s">
        <v>1666</v>
      </c>
      <c r="C2766" s="19" t="s">
        <v>3131</v>
      </c>
    </row>
    <row r="2767" spans="1:3">
      <c r="A2767" s="31"/>
      <c r="B2767" s="32" t="s">
        <v>670</v>
      </c>
      <c r="C2767" s="19" t="s">
        <v>3132</v>
      </c>
    </row>
    <row r="2768" spans="1:3">
      <c r="A2768" s="31"/>
      <c r="B2768" s="19" t="s">
        <v>1759</v>
      </c>
      <c r="C2768" s="19" t="s">
        <v>5173</v>
      </c>
    </row>
    <row r="2769" spans="1:3">
      <c r="A2769" s="31"/>
      <c r="B2769" s="19" t="s">
        <v>1807</v>
      </c>
      <c r="C2769" s="19" t="s">
        <v>3133</v>
      </c>
    </row>
    <row r="2770" spans="1:3">
      <c r="A2770" s="31"/>
      <c r="B2770" s="19" t="s">
        <v>556</v>
      </c>
      <c r="C2770" s="19" t="s">
        <v>1275</v>
      </c>
    </row>
    <row r="2771" spans="1:3">
      <c r="A2771" s="31"/>
      <c r="B2771" s="32"/>
      <c r="C2771" s="33"/>
    </row>
    <row r="2772" spans="1:3">
      <c r="A2772" s="31" t="s">
        <v>3134</v>
      </c>
      <c r="B2772" s="32"/>
      <c r="C2772" s="33"/>
    </row>
    <row r="2773" spans="1:3">
      <c r="A2773" s="31"/>
      <c r="B2773" s="19" t="s">
        <v>3135</v>
      </c>
      <c r="C2773" s="23" t="s">
        <v>3136</v>
      </c>
    </row>
    <row r="2774" spans="1:3">
      <c r="A2774" s="31"/>
      <c r="B2774" s="32"/>
      <c r="C2774" s="33"/>
    </row>
    <row r="2775" spans="1:3">
      <c r="A2775" s="31" t="s">
        <v>3137</v>
      </c>
      <c r="B2775" s="32"/>
      <c r="C2775" s="33"/>
    </row>
    <row r="2776" spans="1:3">
      <c r="A2776" s="31"/>
      <c r="B2776" s="19" t="s">
        <v>3138</v>
      </c>
      <c r="C2776" s="19" t="s">
        <v>3136</v>
      </c>
    </row>
    <row r="2777" spans="1:3">
      <c r="A2777" s="31"/>
      <c r="B2777" s="19" t="s">
        <v>931</v>
      </c>
      <c r="C2777" s="19" t="s">
        <v>3139</v>
      </c>
    </row>
    <row r="2778" spans="1:3">
      <c r="A2778" s="31"/>
      <c r="B2778" s="19" t="s">
        <v>859</v>
      </c>
      <c r="C2778" s="19" t="s">
        <v>3140</v>
      </c>
    </row>
    <row r="2779" spans="1:3">
      <c r="A2779" s="31"/>
      <c r="B2779" s="19" t="s">
        <v>881</v>
      </c>
      <c r="C2779" s="19" t="s">
        <v>3141</v>
      </c>
    </row>
    <row r="2780" spans="1:3">
      <c r="A2780" s="31"/>
      <c r="B2780" s="19" t="s">
        <v>1778</v>
      </c>
      <c r="C2780" s="19" t="s">
        <v>3142</v>
      </c>
    </row>
    <row r="2781" spans="1:3">
      <c r="A2781" s="31"/>
      <c r="B2781" s="19"/>
      <c r="C2781" s="34"/>
    </row>
    <row r="2782" spans="1:3">
      <c r="A2782" s="31" t="s">
        <v>3143</v>
      </c>
      <c r="B2782" s="2" t="s">
        <v>3144</v>
      </c>
      <c r="C2782" s="33"/>
    </row>
    <row r="2783" spans="1:3">
      <c r="A2783" s="31"/>
      <c r="B2783" s="19" t="s">
        <v>853</v>
      </c>
      <c r="C2783" s="19" t="s">
        <v>3145</v>
      </c>
    </row>
    <row r="2784" spans="1:3">
      <c r="A2784" s="31"/>
      <c r="B2784" s="19" t="s">
        <v>636</v>
      </c>
      <c r="C2784" s="19" t="s">
        <v>2393</v>
      </c>
    </row>
    <row r="2785" spans="1:3">
      <c r="A2785" s="31"/>
      <c r="B2785" s="19" t="s">
        <v>662</v>
      </c>
      <c r="C2785" s="19" t="s">
        <v>3146</v>
      </c>
    </row>
    <row r="2786" spans="1:3">
      <c r="A2786" s="31"/>
      <c r="B2786" s="19" t="s">
        <v>672</v>
      </c>
      <c r="C2786" s="19" t="s">
        <v>3147</v>
      </c>
    </row>
    <row r="2787" spans="1:3">
      <c r="A2787" s="31"/>
      <c r="B2787" s="19" t="s">
        <v>847</v>
      </c>
      <c r="C2787" s="19" t="s">
        <v>3148</v>
      </c>
    </row>
    <row r="2788" spans="1:3">
      <c r="A2788" s="31"/>
      <c r="B2788" s="19" t="s">
        <v>830</v>
      </c>
      <c r="C2788" s="19" t="s">
        <v>3149</v>
      </c>
    </row>
    <row r="2789" spans="1:3">
      <c r="A2789" s="31"/>
      <c r="B2789" s="19" t="s">
        <v>1148</v>
      </c>
      <c r="C2789" s="19" t="s">
        <v>3150</v>
      </c>
    </row>
    <row r="2790" spans="1:3">
      <c r="A2790" s="31"/>
      <c r="B2790" s="19" t="s">
        <v>789</v>
      </c>
      <c r="C2790" s="19" t="s">
        <v>3151</v>
      </c>
    </row>
    <row r="2791" spans="1:3">
      <c r="A2791" s="31"/>
      <c r="B2791" s="19" t="s">
        <v>714</v>
      </c>
      <c r="C2791" s="19" t="s">
        <v>3152</v>
      </c>
    </row>
    <row r="2792" spans="1:3">
      <c r="A2792" s="31"/>
      <c r="B2792" s="19" t="s">
        <v>929</v>
      </c>
      <c r="C2792" s="19" t="s">
        <v>2585</v>
      </c>
    </row>
    <row r="2793" spans="1:3">
      <c r="A2793" s="31"/>
      <c r="B2793" s="32"/>
      <c r="C2793" s="33"/>
    </row>
    <row r="2794" spans="1:3">
      <c r="A2794" s="31" t="s">
        <v>3153</v>
      </c>
      <c r="B2794" s="32"/>
      <c r="C2794" s="33"/>
    </row>
    <row r="2795" spans="1:3">
      <c r="A2795" s="31"/>
      <c r="B2795" s="19" t="s">
        <v>638</v>
      </c>
      <c r="C2795" s="19" t="s">
        <v>3154</v>
      </c>
    </row>
    <row r="2796" spans="1:3">
      <c r="A2796" s="31"/>
      <c r="B2796" s="19" t="s">
        <v>1391</v>
      </c>
      <c r="C2796" s="19" t="s">
        <v>3136</v>
      </c>
    </row>
    <row r="2797" spans="1:3">
      <c r="A2797" s="31"/>
      <c r="B2797" s="32"/>
      <c r="C2797" s="33"/>
    </row>
    <row r="2798" spans="1:3">
      <c r="A2798" s="31" t="s">
        <v>3155</v>
      </c>
      <c r="B2798" s="32"/>
      <c r="C2798" s="33"/>
    </row>
    <row r="2799" spans="1:3">
      <c r="A2799" s="31"/>
      <c r="B2799" s="19" t="s">
        <v>2418</v>
      </c>
      <c r="C2799" s="23" t="s">
        <v>3156</v>
      </c>
    </row>
    <row r="2800" spans="1:3">
      <c r="A2800" s="31"/>
      <c r="B2800" s="23" t="s">
        <v>928</v>
      </c>
      <c r="C2800" s="23" t="s">
        <v>3157</v>
      </c>
    </row>
    <row r="2801" spans="1:3">
      <c r="A2801" s="31"/>
      <c r="B2801" s="23" t="s">
        <v>778</v>
      </c>
      <c r="C2801" s="23" t="s">
        <v>3158</v>
      </c>
    </row>
    <row r="2802" spans="1:3">
      <c r="A2802" s="31"/>
      <c r="B2802" s="32"/>
      <c r="C2802" s="33"/>
    </row>
    <row r="2803" spans="1:3">
      <c r="A2803" s="31" t="s">
        <v>3159</v>
      </c>
      <c r="B2803" s="32"/>
      <c r="C2803" s="33"/>
    </row>
    <row r="2804" spans="1:3">
      <c r="A2804" s="31"/>
      <c r="B2804" s="19" t="s">
        <v>853</v>
      </c>
      <c r="C2804" s="19" t="s">
        <v>3160</v>
      </c>
    </row>
    <row r="2805" spans="1:3">
      <c r="A2805" s="31"/>
      <c r="B2805" s="19" t="s">
        <v>3161</v>
      </c>
      <c r="C2805" s="19" t="s">
        <v>3162</v>
      </c>
    </row>
    <row r="2806" spans="1:3">
      <c r="A2806" s="31"/>
      <c r="B2806" s="19" t="s">
        <v>3163</v>
      </c>
      <c r="C2806" s="19" t="s">
        <v>1458</v>
      </c>
    </row>
    <row r="2807" spans="1:3">
      <c r="A2807" s="31"/>
      <c r="B2807" s="19" t="s">
        <v>1734</v>
      </c>
      <c r="C2807" s="19" t="s">
        <v>3164</v>
      </c>
    </row>
    <row r="2808" spans="1:3">
      <c r="A2808" s="31"/>
      <c r="B2808" s="19" t="s">
        <v>1778</v>
      </c>
      <c r="C2808" s="19" t="s">
        <v>3165</v>
      </c>
    </row>
    <row r="2809" spans="1:3">
      <c r="A2809" s="31"/>
      <c r="B2809" s="19" t="s">
        <v>1199</v>
      </c>
      <c r="C2809" s="19" t="s">
        <v>3166</v>
      </c>
    </row>
    <row r="2810" spans="1:3">
      <c r="A2810" s="31"/>
      <c r="B2810" s="19" t="s">
        <v>597</v>
      </c>
      <c r="C2810" s="19" t="s">
        <v>3167</v>
      </c>
    </row>
    <row r="2811" spans="1:3">
      <c r="A2811" s="31"/>
      <c r="B2811" s="19" t="s">
        <v>1639</v>
      </c>
      <c r="C2811" s="19" t="s">
        <v>3168</v>
      </c>
    </row>
    <row r="2812" spans="1:3">
      <c r="A2812" s="31"/>
      <c r="B2812" s="32"/>
      <c r="C2812" s="33"/>
    </row>
    <row r="2813" spans="1:3">
      <c r="A2813" s="31" t="s">
        <v>3169</v>
      </c>
      <c r="B2813" s="32"/>
      <c r="C2813" s="33"/>
    </row>
    <row r="2814" spans="1:3">
      <c r="A2814" s="31"/>
      <c r="B2814" s="19" t="s">
        <v>638</v>
      </c>
      <c r="C2814" s="34" t="s">
        <v>16483</v>
      </c>
    </row>
    <row r="2815" spans="1:3">
      <c r="A2815" s="31"/>
      <c r="B2815" s="19" t="s">
        <v>662</v>
      </c>
      <c r="C2815" s="19" t="s">
        <v>3011</v>
      </c>
    </row>
    <row r="2816" spans="1:3">
      <c r="A2816" s="31"/>
      <c r="B2816" s="19" t="s">
        <v>672</v>
      </c>
      <c r="C2816" s="19" t="s">
        <v>3170</v>
      </c>
    </row>
    <row r="2817" spans="1:3">
      <c r="A2817" s="31"/>
      <c r="B2817" s="19" t="s">
        <v>828</v>
      </c>
      <c r="C2817" s="19" t="s">
        <v>3171</v>
      </c>
    </row>
    <row r="2818" spans="1:3">
      <c r="A2818" s="31"/>
      <c r="B2818" s="19" t="s">
        <v>611</v>
      </c>
      <c r="C2818" s="19" t="s">
        <v>2855</v>
      </c>
    </row>
    <row r="2819" spans="1:3">
      <c r="A2819" s="31"/>
      <c r="B2819" s="19" t="s">
        <v>568</v>
      </c>
      <c r="C2819" s="19" t="s">
        <v>3172</v>
      </c>
    </row>
    <row r="2820" spans="1:3">
      <c r="A2820" s="31"/>
      <c r="B2820" s="19" t="s">
        <v>890</v>
      </c>
      <c r="C2820" s="19" t="s">
        <v>3173</v>
      </c>
    </row>
    <row r="2821" spans="1:3">
      <c r="A2821" s="31"/>
      <c r="B2821" s="32" t="s">
        <v>616</v>
      </c>
      <c r="C2821" s="32" t="s">
        <v>3174</v>
      </c>
    </row>
    <row r="2822" spans="1:3">
      <c r="A2822" s="31"/>
      <c r="B2822" s="32"/>
      <c r="C2822" s="33"/>
    </row>
    <row r="2823" spans="1:3">
      <c r="A2823" s="31" t="s">
        <v>3175</v>
      </c>
      <c r="B2823" s="32"/>
      <c r="C2823" s="33"/>
    </row>
    <row r="2824" spans="1:3">
      <c r="A2824" s="31"/>
      <c r="B2824" s="19" t="s">
        <v>3072</v>
      </c>
      <c r="C2824" s="19" t="s">
        <v>3176</v>
      </c>
    </row>
    <row r="2825" spans="1:3">
      <c r="A2825" s="31"/>
      <c r="B2825" s="19" t="s">
        <v>3068</v>
      </c>
      <c r="C2825" s="19" t="s">
        <v>3176</v>
      </c>
    </row>
    <row r="2826" spans="1:3">
      <c r="A2826" s="31"/>
      <c r="B2826" s="19" t="s">
        <v>684</v>
      </c>
      <c r="C2826" s="19" t="s">
        <v>3177</v>
      </c>
    </row>
    <row r="2827" spans="1:3">
      <c r="A2827" s="31"/>
      <c r="B2827" s="19" t="s">
        <v>853</v>
      </c>
      <c r="C2827" s="19" t="s">
        <v>2996</v>
      </c>
    </row>
    <row r="2828" spans="1:3">
      <c r="A2828" s="31"/>
      <c r="B2828" s="19" t="s">
        <v>2172</v>
      </c>
      <c r="C2828" s="19" t="s">
        <v>3178</v>
      </c>
    </row>
    <row r="2829" spans="1:3">
      <c r="A2829" s="31"/>
      <c r="B2829" s="32"/>
      <c r="C2829" s="33"/>
    </row>
    <row r="2830" spans="1:3">
      <c r="A2830" s="31" t="s">
        <v>3179</v>
      </c>
      <c r="B2830" s="32"/>
      <c r="C2830" s="33"/>
    </row>
    <row r="2831" spans="1:3">
      <c r="A2831" s="31"/>
      <c r="B2831" s="32"/>
      <c r="C2831" s="38" t="s">
        <v>3180</v>
      </c>
    </row>
    <row r="2832" spans="1:3">
      <c r="A2832" s="31"/>
      <c r="B2832" s="32"/>
      <c r="C2832" s="33"/>
    </row>
    <row r="2833" spans="1:3">
      <c r="A2833" s="31" t="s">
        <v>3181</v>
      </c>
      <c r="B2833" s="32"/>
      <c r="C2833" s="33"/>
    </row>
    <row r="2834" spans="1:3">
      <c r="A2834" s="31"/>
      <c r="B2834" s="19" t="s">
        <v>3182</v>
      </c>
      <c r="C2834" s="19" t="s">
        <v>3180</v>
      </c>
    </row>
    <row r="2835" spans="1:3">
      <c r="A2835" s="31"/>
      <c r="B2835" s="19" t="s">
        <v>901</v>
      </c>
      <c r="C2835" s="19" t="s">
        <v>3183</v>
      </c>
    </row>
    <row r="2836" spans="1:3">
      <c r="A2836" s="31"/>
      <c r="B2836" s="19" t="s">
        <v>1666</v>
      </c>
      <c r="C2836" s="19" t="s">
        <v>3184</v>
      </c>
    </row>
    <row r="2837" spans="1:3">
      <c r="A2837" s="31"/>
      <c r="B2837" s="19" t="s">
        <v>1807</v>
      </c>
      <c r="C2837" s="19" t="s">
        <v>3185</v>
      </c>
    </row>
    <row r="2838" spans="1:3">
      <c r="A2838" s="31"/>
      <c r="B2838" s="19" t="s">
        <v>853</v>
      </c>
      <c r="C2838" s="19" t="s">
        <v>10355</v>
      </c>
    </row>
    <row r="2839" spans="1:3">
      <c r="A2839" s="31"/>
      <c r="B2839" s="19" t="s">
        <v>636</v>
      </c>
      <c r="C2839" s="19" t="s">
        <v>10382</v>
      </c>
    </row>
    <row r="2840" spans="1:3">
      <c r="A2840" s="31"/>
      <c r="B2840" s="19" t="s">
        <v>662</v>
      </c>
      <c r="C2840" s="19" t="s">
        <v>1429</v>
      </c>
    </row>
    <row r="2841" spans="1:3">
      <c r="A2841" s="31"/>
      <c r="B2841" s="19" t="s">
        <v>987</v>
      </c>
      <c r="C2841" s="19" t="s">
        <v>3186</v>
      </c>
    </row>
    <row r="2842" spans="1:3">
      <c r="A2842" s="31"/>
      <c r="B2842" s="19" t="s">
        <v>828</v>
      </c>
      <c r="C2842" s="19" t="s">
        <v>2008</v>
      </c>
    </row>
    <row r="2843" spans="1:3">
      <c r="A2843" s="31"/>
      <c r="B2843" s="19" t="s">
        <v>830</v>
      </c>
      <c r="C2843" s="19" t="s">
        <v>3187</v>
      </c>
    </row>
    <row r="2844" spans="1:3">
      <c r="A2844" s="31"/>
      <c r="B2844" s="19" t="s">
        <v>566</v>
      </c>
      <c r="C2844" s="19" t="s">
        <v>3188</v>
      </c>
    </row>
    <row r="2845" spans="1:3">
      <c r="A2845" s="31"/>
      <c r="B2845" s="32"/>
      <c r="C2845" s="33"/>
    </row>
    <row r="2846" spans="1:3">
      <c r="A2846" s="31" t="s">
        <v>3189</v>
      </c>
      <c r="B2846" s="32"/>
      <c r="C2846" s="33"/>
    </row>
    <row r="2847" spans="1:3">
      <c r="A2847" s="31"/>
      <c r="B2847" s="32"/>
      <c r="C2847" s="38" t="s">
        <v>3190</v>
      </c>
    </row>
    <row r="2848" spans="1:3">
      <c r="A2848" s="31"/>
      <c r="B2848" s="32"/>
      <c r="C2848" s="33"/>
    </row>
    <row r="2849" spans="1:3">
      <c r="A2849" s="31" t="s">
        <v>3191</v>
      </c>
      <c r="B2849" s="32"/>
      <c r="C2849" s="33"/>
    </row>
    <row r="2850" spans="1:3">
      <c r="A2850" s="31"/>
      <c r="B2850" s="32"/>
      <c r="C2850" s="38" t="s">
        <v>3190</v>
      </c>
    </row>
    <row r="2851" spans="1:3">
      <c r="A2851" s="31"/>
      <c r="B2851" s="32"/>
      <c r="C2851" s="33"/>
    </row>
    <row r="2852" spans="1:3">
      <c r="A2852" s="31" t="s">
        <v>3192</v>
      </c>
      <c r="B2852" s="32"/>
      <c r="C2852" s="33"/>
    </row>
    <row r="2853" spans="1:3">
      <c r="A2853" s="31"/>
      <c r="B2853" s="32"/>
      <c r="C2853" s="38" t="s">
        <v>3190</v>
      </c>
    </row>
    <row r="2854" spans="1:3">
      <c r="A2854" s="31"/>
      <c r="B2854" s="32"/>
      <c r="C2854" s="33"/>
    </row>
    <row r="2855" spans="1:3">
      <c r="A2855" s="31" t="s">
        <v>3193</v>
      </c>
      <c r="B2855" s="32"/>
      <c r="C2855" s="33"/>
    </row>
    <row r="2856" spans="1:3">
      <c r="A2856" s="31"/>
      <c r="B2856" s="19" t="s">
        <v>1759</v>
      </c>
      <c r="C2856" s="19" t="s">
        <v>2733</v>
      </c>
    </row>
    <row r="2857" spans="1:3">
      <c r="A2857" s="31"/>
      <c r="B2857" s="19" t="s">
        <v>1807</v>
      </c>
      <c r="C2857" s="19" t="s">
        <v>3194</v>
      </c>
    </row>
    <row r="2858" spans="1:3">
      <c r="A2858" s="31"/>
      <c r="B2858" s="19" t="s">
        <v>853</v>
      </c>
      <c r="C2858" s="19" t="s">
        <v>3195</v>
      </c>
    </row>
    <row r="2859" spans="1:3">
      <c r="A2859" s="31"/>
      <c r="B2859" s="19" t="s">
        <v>1207</v>
      </c>
      <c r="C2859" s="19" t="s">
        <v>3196</v>
      </c>
    </row>
    <row r="2860" spans="1:3">
      <c r="A2860" s="31"/>
      <c r="B2860" s="19" t="s">
        <v>672</v>
      </c>
      <c r="C2860" s="19" t="s">
        <v>3197</v>
      </c>
    </row>
    <row r="2861" spans="1:3">
      <c r="A2861" s="31"/>
      <c r="B2861" s="19" t="s">
        <v>686</v>
      </c>
      <c r="C2861" s="19" t="s">
        <v>3198</v>
      </c>
    </row>
    <row r="2862" spans="1:3">
      <c r="A2862" s="31"/>
      <c r="B2862" s="19" t="s">
        <v>690</v>
      </c>
      <c r="C2862" s="19" t="s">
        <v>3199</v>
      </c>
    </row>
    <row r="2863" spans="1:3">
      <c r="A2863" s="31"/>
      <c r="B2863" s="19" t="s">
        <v>564</v>
      </c>
      <c r="C2863" s="19" t="s">
        <v>3200</v>
      </c>
    </row>
    <row r="2864" spans="1:3">
      <c r="A2864" s="31"/>
      <c r="B2864" s="19" t="s">
        <v>1148</v>
      </c>
      <c r="C2864" s="19" t="s">
        <v>3201</v>
      </c>
    </row>
    <row r="2865" spans="1:3">
      <c r="A2865" s="31"/>
      <c r="B2865" s="19" t="s">
        <v>692</v>
      </c>
      <c r="C2865" s="19" t="s">
        <v>3202</v>
      </c>
    </row>
    <row r="2866" spans="1:3">
      <c r="A2866" s="31"/>
      <c r="B2866" s="19" t="s">
        <v>928</v>
      </c>
      <c r="C2866" s="19" t="s">
        <v>3203</v>
      </c>
    </row>
    <row r="2867" spans="1:3">
      <c r="A2867" s="31"/>
      <c r="B2867" s="19" t="s">
        <v>1689</v>
      </c>
      <c r="C2867" s="19" t="s">
        <v>3204</v>
      </c>
    </row>
    <row r="2868" spans="1:3">
      <c r="A2868" s="31"/>
      <c r="B2868" s="19" t="s">
        <v>621</v>
      </c>
      <c r="C2868" s="19" t="s">
        <v>3205</v>
      </c>
    </row>
    <row r="2869" spans="1:3">
      <c r="A2869" s="31"/>
      <c r="B2869" s="19" t="s">
        <v>1362</v>
      </c>
      <c r="C2869" s="19" t="s">
        <v>3206</v>
      </c>
    </row>
    <row r="2870" spans="1:3">
      <c r="A2870" s="31"/>
      <c r="B2870" s="19" t="s">
        <v>3207</v>
      </c>
      <c r="C2870" s="34" t="s">
        <v>3208</v>
      </c>
    </row>
    <row r="2871" spans="1:3">
      <c r="A2871" s="31"/>
      <c r="B2871" s="32"/>
      <c r="C2871" s="33"/>
    </row>
    <row r="2872" spans="1:3">
      <c r="A2872" s="31" t="s">
        <v>3209</v>
      </c>
      <c r="B2872" s="32"/>
      <c r="C2872" s="33"/>
    </row>
    <row r="2873" spans="1:3">
      <c r="A2873" s="31"/>
      <c r="B2873" s="19" t="s">
        <v>2064</v>
      </c>
      <c r="C2873" s="19" t="s">
        <v>3210</v>
      </c>
    </row>
    <row r="2874" spans="1:3">
      <c r="A2874" s="31"/>
      <c r="B2874" s="19" t="s">
        <v>3211</v>
      </c>
      <c r="C2874" s="19" t="s">
        <v>3212</v>
      </c>
    </row>
    <row r="2875" spans="1:3">
      <c r="A2875" s="31"/>
      <c r="B2875" s="19" t="s">
        <v>1666</v>
      </c>
      <c r="C2875" s="19" t="s">
        <v>3213</v>
      </c>
    </row>
    <row r="2876" spans="1:3">
      <c r="A2876" s="31"/>
      <c r="B2876" s="19" t="s">
        <v>2973</v>
      </c>
      <c r="C2876" s="19" t="s">
        <v>3214</v>
      </c>
    </row>
    <row r="2877" spans="1:3">
      <c r="A2877" s="31"/>
      <c r="B2877" s="19" t="s">
        <v>1206</v>
      </c>
      <c r="C2877" s="19" t="s">
        <v>3107</v>
      </c>
    </row>
    <row r="2878" spans="1:3">
      <c r="A2878" s="31"/>
      <c r="B2878" s="19" t="s">
        <v>1220</v>
      </c>
      <c r="C2878" s="19" t="s">
        <v>3215</v>
      </c>
    </row>
    <row r="2879" spans="1:3">
      <c r="A2879" s="31"/>
      <c r="B2879" s="32"/>
      <c r="C2879" s="33"/>
    </row>
    <row r="2880" spans="1:3">
      <c r="A2880" s="31" t="s">
        <v>3216</v>
      </c>
      <c r="B2880" s="32"/>
      <c r="C2880" s="33"/>
    </row>
    <row r="2881" spans="1:3">
      <c r="A2881" s="31"/>
      <c r="B2881" s="19" t="s">
        <v>2169</v>
      </c>
      <c r="C2881" s="19" t="s">
        <v>3217</v>
      </c>
    </row>
    <row r="2882" spans="1:3">
      <c r="A2882" s="31"/>
      <c r="B2882" s="19" t="s">
        <v>556</v>
      </c>
      <c r="C2882" s="19" t="s">
        <v>3218</v>
      </c>
    </row>
    <row r="2883" spans="1:3">
      <c r="A2883" s="31"/>
      <c r="B2883" s="19" t="s">
        <v>557</v>
      </c>
      <c r="C2883" s="19" t="s">
        <v>3219</v>
      </c>
    </row>
    <row r="2884" spans="1:3">
      <c r="A2884" s="31"/>
      <c r="B2884" s="19" t="s">
        <v>3220</v>
      </c>
      <c r="C2884" s="19" t="s">
        <v>3221</v>
      </c>
    </row>
    <row r="2885" spans="1:3">
      <c r="A2885" s="31"/>
      <c r="B2885" s="19" t="s">
        <v>801</v>
      </c>
      <c r="C2885" s="19" t="s">
        <v>3090</v>
      </c>
    </row>
    <row r="2886" spans="1:3">
      <c r="A2886" s="31"/>
      <c r="B2886" s="19" t="s">
        <v>572</v>
      </c>
      <c r="C2886" s="19" t="s">
        <v>3222</v>
      </c>
    </row>
    <row r="2887" spans="1:3">
      <c r="A2887" s="31"/>
      <c r="B2887" s="19" t="s">
        <v>574</v>
      </c>
      <c r="C2887" s="19" t="s">
        <v>3223</v>
      </c>
    </row>
    <row r="2888" spans="1:3">
      <c r="A2888" s="31"/>
      <c r="B2888" s="19" t="s">
        <v>756</v>
      </c>
      <c r="C2888" s="19" t="s">
        <v>3224</v>
      </c>
    </row>
    <row r="2889" spans="1:3">
      <c r="A2889" s="31"/>
      <c r="B2889" s="19" t="s">
        <v>2110</v>
      </c>
      <c r="C2889" s="19" t="s">
        <v>3225</v>
      </c>
    </row>
    <row r="2890" spans="1:3">
      <c r="A2890" s="31"/>
      <c r="B2890" s="32"/>
      <c r="C2890" s="32"/>
    </row>
    <row r="2891" spans="1:3">
      <c r="A2891" s="31"/>
      <c r="B2891" s="32"/>
      <c r="C2891" s="32"/>
    </row>
    <row r="2892" spans="1:3">
      <c r="A2892" s="31" t="s">
        <v>3226</v>
      </c>
      <c r="B2892" s="32"/>
      <c r="C2892" s="32"/>
    </row>
    <row r="2893" spans="1:3">
      <c r="A2893" s="31"/>
      <c r="B2893" s="19" t="s">
        <v>3227</v>
      </c>
      <c r="C2893" s="19" t="s">
        <v>3228</v>
      </c>
    </row>
    <row r="2894" spans="1:3">
      <c r="A2894" s="31"/>
      <c r="B2894" s="19" t="s">
        <v>853</v>
      </c>
      <c r="C2894" s="19" t="s">
        <v>3228</v>
      </c>
    </row>
    <row r="2895" spans="1:3">
      <c r="A2895" s="31"/>
      <c r="B2895" s="19" t="s">
        <v>1476</v>
      </c>
      <c r="C2895" s="19" t="s">
        <v>3229</v>
      </c>
    </row>
    <row r="2896" spans="1:3">
      <c r="A2896" s="31"/>
      <c r="B2896" s="19" t="s">
        <v>847</v>
      </c>
      <c r="C2896" s="19" t="s">
        <v>3230</v>
      </c>
    </row>
    <row r="2897" spans="1:3">
      <c r="A2897" s="31"/>
      <c r="B2897" s="19" t="s">
        <v>909</v>
      </c>
      <c r="C2897" s="19" t="s">
        <v>3231</v>
      </c>
    </row>
    <row r="2898" spans="1:3">
      <c r="A2898" s="31"/>
      <c r="B2898" s="19" t="s">
        <v>564</v>
      </c>
      <c r="C2898" s="19" t="s">
        <v>3232</v>
      </c>
    </row>
    <row r="2899" spans="1:3">
      <c r="A2899" s="31"/>
      <c r="B2899" s="19" t="s">
        <v>1148</v>
      </c>
      <c r="C2899" s="19" t="s">
        <v>3233</v>
      </c>
    </row>
    <row r="2900" spans="1:3">
      <c r="A2900" s="31"/>
      <c r="B2900" s="19" t="s">
        <v>789</v>
      </c>
      <c r="C2900" s="19" t="s">
        <v>3234</v>
      </c>
    </row>
    <row r="2901" spans="1:3">
      <c r="A2901" s="31"/>
      <c r="B2901" s="19" t="s">
        <v>570</v>
      </c>
      <c r="C2901" s="19" t="s">
        <v>3235</v>
      </c>
    </row>
    <row r="2902" spans="1:3">
      <c r="A2902" s="31"/>
      <c r="B2902" s="19" t="s">
        <v>2611</v>
      </c>
      <c r="C2902" s="19" t="s">
        <v>3236</v>
      </c>
    </row>
    <row r="2903" spans="1:3">
      <c r="A2903" s="31"/>
      <c r="B2903" s="19" t="s">
        <v>2110</v>
      </c>
      <c r="C2903" s="19" t="s">
        <v>3237</v>
      </c>
    </row>
    <row r="2904" spans="1:3">
      <c r="A2904" s="31"/>
      <c r="B2904" s="32"/>
      <c r="C2904" s="32"/>
    </row>
    <row r="2905" spans="1:3">
      <c r="A2905" s="31" t="s">
        <v>3238</v>
      </c>
      <c r="B2905" s="32"/>
      <c r="C2905" s="32"/>
    </row>
    <row r="2906" spans="1:3">
      <c r="A2906" s="31"/>
      <c r="B2906" s="19" t="s">
        <v>1807</v>
      </c>
      <c r="C2906" s="19" t="s">
        <v>3237</v>
      </c>
    </row>
    <row r="2907" spans="1:3">
      <c r="A2907" s="31"/>
      <c r="B2907" s="19" t="s">
        <v>1642</v>
      </c>
      <c r="C2907" s="19" t="s">
        <v>3237</v>
      </c>
    </row>
    <row r="2908" spans="1:3">
      <c r="A2908" s="31"/>
      <c r="B2908" s="19" t="s">
        <v>847</v>
      </c>
      <c r="C2908" s="19" t="s">
        <v>3239</v>
      </c>
    </row>
    <row r="2909" spans="1:3">
      <c r="A2909" s="31"/>
      <c r="B2909" s="19" t="s">
        <v>886</v>
      </c>
      <c r="C2909" s="19" t="s">
        <v>3240</v>
      </c>
    </row>
    <row r="2910" spans="1:3">
      <c r="A2910" s="31"/>
      <c r="B2910" s="19" t="s">
        <v>888</v>
      </c>
      <c r="C2910" s="19" t="s">
        <v>3241</v>
      </c>
    </row>
    <row r="2911" spans="1:3">
      <c r="A2911" s="31"/>
      <c r="B2911" s="19" t="s">
        <v>2268</v>
      </c>
      <c r="C2911" s="19" t="s">
        <v>3242</v>
      </c>
    </row>
    <row r="2912" spans="1:3">
      <c r="A2912" s="31"/>
      <c r="B2912" s="19" t="s">
        <v>893</v>
      </c>
      <c r="C2912" s="19" t="s">
        <v>1492</v>
      </c>
    </row>
    <row r="2913" spans="1:3">
      <c r="A2913" s="31"/>
      <c r="B2913" s="19" t="s">
        <v>1362</v>
      </c>
      <c r="C2913" s="19" t="s">
        <v>3243</v>
      </c>
    </row>
    <row r="2914" spans="1:3">
      <c r="A2914" s="31"/>
      <c r="B2914" s="19" t="s">
        <v>1042</v>
      </c>
      <c r="C2914" s="19" t="s">
        <v>3244</v>
      </c>
    </row>
    <row r="2915" spans="1:3">
      <c r="A2915" s="31"/>
      <c r="B2915" s="19" t="s">
        <v>1056</v>
      </c>
      <c r="C2915" s="19" t="s">
        <v>3245</v>
      </c>
    </row>
    <row r="2916" spans="1:3">
      <c r="A2916" s="31"/>
      <c r="B2916" s="19" t="s">
        <v>1075</v>
      </c>
      <c r="C2916" s="19" t="s">
        <v>2711</v>
      </c>
    </row>
    <row r="2917" spans="1:3">
      <c r="A2917" s="31"/>
      <c r="B2917" s="19" t="s">
        <v>1394</v>
      </c>
      <c r="C2917" s="19" t="s">
        <v>3246</v>
      </c>
    </row>
    <row r="2918" spans="1:3">
      <c r="A2918" s="31"/>
      <c r="B2918" s="19" t="s">
        <v>2140</v>
      </c>
      <c r="C2918" s="19" t="s">
        <v>3247</v>
      </c>
    </row>
    <row r="2919" spans="1:3">
      <c r="A2919" s="31"/>
      <c r="B2919" s="32"/>
      <c r="C2919" s="33"/>
    </row>
    <row r="2920" spans="1:3">
      <c r="A2920" s="31" t="s">
        <v>3248</v>
      </c>
      <c r="B2920" s="32"/>
      <c r="C2920" s="33"/>
    </row>
    <row r="2921" spans="1:3">
      <c r="A2921" s="31"/>
      <c r="B2921" s="23" t="s">
        <v>3249</v>
      </c>
      <c r="C2921" s="23" t="s">
        <v>3246</v>
      </c>
    </row>
    <row r="2922" spans="1:3">
      <c r="A2922" s="31"/>
      <c r="B2922" s="32"/>
      <c r="C2922" s="33"/>
    </row>
    <row r="2923" spans="1:3">
      <c r="A2923" s="31" t="s">
        <v>3250</v>
      </c>
      <c r="B2923" s="32"/>
      <c r="C2923" s="33"/>
    </row>
    <row r="2924" spans="1:3">
      <c r="A2924" s="31"/>
      <c r="B2924" s="19" t="s">
        <v>853</v>
      </c>
      <c r="C2924" s="19" t="s">
        <v>3251</v>
      </c>
    </row>
    <row r="2925" spans="1:3">
      <c r="A2925" s="31"/>
      <c r="B2925" s="19" t="s">
        <v>636</v>
      </c>
      <c r="C2925" s="19" t="s">
        <v>3252</v>
      </c>
    </row>
    <row r="2926" spans="1:3">
      <c r="A2926" s="31"/>
      <c r="B2926" s="19" t="s">
        <v>607</v>
      </c>
      <c r="C2926" s="19" t="s">
        <v>3253</v>
      </c>
    </row>
    <row r="2927" spans="1:3">
      <c r="A2927" s="31"/>
      <c r="B2927" s="19" t="s">
        <v>609</v>
      </c>
      <c r="C2927" s="19" t="s">
        <v>3254</v>
      </c>
    </row>
    <row r="2928" spans="1:3">
      <c r="A2928" s="31"/>
      <c r="B2928" s="19" t="s">
        <v>830</v>
      </c>
      <c r="C2928" s="19" t="s">
        <v>3255</v>
      </c>
    </row>
    <row r="2929" spans="1:3">
      <c r="A2929" s="31"/>
      <c r="B2929" s="19" t="s">
        <v>3256</v>
      </c>
      <c r="C2929" s="19" t="s">
        <v>3257</v>
      </c>
    </row>
    <row r="2930" spans="1:3">
      <c r="A2930" s="31"/>
      <c r="B2930" s="19" t="s">
        <v>2039</v>
      </c>
      <c r="C2930" s="19" t="s">
        <v>3258</v>
      </c>
    </row>
    <row r="2931" spans="1:3">
      <c r="A2931" s="31"/>
      <c r="B2931" s="32"/>
      <c r="C2931" s="33"/>
    </row>
    <row r="2932" spans="1:3">
      <c r="A2932" s="31" t="s">
        <v>3259</v>
      </c>
      <c r="B2932" s="32"/>
      <c r="C2932" s="33"/>
    </row>
    <row r="2933" spans="1:3">
      <c r="A2933" s="31"/>
      <c r="B2933" s="19" t="s">
        <v>3260</v>
      </c>
      <c r="C2933" s="19" t="s">
        <v>3258</v>
      </c>
    </row>
    <row r="2934" spans="1:3">
      <c r="A2934" s="31"/>
      <c r="B2934" s="19" t="s">
        <v>566</v>
      </c>
      <c r="C2934" s="19" t="s">
        <v>3261</v>
      </c>
    </row>
    <row r="2935" spans="1:3">
      <c r="A2935" s="31"/>
      <c r="B2935" s="19" t="s">
        <v>572</v>
      </c>
      <c r="C2935" s="19" t="s">
        <v>3262</v>
      </c>
    </row>
    <row r="2936" spans="1:3">
      <c r="A2936" s="31"/>
      <c r="B2936" s="19" t="s">
        <v>3263</v>
      </c>
      <c r="C2936" s="19" t="s">
        <v>3264</v>
      </c>
    </row>
    <row r="2937" spans="1:3">
      <c r="A2937" s="31"/>
      <c r="B2937" s="32"/>
      <c r="C2937" s="33"/>
    </row>
    <row r="2938" spans="1:3">
      <c r="A2938" s="31" t="s">
        <v>3265</v>
      </c>
      <c r="B2938" s="32"/>
      <c r="C2938" s="33"/>
    </row>
    <row r="2939" spans="1:3">
      <c r="A2939" s="31"/>
      <c r="B2939" s="19" t="s">
        <v>1724</v>
      </c>
      <c r="C2939" s="19" t="s">
        <v>3264</v>
      </c>
    </row>
    <row r="2940" spans="1:3">
      <c r="A2940" s="31"/>
      <c r="B2940" s="19" t="s">
        <v>781</v>
      </c>
      <c r="C2940" s="19" t="s">
        <v>3266</v>
      </c>
    </row>
    <row r="2941" spans="1:3">
      <c r="A2941" s="31"/>
      <c r="B2941" s="32"/>
      <c r="C2941" s="33"/>
    </row>
    <row r="2942" spans="1:3">
      <c r="A2942" s="31" t="s">
        <v>3267</v>
      </c>
      <c r="B2942" s="32"/>
      <c r="C2942" s="33"/>
    </row>
    <row r="2943" spans="1:3">
      <c r="A2943" s="31"/>
      <c r="B2943" s="19" t="s">
        <v>1206</v>
      </c>
      <c r="C2943" s="19" t="s">
        <v>3019</v>
      </c>
    </row>
    <row r="2944" spans="1:3">
      <c r="A2944" s="31"/>
      <c r="B2944" s="19" t="s">
        <v>853</v>
      </c>
      <c r="C2944" s="19" t="s">
        <v>3268</v>
      </c>
    </row>
    <row r="2945" spans="1:3">
      <c r="A2945" s="31"/>
      <c r="B2945" s="19" t="s">
        <v>3161</v>
      </c>
      <c r="C2945" s="19" t="s">
        <v>3269</v>
      </c>
    </row>
    <row r="2946" spans="1:3">
      <c r="A2946" s="31"/>
      <c r="B2946" s="19" t="s">
        <v>568</v>
      </c>
      <c r="C2946" s="19" t="s">
        <v>3270</v>
      </c>
    </row>
    <row r="2947" spans="1:3">
      <c r="A2947" s="31"/>
      <c r="B2947" s="19" t="s">
        <v>647</v>
      </c>
      <c r="C2947" s="19" t="s">
        <v>3271</v>
      </c>
    </row>
    <row r="2948" spans="1:3">
      <c r="A2948" s="31"/>
      <c r="B2948" s="19" t="s">
        <v>2753</v>
      </c>
      <c r="C2948" s="19" t="s">
        <v>3272</v>
      </c>
    </row>
    <row r="2949" spans="1:3">
      <c r="A2949" s="31"/>
      <c r="B2949" s="19" t="s">
        <v>1037</v>
      </c>
      <c r="C2949" s="19" t="s">
        <v>2746</v>
      </c>
    </row>
    <row r="2950" spans="1:3">
      <c r="A2950" s="31"/>
      <c r="B2950" s="19" t="s">
        <v>813</v>
      </c>
      <c r="C2950" s="19" t="s">
        <v>3273</v>
      </c>
    </row>
    <row r="2951" spans="1:3">
      <c r="A2951" s="31"/>
      <c r="B2951" s="19" t="s">
        <v>667</v>
      </c>
      <c r="C2951" s="19" t="s">
        <v>3274</v>
      </c>
    </row>
    <row r="2952" spans="1:3">
      <c r="A2952" s="31"/>
      <c r="B2952" s="19"/>
      <c r="C2952" s="34"/>
    </row>
    <row r="2953" spans="1:3">
      <c r="A2953" s="31" t="s">
        <v>3275</v>
      </c>
      <c r="B2953" s="32"/>
      <c r="C2953" s="33"/>
    </row>
    <row r="2954" spans="1:3">
      <c r="A2954" s="31"/>
      <c r="B2954" s="19" t="s">
        <v>1771</v>
      </c>
      <c r="C2954" s="19" t="s">
        <v>3274</v>
      </c>
    </row>
    <row r="2955" spans="1:3">
      <c r="A2955" s="31"/>
      <c r="B2955" s="19" t="s">
        <v>638</v>
      </c>
      <c r="C2955" s="19" t="s">
        <v>3274</v>
      </c>
    </row>
    <row r="2956" spans="1:3">
      <c r="A2956" s="31"/>
      <c r="B2956" s="19" t="s">
        <v>607</v>
      </c>
      <c r="C2956" s="19" t="s">
        <v>3276</v>
      </c>
    </row>
    <row r="2957" spans="1:3">
      <c r="A2957" s="31"/>
      <c r="B2957" s="19" t="s">
        <v>609</v>
      </c>
      <c r="C2957" s="19" t="s">
        <v>3277</v>
      </c>
    </row>
    <row r="2958" spans="1:3">
      <c r="A2958" s="31"/>
      <c r="B2958" s="19" t="s">
        <v>694</v>
      </c>
      <c r="C2958" s="19" t="s">
        <v>3278</v>
      </c>
    </row>
    <row r="2959" spans="1:3">
      <c r="A2959" s="31"/>
      <c r="B2959" s="19" t="s">
        <v>576</v>
      </c>
      <c r="C2959" s="19" t="s">
        <v>3279</v>
      </c>
    </row>
    <row r="2960" spans="1:3">
      <c r="A2960" s="31"/>
      <c r="B2960" s="19" t="s">
        <v>2221</v>
      </c>
      <c r="C2960" s="19" t="s">
        <v>3280</v>
      </c>
    </row>
    <row r="2961" spans="1:3">
      <c r="A2961" s="31"/>
      <c r="B2961" s="19" t="s">
        <v>2821</v>
      </c>
      <c r="C2961" s="19" t="s">
        <v>3281</v>
      </c>
    </row>
    <row r="2962" spans="1:3">
      <c r="A2962" s="31"/>
      <c r="B2962" s="19" t="s">
        <v>657</v>
      </c>
      <c r="C2962" s="19" t="s">
        <v>3282</v>
      </c>
    </row>
    <row r="2963" spans="1:3">
      <c r="A2963" s="31"/>
      <c r="B2963" s="32"/>
      <c r="C2963" s="33"/>
    </row>
    <row r="2964" spans="1:3">
      <c r="A2964" s="31" t="s">
        <v>3283</v>
      </c>
      <c r="B2964" s="32"/>
      <c r="C2964" s="33"/>
    </row>
    <row r="2965" spans="1:3">
      <c r="A2965" s="31"/>
      <c r="B2965" s="19" t="s">
        <v>1206</v>
      </c>
      <c r="C2965" s="19" t="s">
        <v>3282</v>
      </c>
    </row>
    <row r="2966" spans="1:3">
      <c r="A2966" s="31"/>
      <c r="B2966" s="19" t="s">
        <v>853</v>
      </c>
      <c r="C2966" s="19" t="s">
        <v>3284</v>
      </c>
    </row>
    <row r="2967" spans="1:3">
      <c r="A2967" s="31"/>
      <c r="B2967" s="19" t="s">
        <v>1476</v>
      </c>
      <c r="C2967" s="19" t="s">
        <v>3285</v>
      </c>
    </row>
    <row r="2968" spans="1:3">
      <c r="A2968" s="31"/>
      <c r="B2968" s="19" t="s">
        <v>911</v>
      </c>
      <c r="C2968" s="19" t="s">
        <v>3286</v>
      </c>
    </row>
    <row r="2969" spans="1:3">
      <c r="A2969" s="31"/>
      <c r="B2969" s="19" t="s">
        <v>1610</v>
      </c>
      <c r="C2969" s="19" t="s">
        <v>3287</v>
      </c>
    </row>
    <row r="2970" spans="1:3">
      <c r="A2970" s="31"/>
      <c r="B2970" s="19" t="s">
        <v>1612</v>
      </c>
      <c r="C2970" s="19" t="s">
        <v>3276</v>
      </c>
    </row>
    <row r="2971" spans="1:3">
      <c r="A2971" s="31"/>
      <c r="B2971" s="32"/>
      <c r="C2971" s="33"/>
    </row>
    <row r="2972" spans="1:3">
      <c r="A2972" s="31" t="s">
        <v>3288</v>
      </c>
      <c r="B2972" s="32"/>
      <c r="C2972" s="33"/>
    </row>
    <row r="2973" spans="1:3">
      <c r="A2973" s="31"/>
      <c r="B2973" s="19" t="s">
        <v>3289</v>
      </c>
      <c r="C2973" s="19" t="s">
        <v>3290</v>
      </c>
    </row>
    <row r="2974" spans="1:3">
      <c r="A2974" s="31"/>
      <c r="B2974" s="19" t="s">
        <v>738</v>
      </c>
      <c r="C2974" s="19" t="s">
        <v>3290</v>
      </c>
    </row>
    <row r="2975" spans="1:3">
      <c r="A2975" s="31"/>
      <c r="B2975" s="32"/>
      <c r="C2975" s="33"/>
    </row>
    <row r="2976" spans="1:3">
      <c r="A2976" s="31" t="s">
        <v>3291</v>
      </c>
      <c r="B2976" s="32"/>
      <c r="C2976" s="33"/>
    </row>
    <row r="2977" spans="1:3">
      <c r="A2977" s="31"/>
      <c r="B2977" s="23" t="s">
        <v>1612</v>
      </c>
      <c r="C2977" s="23" t="s">
        <v>3292</v>
      </c>
    </row>
    <row r="2978" spans="1:3">
      <c r="A2978" s="31"/>
      <c r="B2978" s="32"/>
      <c r="C2978" s="33"/>
    </row>
    <row r="2979" spans="1:3">
      <c r="A2979" s="31" t="s">
        <v>3293</v>
      </c>
      <c r="B2979" s="32"/>
      <c r="C2979" s="33"/>
    </row>
    <row r="2980" spans="1:3">
      <c r="A2980" s="31"/>
      <c r="B2980" s="23" t="s">
        <v>2167</v>
      </c>
      <c r="C2980" s="23" t="s">
        <v>3294</v>
      </c>
    </row>
    <row r="2981" spans="1:3">
      <c r="A2981" s="31"/>
      <c r="B2981" s="32"/>
      <c r="C2981" s="33"/>
    </row>
    <row r="2982" spans="1:3">
      <c r="A2982" s="31" t="s">
        <v>3295</v>
      </c>
      <c r="B2982" s="32"/>
      <c r="C2982" s="33"/>
    </row>
    <row r="2983" spans="1:3">
      <c r="A2983" s="31"/>
      <c r="B2983" s="19" t="s">
        <v>694</v>
      </c>
      <c r="C2983" s="19" t="s">
        <v>3296</v>
      </c>
    </row>
    <row r="2984" spans="1:3">
      <c r="A2984" s="31"/>
      <c r="B2984" s="19" t="s">
        <v>616</v>
      </c>
      <c r="C2984" s="19" t="s">
        <v>3297</v>
      </c>
    </row>
    <row r="2985" spans="1:3">
      <c r="A2985" s="31"/>
      <c r="B2985" s="19" t="s">
        <v>649</v>
      </c>
      <c r="C2985" s="19" t="s">
        <v>3298</v>
      </c>
    </row>
    <row r="2986" spans="1:3">
      <c r="A2986" s="31"/>
      <c r="B2986" s="19" t="s">
        <v>1556</v>
      </c>
      <c r="C2986" s="19" t="s">
        <v>3299</v>
      </c>
    </row>
    <row r="2987" spans="1:3">
      <c r="A2987" s="31"/>
      <c r="B2987" s="19" t="s">
        <v>1771</v>
      </c>
      <c r="C2987" s="19" t="s">
        <v>3300</v>
      </c>
    </row>
    <row r="2988" spans="1:3">
      <c r="A2988" s="31"/>
      <c r="B2988" s="19" t="s">
        <v>853</v>
      </c>
      <c r="C2988" s="19" t="s">
        <v>3300</v>
      </c>
    </row>
    <row r="2989" spans="1:3">
      <c r="A2989" s="31"/>
      <c r="B2989" s="19" t="s">
        <v>1464</v>
      </c>
      <c r="C2989" s="19" t="s">
        <v>3301</v>
      </c>
    </row>
    <row r="2990" spans="1:3">
      <c r="A2990" s="31"/>
      <c r="B2990" s="32" t="s">
        <v>754</v>
      </c>
      <c r="C2990" s="32" t="s">
        <v>3302</v>
      </c>
    </row>
    <row r="2991" spans="1:3">
      <c r="A2991" s="31"/>
      <c r="B2991" s="32"/>
      <c r="C2991" s="33"/>
    </row>
    <row r="2992" spans="1:3">
      <c r="A2992" s="31" t="s">
        <v>3303</v>
      </c>
      <c r="B2992" s="32"/>
      <c r="C2992" s="33"/>
    </row>
    <row r="2993" spans="1:3">
      <c r="A2993" s="31"/>
      <c r="B2993" s="19" t="s">
        <v>2140</v>
      </c>
      <c r="C2993" s="19" t="s">
        <v>3304</v>
      </c>
    </row>
    <row r="2994" spans="1:3">
      <c r="A2994" s="31"/>
      <c r="B2994" s="19" t="s">
        <v>1642</v>
      </c>
      <c r="C2994" s="19" t="s">
        <v>3305</v>
      </c>
    </row>
    <row r="2995" spans="1:3">
      <c r="A2995" s="31"/>
      <c r="B2995" s="19" t="s">
        <v>752</v>
      </c>
      <c r="C2995" s="19" t="s">
        <v>3306</v>
      </c>
    </row>
    <row r="2996" spans="1:3">
      <c r="A2996" s="31"/>
      <c r="B2996" s="19" t="s">
        <v>714</v>
      </c>
      <c r="C2996" s="19" t="s">
        <v>3307</v>
      </c>
    </row>
    <row r="2997" spans="1:3">
      <c r="A2997" s="31"/>
      <c r="B2997" s="19" t="s">
        <v>929</v>
      </c>
      <c r="C2997" s="19" t="s">
        <v>3308</v>
      </c>
    </row>
    <row r="2998" spans="1:3">
      <c r="A2998" s="31"/>
      <c r="B2998" s="19" t="s">
        <v>934</v>
      </c>
      <c r="C2998" s="19" t="s">
        <v>3151</v>
      </c>
    </row>
    <row r="2999" spans="1:3">
      <c r="A2999" s="31"/>
      <c r="B2999" s="19" t="s">
        <v>1816</v>
      </c>
      <c r="C2999" s="19" t="s">
        <v>3309</v>
      </c>
    </row>
    <row r="3000" spans="1:3">
      <c r="A3000" s="31"/>
      <c r="B3000" s="19" t="s">
        <v>630</v>
      </c>
      <c r="C3000" s="19" t="s">
        <v>3310</v>
      </c>
    </row>
    <row r="3001" spans="1:3">
      <c r="A3001" s="31"/>
      <c r="B3001" s="32"/>
      <c r="C3001" s="33"/>
    </row>
    <row r="3002" spans="1:3">
      <c r="A3002" s="31" t="s">
        <v>3311</v>
      </c>
      <c r="B3002" s="32"/>
      <c r="C3002" s="33"/>
    </row>
    <row r="3003" spans="1:3">
      <c r="A3003" s="31"/>
      <c r="B3003" s="19" t="s">
        <v>613</v>
      </c>
      <c r="C3003" s="23" t="s">
        <v>3312</v>
      </c>
    </row>
    <row r="3004" spans="1:3">
      <c r="A3004" s="31"/>
      <c r="B3004" s="19" t="s">
        <v>572</v>
      </c>
      <c r="C3004" s="23" t="s">
        <v>2798</v>
      </c>
    </row>
    <row r="3005" spans="1:3">
      <c r="A3005" s="31"/>
      <c r="B3005" s="19" t="s">
        <v>931</v>
      </c>
      <c r="C3005" s="23" t="s">
        <v>3313</v>
      </c>
    </row>
    <row r="3006" spans="1:3">
      <c r="A3006" s="31"/>
      <c r="B3006" s="19" t="s">
        <v>954</v>
      </c>
      <c r="C3006" s="37" t="s">
        <v>3314</v>
      </c>
    </row>
    <row r="3007" spans="1:3">
      <c r="A3007" s="31"/>
      <c r="B3007" s="19" t="s">
        <v>1816</v>
      </c>
      <c r="C3007" s="23" t="s">
        <v>2130</v>
      </c>
    </row>
    <row r="3008" spans="1:3">
      <c r="A3008" s="31"/>
      <c r="B3008" s="19" t="s">
        <v>591</v>
      </c>
      <c r="C3008" s="23" t="s">
        <v>3315</v>
      </c>
    </row>
    <row r="3009" spans="1:3">
      <c r="A3009" s="31"/>
      <c r="B3009" s="19" t="s">
        <v>2911</v>
      </c>
      <c r="C3009" s="23" t="s">
        <v>1926</v>
      </c>
    </row>
    <row r="3010" spans="1:3">
      <c r="A3010" s="31"/>
      <c r="B3010" s="19" t="s">
        <v>659</v>
      </c>
      <c r="C3010" s="23" t="s">
        <v>3316</v>
      </c>
    </row>
    <row r="3011" spans="1:3">
      <c r="A3011" s="31"/>
      <c r="B3011" s="19" t="s">
        <v>919</v>
      </c>
      <c r="C3011" s="23" t="s">
        <v>3317</v>
      </c>
    </row>
    <row r="3012" spans="1:3">
      <c r="A3012" s="31"/>
      <c r="B3012" s="19" t="s">
        <v>3318</v>
      </c>
      <c r="C3012" s="23" t="s">
        <v>1926</v>
      </c>
    </row>
    <row r="3013" spans="1:3">
      <c r="A3013" s="31"/>
      <c r="B3013" s="19" t="s">
        <v>686</v>
      </c>
      <c r="C3013" s="23" t="s">
        <v>3319</v>
      </c>
    </row>
    <row r="3014" spans="1:3">
      <c r="A3014" s="31"/>
      <c r="B3014" s="19" t="s">
        <v>828</v>
      </c>
      <c r="C3014" s="23" t="s">
        <v>3320</v>
      </c>
    </row>
    <row r="3015" spans="1:3">
      <c r="A3015" s="31"/>
      <c r="B3015" s="32"/>
      <c r="C3015" s="33"/>
    </row>
    <row r="3016" spans="1:3">
      <c r="A3016" s="31" t="s">
        <v>3321</v>
      </c>
      <c r="B3016" s="32"/>
      <c r="C3016" s="33"/>
    </row>
    <row r="3017" spans="1:3">
      <c r="A3017" s="31"/>
      <c r="B3017" s="19" t="s">
        <v>934</v>
      </c>
      <c r="C3017" s="19" t="s">
        <v>3322</v>
      </c>
    </row>
    <row r="3018" spans="1:3">
      <c r="A3018" s="31"/>
      <c r="B3018" s="19" t="s">
        <v>3323</v>
      </c>
      <c r="C3018" s="19" t="s">
        <v>3324</v>
      </c>
    </row>
    <row r="3019" spans="1:3">
      <c r="A3019" s="31"/>
      <c r="B3019" s="19" t="s">
        <v>1377</v>
      </c>
      <c r="C3019" s="19" t="s">
        <v>3325</v>
      </c>
    </row>
    <row r="3020" spans="1:3">
      <c r="A3020" s="31"/>
      <c r="B3020" s="19" t="s">
        <v>1717</v>
      </c>
      <c r="C3020" s="19" t="s">
        <v>3326</v>
      </c>
    </row>
    <row r="3021" spans="1:3">
      <c r="A3021" s="31"/>
      <c r="B3021" s="19" t="s">
        <v>2167</v>
      </c>
      <c r="C3021" s="19" t="s">
        <v>3327</v>
      </c>
    </row>
    <row r="3022" spans="1:3">
      <c r="A3022" s="31"/>
      <c r="B3022" s="19" t="s">
        <v>3328</v>
      </c>
      <c r="C3022" s="19" t="s">
        <v>3276</v>
      </c>
    </row>
    <row r="3023" spans="1:3">
      <c r="A3023" s="31"/>
      <c r="B3023" s="19" t="s">
        <v>2483</v>
      </c>
      <c r="C3023" s="19" t="s">
        <v>3329</v>
      </c>
    </row>
    <row r="3024" spans="1:3">
      <c r="A3024" s="31"/>
      <c r="B3024" s="19" t="s">
        <v>2539</v>
      </c>
      <c r="C3024" s="19" t="s">
        <v>3330</v>
      </c>
    </row>
    <row r="3025" spans="1:3">
      <c r="A3025" s="31"/>
      <c r="B3025" s="19" t="s">
        <v>830</v>
      </c>
      <c r="C3025" s="19" t="s">
        <v>3331</v>
      </c>
    </row>
    <row r="3026" spans="1:3">
      <c r="A3026" s="31"/>
      <c r="B3026" s="19" t="s">
        <v>566</v>
      </c>
      <c r="C3026" s="19" t="s">
        <v>3332</v>
      </c>
    </row>
    <row r="3027" spans="1:3">
      <c r="A3027" s="31"/>
      <c r="B3027" s="19" t="s">
        <v>2118</v>
      </c>
      <c r="C3027" s="19" t="s">
        <v>3333</v>
      </c>
    </row>
    <row r="3028" spans="1:3">
      <c r="A3028" s="31"/>
      <c r="B3028" s="32"/>
      <c r="C3028" s="33"/>
    </row>
    <row r="3029" spans="1:3">
      <c r="A3029" s="31" t="s">
        <v>3334</v>
      </c>
      <c r="B3029" s="32"/>
      <c r="C3029" s="33"/>
    </row>
    <row r="3030" spans="1:3">
      <c r="A3030" s="31"/>
      <c r="B3030" s="19" t="s">
        <v>2753</v>
      </c>
      <c r="C3030" s="19" t="s">
        <v>3333</v>
      </c>
    </row>
    <row r="3031" spans="1:3">
      <c r="A3031" s="31"/>
      <c r="B3031" s="19" t="s">
        <v>760</v>
      </c>
      <c r="C3031" s="19" t="s">
        <v>3335</v>
      </c>
    </row>
    <row r="3032" spans="1:3">
      <c r="A3032" s="31"/>
      <c r="B3032" s="19" t="s">
        <v>3336</v>
      </c>
      <c r="C3032" s="19" t="s">
        <v>3337</v>
      </c>
    </row>
    <row r="3033" spans="1:3">
      <c r="A3033" s="31"/>
      <c r="B3033" s="19" t="s">
        <v>1206</v>
      </c>
      <c r="C3033" s="19" t="s">
        <v>3338</v>
      </c>
    </row>
    <row r="3034" spans="1:3">
      <c r="A3034" s="31"/>
      <c r="B3034" s="19" t="s">
        <v>2805</v>
      </c>
      <c r="C3034" s="19" t="s">
        <v>3339</v>
      </c>
    </row>
    <row r="3035" spans="1:3">
      <c r="A3035" s="31"/>
      <c r="B3035" s="32"/>
      <c r="C3035" s="33"/>
    </row>
    <row r="3036" spans="1:3">
      <c r="A3036" s="31" t="s">
        <v>3340</v>
      </c>
      <c r="B3036" s="32"/>
      <c r="C3036" s="33"/>
    </row>
    <row r="3037" spans="1:3">
      <c r="A3037" s="31"/>
      <c r="B3037" s="19" t="s">
        <v>1734</v>
      </c>
      <c r="C3037" s="19" t="s">
        <v>3339</v>
      </c>
    </row>
    <row r="3038" spans="1:3">
      <c r="A3038" s="31"/>
      <c r="B3038" s="19" t="s">
        <v>906</v>
      </c>
      <c r="C3038" s="19" t="s">
        <v>3151</v>
      </c>
    </row>
    <row r="3039" spans="1:3">
      <c r="A3039" s="31"/>
      <c r="B3039" s="34" t="s">
        <v>743</v>
      </c>
      <c r="C3039" s="34" t="s">
        <v>3341</v>
      </c>
    </row>
    <row r="3040" spans="1:3">
      <c r="A3040" s="31"/>
      <c r="B3040" s="19" t="s">
        <v>589</v>
      </c>
      <c r="C3040" s="19" t="s">
        <v>3342</v>
      </c>
    </row>
    <row r="3041" spans="1:3">
      <c r="A3041" s="31"/>
      <c r="B3041" s="19" t="s">
        <v>1517</v>
      </c>
      <c r="C3041" s="19" t="s">
        <v>3343</v>
      </c>
    </row>
    <row r="3042" spans="1:3">
      <c r="A3042" s="31"/>
      <c r="B3042" s="19" t="s">
        <v>940</v>
      </c>
      <c r="C3042" s="19" t="s">
        <v>3344</v>
      </c>
    </row>
    <row r="3043" spans="1:3">
      <c r="A3043" s="31"/>
      <c r="B3043" s="19" t="s">
        <v>3345</v>
      </c>
      <c r="C3043" s="19" t="s">
        <v>3346</v>
      </c>
    </row>
    <row r="3044" spans="1:3">
      <c r="A3044" s="31"/>
      <c r="B3044" s="19" t="s">
        <v>1807</v>
      </c>
      <c r="C3044" s="19" t="s">
        <v>2072</v>
      </c>
    </row>
    <row r="3045" spans="1:3">
      <c r="A3045" s="31"/>
      <c r="B3045" s="19" t="s">
        <v>556</v>
      </c>
      <c r="C3045" s="19" t="s">
        <v>3347</v>
      </c>
    </row>
    <row r="3046" spans="1:3">
      <c r="A3046" s="31"/>
      <c r="B3046" s="19" t="s">
        <v>1822</v>
      </c>
      <c r="C3046" s="19" t="s">
        <v>3348</v>
      </c>
    </row>
    <row r="3047" spans="1:3">
      <c r="A3047" s="31"/>
      <c r="B3047" s="19" t="s">
        <v>1730</v>
      </c>
      <c r="C3047" s="19" t="s">
        <v>3349</v>
      </c>
    </row>
    <row r="3048" spans="1:3">
      <c r="A3048" s="31"/>
      <c r="B3048" s="32"/>
      <c r="C3048" s="33"/>
    </row>
    <row r="3049" spans="1:3">
      <c r="A3049" s="31" t="s">
        <v>3350</v>
      </c>
      <c r="B3049" s="32"/>
      <c r="C3049" s="33"/>
    </row>
    <row r="3050" spans="1:3">
      <c r="A3050" s="31"/>
      <c r="B3050" s="19" t="s">
        <v>1618</v>
      </c>
      <c r="C3050" s="19" t="s">
        <v>3276</v>
      </c>
    </row>
    <row r="3051" spans="1:3">
      <c r="A3051" s="31"/>
      <c r="B3051" s="19" t="s">
        <v>3351</v>
      </c>
      <c r="C3051" s="19" t="s">
        <v>3352</v>
      </c>
    </row>
    <row r="3052" spans="1:3">
      <c r="A3052" s="31"/>
      <c r="B3052" s="19" t="s">
        <v>1517</v>
      </c>
      <c r="C3052" s="19" t="s">
        <v>3353</v>
      </c>
    </row>
    <row r="3053" spans="1:3">
      <c r="A3053" s="31"/>
      <c r="B3053" s="19" t="s">
        <v>3354</v>
      </c>
      <c r="C3053" s="34" t="s">
        <v>2310</v>
      </c>
    </row>
    <row r="3054" spans="1:3">
      <c r="A3054" s="31"/>
      <c r="B3054" s="19" t="s">
        <v>556</v>
      </c>
      <c r="C3054" s="34" t="s">
        <v>10356</v>
      </c>
    </row>
    <row r="3055" spans="1:3">
      <c r="A3055" s="31"/>
      <c r="B3055" s="32" t="s">
        <v>605</v>
      </c>
      <c r="C3055" s="32" t="s">
        <v>10357</v>
      </c>
    </row>
    <row r="3056" spans="1:3">
      <c r="A3056" s="31"/>
      <c r="B3056" s="32"/>
      <c r="C3056" s="33"/>
    </row>
    <row r="3057" spans="1:3">
      <c r="A3057" s="31" t="s">
        <v>3355</v>
      </c>
      <c r="B3057" s="32"/>
      <c r="C3057" s="33"/>
    </row>
    <row r="3058" spans="1:3">
      <c r="A3058" s="31"/>
      <c r="B3058" s="19" t="s">
        <v>1148</v>
      </c>
      <c r="C3058" s="19" t="s">
        <v>10353</v>
      </c>
    </row>
    <row r="3059" spans="1:3">
      <c r="A3059" s="31"/>
      <c r="B3059" s="19" t="s">
        <v>2118</v>
      </c>
      <c r="C3059" s="19" t="s">
        <v>3356</v>
      </c>
    </row>
    <row r="3060" spans="1:3">
      <c r="A3060" s="31"/>
      <c r="B3060" s="19" t="s">
        <v>574</v>
      </c>
      <c r="C3060" s="19" t="s">
        <v>3357</v>
      </c>
    </row>
    <row r="3061" spans="1:3">
      <c r="A3061" s="31"/>
      <c r="B3061" s="19" t="s">
        <v>616</v>
      </c>
      <c r="C3061" s="19" t="s">
        <v>3358</v>
      </c>
    </row>
    <row r="3062" spans="1:3">
      <c r="A3062" s="31"/>
      <c r="B3062" s="19" t="s">
        <v>649</v>
      </c>
      <c r="C3062" s="19" t="s">
        <v>3359</v>
      </c>
    </row>
    <row r="3063" spans="1:3">
      <c r="A3063" s="31"/>
      <c r="B3063" s="19" t="s">
        <v>3360</v>
      </c>
      <c r="C3063" s="19" t="s">
        <v>3361</v>
      </c>
    </row>
    <row r="3064" spans="1:3">
      <c r="A3064" s="31"/>
      <c r="B3064" s="32"/>
      <c r="C3064" s="33"/>
    </row>
    <row r="3065" spans="1:3">
      <c r="A3065" s="31" t="s">
        <v>3362</v>
      </c>
      <c r="B3065" s="32"/>
      <c r="C3065" s="33"/>
    </row>
    <row r="3066" spans="1:3">
      <c r="A3066" s="31"/>
      <c r="B3066" s="23" t="s">
        <v>3363</v>
      </c>
      <c r="C3066" s="23" t="s">
        <v>3361</v>
      </c>
    </row>
    <row r="3067" spans="1:3">
      <c r="A3067" s="31"/>
      <c r="B3067" s="32"/>
      <c r="C3067" s="33"/>
    </row>
    <row r="3068" spans="1:3">
      <c r="A3068" s="31" t="s">
        <v>3364</v>
      </c>
      <c r="B3068" s="32"/>
      <c r="C3068" s="33"/>
    </row>
    <row r="3069" spans="1:3">
      <c r="A3069" s="31"/>
      <c r="B3069" s="19" t="s">
        <v>1468</v>
      </c>
      <c r="C3069" s="19" t="s">
        <v>3365</v>
      </c>
    </row>
    <row r="3070" spans="1:3">
      <c r="A3070" s="31"/>
      <c r="B3070" s="19" t="s">
        <v>3366</v>
      </c>
      <c r="C3070" s="19" t="s">
        <v>3367</v>
      </c>
    </row>
    <row r="3071" spans="1:3">
      <c r="A3071" s="31"/>
      <c r="B3071" s="19" t="s">
        <v>587</v>
      </c>
      <c r="C3071" s="19" t="s">
        <v>3358</v>
      </c>
    </row>
    <row r="3072" spans="1:3">
      <c r="A3072" s="31"/>
      <c r="B3072" s="19" t="s">
        <v>625</v>
      </c>
      <c r="C3072" s="19" t="s">
        <v>3368</v>
      </c>
    </row>
    <row r="3073" spans="1:3">
      <c r="A3073" s="31"/>
      <c r="B3073" s="19" t="s">
        <v>593</v>
      </c>
      <c r="C3073" s="19" t="s">
        <v>3369</v>
      </c>
    </row>
    <row r="3074" spans="1:3">
      <c r="A3074" s="31"/>
      <c r="B3074" s="19" t="s">
        <v>2012</v>
      </c>
      <c r="C3074" s="19" t="s">
        <v>3370</v>
      </c>
    </row>
    <row r="3075" spans="1:3">
      <c r="A3075" s="31"/>
      <c r="B3075" s="19" t="s">
        <v>2546</v>
      </c>
      <c r="C3075" s="19" t="s">
        <v>3371</v>
      </c>
    </row>
    <row r="3076" spans="1:3">
      <c r="A3076" s="31"/>
      <c r="B3076" s="19" t="s">
        <v>1807</v>
      </c>
      <c r="C3076" s="19" t="s">
        <v>3372</v>
      </c>
    </row>
    <row r="3077" spans="1:3">
      <c r="A3077" s="31"/>
      <c r="B3077" s="19" t="s">
        <v>987</v>
      </c>
      <c r="C3077" s="19" t="s">
        <v>3373</v>
      </c>
    </row>
    <row r="3078" spans="1:3">
      <c r="A3078" s="31"/>
      <c r="B3078" s="19" t="s">
        <v>690</v>
      </c>
      <c r="C3078" s="19" t="s">
        <v>3358</v>
      </c>
    </row>
    <row r="3079" spans="1:3">
      <c r="A3079" s="31"/>
      <c r="B3079" s="19" t="s">
        <v>564</v>
      </c>
      <c r="C3079" s="19" t="s">
        <v>16467</v>
      </c>
    </row>
    <row r="3080" spans="1:3">
      <c r="A3080" s="31"/>
      <c r="B3080" s="32"/>
      <c r="C3080" s="33"/>
    </row>
    <row r="3081" spans="1:3">
      <c r="A3081" s="31" t="s">
        <v>3374</v>
      </c>
      <c r="B3081" s="32"/>
      <c r="C3081" s="33"/>
    </row>
    <row r="3082" spans="1:3">
      <c r="A3082" s="31"/>
      <c r="B3082" s="19" t="s">
        <v>830</v>
      </c>
      <c r="C3082" s="19" t="s">
        <v>3375</v>
      </c>
    </row>
    <row r="3083" spans="1:3">
      <c r="A3083" s="31"/>
      <c r="B3083" s="19" t="s">
        <v>566</v>
      </c>
      <c r="C3083" s="19" t="s">
        <v>3376</v>
      </c>
    </row>
    <row r="3084" spans="1:3">
      <c r="A3084" s="31"/>
      <c r="B3084" s="19" t="s">
        <v>767</v>
      </c>
      <c r="C3084" s="19" t="s">
        <v>3377</v>
      </c>
    </row>
    <row r="3085" spans="1:3">
      <c r="A3085" s="31"/>
      <c r="B3085" s="19" t="s">
        <v>789</v>
      </c>
      <c r="C3085" s="19" t="s">
        <v>3378</v>
      </c>
    </row>
    <row r="3086" spans="1:3">
      <c r="A3086" s="31"/>
      <c r="B3086" s="19" t="s">
        <v>794</v>
      </c>
      <c r="C3086" s="19" t="s">
        <v>2798</v>
      </c>
    </row>
    <row r="3087" spans="1:3">
      <c r="A3087" s="31"/>
      <c r="B3087" s="19" t="s">
        <v>929</v>
      </c>
      <c r="C3087" s="19" t="s">
        <v>3379</v>
      </c>
    </row>
    <row r="3088" spans="1:3">
      <c r="A3088" s="31"/>
      <c r="B3088" s="19" t="s">
        <v>616</v>
      </c>
      <c r="C3088" s="19" t="s">
        <v>3380</v>
      </c>
    </row>
    <row r="3089" spans="1:3">
      <c r="A3089" s="31"/>
      <c r="B3089" s="19" t="s">
        <v>3381</v>
      </c>
      <c r="C3089" s="19" t="s">
        <v>2163</v>
      </c>
    </row>
    <row r="3090" spans="1:3">
      <c r="A3090" s="31"/>
      <c r="B3090" s="19" t="s">
        <v>2842</v>
      </c>
      <c r="C3090" s="19" t="s">
        <v>3382</v>
      </c>
    </row>
    <row r="3091" spans="1:3">
      <c r="A3091" s="31"/>
      <c r="B3091" s="19" t="s">
        <v>2483</v>
      </c>
      <c r="C3091" s="19" t="s">
        <v>2806</v>
      </c>
    </row>
    <row r="3092" spans="1:3">
      <c r="A3092" s="31"/>
      <c r="B3092" s="19" t="s">
        <v>603</v>
      </c>
      <c r="C3092" s="19" t="s">
        <v>2798</v>
      </c>
    </row>
    <row r="3093" spans="1:3">
      <c r="A3093" s="31"/>
      <c r="B3093" s="19" t="s">
        <v>636</v>
      </c>
      <c r="C3093" s="19" t="s">
        <v>3383</v>
      </c>
    </row>
    <row r="3094" spans="1:3">
      <c r="A3094" s="31"/>
      <c r="B3094" s="19" t="s">
        <v>662</v>
      </c>
      <c r="C3094" s="19" t="s">
        <v>3384</v>
      </c>
    </row>
    <row r="3095" spans="1:3">
      <c r="A3095" s="31"/>
      <c r="B3095" s="19" t="s">
        <v>672</v>
      </c>
      <c r="C3095" s="19" t="s">
        <v>3385</v>
      </c>
    </row>
    <row r="3096" spans="1:3">
      <c r="A3096" s="31"/>
      <c r="B3096" s="32"/>
      <c r="C3096" s="33"/>
    </row>
    <row r="3097" spans="1:3">
      <c r="A3097" s="31" t="s">
        <v>3386</v>
      </c>
      <c r="B3097" s="32"/>
      <c r="C3097" s="33"/>
    </row>
    <row r="3098" spans="1:3">
      <c r="A3098" s="31"/>
      <c r="B3098" s="19" t="s">
        <v>3387</v>
      </c>
      <c r="C3098" s="19" t="s">
        <v>3388</v>
      </c>
    </row>
    <row r="3099" spans="1:3">
      <c r="A3099" s="31"/>
      <c r="B3099" s="19" t="s">
        <v>662</v>
      </c>
      <c r="C3099" s="19" t="s">
        <v>3389</v>
      </c>
    </row>
    <row r="3100" spans="1:3">
      <c r="A3100" s="31"/>
      <c r="B3100" s="19" t="s">
        <v>987</v>
      </c>
      <c r="C3100" s="19" t="s">
        <v>3390</v>
      </c>
    </row>
    <row r="3101" spans="1:3">
      <c r="A3101" s="31"/>
      <c r="B3101" s="19" t="s">
        <v>1618</v>
      </c>
      <c r="C3101" s="19" t="s">
        <v>3391</v>
      </c>
    </row>
    <row r="3102" spans="1:3">
      <c r="A3102" s="31"/>
      <c r="B3102" s="19" t="s">
        <v>566</v>
      </c>
      <c r="C3102" s="19" t="s">
        <v>3392</v>
      </c>
    </row>
    <row r="3103" spans="1:3">
      <c r="A3103" s="31"/>
      <c r="B3103" s="19" t="s">
        <v>732</v>
      </c>
      <c r="C3103" s="19" t="s">
        <v>3393</v>
      </c>
    </row>
    <row r="3104" spans="1:3">
      <c r="A3104" s="31"/>
      <c r="B3104" s="19" t="s">
        <v>893</v>
      </c>
      <c r="C3104" s="19" t="s">
        <v>3394</v>
      </c>
    </row>
    <row r="3105" spans="1:3">
      <c r="A3105" s="31"/>
      <c r="B3105" s="19" t="s">
        <v>895</v>
      </c>
      <c r="C3105" s="19" t="s">
        <v>3395</v>
      </c>
    </row>
    <row r="3106" spans="1:3">
      <c r="A3106" s="31"/>
      <c r="B3106" s="19" t="s">
        <v>906</v>
      </c>
      <c r="C3106" s="19" t="s">
        <v>3396</v>
      </c>
    </row>
    <row r="3107" spans="1:3">
      <c r="A3107" s="31"/>
      <c r="B3107" s="19" t="s">
        <v>920</v>
      </c>
      <c r="C3107" s="19" t="s">
        <v>3397</v>
      </c>
    </row>
    <row r="3108" spans="1:3">
      <c r="A3108" s="31"/>
      <c r="B3108" s="19" t="s">
        <v>944</v>
      </c>
      <c r="C3108" s="19" t="s">
        <v>3398</v>
      </c>
    </row>
    <row r="3109" spans="1:3">
      <c r="A3109" s="31"/>
      <c r="B3109" s="19" t="s">
        <v>585</v>
      </c>
      <c r="C3109" s="19" t="s">
        <v>3399</v>
      </c>
    </row>
    <row r="3110" spans="1:3">
      <c r="A3110" s="31"/>
      <c r="B3110" s="19" t="s">
        <v>587</v>
      </c>
      <c r="C3110" s="19" t="s">
        <v>3400</v>
      </c>
    </row>
    <row r="3111" spans="1:3">
      <c r="A3111" s="31"/>
      <c r="B3111" s="19" t="s">
        <v>625</v>
      </c>
      <c r="C3111" s="19" t="s">
        <v>3401</v>
      </c>
    </row>
    <row r="3112" spans="1:3">
      <c r="A3112" s="31"/>
      <c r="B3112" s="19" t="s">
        <v>1056</v>
      </c>
      <c r="C3112" s="19" t="s">
        <v>3402</v>
      </c>
    </row>
    <row r="3113" spans="1:3">
      <c r="A3113" s="31"/>
      <c r="B3113" s="32"/>
      <c r="C3113" s="33"/>
    </row>
    <row r="3114" spans="1:3">
      <c r="A3114" s="31" t="s">
        <v>3403</v>
      </c>
      <c r="B3114" s="32"/>
      <c r="C3114" s="33"/>
    </row>
    <row r="3115" spans="1:3">
      <c r="A3115" s="31"/>
      <c r="B3115" s="19" t="s">
        <v>611</v>
      </c>
      <c r="C3115" s="19" t="s">
        <v>3404</v>
      </c>
    </row>
    <row r="3116" spans="1:3">
      <c r="A3116" s="31"/>
      <c r="B3116" s="19" t="s">
        <v>568</v>
      </c>
      <c r="C3116" s="19" t="s">
        <v>3405</v>
      </c>
    </row>
    <row r="3117" spans="1:3">
      <c r="A3117" s="31"/>
      <c r="B3117" s="19" t="s">
        <v>714</v>
      </c>
      <c r="C3117" s="19" t="s">
        <v>3406</v>
      </c>
    </row>
    <row r="3118" spans="1:3">
      <c r="A3118" s="31"/>
      <c r="B3118" s="19" t="s">
        <v>929</v>
      </c>
      <c r="C3118" s="19" t="s">
        <v>3276</v>
      </c>
    </row>
    <row r="3119" spans="1:3">
      <c r="A3119" s="31"/>
      <c r="B3119" s="19" t="s">
        <v>836</v>
      </c>
      <c r="C3119" s="19" t="s">
        <v>3407</v>
      </c>
    </row>
    <row r="3120" spans="1:3">
      <c r="A3120" s="31"/>
      <c r="B3120" s="19" t="s">
        <v>2315</v>
      </c>
      <c r="C3120" s="19" t="s">
        <v>3408</v>
      </c>
    </row>
    <row r="3121" spans="1:3">
      <c r="A3121" s="31"/>
      <c r="B3121" s="19" t="s">
        <v>1702</v>
      </c>
      <c r="C3121" s="19" t="s">
        <v>3409</v>
      </c>
    </row>
    <row r="3122" spans="1:3">
      <c r="A3122" s="31"/>
      <c r="B3122" s="19" t="s">
        <v>667</v>
      </c>
      <c r="C3122" s="19" t="s">
        <v>3410</v>
      </c>
    </row>
    <row r="3123" spans="1:3">
      <c r="A3123" s="31"/>
      <c r="B3123" s="19" t="s">
        <v>1056</v>
      </c>
      <c r="C3123" s="19" t="s">
        <v>3411</v>
      </c>
    </row>
    <row r="3124" spans="1:3">
      <c r="A3124" s="31"/>
      <c r="B3124" s="19" t="s">
        <v>1075</v>
      </c>
      <c r="C3124" s="19" t="s">
        <v>3412</v>
      </c>
    </row>
    <row r="3125" spans="1:3">
      <c r="A3125" s="31"/>
      <c r="B3125" s="19" t="s">
        <v>2546</v>
      </c>
      <c r="C3125" s="19" t="s">
        <v>3413</v>
      </c>
    </row>
    <row r="3126" spans="1:3">
      <c r="A3126" s="31"/>
      <c r="B3126" s="19" t="s">
        <v>3414</v>
      </c>
      <c r="C3126" s="19" t="s">
        <v>3415</v>
      </c>
    </row>
    <row r="3127" spans="1:3">
      <c r="A3127" s="31"/>
      <c r="B3127" s="19" t="s">
        <v>1043</v>
      </c>
      <c r="C3127" s="19" t="s">
        <v>3416</v>
      </c>
    </row>
    <row r="3128" spans="1:3">
      <c r="A3128" s="31"/>
      <c r="B3128" s="32"/>
      <c r="C3128" s="33"/>
    </row>
    <row r="3129" spans="1:3">
      <c r="A3129" s="31" t="s">
        <v>3417</v>
      </c>
      <c r="B3129" s="32"/>
      <c r="C3129" s="33"/>
    </row>
    <row r="3130" spans="1:3">
      <c r="A3130" s="31"/>
      <c r="B3130" s="19" t="s">
        <v>623</v>
      </c>
      <c r="C3130" s="19" t="s">
        <v>3418</v>
      </c>
    </row>
    <row r="3131" spans="1:3">
      <c r="A3131" s="31"/>
      <c r="B3131" s="19" t="s">
        <v>2113</v>
      </c>
      <c r="C3131" s="19" t="s">
        <v>3419</v>
      </c>
    </row>
    <row r="3132" spans="1:3">
      <c r="A3132" s="31"/>
      <c r="B3132" s="19" t="s">
        <v>603</v>
      </c>
      <c r="C3132" s="19" t="s">
        <v>3420</v>
      </c>
    </row>
    <row r="3133" spans="1:3">
      <c r="A3133" s="31"/>
      <c r="B3133" s="19" t="s">
        <v>636</v>
      </c>
      <c r="C3133" s="19" t="s">
        <v>3421</v>
      </c>
    </row>
    <row r="3134" spans="1:3">
      <c r="A3134" s="31"/>
      <c r="B3134" s="19" t="s">
        <v>2462</v>
      </c>
      <c r="C3134" s="19" t="s">
        <v>2359</v>
      </c>
    </row>
    <row r="3135" spans="1:3">
      <c r="A3135" s="31"/>
      <c r="B3135" s="19" t="s">
        <v>564</v>
      </c>
      <c r="C3135" s="19" t="s">
        <v>3422</v>
      </c>
    </row>
    <row r="3136" spans="1:3">
      <c r="A3136" s="31"/>
      <c r="B3136" s="19" t="s">
        <v>694</v>
      </c>
      <c r="C3136" s="19" t="s">
        <v>3423</v>
      </c>
    </row>
    <row r="3137" spans="1:3">
      <c r="A3137" s="31"/>
      <c r="B3137" s="19" t="s">
        <v>576</v>
      </c>
      <c r="C3137" s="19" t="s">
        <v>3424</v>
      </c>
    </row>
    <row r="3138" spans="1:3">
      <c r="A3138" s="31"/>
      <c r="B3138" s="19" t="s">
        <v>931</v>
      </c>
      <c r="C3138" s="19" t="s">
        <v>3425</v>
      </c>
    </row>
    <row r="3139" spans="1:3">
      <c r="A3139" s="31"/>
      <c r="B3139" s="32"/>
      <c r="C3139" s="33"/>
    </row>
    <row r="3140" spans="1:3">
      <c r="A3140" s="31" t="s">
        <v>3426</v>
      </c>
      <c r="B3140" s="32"/>
      <c r="C3140" s="33"/>
    </row>
    <row r="3141" spans="1:3">
      <c r="A3141" s="31"/>
      <c r="B3141" s="19" t="s">
        <v>580</v>
      </c>
      <c r="C3141" s="19" t="s">
        <v>3427</v>
      </c>
    </row>
    <row r="3142" spans="1:3">
      <c r="A3142" s="31"/>
      <c r="B3142" s="19" t="s">
        <v>954</v>
      </c>
      <c r="C3142" s="19" t="s">
        <v>3428</v>
      </c>
    </row>
    <row r="3143" spans="1:3">
      <c r="A3143" s="31"/>
      <c r="B3143" s="19" t="s">
        <v>897</v>
      </c>
      <c r="C3143" s="19" t="s">
        <v>3429</v>
      </c>
    </row>
    <row r="3144" spans="1:3">
      <c r="A3144" s="31"/>
      <c r="B3144" s="19" t="s">
        <v>1305</v>
      </c>
      <c r="C3144" s="19" t="s">
        <v>3413</v>
      </c>
    </row>
    <row r="3145" spans="1:3">
      <c r="A3145" s="31"/>
      <c r="B3145" s="19" t="s">
        <v>3430</v>
      </c>
      <c r="C3145" s="19" t="s">
        <v>3431</v>
      </c>
    </row>
    <row r="3146" spans="1:3">
      <c r="A3146" s="31"/>
      <c r="B3146" s="19" t="s">
        <v>613</v>
      </c>
      <c r="C3146" s="19" t="s">
        <v>10373</v>
      </c>
    </row>
    <row r="3147" spans="1:3">
      <c r="A3147" s="31"/>
      <c r="B3147" s="32"/>
      <c r="C3147" s="33"/>
    </row>
    <row r="3148" spans="1:3">
      <c r="A3148" s="31" t="s">
        <v>3432</v>
      </c>
      <c r="B3148" s="32"/>
      <c r="C3148" s="33"/>
    </row>
    <row r="3149" spans="1:3">
      <c r="A3149" s="31"/>
      <c r="B3149" s="19" t="s">
        <v>961</v>
      </c>
      <c r="C3149" s="19" t="s">
        <v>3433</v>
      </c>
    </row>
    <row r="3150" spans="1:3">
      <c r="A3150" s="31"/>
      <c r="B3150" s="19" t="s">
        <v>3434</v>
      </c>
      <c r="C3150" s="19" t="s">
        <v>3435</v>
      </c>
    </row>
    <row r="3151" spans="1:3">
      <c r="A3151" s="31"/>
      <c r="B3151" s="19" t="s">
        <v>574</v>
      </c>
      <c r="C3151" s="19" t="s">
        <v>3436</v>
      </c>
    </row>
    <row r="3152" spans="1:3">
      <c r="A3152" s="31"/>
      <c r="B3152" s="19" t="s">
        <v>756</v>
      </c>
      <c r="C3152" s="19" t="s">
        <v>3413</v>
      </c>
    </row>
    <row r="3153" spans="1:3">
      <c r="A3153" s="31"/>
      <c r="B3153" s="32"/>
      <c r="C3153" s="33"/>
    </row>
    <row r="3154" spans="1:3">
      <c r="A3154" s="31" t="s">
        <v>3437</v>
      </c>
      <c r="B3154" s="32"/>
      <c r="C3154" s="33"/>
    </row>
    <row r="3155" spans="1:3">
      <c r="A3155" s="31"/>
      <c r="B3155" s="19" t="s">
        <v>1734</v>
      </c>
      <c r="C3155" s="19" t="s">
        <v>3438</v>
      </c>
    </row>
    <row r="3156" spans="1:3">
      <c r="A3156" s="31"/>
      <c r="B3156" s="19" t="s">
        <v>1000</v>
      </c>
      <c r="C3156" s="19" t="s">
        <v>3439</v>
      </c>
    </row>
    <row r="3157" spans="1:3">
      <c r="A3157" s="31"/>
      <c r="B3157" s="19" t="s">
        <v>944</v>
      </c>
      <c r="C3157" s="19" t="s">
        <v>3440</v>
      </c>
    </row>
    <row r="3158" spans="1:3">
      <c r="A3158" s="31"/>
      <c r="B3158" s="19" t="s">
        <v>781</v>
      </c>
      <c r="C3158" s="19" t="s">
        <v>1872</v>
      </c>
    </row>
    <row r="3159" spans="1:3">
      <c r="A3159" s="31"/>
      <c r="B3159" s="19" t="s">
        <v>589</v>
      </c>
      <c r="C3159" s="19" t="s">
        <v>3441</v>
      </c>
    </row>
    <row r="3160" spans="1:3">
      <c r="A3160" s="31"/>
      <c r="B3160" s="19" t="s">
        <v>591</v>
      </c>
      <c r="C3160" s="19" t="s">
        <v>3442</v>
      </c>
    </row>
    <row r="3161" spans="1:3">
      <c r="A3161" s="31"/>
      <c r="B3161" s="19" t="s">
        <v>627</v>
      </c>
      <c r="C3161" s="19" t="s">
        <v>3443</v>
      </c>
    </row>
    <row r="3162" spans="1:3">
      <c r="A3162" s="31"/>
      <c r="B3162" s="19" t="s">
        <v>670</v>
      </c>
      <c r="C3162" s="19" t="s">
        <v>3444</v>
      </c>
    </row>
    <row r="3163" spans="1:3">
      <c r="A3163" s="31"/>
      <c r="B3163" s="19" t="s">
        <v>1759</v>
      </c>
      <c r="C3163" s="19" t="s">
        <v>3445</v>
      </c>
    </row>
    <row r="3164" spans="1:3">
      <c r="A3164" s="31"/>
      <c r="B3164" s="19" t="s">
        <v>3446</v>
      </c>
      <c r="C3164" s="19" t="s">
        <v>3447</v>
      </c>
    </row>
    <row r="3165" spans="1:3">
      <c r="A3165" s="31"/>
      <c r="B3165" s="32"/>
      <c r="C3165" s="33"/>
    </row>
    <row r="3166" spans="1:3">
      <c r="A3166" s="31" t="s">
        <v>3448</v>
      </c>
      <c r="B3166" s="32"/>
      <c r="C3166" s="33"/>
    </row>
    <row r="3167" spans="1:3">
      <c r="A3167" s="31"/>
      <c r="B3167" s="23" t="s">
        <v>3449</v>
      </c>
      <c r="C3167" s="23" t="s">
        <v>3447</v>
      </c>
    </row>
    <row r="3168" spans="1:3">
      <c r="A3168" s="31"/>
      <c r="B3168" s="32"/>
      <c r="C3168" s="33"/>
    </row>
    <row r="3169" spans="1:3">
      <c r="A3169" s="31" t="s">
        <v>3450</v>
      </c>
      <c r="B3169" s="32"/>
      <c r="C3169" s="33"/>
    </row>
    <row r="3170" spans="1:3">
      <c r="A3170" s="31"/>
      <c r="B3170" s="19" t="s">
        <v>3451</v>
      </c>
      <c r="C3170" s="23" t="s">
        <v>3447</v>
      </c>
    </row>
    <row r="3171" spans="1:3">
      <c r="A3171" s="31"/>
      <c r="B3171" s="32"/>
      <c r="C3171" s="33"/>
    </row>
    <row r="3172" spans="1:3">
      <c r="A3172" s="31" t="s">
        <v>3452</v>
      </c>
      <c r="B3172" s="32"/>
      <c r="C3172" s="33"/>
    </row>
    <row r="3173" spans="1:3">
      <c r="A3173" s="31"/>
      <c r="B3173" s="19" t="s">
        <v>1476</v>
      </c>
      <c r="C3173" s="23" t="s">
        <v>3453</v>
      </c>
    </row>
    <row r="3174" spans="1:3">
      <c r="A3174" s="31"/>
      <c r="B3174" s="19" t="s">
        <v>686</v>
      </c>
      <c r="C3174" s="23" t="s">
        <v>3454</v>
      </c>
    </row>
    <row r="3175" spans="1:3">
      <c r="A3175" s="31"/>
      <c r="B3175" s="19" t="s">
        <v>3455</v>
      </c>
      <c r="C3175" s="23" t="s">
        <v>3456</v>
      </c>
    </row>
    <row r="3176" spans="1:3">
      <c r="A3176" s="31"/>
      <c r="B3176" s="32"/>
      <c r="C3176" s="33"/>
    </row>
    <row r="3177" spans="1:3">
      <c r="A3177" s="31" t="s">
        <v>3457</v>
      </c>
      <c r="B3177" s="32"/>
      <c r="C3177" s="33"/>
    </row>
    <row r="3178" spans="1:3">
      <c r="A3178" s="31"/>
      <c r="B3178" s="19" t="s">
        <v>3458</v>
      </c>
      <c r="C3178" s="19" t="s">
        <v>3456</v>
      </c>
    </row>
    <row r="3179" spans="1:3">
      <c r="A3179" s="31"/>
      <c r="B3179" s="19" t="s">
        <v>2758</v>
      </c>
      <c r="C3179" s="19" t="s">
        <v>3459</v>
      </c>
    </row>
    <row r="3180" spans="1:3">
      <c r="A3180" s="31"/>
      <c r="B3180" s="19" t="s">
        <v>929</v>
      </c>
      <c r="C3180" s="19" t="s">
        <v>3460</v>
      </c>
    </row>
    <row r="3181" spans="1:3">
      <c r="A3181" s="31"/>
      <c r="B3181" s="19" t="s">
        <v>881</v>
      </c>
      <c r="C3181" s="19" t="s">
        <v>16466</v>
      </c>
    </row>
    <row r="3182" spans="1:3">
      <c r="A3182" s="31"/>
      <c r="B3182" s="19" t="s">
        <v>920</v>
      </c>
      <c r="C3182" s="19" t="s">
        <v>16465</v>
      </c>
    </row>
    <row r="3183" spans="1:3">
      <c r="A3183" s="31"/>
      <c r="B3183" s="19" t="s">
        <v>944</v>
      </c>
      <c r="C3183" s="19" t="s">
        <v>3461</v>
      </c>
    </row>
    <row r="3184" spans="1:3">
      <c r="A3184" s="31"/>
      <c r="B3184" s="19" t="s">
        <v>1717</v>
      </c>
      <c r="C3184" s="19" t="s">
        <v>3341</v>
      </c>
    </row>
    <row r="3185" spans="1:3">
      <c r="A3185" s="31"/>
      <c r="B3185" s="19" t="s">
        <v>630</v>
      </c>
      <c r="C3185" s="19" t="s">
        <v>3462</v>
      </c>
    </row>
    <row r="3186" spans="1:3">
      <c r="A3186" s="31"/>
      <c r="B3186" s="19" t="s">
        <v>2080</v>
      </c>
      <c r="C3186" s="19" t="s">
        <v>3438</v>
      </c>
    </row>
    <row r="3187" spans="1:3">
      <c r="A3187" s="31"/>
      <c r="B3187" s="19" t="s">
        <v>1184</v>
      </c>
      <c r="C3187" s="19" t="s">
        <v>3463</v>
      </c>
    </row>
    <row r="3188" spans="1:3">
      <c r="A3188" s="31"/>
      <c r="B3188" s="32"/>
      <c r="C3188" s="33"/>
    </row>
    <row r="3189" spans="1:3">
      <c r="A3189" s="31" t="s">
        <v>3464</v>
      </c>
      <c r="B3189" s="32"/>
      <c r="C3189" s="33"/>
    </row>
    <row r="3190" spans="1:3">
      <c r="A3190" s="31"/>
      <c r="B3190" s="19" t="s">
        <v>607</v>
      </c>
      <c r="C3190" s="19" t="s">
        <v>3358</v>
      </c>
    </row>
    <row r="3191" spans="1:3">
      <c r="A3191" s="31"/>
      <c r="B3191" s="19" t="s">
        <v>847</v>
      </c>
      <c r="C3191" s="19" t="s">
        <v>3465</v>
      </c>
    </row>
    <row r="3192" spans="1:3">
      <c r="A3192" s="31"/>
      <c r="B3192" s="19" t="s">
        <v>886</v>
      </c>
      <c r="C3192" s="19" t="s">
        <v>3358</v>
      </c>
    </row>
    <row r="3193" spans="1:3">
      <c r="A3193" s="31"/>
      <c r="B3193" s="19" t="s">
        <v>1148</v>
      </c>
      <c r="C3193" s="19" t="s">
        <v>3466</v>
      </c>
    </row>
    <row r="3194" spans="1:3">
      <c r="A3194" s="31"/>
      <c r="B3194" s="19" t="s">
        <v>3467</v>
      </c>
      <c r="C3194" s="19" t="s">
        <v>3468</v>
      </c>
    </row>
    <row r="3195" spans="1:3">
      <c r="A3195" s="31"/>
      <c r="B3195" s="32"/>
      <c r="C3195" s="33"/>
    </row>
    <row r="3196" spans="1:3">
      <c r="A3196" s="31" t="s">
        <v>3469</v>
      </c>
      <c r="B3196" s="32"/>
      <c r="C3196" s="33"/>
    </row>
    <row r="3197" spans="1:3">
      <c r="A3197" s="31"/>
      <c r="B3197" s="19" t="s">
        <v>3387</v>
      </c>
      <c r="C3197" s="19" t="s">
        <v>3470</v>
      </c>
    </row>
    <row r="3198" spans="1:3">
      <c r="A3198" s="31"/>
      <c r="B3198" s="19" t="s">
        <v>726</v>
      </c>
      <c r="C3198" s="19" t="s">
        <v>3471</v>
      </c>
    </row>
    <row r="3199" spans="1:3">
      <c r="A3199" s="31"/>
      <c r="B3199" s="19" t="s">
        <v>830</v>
      </c>
      <c r="C3199" s="19" t="s">
        <v>3472</v>
      </c>
    </row>
    <row r="3200" spans="1:3">
      <c r="A3200" s="31"/>
      <c r="B3200" s="19" t="s">
        <v>1997</v>
      </c>
      <c r="C3200" s="19" t="s">
        <v>3473</v>
      </c>
    </row>
    <row r="3201" spans="1:3">
      <c r="A3201" s="31"/>
      <c r="B3201" s="19" t="s">
        <v>2101</v>
      </c>
      <c r="C3201" s="19" t="s">
        <v>3307</v>
      </c>
    </row>
    <row r="3202" spans="1:3">
      <c r="A3202" s="31"/>
      <c r="B3202" s="19" t="s">
        <v>1509</v>
      </c>
      <c r="C3202" s="19" t="s">
        <v>1458</v>
      </c>
    </row>
    <row r="3203" spans="1:3">
      <c r="A3203" s="31"/>
      <c r="B3203" s="19" t="s">
        <v>678</v>
      </c>
      <c r="C3203" s="19" t="s">
        <v>3474</v>
      </c>
    </row>
    <row r="3204" spans="1:3">
      <c r="A3204" s="31"/>
      <c r="B3204" s="19" t="s">
        <v>920</v>
      </c>
      <c r="C3204" s="19" t="s">
        <v>3436</v>
      </c>
    </row>
    <row r="3205" spans="1:3">
      <c r="A3205" s="31"/>
      <c r="B3205" s="19" t="s">
        <v>1460</v>
      </c>
      <c r="C3205" s="19" t="s">
        <v>3475</v>
      </c>
    </row>
    <row r="3206" spans="1:3">
      <c r="A3206" s="31"/>
      <c r="B3206" s="19" t="s">
        <v>634</v>
      </c>
      <c r="C3206" s="19" t="s">
        <v>3476</v>
      </c>
    </row>
    <row r="3207" spans="1:3">
      <c r="A3207" s="31"/>
      <c r="B3207" s="32"/>
      <c r="C3207" s="33"/>
    </row>
    <row r="3208" spans="1:3">
      <c r="A3208" s="31" t="s">
        <v>3477</v>
      </c>
      <c r="B3208" s="32"/>
      <c r="C3208" s="33"/>
    </row>
    <row r="3209" spans="1:3">
      <c r="A3209" s="31"/>
      <c r="B3209" s="19" t="s">
        <v>3478</v>
      </c>
      <c r="C3209" s="19" t="s">
        <v>3479</v>
      </c>
    </row>
    <row r="3210" spans="1:3">
      <c r="A3210" s="31"/>
      <c r="B3210" s="19" t="s">
        <v>1734</v>
      </c>
      <c r="C3210" s="19" t="s">
        <v>3480</v>
      </c>
    </row>
    <row r="3211" spans="1:3">
      <c r="A3211" s="31"/>
      <c r="B3211" s="19" t="s">
        <v>682</v>
      </c>
      <c r="C3211" s="19" t="s">
        <v>3481</v>
      </c>
    </row>
    <row r="3212" spans="1:3">
      <c r="A3212" s="31"/>
      <c r="B3212" s="19" t="s">
        <v>703</v>
      </c>
      <c r="C3212" s="19" t="s">
        <v>3482</v>
      </c>
    </row>
    <row r="3213" spans="1:3">
      <c r="A3213" s="31"/>
      <c r="B3213" s="19" t="s">
        <v>1042</v>
      </c>
      <c r="C3213" s="19" t="s">
        <v>3130</v>
      </c>
    </row>
    <row r="3214" spans="1:3">
      <c r="A3214" s="31"/>
      <c r="B3214" s="19" t="s">
        <v>984</v>
      </c>
      <c r="C3214" s="19" t="s">
        <v>3483</v>
      </c>
    </row>
    <row r="3215" spans="1:3">
      <c r="A3215" s="31"/>
      <c r="B3215" s="19" t="s">
        <v>1759</v>
      </c>
      <c r="C3215" s="19" t="s">
        <v>2855</v>
      </c>
    </row>
    <row r="3216" spans="1:3">
      <c r="A3216" s="31"/>
      <c r="B3216" s="32" t="s">
        <v>1184</v>
      </c>
      <c r="C3216" s="32" t="s">
        <v>3358</v>
      </c>
    </row>
    <row r="3217" spans="1:3">
      <c r="A3217" s="31"/>
      <c r="B3217" s="32"/>
      <c r="C3217" s="33"/>
    </row>
    <row r="3218" spans="1:3">
      <c r="A3218" s="31" t="s">
        <v>3484</v>
      </c>
      <c r="B3218" s="32"/>
      <c r="C3218" s="33"/>
    </row>
    <row r="3219" spans="1:3">
      <c r="A3219" s="31"/>
      <c r="B3219" s="19" t="s">
        <v>1148</v>
      </c>
      <c r="C3219" s="19" t="s">
        <v>3485</v>
      </c>
    </row>
    <row r="3220" spans="1:3">
      <c r="A3220" s="31"/>
      <c r="B3220" s="19" t="s">
        <v>3486</v>
      </c>
      <c r="C3220" s="19" t="s">
        <v>3487</v>
      </c>
    </row>
    <row r="3221" spans="1:3">
      <c r="A3221" s="31"/>
      <c r="B3221" s="32"/>
      <c r="C3221" s="33"/>
    </row>
    <row r="3222" spans="1:3">
      <c r="A3222" s="31" t="s">
        <v>3488</v>
      </c>
      <c r="B3222" s="32"/>
      <c r="C3222" s="33"/>
    </row>
    <row r="3223" spans="1:3">
      <c r="A3223" s="31"/>
      <c r="B3223" s="19" t="s">
        <v>1148</v>
      </c>
      <c r="C3223" s="19" t="s">
        <v>3254</v>
      </c>
    </row>
    <row r="3224" spans="1:3">
      <c r="A3224" s="31"/>
      <c r="B3224" s="19" t="s">
        <v>1684</v>
      </c>
      <c r="C3224" s="19" t="s">
        <v>3341</v>
      </c>
    </row>
    <row r="3225" spans="1:3">
      <c r="A3225" s="31"/>
      <c r="B3225" s="19" t="s">
        <v>893</v>
      </c>
      <c r="C3225" s="19" t="s">
        <v>3489</v>
      </c>
    </row>
    <row r="3226" spans="1:3">
      <c r="A3226" s="31"/>
      <c r="B3226" s="19" t="s">
        <v>582</v>
      </c>
      <c r="C3226" s="19" t="s">
        <v>3490</v>
      </c>
    </row>
    <row r="3227" spans="1:3">
      <c r="A3227" s="31"/>
      <c r="B3227" s="19" t="s">
        <v>934</v>
      </c>
      <c r="C3227" s="19" t="s">
        <v>2480</v>
      </c>
    </row>
    <row r="3228" spans="1:3">
      <c r="A3228" s="31"/>
      <c r="B3228" s="19" t="s">
        <v>920</v>
      </c>
      <c r="C3228" s="19" t="s">
        <v>3491</v>
      </c>
    </row>
    <row r="3229" spans="1:3">
      <c r="A3229" s="31"/>
      <c r="B3229" s="19" t="s">
        <v>760</v>
      </c>
      <c r="C3229" s="19" t="s">
        <v>3492</v>
      </c>
    </row>
    <row r="3230" spans="1:3">
      <c r="A3230" s="31"/>
      <c r="B3230" s="19" t="s">
        <v>703</v>
      </c>
      <c r="C3230" s="19" t="s">
        <v>3493</v>
      </c>
    </row>
    <row r="3231" spans="1:3">
      <c r="A3231" s="31"/>
      <c r="B3231" s="19" t="s">
        <v>1666</v>
      </c>
      <c r="C3231" s="19" t="s">
        <v>3494</v>
      </c>
    </row>
    <row r="3232" spans="1:3">
      <c r="A3232" s="31"/>
      <c r="B3232" s="19" t="s">
        <v>659</v>
      </c>
      <c r="C3232" s="19" t="s">
        <v>3495</v>
      </c>
    </row>
    <row r="3233" spans="1:3">
      <c r="A3233" s="31"/>
      <c r="B3233" s="19" t="s">
        <v>634</v>
      </c>
      <c r="C3233" s="19" t="s">
        <v>3496</v>
      </c>
    </row>
    <row r="3234" spans="1:3">
      <c r="A3234" s="31"/>
      <c r="B3234" s="19" t="s">
        <v>1140</v>
      </c>
      <c r="C3234" s="19" t="s">
        <v>3497</v>
      </c>
    </row>
    <row r="3235" spans="1:3">
      <c r="A3235" s="31"/>
      <c r="B3235" s="19" t="s">
        <v>1160</v>
      </c>
      <c r="C3235" s="19" t="s">
        <v>3498</v>
      </c>
    </row>
    <row r="3236" spans="1:3">
      <c r="A3236" s="31"/>
      <c r="B3236" s="19" t="s">
        <v>1207</v>
      </c>
      <c r="C3236" s="19" t="s">
        <v>3499</v>
      </c>
    </row>
    <row r="3237" spans="1:3">
      <c r="A3237" s="31"/>
      <c r="B3237" s="19" t="s">
        <v>987</v>
      </c>
      <c r="C3237" s="19" t="s">
        <v>3482</v>
      </c>
    </row>
    <row r="3238" spans="1:3">
      <c r="A3238" s="31"/>
      <c r="B3238" s="32"/>
      <c r="C3238" s="33"/>
    </row>
    <row r="3239" spans="1:3">
      <c r="A3239" s="31" t="s">
        <v>3500</v>
      </c>
      <c r="B3239" s="32"/>
      <c r="C3239" s="33"/>
    </row>
    <row r="3240" spans="1:3">
      <c r="A3240" s="31"/>
      <c r="B3240" s="19" t="s">
        <v>928</v>
      </c>
      <c r="C3240" s="19" t="s">
        <v>3501</v>
      </c>
    </row>
    <row r="3241" spans="1:3">
      <c r="A3241" s="31"/>
      <c r="B3241" s="19" t="s">
        <v>929</v>
      </c>
      <c r="C3241" s="19" t="s">
        <v>3502</v>
      </c>
    </row>
    <row r="3242" spans="1:3">
      <c r="A3242" s="31"/>
      <c r="B3242" s="19" t="s">
        <v>578</v>
      </c>
      <c r="C3242" s="19" t="s">
        <v>3104</v>
      </c>
    </row>
    <row r="3243" spans="1:3">
      <c r="A3243" s="31"/>
      <c r="B3243" s="19" t="s">
        <v>893</v>
      </c>
      <c r="C3243" s="19" t="s">
        <v>3503</v>
      </c>
    </row>
    <row r="3244" spans="1:3">
      <c r="A3244" s="31"/>
      <c r="B3244" s="19" t="s">
        <v>678</v>
      </c>
      <c r="C3244" s="19" t="s">
        <v>3504</v>
      </c>
    </row>
    <row r="3245" spans="1:3">
      <c r="A3245" s="31"/>
      <c r="B3245" s="19" t="s">
        <v>1556</v>
      </c>
      <c r="C3245" s="19" t="s">
        <v>6187</v>
      </c>
    </row>
    <row r="3246" spans="1:3">
      <c r="A3246" s="31"/>
      <c r="B3246" s="19" t="s">
        <v>657</v>
      </c>
      <c r="C3246" s="19" t="s">
        <v>3505</v>
      </c>
    </row>
    <row r="3247" spans="1:3">
      <c r="A3247" s="31"/>
      <c r="B3247" s="19" t="s">
        <v>670</v>
      </c>
      <c r="C3247" s="19" t="s">
        <v>3506</v>
      </c>
    </row>
    <row r="3248" spans="1:3">
      <c r="A3248" s="31"/>
      <c r="B3248" s="19" t="s">
        <v>1771</v>
      </c>
      <c r="C3248" s="19" t="s">
        <v>3507</v>
      </c>
    </row>
    <row r="3249" spans="1:3">
      <c r="A3249" s="31"/>
      <c r="B3249" s="19" t="s">
        <v>2574</v>
      </c>
      <c r="C3249" s="19" t="s">
        <v>3508</v>
      </c>
    </row>
    <row r="3250" spans="1:3">
      <c r="A3250" s="31"/>
      <c r="B3250" s="32"/>
      <c r="C3250" s="33"/>
    </row>
    <row r="3251" spans="1:3">
      <c r="A3251" s="31" t="s">
        <v>3509</v>
      </c>
      <c r="B3251" s="32"/>
      <c r="C3251" s="33"/>
    </row>
    <row r="3252" spans="1:3">
      <c r="A3252" s="31"/>
      <c r="B3252" s="19" t="s">
        <v>1732</v>
      </c>
      <c r="C3252" s="19" t="s">
        <v>3510</v>
      </c>
    </row>
    <row r="3253" spans="1:3">
      <c r="A3253" s="31"/>
      <c r="B3253" s="19" t="s">
        <v>931</v>
      </c>
      <c r="C3253" s="19" t="s">
        <v>3511</v>
      </c>
    </row>
    <row r="3254" spans="1:3">
      <c r="A3254" s="31"/>
      <c r="B3254" s="19" t="s">
        <v>3512</v>
      </c>
      <c r="C3254" s="19" t="s">
        <v>3513</v>
      </c>
    </row>
    <row r="3255" spans="1:3">
      <c r="A3255" s="31"/>
      <c r="B3255" s="19" t="s">
        <v>1431</v>
      </c>
      <c r="C3255" s="19" t="s">
        <v>2746</v>
      </c>
    </row>
    <row r="3256" spans="1:3">
      <c r="A3256" s="31"/>
      <c r="B3256" s="19" t="s">
        <v>3101</v>
      </c>
      <c r="C3256" s="19" t="s">
        <v>3514</v>
      </c>
    </row>
    <row r="3257" spans="1:3">
      <c r="A3257" s="31"/>
      <c r="B3257" s="19" t="s">
        <v>638</v>
      </c>
      <c r="C3257" s="19" t="s">
        <v>1458</v>
      </c>
    </row>
    <row r="3258" spans="1:3">
      <c r="A3258" s="31"/>
      <c r="B3258" s="19" t="s">
        <v>662</v>
      </c>
      <c r="C3258" s="19" t="s">
        <v>3515</v>
      </c>
    </row>
    <row r="3259" spans="1:3">
      <c r="A3259" s="31"/>
      <c r="B3259" s="19" t="s">
        <v>1446</v>
      </c>
      <c r="C3259" s="19" t="s">
        <v>3020</v>
      </c>
    </row>
    <row r="3260" spans="1:3">
      <c r="A3260" s="31"/>
      <c r="B3260" s="32"/>
      <c r="C3260" s="33"/>
    </row>
    <row r="3261" spans="1:3">
      <c r="A3261" s="31" t="s">
        <v>3516</v>
      </c>
      <c r="B3261" s="32"/>
      <c r="C3261" s="33"/>
    </row>
    <row r="3262" spans="1:3">
      <c r="A3262" s="31"/>
      <c r="B3262" s="26" t="s">
        <v>1359</v>
      </c>
      <c r="C3262" s="25" t="s">
        <v>3517</v>
      </c>
    </row>
    <row r="3263" spans="1:3">
      <c r="A3263" s="31"/>
      <c r="B3263" s="25" t="s">
        <v>1689</v>
      </c>
      <c r="C3263" s="25" t="s">
        <v>3020</v>
      </c>
    </row>
    <row r="3264" spans="1:3">
      <c r="A3264" s="31"/>
      <c r="B3264" s="25" t="s">
        <v>1530</v>
      </c>
      <c r="C3264" s="25" t="s">
        <v>3518</v>
      </c>
    </row>
    <row r="3265" spans="1:3">
      <c r="A3265" s="31"/>
      <c r="B3265" s="25" t="s">
        <v>1650</v>
      </c>
      <c r="C3265" s="25" t="s">
        <v>1458</v>
      </c>
    </row>
    <row r="3266" spans="1:3">
      <c r="A3266" s="31"/>
      <c r="B3266" s="32"/>
      <c r="C3266" s="33"/>
    </row>
    <row r="3267" spans="1:3">
      <c r="A3267" s="31" t="s">
        <v>3519</v>
      </c>
      <c r="B3267" s="32"/>
      <c r="C3267" s="33"/>
    </row>
    <row r="3268" spans="1:3">
      <c r="A3268" s="31"/>
      <c r="B3268" s="25" t="s">
        <v>3520</v>
      </c>
      <c r="C3268" s="25" t="s">
        <v>3521</v>
      </c>
    </row>
    <row r="3269" spans="1:3">
      <c r="A3269" s="31"/>
      <c r="B3269" s="32"/>
      <c r="C3269" s="33"/>
    </row>
    <row r="3270" spans="1:3">
      <c r="A3270" s="31" t="s">
        <v>3522</v>
      </c>
      <c r="B3270" s="32"/>
      <c r="C3270" s="33"/>
    </row>
    <row r="3271" spans="1:3">
      <c r="A3271" s="31"/>
      <c r="B3271" s="23" t="s">
        <v>1418</v>
      </c>
      <c r="C3271" s="23" t="s">
        <v>3521</v>
      </c>
    </row>
    <row r="3272" spans="1:3">
      <c r="A3272" s="31"/>
      <c r="B3272" s="23" t="s">
        <v>3523</v>
      </c>
      <c r="C3272" s="23" t="s">
        <v>3413</v>
      </c>
    </row>
    <row r="3273" spans="1:3">
      <c r="A3273" s="31"/>
      <c r="B3273" s="19" t="s">
        <v>1466</v>
      </c>
      <c r="C3273" s="23" t="s">
        <v>3524</v>
      </c>
    </row>
    <row r="3274" spans="1:3">
      <c r="A3274" s="31"/>
      <c r="B3274" s="23" t="s">
        <v>2401</v>
      </c>
      <c r="C3274" s="23" t="s">
        <v>3525</v>
      </c>
    </row>
    <row r="3275" spans="1:3">
      <c r="A3275" s="31"/>
      <c r="B3275" s="32"/>
      <c r="C3275" s="33"/>
    </row>
    <row r="3276" spans="1:3">
      <c r="A3276" s="31" t="s">
        <v>3526</v>
      </c>
      <c r="B3276" s="32"/>
      <c r="C3276" s="33"/>
    </row>
    <row r="3277" spans="1:3">
      <c r="A3277" s="31"/>
      <c r="B3277" s="19" t="s">
        <v>2140</v>
      </c>
      <c r="C3277" s="19" t="s">
        <v>3527</v>
      </c>
    </row>
    <row r="3278" spans="1:3">
      <c r="A3278" s="31"/>
      <c r="B3278" s="19" t="s">
        <v>790</v>
      </c>
      <c r="C3278" s="19" t="s">
        <v>3528</v>
      </c>
    </row>
    <row r="3279" spans="1:3">
      <c r="A3279" s="31"/>
      <c r="B3279" s="19" t="s">
        <v>954</v>
      </c>
      <c r="C3279" s="19" t="s">
        <v>3529</v>
      </c>
    </row>
    <row r="3280" spans="1:3">
      <c r="A3280" s="31"/>
      <c r="B3280" s="19" t="s">
        <v>920</v>
      </c>
      <c r="C3280" s="19" t="s">
        <v>3530</v>
      </c>
    </row>
    <row r="3281" spans="1:3">
      <c r="A3281" s="31"/>
      <c r="B3281" s="19" t="s">
        <v>2358</v>
      </c>
      <c r="C3281" s="19" t="s">
        <v>3531</v>
      </c>
    </row>
    <row r="3282" spans="1:3">
      <c r="A3282" s="31"/>
      <c r="B3282" s="19" t="s">
        <v>657</v>
      </c>
      <c r="C3282" s="19" t="s">
        <v>3532</v>
      </c>
    </row>
    <row r="3283" spans="1:3">
      <c r="A3283" s="31"/>
      <c r="B3283" s="19" t="s">
        <v>3533</v>
      </c>
      <c r="C3283" s="19" t="s">
        <v>3534</v>
      </c>
    </row>
    <row r="3284" spans="1:3">
      <c r="A3284" s="31"/>
      <c r="B3284" s="19" t="s">
        <v>2862</v>
      </c>
      <c r="C3284" s="19" t="s">
        <v>3531</v>
      </c>
    </row>
    <row r="3285" spans="1:3">
      <c r="A3285" s="31"/>
      <c r="B3285" s="32"/>
      <c r="C3285" s="33"/>
    </row>
    <row r="3286" spans="1:3">
      <c r="A3286" s="31" t="s">
        <v>3535</v>
      </c>
      <c r="B3286" s="32"/>
      <c r="C3286" s="33"/>
    </row>
    <row r="3287" spans="1:3">
      <c r="A3287" s="31"/>
      <c r="B3287" s="25" t="s">
        <v>3536</v>
      </c>
      <c r="C3287" s="25" t="s">
        <v>3531</v>
      </c>
    </row>
    <row r="3288" spans="1:3">
      <c r="A3288" s="31"/>
      <c r="B3288" s="32"/>
      <c r="C3288" s="33"/>
    </row>
    <row r="3289" spans="1:3">
      <c r="A3289" s="31" t="s">
        <v>3537</v>
      </c>
      <c r="B3289" s="32"/>
      <c r="C3289" s="33"/>
    </row>
    <row r="3290" spans="1:3">
      <c r="A3290" s="31"/>
      <c r="B3290" s="19" t="s">
        <v>3538</v>
      </c>
      <c r="C3290" s="19" t="s">
        <v>3539</v>
      </c>
    </row>
    <row r="3291" spans="1:3">
      <c r="A3291" s="31"/>
      <c r="B3291" s="19" t="s">
        <v>2248</v>
      </c>
      <c r="C3291" s="19" t="s">
        <v>3540</v>
      </c>
    </row>
    <row r="3292" spans="1:3">
      <c r="A3292" s="31"/>
      <c r="B3292" s="19" t="s">
        <v>568</v>
      </c>
      <c r="C3292" s="19" t="s">
        <v>3531</v>
      </c>
    </row>
    <row r="3293" spans="1:3">
      <c r="A3293" s="31"/>
      <c r="B3293" s="32"/>
      <c r="C3293" s="33"/>
    </row>
    <row r="3294" spans="1:3">
      <c r="A3294" s="31" t="s">
        <v>3541</v>
      </c>
      <c r="B3294" s="32"/>
      <c r="C3294" s="33"/>
    </row>
    <row r="3295" spans="1:3">
      <c r="A3295" s="31"/>
      <c r="B3295" s="23" t="s">
        <v>3542</v>
      </c>
      <c r="C3295" s="23" t="s">
        <v>3539</v>
      </c>
    </row>
    <row r="3296" spans="1:3">
      <c r="A3296" s="31"/>
      <c r="B3296" s="23">
        <v>31</v>
      </c>
      <c r="C3296" s="23" t="s">
        <v>3543</v>
      </c>
    </row>
    <row r="3297" spans="1:3">
      <c r="A3297" s="31"/>
      <c r="B3297" s="23" t="s">
        <v>3544</v>
      </c>
      <c r="C3297" s="23" t="s">
        <v>3545</v>
      </c>
    </row>
    <row r="3298" spans="1:3">
      <c r="A3298" s="31"/>
      <c r="B3298" s="23">
        <v>41</v>
      </c>
      <c r="C3298" s="23" t="s">
        <v>3531</v>
      </c>
    </row>
    <row r="3299" spans="1:3">
      <c r="A3299" s="31"/>
      <c r="B3299" s="19" t="s">
        <v>3260</v>
      </c>
      <c r="C3299" s="23" t="s">
        <v>3546</v>
      </c>
    </row>
    <row r="3300" spans="1:3">
      <c r="A3300" s="31"/>
      <c r="B3300" s="32"/>
      <c r="C3300" s="33"/>
    </row>
    <row r="3301" spans="1:3">
      <c r="A3301" s="31" t="s">
        <v>3547</v>
      </c>
      <c r="B3301" s="32"/>
      <c r="C3301" s="33"/>
    </row>
    <row r="3302" spans="1:3">
      <c r="A3302" s="31"/>
      <c r="B3302" s="25" t="s">
        <v>2221</v>
      </c>
      <c r="C3302" s="25" t="s">
        <v>3531</v>
      </c>
    </row>
    <row r="3303" spans="1:3">
      <c r="A3303" s="31"/>
      <c r="B3303" s="25" t="s">
        <v>934</v>
      </c>
      <c r="C3303" s="25" t="s">
        <v>3548</v>
      </c>
    </row>
    <row r="3304" spans="1:3">
      <c r="A3304" s="31"/>
      <c r="B3304" s="25" t="s">
        <v>3549</v>
      </c>
      <c r="C3304" s="25" t="s">
        <v>3550</v>
      </c>
    </row>
    <row r="3305" spans="1:3">
      <c r="A3305" s="31"/>
      <c r="B3305" s="32"/>
      <c r="C3305" s="33"/>
    </row>
    <row r="3306" spans="1:3">
      <c r="A3306" s="31" t="s">
        <v>3551</v>
      </c>
      <c r="B3306" s="32"/>
      <c r="C3306" s="33"/>
    </row>
    <row r="3307" spans="1:3">
      <c r="A3307" s="31"/>
      <c r="B3307" s="25" t="s">
        <v>3552</v>
      </c>
      <c r="C3307" s="25" t="s">
        <v>3550</v>
      </c>
    </row>
    <row r="3308" spans="1:3">
      <c r="A3308" s="31"/>
      <c r="B3308" s="32"/>
      <c r="C3308" s="33"/>
    </row>
    <row r="3309" spans="1:3">
      <c r="A3309" s="31" t="s">
        <v>3553</v>
      </c>
      <c r="B3309" s="32"/>
      <c r="C3309" s="33"/>
    </row>
    <row r="3310" spans="1:3">
      <c r="A3310" s="31"/>
      <c r="B3310" s="26" t="s">
        <v>3554</v>
      </c>
      <c r="C3310" s="26" t="s">
        <v>3550</v>
      </c>
    </row>
    <row r="3311" spans="1:3">
      <c r="A3311" s="31"/>
      <c r="B3311" s="32"/>
      <c r="C3311" s="33"/>
    </row>
    <row r="3312" spans="1:3">
      <c r="A3312" s="31" t="s">
        <v>3555</v>
      </c>
      <c r="B3312" s="32"/>
      <c r="C3312" s="33"/>
    </row>
    <row r="3313" spans="1:3">
      <c r="A3313" s="31"/>
      <c r="B3313" s="25" t="s">
        <v>3556</v>
      </c>
      <c r="C3313" s="25" t="s">
        <v>3550</v>
      </c>
    </row>
    <row r="3314" spans="1:3">
      <c r="A3314" s="31"/>
      <c r="B3314" s="25" t="s">
        <v>2813</v>
      </c>
      <c r="C3314" s="25" t="s">
        <v>3557</v>
      </c>
    </row>
    <row r="3315" spans="1:3">
      <c r="A3315" s="31"/>
      <c r="B3315" s="2" t="s">
        <v>878</v>
      </c>
      <c r="C3315" s="2" t="s">
        <v>3558</v>
      </c>
    </row>
    <row r="3316" spans="1:3">
      <c r="A3316" s="31"/>
      <c r="B3316" s="32"/>
      <c r="C3316" s="33"/>
    </row>
    <row r="3317" spans="1:3">
      <c r="A3317" s="31" t="s">
        <v>3559</v>
      </c>
      <c r="B3317" s="32"/>
      <c r="C3317" s="33"/>
    </row>
    <row r="3318" spans="1:3">
      <c r="A3318" s="31"/>
      <c r="B3318" s="19" t="s">
        <v>638</v>
      </c>
      <c r="C3318" s="19" t="s">
        <v>3560</v>
      </c>
    </row>
    <row r="3319" spans="1:3">
      <c r="A3319" s="31"/>
      <c r="B3319" s="19" t="s">
        <v>662</v>
      </c>
      <c r="C3319" s="19" t="s">
        <v>3561</v>
      </c>
    </row>
    <row r="3320" spans="1:3">
      <c r="A3320" s="31"/>
      <c r="B3320" s="19" t="s">
        <v>2574</v>
      </c>
      <c r="C3320" s="19" t="s">
        <v>3562</v>
      </c>
    </row>
    <row r="3321" spans="1:3">
      <c r="A3321" s="31"/>
      <c r="B3321" s="19" t="s">
        <v>611</v>
      </c>
      <c r="C3321" s="19" t="s">
        <v>2746</v>
      </c>
    </row>
    <row r="3322" spans="1:3">
      <c r="A3322" s="31"/>
      <c r="B3322" s="19" t="s">
        <v>2101</v>
      </c>
      <c r="C3322" s="19" t="s">
        <v>3563</v>
      </c>
    </row>
    <row r="3323" spans="1:3">
      <c r="A3323" s="31"/>
      <c r="B3323" s="19" t="s">
        <v>931</v>
      </c>
      <c r="C3323" s="19" t="s">
        <v>3564</v>
      </c>
    </row>
    <row r="3324" spans="1:3">
      <c r="A3324" s="31"/>
      <c r="B3324" s="19" t="s">
        <v>619</v>
      </c>
      <c r="C3324" s="19" t="s">
        <v>1275</v>
      </c>
    </row>
    <row r="3325" spans="1:3">
      <c r="A3325" s="31"/>
      <c r="B3325" s="19" t="s">
        <v>895</v>
      </c>
      <c r="C3325" s="19" t="s">
        <v>3564</v>
      </c>
    </row>
    <row r="3326" spans="1:3">
      <c r="A3326" s="31"/>
      <c r="B3326" s="19" t="s">
        <v>1778</v>
      </c>
      <c r="C3326" s="19" t="s">
        <v>3413</v>
      </c>
    </row>
    <row r="3327" spans="1:3">
      <c r="A3327" s="31"/>
      <c r="B3327" s="19" t="s">
        <v>1305</v>
      </c>
      <c r="C3327" s="19" t="s">
        <v>3565</v>
      </c>
    </row>
    <row r="3328" spans="1:3">
      <c r="A3328" s="31"/>
      <c r="B3328" s="19" t="s">
        <v>1666</v>
      </c>
      <c r="C3328" s="19" t="s">
        <v>3564</v>
      </c>
    </row>
    <row r="3329" spans="1:3">
      <c r="A3329" s="31"/>
      <c r="B3329" s="32"/>
      <c r="C3329" s="33"/>
    </row>
    <row r="3330" spans="1:3">
      <c r="A3330" s="31" t="s">
        <v>3566</v>
      </c>
      <c r="B3330" s="32"/>
      <c r="C3330" s="33"/>
    </row>
    <row r="3331" spans="1:3">
      <c r="A3331" s="31"/>
      <c r="B3331" s="19" t="s">
        <v>3567</v>
      </c>
      <c r="C3331" s="19" t="s">
        <v>3568</v>
      </c>
    </row>
    <row r="3332" spans="1:3">
      <c r="A3332" s="31"/>
      <c r="B3332" s="19" t="s">
        <v>987</v>
      </c>
      <c r="C3332" s="19" t="s">
        <v>3564</v>
      </c>
    </row>
    <row r="3333" spans="1:3">
      <c r="A3333" s="31"/>
      <c r="B3333" s="19" t="s">
        <v>1618</v>
      </c>
      <c r="C3333" s="19" t="s">
        <v>3569</v>
      </c>
    </row>
    <row r="3334" spans="1:3">
      <c r="A3334" s="31"/>
      <c r="B3334" s="19" t="s">
        <v>2758</v>
      </c>
      <c r="C3334" s="19" t="s">
        <v>3570</v>
      </c>
    </row>
    <row r="3335" spans="1:3">
      <c r="A3335" s="31"/>
      <c r="B3335" s="19" t="s">
        <v>574</v>
      </c>
      <c r="C3335" s="19" t="s">
        <v>3571</v>
      </c>
    </row>
    <row r="3336" spans="1:3">
      <c r="A3336" s="31"/>
      <c r="B3336" s="19" t="s">
        <v>872</v>
      </c>
      <c r="C3336" s="19" t="s">
        <v>3572</v>
      </c>
    </row>
    <row r="3337" spans="1:3">
      <c r="A3337" s="31"/>
      <c r="B3337" s="19" t="s">
        <v>781</v>
      </c>
      <c r="C3337" s="19" t="s">
        <v>3573</v>
      </c>
    </row>
    <row r="3338" spans="1:3">
      <c r="A3338" s="31"/>
      <c r="B3338" s="19" t="s">
        <v>2052</v>
      </c>
      <c r="C3338" s="19" t="s">
        <v>3574</v>
      </c>
    </row>
    <row r="3339" spans="1:3">
      <c r="A3339" s="31"/>
      <c r="B3339" s="32" t="s">
        <v>984</v>
      </c>
      <c r="C3339" s="32" t="s">
        <v>3575</v>
      </c>
    </row>
    <row r="3340" spans="1:3">
      <c r="A3340" s="31"/>
      <c r="B3340" s="32"/>
      <c r="C3340" s="33"/>
    </row>
    <row r="3341" spans="1:3">
      <c r="A3341" s="31" t="s">
        <v>3576</v>
      </c>
      <c r="B3341" s="32"/>
      <c r="C3341" s="33"/>
    </row>
    <row r="3342" spans="1:3">
      <c r="A3342" s="31"/>
      <c r="B3342" s="23" t="s">
        <v>3577</v>
      </c>
      <c r="C3342" s="23" t="s">
        <v>3578</v>
      </c>
    </row>
    <row r="3343" spans="1:3">
      <c r="A3343" s="31"/>
      <c r="B3343" s="19" t="s">
        <v>2325</v>
      </c>
      <c r="C3343" s="23" t="s">
        <v>3579</v>
      </c>
    </row>
    <row r="3344" spans="1:3">
      <c r="A3344" s="31"/>
      <c r="B3344" s="23" t="s">
        <v>1442</v>
      </c>
      <c r="C3344" s="23" t="s">
        <v>3104</v>
      </c>
    </row>
    <row r="3345" spans="1:3">
      <c r="A3345" s="31"/>
      <c r="B3345" s="23" t="s">
        <v>745</v>
      </c>
      <c r="C3345" s="23" t="s">
        <v>3580</v>
      </c>
    </row>
    <row r="3346" spans="1:3">
      <c r="A3346" s="31"/>
      <c r="B3346" s="32"/>
      <c r="C3346" s="33"/>
    </row>
    <row r="3347" spans="1:3">
      <c r="A3347" s="31" t="s">
        <v>3581</v>
      </c>
      <c r="B3347" s="32"/>
      <c r="C3347" s="33"/>
    </row>
    <row r="3348" spans="1:3">
      <c r="A3348" s="31"/>
      <c r="B3348" s="19" t="s">
        <v>3582</v>
      </c>
      <c r="C3348" s="19" t="s">
        <v>2372</v>
      </c>
    </row>
    <row r="3349" spans="1:3">
      <c r="A3349" s="31"/>
      <c r="B3349" s="19" t="s">
        <v>808</v>
      </c>
      <c r="C3349" s="19" t="s">
        <v>3583</v>
      </c>
    </row>
    <row r="3350" spans="1:3">
      <c r="A3350" s="31"/>
      <c r="B3350" s="19" t="s">
        <v>962</v>
      </c>
      <c r="C3350" s="19" t="s">
        <v>3584</v>
      </c>
    </row>
    <row r="3351" spans="1:3">
      <c r="A3351" s="31"/>
      <c r="B3351" s="19" t="s">
        <v>657</v>
      </c>
      <c r="C3351" s="19" t="s">
        <v>3585</v>
      </c>
    </row>
    <row r="3352" spans="1:3">
      <c r="A3352" s="31"/>
      <c r="B3352" s="19" t="s">
        <v>1394</v>
      </c>
      <c r="C3352" s="19" t="s">
        <v>3586</v>
      </c>
    </row>
    <row r="3353" spans="1:3">
      <c r="A3353" s="31"/>
      <c r="B3353" s="19" t="s">
        <v>1160</v>
      </c>
      <c r="C3353" s="19" t="s">
        <v>3587</v>
      </c>
    </row>
    <row r="3354" spans="1:3">
      <c r="A3354" s="31"/>
      <c r="B3354" s="19" t="s">
        <v>3588</v>
      </c>
      <c r="C3354" s="19" t="s">
        <v>3589</v>
      </c>
    </row>
    <row r="3355" spans="1:3">
      <c r="A3355" s="31"/>
      <c r="B3355" s="19" t="s">
        <v>1822</v>
      </c>
      <c r="C3355" s="19" t="s">
        <v>3590</v>
      </c>
    </row>
    <row r="3356" spans="1:3">
      <c r="A3356" s="31"/>
      <c r="B3356" s="32"/>
      <c r="C3356" s="33"/>
    </row>
    <row r="3357" spans="1:3">
      <c r="A3357" s="31" t="s">
        <v>3591</v>
      </c>
      <c r="B3357" s="32"/>
      <c r="C3357" s="33"/>
    </row>
    <row r="3358" spans="1:3">
      <c r="A3358" s="31"/>
      <c r="B3358" s="19" t="s">
        <v>987</v>
      </c>
      <c r="C3358" s="23" t="s">
        <v>3592</v>
      </c>
    </row>
    <row r="3359" spans="1:3">
      <c r="A3359" s="31"/>
      <c r="B3359" s="19" t="s">
        <v>568</v>
      </c>
      <c r="C3359" s="23" t="s">
        <v>3593</v>
      </c>
    </row>
    <row r="3360" spans="1:3">
      <c r="A3360" s="31"/>
      <c r="B3360" s="23" t="s">
        <v>2268</v>
      </c>
      <c r="C3360" s="23" t="s">
        <v>3594</v>
      </c>
    </row>
    <row r="3361" spans="1:3">
      <c r="A3361" s="31"/>
      <c r="B3361" s="23" t="s">
        <v>2753</v>
      </c>
      <c r="C3361" s="23" t="s">
        <v>3595</v>
      </c>
    </row>
    <row r="3362" spans="1:3">
      <c r="A3362" s="31"/>
      <c r="B3362" s="23" t="s">
        <v>1530</v>
      </c>
      <c r="C3362" s="23" t="s">
        <v>3596</v>
      </c>
    </row>
    <row r="3363" spans="1:3">
      <c r="A3363" s="31"/>
      <c r="B3363" s="23">
        <v>33</v>
      </c>
      <c r="C3363" s="23" t="s">
        <v>3597</v>
      </c>
    </row>
    <row r="3364" spans="1:3">
      <c r="A3364" s="31"/>
      <c r="B3364" s="23" t="s">
        <v>1639</v>
      </c>
      <c r="C3364" s="23" t="s">
        <v>3276</v>
      </c>
    </row>
    <row r="3365" spans="1:3">
      <c r="A3365" s="31"/>
      <c r="B3365" s="23" t="s">
        <v>2973</v>
      </c>
      <c r="C3365" s="23" t="s">
        <v>3598</v>
      </c>
    </row>
    <row r="3366" spans="1:3">
      <c r="A3366" s="31"/>
      <c r="B3366" s="23">
        <v>43</v>
      </c>
      <c r="C3366" s="23" t="s">
        <v>3599</v>
      </c>
    </row>
    <row r="3367" spans="1:3">
      <c r="A3367" s="31"/>
      <c r="B3367" s="32"/>
      <c r="C3367" s="33"/>
    </row>
    <row r="3368" spans="1:3">
      <c r="A3368" s="31" t="s">
        <v>3600</v>
      </c>
      <c r="B3368" s="32"/>
      <c r="C3368" s="33"/>
    </row>
    <row r="3369" spans="1:3">
      <c r="A3369" s="31"/>
      <c r="B3369" s="25" t="s">
        <v>3601</v>
      </c>
      <c r="C3369" s="25" t="s">
        <v>3602</v>
      </c>
    </row>
    <row r="3370" spans="1:3">
      <c r="A3370" s="31"/>
      <c r="B3370" s="25" t="s">
        <v>1759</v>
      </c>
      <c r="C3370" s="25" t="s">
        <v>3276</v>
      </c>
    </row>
    <row r="3371" spans="1:3">
      <c r="A3371" s="31"/>
      <c r="B3371" s="25" t="s">
        <v>3567</v>
      </c>
      <c r="C3371" s="25" t="s">
        <v>947</v>
      </c>
    </row>
    <row r="3372" spans="1:3">
      <c r="A3372" s="31"/>
      <c r="B3372" s="19" t="s">
        <v>2574</v>
      </c>
      <c r="C3372" s="25" t="s">
        <v>3603</v>
      </c>
    </row>
    <row r="3373" spans="1:3">
      <c r="A3373" s="31"/>
      <c r="B3373" s="19" t="s">
        <v>728</v>
      </c>
      <c r="C3373" s="25" t="s">
        <v>3604</v>
      </c>
    </row>
    <row r="3374" spans="1:3">
      <c r="A3374" s="31"/>
      <c r="B3374" s="32"/>
      <c r="C3374" s="33"/>
    </row>
    <row r="3375" spans="1:3">
      <c r="A3375" s="31" t="s">
        <v>3605</v>
      </c>
      <c r="B3375" s="32"/>
      <c r="C3375" s="33"/>
    </row>
    <row r="3376" spans="1:3">
      <c r="A3376" s="31"/>
      <c r="B3376" s="23" t="s">
        <v>2546</v>
      </c>
      <c r="C3376" s="23" t="s">
        <v>3606</v>
      </c>
    </row>
    <row r="3377" spans="1:3">
      <c r="A3377" s="31"/>
      <c r="B3377" s="23" t="s">
        <v>3607</v>
      </c>
      <c r="C3377" s="23" t="s">
        <v>3608</v>
      </c>
    </row>
    <row r="3378" spans="1:3">
      <c r="A3378" s="31"/>
      <c r="B3378" s="19" t="s">
        <v>830</v>
      </c>
      <c r="C3378" s="23" t="s">
        <v>1640</v>
      </c>
    </row>
    <row r="3379" spans="1:3">
      <c r="A3379" s="31"/>
      <c r="B3379" s="23" t="s">
        <v>3609</v>
      </c>
      <c r="C3379" s="23" t="s">
        <v>3608</v>
      </c>
    </row>
    <row r="3380" spans="1:3">
      <c r="A3380" s="31"/>
      <c r="B3380" s="23" t="s">
        <v>703</v>
      </c>
      <c r="C3380" s="23" t="s">
        <v>3610</v>
      </c>
    </row>
    <row r="3381" spans="1:3">
      <c r="A3381" s="31"/>
      <c r="B3381" s="32"/>
      <c r="C3381" s="33"/>
    </row>
    <row r="3382" spans="1:3">
      <c r="A3382" s="31" t="s">
        <v>3611</v>
      </c>
      <c r="B3382" s="32"/>
      <c r="C3382" s="33"/>
    </row>
    <row r="3383" spans="1:3">
      <c r="A3383" s="31"/>
      <c r="B3383" s="23" t="s">
        <v>1759</v>
      </c>
      <c r="C3383" s="23" t="s">
        <v>3612</v>
      </c>
    </row>
    <row r="3384" spans="1:3">
      <c r="A3384" s="31"/>
      <c r="B3384" s="23" t="s">
        <v>3613</v>
      </c>
      <c r="C3384" s="23" t="s">
        <v>3614</v>
      </c>
    </row>
    <row r="3385" spans="1:3">
      <c r="A3385" s="31"/>
      <c r="B3385" s="19" t="s">
        <v>662</v>
      </c>
      <c r="C3385" s="23" t="s">
        <v>3615</v>
      </c>
    </row>
    <row r="3386" spans="1:3">
      <c r="A3386" s="31"/>
      <c r="B3386" s="19" t="s">
        <v>672</v>
      </c>
      <c r="C3386" s="23" t="s">
        <v>3616</v>
      </c>
    </row>
    <row r="3387" spans="1:3">
      <c r="A3387" s="31"/>
      <c r="B3387" s="19" t="s">
        <v>847</v>
      </c>
      <c r="C3387" s="23" t="s">
        <v>3617</v>
      </c>
    </row>
    <row r="3388" spans="1:3">
      <c r="A3388" s="31"/>
      <c r="B3388" s="19" t="s">
        <v>3618</v>
      </c>
      <c r="C3388" s="23" t="s">
        <v>3619</v>
      </c>
    </row>
    <row r="3389" spans="1:3">
      <c r="A3389" s="31"/>
      <c r="B3389" s="32"/>
      <c r="C3389" s="33"/>
    </row>
    <row r="3390" spans="1:3">
      <c r="A3390" s="31" t="s">
        <v>3620</v>
      </c>
      <c r="B3390" s="32"/>
      <c r="C3390" s="33"/>
    </row>
    <row r="3391" spans="1:3">
      <c r="A3391" s="31"/>
      <c r="B3391" s="19" t="s">
        <v>738</v>
      </c>
      <c r="C3391" s="19" t="s">
        <v>3621</v>
      </c>
    </row>
    <row r="3392" spans="1:3">
      <c r="A3392" s="31"/>
      <c r="B3392" s="19" t="s">
        <v>566</v>
      </c>
      <c r="C3392" s="19" t="s">
        <v>3218</v>
      </c>
    </row>
    <row r="3393" spans="1:3">
      <c r="A3393" s="31"/>
      <c r="B3393" s="19" t="s">
        <v>3622</v>
      </c>
      <c r="C3393" s="19" t="s">
        <v>3623</v>
      </c>
    </row>
    <row r="3394" spans="1:3">
      <c r="A3394" s="31"/>
      <c r="B3394" s="19" t="s">
        <v>705</v>
      </c>
      <c r="C3394" s="19" t="s">
        <v>3624</v>
      </c>
    </row>
    <row r="3395" spans="1:3">
      <c r="A3395" s="31"/>
      <c r="B3395" s="32" t="s">
        <v>3625</v>
      </c>
      <c r="C3395" s="32" t="s">
        <v>3626</v>
      </c>
    </row>
    <row r="3396" spans="1:3">
      <c r="A3396" s="31"/>
      <c r="B3396" s="32"/>
      <c r="C3396" s="33"/>
    </row>
    <row r="3397" spans="1:3">
      <c r="A3397" s="31" t="s">
        <v>3627</v>
      </c>
      <c r="B3397" s="32"/>
      <c r="C3397" s="33"/>
    </row>
    <row r="3398" spans="1:3">
      <c r="A3398" s="31"/>
      <c r="B3398" s="23" t="s">
        <v>3628</v>
      </c>
      <c r="C3398" s="23" t="s">
        <v>3602</v>
      </c>
    </row>
    <row r="3399" spans="1:3">
      <c r="A3399" s="31"/>
      <c r="B3399" s="19" t="s">
        <v>558</v>
      </c>
      <c r="C3399" s="23" t="s">
        <v>3629</v>
      </c>
    </row>
    <row r="3400" spans="1:3">
      <c r="A3400" s="31"/>
      <c r="B3400" s="19" t="s">
        <v>2248</v>
      </c>
      <c r="C3400" s="23" t="s">
        <v>3630</v>
      </c>
    </row>
    <row r="3401" spans="1:3">
      <c r="A3401" s="31"/>
      <c r="B3401" s="19" t="s">
        <v>568</v>
      </c>
      <c r="C3401" s="23" t="s">
        <v>3631</v>
      </c>
    </row>
    <row r="3402" spans="1:3">
      <c r="A3402" s="31"/>
      <c r="B3402" s="32"/>
      <c r="C3402" s="33"/>
    </row>
    <row r="3403" spans="1:3">
      <c r="A3403" s="31" t="s">
        <v>3632</v>
      </c>
      <c r="B3403" s="32"/>
      <c r="C3403" s="33"/>
    </row>
    <row r="3404" spans="1:3">
      <c r="A3404" s="31"/>
      <c r="B3404" s="23" t="s">
        <v>627</v>
      </c>
      <c r="C3404" s="23" t="s">
        <v>3633</v>
      </c>
    </row>
    <row r="3405" spans="1:3">
      <c r="A3405" s="31"/>
      <c r="B3405" s="23" t="s">
        <v>3634</v>
      </c>
      <c r="C3405" s="23" t="s">
        <v>3635</v>
      </c>
    </row>
    <row r="3406" spans="1:3">
      <c r="A3406" s="31"/>
      <c r="B3406" s="23" t="s">
        <v>890</v>
      </c>
      <c r="C3406" s="23" t="s">
        <v>3636</v>
      </c>
    </row>
    <row r="3407" spans="1:3">
      <c r="A3407" s="31"/>
      <c r="B3407" s="23" t="s">
        <v>756</v>
      </c>
      <c r="C3407" s="23" t="s">
        <v>3637</v>
      </c>
    </row>
    <row r="3408" spans="1:3">
      <c r="A3408" s="31"/>
      <c r="B3408" s="23" t="s">
        <v>859</v>
      </c>
      <c r="C3408" s="23" t="s">
        <v>3638</v>
      </c>
    </row>
    <row r="3409" spans="1:3">
      <c r="A3409" s="31"/>
      <c r="B3409" s="23">
        <v>23</v>
      </c>
      <c r="C3409" s="23" t="s">
        <v>3639</v>
      </c>
    </row>
    <row r="3410" spans="1:3">
      <c r="A3410" s="31"/>
      <c r="B3410" s="23" t="s">
        <v>1000</v>
      </c>
      <c r="C3410" s="23" t="s">
        <v>3640</v>
      </c>
    </row>
    <row r="3411" spans="1:3">
      <c r="A3411" s="31"/>
      <c r="B3411" s="23">
        <v>26</v>
      </c>
      <c r="C3411" s="23" t="s">
        <v>3641</v>
      </c>
    </row>
    <row r="3412" spans="1:3">
      <c r="A3412" s="31"/>
      <c r="B3412" s="23">
        <v>27</v>
      </c>
      <c r="C3412" s="23" t="s">
        <v>3642</v>
      </c>
    </row>
    <row r="3413" spans="1:3">
      <c r="A3413" s="31"/>
      <c r="B3413" s="23">
        <v>28</v>
      </c>
      <c r="C3413" s="23" t="s">
        <v>3643</v>
      </c>
    </row>
    <row r="3414" spans="1:3">
      <c r="A3414" s="31"/>
      <c r="B3414" s="23">
        <v>29</v>
      </c>
      <c r="C3414" s="23" t="s">
        <v>3644</v>
      </c>
    </row>
    <row r="3415" spans="1:3">
      <c r="A3415" s="31"/>
      <c r="B3415" s="23">
        <v>30</v>
      </c>
      <c r="C3415" s="23" t="s">
        <v>3645</v>
      </c>
    </row>
    <row r="3416" spans="1:3">
      <c r="A3416" s="31"/>
      <c r="B3416" s="45"/>
      <c r="C3416" s="37"/>
    </row>
    <row r="3417" spans="1:3">
      <c r="A3417" s="31" t="s">
        <v>3646</v>
      </c>
      <c r="B3417" s="32"/>
      <c r="C3417" s="33"/>
    </row>
    <row r="3418" spans="1:3">
      <c r="A3418" s="31"/>
      <c r="B3418" s="19" t="s">
        <v>1305</v>
      </c>
      <c r="C3418" s="19" t="s">
        <v>3647</v>
      </c>
    </row>
    <row r="3419" spans="1:3">
      <c r="A3419" s="31"/>
      <c r="B3419" s="19" t="s">
        <v>1042</v>
      </c>
      <c r="C3419" s="19" t="s">
        <v>3648</v>
      </c>
    </row>
    <row r="3420" spans="1:3">
      <c r="A3420" s="31"/>
      <c r="B3420" s="19" t="s">
        <v>823</v>
      </c>
      <c r="C3420" s="19" t="s">
        <v>3649</v>
      </c>
    </row>
    <row r="3421" spans="1:3">
      <c r="A3421" s="31"/>
      <c r="B3421" s="19" t="s">
        <v>2215</v>
      </c>
      <c r="C3421" s="19" t="s">
        <v>3650</v>
      </c>
    </row>
    <row r="3422" spans="1:3">
      <c r="A3422" s="31"/>
      <c r="B3422" s="19" t="s">
        <v>3613</v>
      </c>
      <c r="C3422" s="19" t="s">
        <v>3651</v>
      </c>
    </row>
    <row r="3423" spans="1:3">
      <c r="A3423" s="31"/>
      <c r="B3423" s="19" t="s">
        <v>3652</v>
      </c>
      <c r="C3423" s="19" t="s">
        <v>3653</v>
      </c>
    </row>
    <row r="3424" spans="1:3">
      <c r="A3424" s="31"/>
      <c r="B3424" s="32"/>
      <c r="C3424" s="33"/>
    </row>
    <row r="3425" spans="1:3">
      <c r="A3425" s="31" t="s">
        <v>3654</v>
      </c>
      <c r="B3425" s="32"/>
      <c r="C3425" s="33"/>
    </row>
    <row r="3426" spans="1:3">
      <c r="A3426" s="31"/>
      <c r="B3426" s="19" t="s">
        <v>3655</v>
      </c>
      <c r="C3426" s="19" t="s">
        <v>3608</v>
      </c>
    </row>
    <row r="3427" spans="1:3">
      <c r="A3427" s="31"/>
      <c r="B3427" s="19" t="s">
        <v>636</v>
      </c>
      <c r="C3427" s="19" t="s">
        <v>3656</v>
      </c>
    </row>
    <row r="3428" spans="1:3">
      <c r="A3428" s="31"/>
      <c r="B3428" s="19" t="s">
        <v>705</v>
      </c>
      <c r="C3428" s="19" t="s">
        <v>3657</v>
      </c>
    </row>
    <row r="3429" spans="1:3">
      <c r="A3429" s="31"/>
      <c r="B3429" s="19" t="s">
        <v>632</v>
      </c>
      <c r="C3429" s="19" t="s">
        <v>3658</v>
      </c>
    </row>
    <row r="3430" spans="1:3">
      <c r="A3430" s="31"/>
      <c r="B3430" s="19" t="s">
        <v>919</v>
      </c>
      <c r="C3430" s="19" t="s">
        <v>3659</v>
      </c>
    </row>
    <row r="3431" spans="1:3">
      <c r="A3431" s="31"/>
      <c r="B3431" s="19" t="s">
        <v>2842</v>
      </c>
      <c r="C3431" s="19" t="s">
        <v>3660</v>
      </c>
    </row>
    <row r="3432" spans="1:3">
      <c r="A3432" s="31"/>
      <c r="B3432" s="19" t="s">
        <v>1206</v>
      </c>
      <c r="C3432" s="19" t="s">
        <v>3090</v>
      </c>
    </row>
    <row r="3433" spans="1:3">
      <c r="A3433" s="31"/>
      <c r="B3433" s="19" t="s">
        <v>987</v>
      </c>
      <c r="C3433" s="19" t="s">
        <v>3661</v>
      </c>
    </row>
    <row r="3434" spans="1:3">
      <c r="A3434" s="31"/>
      <c r="B3434" s="19" t="s">
        <v>828</v>
      </c>
      <c r="C3434" s="19" t="s">
        <v>3662</v>
      </c>
    </row>
    <row r="3435" spans="1:3">
      <c r="A3435" s="31"/>
      <c r="B3435" s="19" t="s">
        <v>830</v>
      </c>
      <c r="C3435" s="19" t="s">
        <v>3663</v>
      </c>
    </row>
    <row r="3436" spans="1:3">
      <c r="A3436" s="31"/>
      <c r="B3436" s="19" t="s">
        <v>1148</v>
      </c>
      <c r="C3436" s="19" t="s">
        <v>10358</v>
      </c>
    </row>
    <row r="3437" spans="1:3">
      <c r="A3437" s="31"/>
      <c r="B3437" s="19" t="s">
        <v>692</v>
      </c>
      <c r="C3437" s="19" t="s">
        <v>3664</v>
      </c>
    </row>
    <row r="3438" spans="1:3">
      <c r="A3438" s="31"/>
      <c r="B3438" s="19" t="s">
        <v>1955</v>
      </c>
      <c r="C3438" s="19" t="s">
        <v>3665</v>
      </c>
    </row>
    <row r="3439" spans="1:3">
      <c r="A3439" s="31"/>
      <c r="B3439" s="32"/>
      <c r="C3439" s="33"/>
    </row>
    <row r="3440" spans="1:3">
      <c r="A3440" s="31" t="s">
        <v>3666</v>
      </c>
      <c r="B3440" s="32"/>
      <c r="C3440" s="33"/>
    </row>
    <row r="3441" spans="1:3">
      <c r="A3441" s="31"/>
      <c r="B3441" s="19" t="s">
        <v>853</v>
      </c>
      <c r="C3441" s="19" t="s">
        <v>3667</v>
      </c>
    </row>
    <row r="3442" spans="1:3">
      <c r="A3442" s="31"/>
      <c r="B3442" s="19" t="s">
        <v>1207</v>
      </c>
      <c r="C3442" s="19" t="s">
        <v>3668</v>
      </c>
    </row>
    <row r="3443" spans="1:3">
      <c r="A3443" s="31"/>
      <c r="B3443" s="19" t="s">
        <v>3669</v>
      </c>
      <c r="C3443" s="19" t="s">
        <v>3670</v>
      </c>
    </row>
    <row r="3444" spans="1:3">
      <c r="A3444" s="31"/>
      <c r="B3444" s="19" t="s">
        <v>570</v>
      </c>
      <c r="C3444" s="19" t="s">
        <v>3671</v>
      </c>
    </row>
    <row r="3445" spans="1:3">
      <c r="A3445" s="31"/>
      <c r="B3445" s="19" t="s">
        <v>615</v>
      </c>
      <c r="C3445" s="19" t="s">
        <v>3672</v>
      </c>
    </row>
    <row r="3446" spans="1:3">
      <c r="A3446" s="31"/>
      <c r="B3446" s="19" t="s">
        <v>616</v>
      </c>
      <c r="C3446" s="19" t="s">
        <v>3673</v>
      </c>
    </row>
    <row r="3447" spans="1:3">
      <c r="A3447" s="31"/>
      <c r="B3447" s="19" t="s">
        <v>893</v>
      </c>
      <c r="C3447" s="19" t="s">
        <v>3674</v>
      </c>
    </row>
    <row r="3448" spans="1:3">
      <c r="A3448" s="31"/>
      <c r="B3448" s="19" t="s">
        <v>895</v>
      </c>
      <c r="C3448" s="19" t="s">
        <v>3675</v>
      </c>
    </row>
    <row r="3449" spans="1:3">
      <c r="A3449" s="31"/>
      <c r="B3449" s="19" t="s">
        <v>680</v>
      </c>
      <c r="C3449" s="19" t="s">
        <v>3676</v>
      </c>
    </row>
    <row r="3450" spans="1:3">
      <c r="A3450" s="31"/>
      <c r="B3450" s="19" t="s">
        <v>864</v>
      </c>
      <c r="C3450" s="19" t="s">
        <v>3677</v>
      </c>
    </row>
    <row r="3451" spans="1:3">
      <c r="A3451" s="31"/>
      <c r="B3451" s="19" t="s">
        <v>940</v>
      </c>
      <c r="C3451" s="19" t="s">
        <v>3678</v>
      </c>
    </row>
    <row r="3452" spans="1:3">
      <c r="A3452" s="31"/>
      <c r="B3452" s="19" t="s">
        <v>601</v>
      </c>
      <c r="C3452" s="19" t="s">
        <v>3679</v>
      </c>
    </row>
    <row r="3453" spans="1:3">
      <c r="A3453" s="31"/>
      <c r="B3453" s="19" t="s">
        <v>634</v>
      </c>
      <c r="C3453" s="19" t="s">
        <v>3680</v>
      </c>
    </row>
    <row r="3454" spans="1:3">
      <c r="A3454" s="31"/>
      <c r="B3454" s="32"/>
      <c r="C3454" s="33"/>
    </row>
    <row r="3455" spans="1:3">
      <c r="A3455" s="31" t="s">
        <v>3681</v>
      </c>
      <c r="B3455" s="32"/>
      <c r="C3455" s="33"/>
    </row>
    <row r="3456" spans="1:3">
      <c r="A3456" s="31"/>
      <c r="B3456" s="19" t="s">
        <v>3682</v>
      </c>
      <c r="C3456" s="19" t="s">
        <v>3683</v>
      </c>
    </row>
    <row r="3457" spans="1:3">
      <c r="A3457" s="31"/>
      <c r="B3457" s="19" t="s">
        <v>705</v>
      </c>
      <c r="C3457" s="19" t="s">
        <v>3684</v>
      </c>
    </row>
    <row r="3458" spans="1:3">
      <c r="A3458" s="31"/>
      <c r="B3458" s="19" t="s">
        <v>632</v>
      </c>
      <c r="C3458" s="19" t="s">
        <v>3685</v>
      </c>
    </row>
    <row r="3459" spans="1:3">
      <c r="A3459" s="31"/>
      <c r="B3459" s="19" t="s">
        <v>919</v>
      </c>
      <c r="C3459" s="19" t="s">
        <v>3686</v>
      </c>
    </row>
    <row r="3460" spans="1:3">
      <c r="A3460" s="31"/>
      <c r="B3460" s="19" t="s">
        <v>1160</v>
      </c>
      <c r="C3460" s="19" t="s">
        <v>3687</v>
      </c>
    </row>
    <row r="3461" spans="1:3">
      <c r="A3461" s="31"/>
      <c r="B3461" s="19" t="s">
        <v>3688</v>
      </c>
      <c r="C3461" s="19" t="s">
        <v>3689</v>
      </c>
    </row>
    <row r="3462" spans="1:3">
      <c r="A3462" s="31"/>
      <c r="B3462" s="32"/>
      <c r="C3462" s="33"/>
    </row>
    <row r="3463" spans="1:3">
      <c r="A3463" s="31" t="s">
        <v>3690</v>
      </c>
      <c r="B3463" s="32"/>
      <c r="C3463" s="33"/>
    </row>
    <row r="3464" spans="1:3">
      <c r="A3464" s="31"/>
      <c r="B3464" s="19" t="s">
        <v>2539</v>
      </c>
      <c r="C3464" s="19" t="s">
        <v>3691</v>
      </c>
    </row>
    <row r="3465" spans="1:3">
      <c r="A3465" s="31"/>
      <c r="B3465" s="19" t="s">
        <v>611</v>
      </c>
      <c r="C3465" s="19" t="s">
        <v>3692</v>
      </c>
    </row>
    <row r="3466" spans="1:3">
      <c r="A3466" s="31"/>
      <c r="B3466" s="19" t="s">
        <v>2551</v>
      </c>
      <c r="C3466" s="19" t="s">
        <v>3693</v>
      </c>
    </row>
    <row r="3467" spans="1:3">
      <c r="A3467" s="31"/>
      <c r="B3467" s="32"/>
      <c r="C3467" s="33"/>
    </row>
    <row r="3468" spans="1:3">
      <c r="A3468" s="31" t="s">
        <v>3694</v>
      </c>
      <c r="B3468" s="32"/>
      <c r="C3468" s="33"/>
    </row>
    <row r="3469" spans="1:3">
      <c r="A3469" s="31"/>
      <c r="B3469" s="19" t="s">
        <v>3695</v>
      </c>
      <c r="C3469" s="19" t="s">
        <v>2237</v>
      </c>
    </row>
    <row r="3470" spans="1:3">
      <c r="A3470" s="31"/>
      <c r="B3470" s="19" t="s">
        <v>2421</v>
      </c>
      <c r="C3470" s="19" t="s">
        <v>3696</v>
      </c>
    </row>
    <row r="3471" spans="1:3">
      <c r="A3471" s="31"/>
      <c r="B3471" s="19" t="s">
        <v>1000</v>
      </c>
      <c r="C3471" s="19" t="s">
        <v>3127</v>
      </c>
    </row>
    <row r="3472" spans="1:3">
      <c r="A3472" s="31"/>
      <c r="B3472" s="19" t="s">
        <v>1037</v>
      </c>
      <c r="C3472" s="19" t="s">
        <v>3697</v>
      </c>
    </row>
    <row r="3473" spans="1:3">
      <c r="A3473" s="31"/>
      <c r="B3473" s="19" t="s">
        <v>3698</v>
      </c>
      <c r="C3473" s="19" t="s">
        <v>3699</v>
      </c>
    </row>
    <row r="3474" spans="1:3">
      <c r="A3474" s="31"/>
      <c r="B3474" s="19" t="s">
        <v>1446</v>
      </c>
      <c r="C3474" s="19" t="s">
        <v>2887</v>
      </c>
    </row>
    <row r="3475" spans="1:3">
      <c r="A3475" s="31"/>
      <c r="B3475" s="19" t="s">
        <v>909</v>
      </c>
      <c r="C3475" s="19" t="s">
        <v>3700</v>
      </c>
    </row>
    <row r="3476" spans="1:3">
      <c r="A3476" s="31"/>
      <c r="B3476" s="32"/>
      <c r="C3476" s="33"/>
    </row>
    <row r="3477" spans="1:3">
      <c r="A3477" s="31" t="s">
        <v>3701</v>
      </c>
      <c r="B3477" s="32"/>
      <c r="C3477" s="33"/>
    </row>
    <row r="3478" spans="1:3">
      <c r="A3478" s="31"/>
      <c r="B3478" s="19" t="s">
        <v>1825</v>
      </c>
      <c r="C3478" s="19" t="s">
        <v>3702</v>
      </c>
    </row>
    <row r="3479" spans="1:3">
      <c r="A3479" s="31"/>
      <c r="B3479" s="19" t="s">
        <v>2951</v>
      </c>
      <c r="C3479" s="19" t="s">
        <v>3703</v>
      </c>
    </row>
    <row r="3480" spans="1:3">
      <c r="A3480" s="31"/>
      <c r="B3480" s="19" t="s">
        <v>705</v>
      </c>
      <c r="C3480" s="19" t="s">
        <v>3704</v>
      </c>
    </row>
    <row r="3481" spans="1:3">
      <c r="A3481" s="31"/>
      <c r="B3481" s="19" t="s">
        <v>3705</v>
      </c>
      <c r="C3481" s="19" t="s">
        <v>3706</v>
      </c>
    </row>
    <row r="3482" spans="1:3">
      <c r="A3482" s="31"/>
      <c r="B3482" s="19" t="s">
        <v>1618</v>
      </c>
      <c r="C3482" s="19" t="s">
        <v>3707</v>
      </c>
    </row>
    <row r="3483" spans="1:3">
      <c r="A3483" s="31"/>
      <c r="B3483" s="32"/>
      <c r="C3483" s="33"/>
    </row>
    <row r="3484" spans="1:3">
      <c r="A3484" s="31" t="s">
        <v>3708</v>
      </c>
      <c r="B3484" s="32"/>
      <c r="C3484" s="33"/>
    </row>
    <row r="3485" spans="1:3">
      <c r="A3485" s="31"/>
      <c r="B3485" s="19" t="s">
        <v>1476</v>
      </c>
      <c r="C3485" s="19" t="s">
        <v>3709</v>
      </c>
    </row>
    <row r="3486" spans="1:3">
      <c r="A3486" s="31"/>
      <c r="B3486" s="19" t="s">
        <v>1848</v>
      </c>
      <c r="C3486" s="19" t="s">
        <v>3706</v>
      </c>
    </row>
    <row r="3487" spans="1:3">
      <c r="A3487" s="31"/>
      <c r="B3487" s="19" t="s">
        <v>615</v>
      </c>
      <c r="C3487" s="19" t="s">
        <v>3710</v>
      </c>
    </row>
    <row r="3488" spans="1:3">
      <c r="A3488" s="31"/>
      <c r="B3488" s="19" t="s">
        <v>756</v>
      </c>
      <c r="C3488" s="19" t="s">
        <v>3711</v>
      </c>
    </row>
    <row r="3489" spans="1:3">
      <c r="A3489" s="31"/>
      <c r="B3489" s="19" t="s">
        <v>619</v>
      </c>
      <c r="C3489" s="19" t="s">
        <v>3712</v>
      </c>
    </row>
    <row r="3490" spans="1:3">
      <c r="A3490" s="31"/>
      <c r="B3490" s="19" t="s">
        <v>895</v>
      </c>
      <c r="C3490" s="19" t="s">
        <v>3713</v>
      </c>
    </row>
    <row r="3491" spans="1:3">
      <c r="A3491" s="31"/>
      <c r="B3491" s="19" t="s">
        <v>3714</v>
      </c>
      <c r="C3491" s="19" t="s">
        <v>3715</v>
      </c>
    </row>
    <row r="3492" spans="1:3">
      <c r="A3492" s="31"/>
      <c r="B3492" s="32"/>
      <c r="C3492" s="33"/>
    </row>
    <row r="3493" spans="1:3">
      <c r="A3493" s="31" t="s">
        <v>3716</v>
      </c>
      <c r="B3493" s="32"/>
      <c r="C3493" s="33"/>
    </row>
    <row r="3494" spans="1:3">
      <c r="A3494" s="31"/>
      <c r="B3494" s="19" t="s">
        <v>1464</v>
      </c>
      <c r="C3494" s="19" t="s">
        <v>3715</v>
      </c>
    </row>
    <row r="3495" spans="1:3">
      <c r="A3495" s="31"/>
      <c r="B3495" s="19" t="s">
        <v>711</v>
      </c>
      <c r="C3495" s="19" t="s">
        <v>3717</v>
      </c>
    </row>
    <row r="3496" spans="1:3">
      <c r="A3496" s="31"/>
      <c r="B3496" s="19" t="s">
        <v>926</v>
      </c>
      <c r="C3496" s="19" t="s">
        <v>3718</v>
      </c>
    </row>
    <row r="3497" spans="1:3">
      <c r="A3497" s="31"/>
      <c r="B3497" s="19" t="s">
        <v>928</v>
      </c>
      <c r="C3497" s="19" t="s">
        <v>3719</v>
      </c>
    </row>
    <row r="3498" spans="1:3">
      <c r="A3498" s="31"/>
      <c r="B3498" s="19" t="s">
        <v>929</v>
      </c>
      <c r="C3498" s="19" t="s">
        <v>2668</v>
      </c>
    </row>
    <row r="3499" spans="1:3">
      <c r="A3499" s="31"/>
      <c r="B3499" s="19" t="s">
        <v>931</v>
      </c>
      <c r="C3499" s="19" t="s">
        <v>3713</v>
      </c>
    </row>
    <row r="3500" spans="1:3">
      <c r="A3500" s="31"/>
      <c r="B3500" s="19" t="s">
        <v>3720</v>
      </c>
      <c r="C3500" s="19" t="s">
        <v>3721</v>
      </c>
    </row>
    <row r="3501" spans="1:3">
      <c r="A3501" s="31"/>
      <c r="B3501" s="19" t="s">
        <v>3722</v>
      </c>
      <c r="C3501" s="19" t="s">
        <v>3723</v>
      </c>
    </row>
    <row r="3502" spans="1:3">
      <c r="A3502" s="31"/>
      <c r="B3502" s="19" t="s">
        <v>625</v>
      </c>
      <c r="C3502" s="19" t="s">
        <v>3724</v>
      </c>
    </row>
    <row r="3503" spans="1:3">
      <c r="A3503" s="31"/>
      <c r="B3503" s="32"/>
      <c r="C3503" s="33"/>
    </row>
    <row r="3504" spans="1:3">
      <c r="A3504" s="31" t="s">
        <v>3725</v>
      </c>
      <c r="B3504" s="32"/>
      <c r="C3504" s="33"/>
    </row>
    <row r="3505" spans="1:3">
      <c r="A3505" s="31"/>
      <c r="B3505" s="19" t="s">
        <v>2151</v>
      </c>
      <c r="C3505" s="19" t="s">
        <v>3726</v>
      </c>
    </row>
    <row r="3506" spans="1:3">
      <c r="A3506" s="31"/>
      <c r="B3506" s="19" t="s">
        <v>789</v>
      </c>
      <c r="C3506" s="19" t="s">
        <v>3727</v>
      </c>
    </row>
    <row r="3507" spans="1:3">
      <c r="A3507" s="31"/>
      <c r="B3507" s="19" t="s">
        <v>890</v>
      </c>
      <c r="C3507" s="19" t="s">
        <v>3728</v>
      </c>
    </row>
    <row r="3508" spans="1:3">
      <c r="A3508" s="31"/>
      <c r="B3508" s="19" t="s">
        <v>616</v>
      </c>
      <c r="C3508" s="19" t="s">
        <v>3729</v>
      </c>
    </row>
    <row r="3509" spans="1:3">
      <c r="A3509" s="31"/>
      <c r="B3509" s="19" t="s">
        <v>580</v>
      </c>
      <c r="C3509" s="19" t="s">
        <v>2464</v>
      </c>
    </row>
    <row r="3510" spans="1:3">
      <c r="A3510" s="31"/>
      <c r="B3510" s="19" t="s">
        <v>619</v>
      </c>
      <c r="C3510" s="19" t="s">
        <v>3730</v>
      </c>
    </row>
    <row r="3511" spans="1:3">
      <c r="A3511" s="31"/>
      <c r="B3511" s="19" t="s">
        <v>1959</v>
      </c>
      <c r="C3511" s="19" t="s">
        <v>3731</v>
      </c>
    </row>
    <row r="3512" spans="1:3">
      <c r="A3512" s="31"/>
      <c r="B3512" s="19" t="s">
        <v>595</v>
      </c>
      <c r="C3512" s="19" t="s">
        <v>3732</v>
      </c>
    </row>
    <row r="3513" spans="1:3">
      <c r="A3513" s="31"/>
      <c r="B3513" s="19" t="s">
        <v>940</v>
      </c>
      <c r="C3513" s="19" t="s">
        <v>3733</v>
      </c>
    </row>
    <row r="3514" spans="1:3">
      <c r="A3514" s="31"/>
      <c r="B3514" s="19" t="s">
        <v>1042</v>
      </c>
      <c r="C3514" s="19" t="s">
        <v>3734</v>
      </c>
    </row>
    <row r="3515" spans="1:3">
      <c r="A3515" s="31"/>
      <c r="B3515" s="19" t="s">
        <v>3720</v>
      </c>
      <c r="C3515" s="19" t="s">
        <v>2855</v>
      </c>
    </row>
    <row r="3516" spans="1:3">
      <c r="A3516" s="31"/>
      <c r="B3516" s="19" t="s">
        <v>1184</v>
      </c>
      <c r="C3516" s="19" t="s">
        <v>3735</v>
      </c>
    </row>
    <row r="3517" spans="1:3">
      <c r="A3517" s="31"/>
      <c r="B3517" s="19" t="s">
        <v>1206</v>
      </c>
      <c r="C3517" s="19" t="s">
        <v>3636</v>
      </c>
    </row>
    <row r="3518" spans="1:3">
      <c r="A3518" s="31"/>
      <c r="B3518" s="32" t="s">
        <v>1604</v>
      </c>
      <c r="C3518" s="32" t="s">
        <v>3736</v>
      </c>
    </row>
    <row r="3519" spans="1:3">
      <c r="A3519" s="31"/>
      <c r="B3519" s="32"/>
      <c r="C3519" s="33"/>
    </row>
    <row r="3520" spans="1:3">
      <c r="A3520" s="31" t="s">
        <v>3737</v>
      </c>
      <c r="B3520" s="32"/>
      <c r="C3520" s="33"/>
    </row>
    <row r="3521" spans="1:3">
      <c r="A3521" s="31"/>
      <c r="B3521" s="19" t="s">
        <v>2248</v>
      </c>
      <c r="C3521" s="19" t="s">
        <v>3738</v>
      </c>
    </row>
    <row r="3522" spans="1:3">
      <c r="A3522" s="31"/>
      <c r="B3522" s="19" t="s">
        <v>568</v>
      </c>
      <c r="C3522" s="19" t="s">
        <v>3739</v>
      </c>
    </row>
    <row r="3523" spans="1:3">
      <c r="A3523" s="31"/>
      <c r="B3523" s="19" t="s">
        <v>890</v>
      </c>
      <c r="C3523" s="19" t="s">
        <v>3740</v>
      </c>
    </row>
    <row r="3524" spans="1:3">
      <c r="A3524" s="31"/>
      <c r="B3524" s="19" t="s">
        <v>756</v>
      </c>
      <c r="C3524" s="19" t="s">
        <v>3741</v>
      </c>
    </row>
    <row r="3525" spans="1:3">
      <c r="A3525" s="31"/>
      <c r="B3525" s="19" t="s">
        <v>619</v>
      </c>
      <c r="C3525" s="19" t="s">
        <v>2798</v>
      </c>
    </row>
    <row r="3526" spans="1:3">
      <c r="A3526" s="31"/>
      <c r="B3526" s="19" t="s">
        <v>582</v>
      </c>
      <c r="C3526" s="19" t="s">
        <v>3742</v>
      </c>
    </row>
    <row r="3527" spans="1:3">
      <c r="A3527" s="31"/>
      <c r="B3527" s="19" t="s">
        <v>1598</v>
      </c>
      <c r="C3527" s="19" t="s">
        <v>2975</v>
      </c>
    </row>
    <row r="3528" spans="1:3">
      <c r="A3528" s="31"/>
      <c r="B3528" s="19" t="s">
        <v>3743</v>
      </c>
      <c r="C3528" s="19" t="s">
        <v>3744</v>
      </c>
    </row>
    <row r="3529" spans="1:3">
      <c r="A3529" s="31"/>
      <c r="B3529" s="32"/>
      <c r="C3529" s="33"/>
    </row>
    <row r="3530" spans="1:3">
      <c r="A3530" s="31" t="s">
        <v>3745</v>
      </c>
      <c r="B3530" s="32"/>
      <c r="C3530" s="33"/>
    </row>
    <row r="3531" spans="1:3">
      <c r="A3531" s="31"/>
      <c r="B3531" s="19" t="s">
        <v>557</v>
      </c>
      <c r="C3531" s="19" t="s">
        <v>3744</v>
      </c>
    </row>
    <row r="3532" spans="1:3">
      <c r="A3532" s="31"/>
      <c r="B3532" s="19" t="s">
        <v>828</v>
      </c>
      <c r="C3532" s="19" t="s">
        <v>3746</v>
      </c>
    </row>
    <row r="3533" spans="1:3">
      <c r="A3533" s="31"/>
      <c r="B3533" s="19" t="s">
        <v>611</v>
      </c>
      <c r="C3533" s="19" t="s">
        <v>3747</v>
      </c>
    </row>
    <row r="3534" spans="1:3">
      <c r="A3534" s="31"/>
      <c r="B3534" s="19" t="s">
        <v>568</v>
      </c>
      <c r="C3534" s="19" t="s">
        <v>3748</v>
      </c>
    </row>
    <row r="3535" spans="1:3">
      <c r="A3535" s="31"/>
      <c r="B3535" s="19" t="s">
        <v>872</v>
      </c>
      <c r="C3535" s="19" t="s">
        <v>3749</v>
      </c>
    </row>
    <row r="3536" spans="1:3">
      <c r="A3536" s="31"/>
      <c r="B3536" s="19" t="s">
        <v>678</v>
      </c>
      <c r="C3536" s="19" t="s">
        <v>3409</v>
      </c>
    </row>
    <row r="3537" spans="1:3">
      <c r="A3537" s="31"/>
      <c r="B3537" s="19" t="s">
        <v>589</v>
      </c>
      <c r="C3537" s="19" t="s">
        <v>3750</v>
      </c>
    </row>
    <row r="3538" spans="1:3">
      <c r="A3538" s="31"/>
      <c r="B3538" s="19" t="s">
        <v>3751</v>
      </c>
      <c r="C3538" s="19" t="s">
        <v>3752</v>
      </c>
    </row>
    <row r="3539" spans="1:3">
      <c r="A3539" s="31"/>
      <c r="B3539" s="32"/>
      <c r="C3539" s="33"/>
    </row>
    <row r="3540" spans="1:3">
      <c r="A3540" s="31" t="s">
        <v>3753</v>
      </c>
      <c r="B3540" s="32"/>
      <c r="C3540" s="33"/>
    </row>
    <row r="3541" spans="1:3">
      <c r="A3541" s="31"/>
      <c r="B3541" s="19" t="s">
        <v>3754</v>
      </c>
      <c r="C3541" s="19" t="s">
        <v>3755</v>
      </c>
    </row>
    <row r="3542" spans="1:3">
      <c r="A3542" s="31"/>
      <c r="B3542" s="19" t="s">
        <v>1897</v>
      </c>
      <c r="C3542" s="19" t="s">
        <v>3756</v>
      </c>
    </row>
    <row r="3543" spans="1:3">
      <c r="A3543" s="31"/>
      <c r="B3543" s="19" t="s">
        <v>1483</v>
      </c>
      <c r="C3543" s="19" t="s">
        <v>3757</v>
      </c>
    </row>
    <row r="3544" spans="1:3">
      <c r="A3544" s="31"/>
      <c r="B3544" s="19" t="s">
        <v>1000</v>
      </c>
      <c r="C3544" s="19" t="s">
        <v>3758</v>
      </c>
    </row>
    <row r="3545" spans="1:3">
      <c r="A3545" s="31"/>
      <c r="B3545" s="19" t="s">
        <v>944</v>
      </c>
      <c r="C3545" s="19" t="s">
        <v>3759</v>
      </c>
    </row>
    <row r="3546" spans="1:3">
      <c r="A3546" s="31"/>
      <c r="B3546" s="19" t="s">
        <v>585</v>
      </c>
      <c r="C3546" s="19" t="s">
        <v>3760</v>
      </c>
    </row>
    <row r="3547" spans="1:3">
      <c r="A3547" s="31"/>
      <c r="B3547" s="19" t="s">
        <v>3761</v>
      </c>
      <c r="C3547" s="19" t="s">
        <v>3762</v>
      </c>
    </row>
    <row r="3548" spans="1:3">
      <c r="A3548" s="31"/>
      <c r="B3548" s="32"/>
      <c r="C3548" s="33"/>
    </row>
    <row r="3549" spans="1:3">
      <c r="A3549" s="31" t="s">
        <v>3763</v>
      </c>
      <c r="B3549" s="32"/>
      <c r="C3549" s="33"/>
    </row>
    <row r="3550" spans="1:3">
      <c r="A3550" s="31"/>
      <c r="B3550" s="19" t="s">
        <v>1323</v>
      </c>
      <c r="C3550" s="19" t="s">
        <v>3764</v>
      </c>
    </row>
    <row r="3551" spans="1:3">
      <c r="A3551" s="31"/>
      <c r="B3551" s="19" t="s">
        <v>1148</v>
      </c>
      <c r="C3551" s="19" t="s">
        <v>3765</v>
      </c>
    </row>
    <row r="3552" spans="1:3">
      <c r="A3552" s="31"/>
      <c r="B3552" s="19" t="s">
        <v>692</v>
      </c>
      <c r="C3552" s="19" t="s">
        <v>3766</v>
      </c>
    </row>
    <row r="3553" spans="1:3">
      <c r="A3553" s="31"/>
      <c r="B3553" s="19" t="s">
        <v>801</v>
      </c>
      <c r="C3553" s="19" t="s">
        <v>3649</v>
      </c>
    </row>
    <row r="3554" spans="1:3">
      <c r="A3554" s="31"/>
      <c r="B3554" s="19" t="s">
        <v>994</v>
      </c>
      <c r="C3554" s="19" t="s">
        <v>3767</v>
      </c>
    </row>
    <row r="3555" spans="1:3">
      <c r="A3555" s="31"/>
      <c r="B3555" s="19" t="s">
        <v>1898</v>
      </c>
      <c r="C3555" s="19" t="s">
        <v>3768</v>
      </c>
    </row>
    <row r="3556" spans="1:3">
      <c r="A3556" s="31"/>
      <c r="B3556" s="32"/>
      <c r="C3556" s="33"/>
    </row>
    <row r="3557" spans="1:3">
      <c r="A3557" s="31" t="s">
        <v>3769</v>
      </c>
      <c r="B3557" s="32"/>
      <c r="C3557" s="33"/>
    </row>
    <row r="3558" spans="1:3">
      <c r="A3558" s="31"/>
      <c r="B3558" s="19" t="s">
        <v>3770</v>
      </c>
      <c r="C3558" s="23" t="s">
        <v>3771</v>
      </c>
    </row>
    <row r="3559" spans="1:3">
      <c r="A3559" s="31"/>
      <c r="B3559" s="32"/>
      <c r="C3559" s="33"/>
    </row>
    <row r="3560" spans="1:3">
      <c r="A3560" s="31" t="s">
        <v>3772</v>
      </c>
      <c r="B3560" s="32"/>
      <c r="C3560" s="33"/>
    </row>
    <row r="3561" spans="1:3">
      <c r="A3561" s="31"/>
      <c r="B3561" s="32"/>
      <c r="C3561" s="25" t="s">
        <v>3773</v>
      </c>
    </row>
    <row r="3562" spans="1:3">
      <c r="A3562" s="31"/>
      <c r="B3562" s="32"/>
      <c r="C3562" s="33"/>
    </row>
    <row r="3563" spans="1:3">
      <c r="A3563" s="31" t="s">
        <v>3774</v>
      </c>
      <c r="B3563" s="32"/>
      <c r="C3563" s="33"/>
    </row>
    <row r="3564" spans="1:3">
      <c r="A3564" s="31"/>
      <c r="B3564" s="32"/>
      <c r="C3564" s="25" t="s">
        <v>3773</v>
      </c>
    </row>
    <row r="3565" spans="1:3">
      <c r="A3565" s="31"/>
      <c r="B3565" s="32"/>
      <c r="C3565" s="33"/>
    </row>
    <row r="3566" spans="1:3">
      <c r="A3566" s="31" t="s">
        <v>3775</v>
      </c>
      <c r="B3566" s="32"/>
      <c r="C3566" s="33"/>
    </row>
    <row r="3567" spans="1:3">
      <c r="A3567" s="31"/>
      <c r="B3567" s="32"/>
      <c r="C3567" s="25" t="s">
        <v>3773</v>
      </c>
    </row>
    <row r="3568" spans="1:3">
      <c r="A3568" s="31"/>
      <c r="B3568" s="46" t="s">
        <v>557</v>
      </c>
      <c r="C3568" s="46" t="s">
        <v>3776</v>
      </c>
    </row>
    <row r="3569" spans="1:3">
      <c r="A3569" s="31"/>
      <c r="B3569" s="32"/>
      <c r="C3569" s="33"/>
    </row>
    <row r="3570" spans="1:3">
      <c r="A3570" s="31" t="s">
        <v>3777</v>
      </c>
      <c r="B3570" s="32"/>
      <c r="C3570" s="33"/>
    </row>
    <row r="3571" spans="1:3">
      <c r="A3571" s="31"/>
      <c r="B3571" s="19" t="s">
        <v>3778</v>
      </c>
      <c r="C3571" s="19" t="s">
        <v>3779</v>
      </c>
    </row>
    <row r="3572" spans="1:3">
      <c r="A3572" s="31"/>
      <c r="B3572" s="19" t="s">
        <v>2483</v>
      </c>
      <c r="C3572" s="19" t="s">
        <v>3776</v>
      </c>
    </row>
    <row r="3573" spans="1:3">
      <c r="A3573" s="31"/>
      <c r="B3573" s="19" t="s">
        <v>2161</v>
      </c>
      <c r="C3573" s="19" t="s">
        <v>3780</v>
      </c>
    </row>
    <row r="3574" spans="1:3">
      <c r="A3574" s="31"/>
      <c r="B3574" s="19" t="s">
        <v>1075</v>
      </c>
      <c r="C3574" s="19" t="s">
        <v>3780</v>
      </c>
    </row>
    <row r="3575" spans="1:3">
      <c r="A3575" s="31"/>
      <c r="B3575" s="19" t="s">
        <v>3781</v>
      </c>
      <c r="C3575" s="19" t="s">
        <v>3782</v>
      </c>
    </row>
    <row r="3576" spans="1:3">
      <c r="A3576" s="31"/>
      <c r="B3576" s="19" t="s">
        <v>1446</v>
      </c>
      <c r="C3576" s="19" t="s">
        <v>3783</v>
      </c>
    </row>
    <row r="3577" spans="1:3">
      <c r="A3577" s="31"/>
      <c r="B3577" s="32"/>
      <c r="C3577" s="33"/>
    </row>
    <row r="3578" spans="1:3">
      <c r="A3578" s="31" t="s">
        <v>3784</v>
      </c>
      <c r="B3578" s="32"/>
      <c r="C3578" s="33"/>
    </row>
    <row r="3579" spans="1:3">
      <c r="A3579" s="31"/>
      <c r="B3579" s="32"/>
      <c r="C3579" s="25" t="s">
        <v>3783</v>
      </c>
    </row>
    <row r="3580" spans="1:3">
      <c r="A3580" s="31"/>
      <c r="B3580" s="32"/>
      <c r="C3580" s="33"/>
    </row>
    <row r="3581" spans="1:3">
      <c r="A3581" s="31" t="s">
        <v>3785</v>
      </c>
      <c r="B3581" s="32"/>
      <c r="C3581" s="33"/>
    </row>
    <row r="3582" spans="1:3">
      <c r="A3582" s="31"/>
      <c r="B3582" s="32"/>
      <c r="C3582" s="2" t="s">
        <v>3786</v>
      </c>
    </row>
    <row r="3583" spans="1:3">
      <c r="A3583" s="31"/>
      <c r="B3583" s="32"/>
      <c r="C3583" s="33"/>
    </row>
    <row r="3584" spans="1:3">
      <c r="A3584" s="31" t="s">
        <v>3787</v>
      </c>
      <c r="B3584" s="32"/>
      <c r="C3584" s="33"/>
    </row>
    <row r="3585" spans="1:3">
      <c r="A3585" s="31"/>
      <c r="B3585" s="19" t="s">
        <v>3788</v>
      </c>
      <c r="C3585" s="19" t="s">
        <v>3789</v>
      </c>
    </row>
    <row r="3586" spans="1:3">
      <c r="A3586" s="31"/>
      <c r="B3586" s="19" t="s">
        <v>991</v>
      </c>
      <c r="C3586" s="19" t="s">
        <v>3790</v>
      </c>
    </row>
    <row r="3587" spans="1:3">
      <c r="A3587" s="31"/>
      <c r="B3587" s="19" t="s">
        <v>570</v>
      </c>
      <c r="C3587" s="19" t="s">
        <v>3791</v>
      </c>
    </row>
    <row r="3588" spans="1:3">
      <c r="A3588" s="31"/>
      <c r="B3588" s="19" t="s">
        <v>3792</v>
      </c>
      <c r="C3588" s="19" t="s">
        <v>3793</v>
      </c>
    </row>
    <row r="3589" spans="1:3">
      <c r="A3589" s="31"/>
      <c r="B3589" s="19" t="s">
        <v>625</v>
      </c>
      <c r="C3589" s="19" t="s">
        <v>3794</v>
      </c>
    </row>
    <row r="3590" spans="1:3">
      <c r="A3590" s="31"/>
      <c r="B3590" s="19" t="s">
        <v>627</v>
      </c>
      <c r="C3590" s="19" t="s">
        <v>3795</v>
      </c>
    </row>
    <row r="3591" spans="1:3">
      <c r="A3591" s="31"/>
      <c r="B3591" s="32"/>
      <c r="C3591" s="33"/>
    </row>
    <row r="3592" spans="1:3">
      <c r="A3592" s="31" t="s">
        <v>3796</v>
      </c>
      <c r="B3592" s="32"/>
      <c r="C3592" s="33"/>
    </row>
    <row r="3593" spans="1:3">
      <c r="A3593" s="31"/>
      <c r="B3593" s="19" t="s">
        <v>1466</v>
      </c>
      <c r="C3593" s="19" t="s">
        <v>3797</v>
      </c>
    </row>
    <row r="3594" spans="1:3">
      <c r="A3594" s="31"/>
      <c r="B3594" s="19" t="s">
        <v>692</v>
      </c>
      <c r="C3594" s="19" t="s">
        <v>3798</v>
      </c>
    </row>
    <row r="3595" spans="1:3">
      <c r="A3595" s="31"/>
      <c r="B3595" s="19" t="s">
        <v>694</v>
      </c>
      <c r="C3595" s="19" t="s">
        <v>3799</v>
      </c>
    </row>
    <row r="3596" spans="1:3">
      <c r="A3596" s="31"/>
      <c r="B3596" s="19" t="s">
        <v>576</v>
      </c>
      <c r="C3596" s="19" t="s">
        <v>2398</v>
      </c>
    </row>
    <row r="3597" spans="1:3">
      <c r="A3597" s="31"/>
      <c r="B3597" s="19" t="s">
        <v>3800</v>
      </c>
      <c r="C3597" s="19" t="s">
        <v>3801</v>
      </c>
    </row>
    <row r="3598" spans="1:3">
      <c r="A3598" s="31"/>
      <c r="B3598" s="32" t="s">
        <v>3802</v>
      </c>
      <c r="C3598" s="32" t="s">
        <v>3803</v>
      </c>
    </row>
    <row r="3599" spans="1:3">
      <c r="A3599" s="31"/>
      <c r="B3599" s="32"/>
      <c r="C3599" s="33"/>
    </row>
    <row r="3600" spans="1:3">
      <c r="A3600" s="31" t="s">
        <v>3804</v>
      </c>
      <c r="B3600" s="32"/>
      <c r="C3600" s="33"/>
    </row>
    <row r="3601" spans="1:3">
      <c r="A3601" s="31"/>
      <c r="B3601" s="19" t="s">
        <v>640</v>
      </c>
      <c r="C3601" s="19" t="s">
        <v>3805</v>
      </c>
    </row>
    <row r="3602" spans="1:3">
      <c r="A3602" s="31"/>
      <c r="B3602" s="19" t="s">
        <v>568</v>
      </c>
      <c r="C3602" s="19" t="s">
        <v>3806</v>
      </c>
    </row>
    <row r="3603" spans="1:3">
      <c r="A3603" s="31"/>
      <c r="B3603" s="19" t="s">
        <v>1711</v>
      </c>
      <c r="C3603" s="19" t="s">
        <v>3807</v>
      </c>
    </row>
    <row r="3604" spans="1:3">
      <c r="A3604" s="31"/>
      <c r="B3604" s="32" t="s">
        <v>2839</v>
      </c>
      <c r="C3604" s="32" t="s">
        <v>3808</v>
      </c>
    </row>
    <row r="3605" spans="1:3">
      <c r="A3605" s="31"/>
      <c r="B3605" s="32"/>
      <c r="C3605" s="33"/>
    </row>
    <row r="3606" spans="1:3">
      <c r="A3606" s="31" t="s">
        <v>3809</v>
      </c>
      <c r="B3606" s="32"/>
      <c r="C3606" s="33"/>
    </row>
    <row r="3607" spans="1:3">
      <c r="A3607" s="31"/>
      <c r="B3607" s="19" t="s">
        <v>2215</v>
      </c>
      <c r="C3607" s="19" t="s">
        <v>3810</v>
      </c>
    </row>
    <row r="3608" spans="1:3">
      <c r="A3608" s="31"/>
      <c r="B3608" s="19" t="s">
        <v>3811</v>
      </c>
      <c r="C3608" s="19" t="s">
        <v>3812</v>
      </c>
    </row>
    <row r="3609" spans="1:3">
      <c r="A3609" s="31"/>
      <c r="B3609" s="19" t="s">
        <v>1207</v>
      </c>
      <c r="C3609" s="19" t="s">
        <v>3813</v>
      </c>
    </row>
    <row r="3610" spans="1:3">
      <c r="A3610" s="31"/>
      <c r="B3610" s="19" t="s">
        <v>3814</v>
      </c>
      <c r="C3610" s="19" t="s">
        <v>3465</v>
      </c>
    </row>
    <row r="3611" spans="1:3">
      <c r="A3611" s="31"/>
      <c r="B3611" s="19" t="s">
        <v>3815</v>
      </c>
      <c r="C3611" s="19" t="s">
        <v>3816</v>
      </c>
    </row>
    <row r="3612" spans="1:3">
      <c r="A3612" s="31"/>
      <c r="B3612" s="32"/>
      <c r="C3612" s="33"/>
    </row>
    <row r="3613" spans="1:3">
      <c r="A3613" s="31" t="s">
        <v>3817</v>
      </c>
      <c r="B3613" s="32"/>
      <c r="C3613" s="33"/>
    </row>
    <row r="3614" spans="1:3">
      <c r="A3614" s="31"/>
      <c r="B3614" s="32"/>
      <c r="C3614" s="25" t="s">
        <v>3816</v>
      </c>
    </row>
    <row r="3615" spans="1:3">
      <c r="A3615" s="31"/>
      <c r="B3615" s="32"/>
      <c r="C3615" s="33"/>
    </row>
    <row r="3616" spans="1:3">
      <c r="A3616" s="31" t="s">
        <v>3818</v>
      </c>
      <c r="B3616" s="32"/>
      <c r="C3616" s="33"/>
    </row>
    <row r="3617" spans="1:3">
      <c r="A3617" s="31"/>
      <c r="B3617" s="32"/>
      <c r="C3617" s="25" t="s">
        <v>3816</v>
      </c>
    </row>
    <row r="3618" spans="1:3">
      <c r="A3618" s="31"/>
      <c r="B3618" s="32"/>
      <c r="C3618" s="33"/>
    </row>
    <row r="3619" spans="1:3">
      <c r="A3619" s="31" t="s">
        <v>3819</v>
      </c>
      <c r="B3619" s="32"/>
      <c r="C3619" s="33"/>
    </row>
    <row r="3620" spans="1:3">
      <c r="A3620" s="31"/>
      <c r="B3620" s="32"/>
      <c r="C3620" s="25" t="s">
        <v>3816</v>
      </c>
    </row>
    <row r="3621" spans="1:3">
      <c r="A3621" s="31"/>
      <c r="B3621" s="32"/>
      <c r="C3621" s="33"/>
    </row>
    <row r="3622" spans="1:3">
      <c r="A3622" s="31" t="s">
        <v>3820</v>
      </c>
      <c r="B3622" s="32"/>
      <c r="C3622" s="33"/>
    </row>
    <row r="3623" spans="1:3">
      <c r="A3623" s="31"/>
      <c r="B3623" s="19" t="s">
        <v>694</v>
      </c>
      <c r="C3623" s="19" t="s">
        <v>3821</v>
      </c>
    </row>
    <row r="3624" spans="1:3">
      <c r="A3624" s="31"/>
      <c r="B3624" s="19" t="s">
        <v>2382</v>
      </c>
      <c r="C3624" s="19" t="s">
        <v>3822</v>
      </c>
    </row>
    <row r="3625" spans="1:3">
      <c r="A3625" s="31"/>
      <c r="B3625" s="19" t="s">
        <v>781</v>
      </c>
      <c r="C3625" s="19" t="s">
        <v>3823</v>
      </c>
    </row>
    <row r="3626" spans="1:3">
      <c r="A3626" s="31"/>
      <c r="B3626" s="19" t="s">
        <v>1702</v>
      </c>
      <c r="C3626" s="19" t="s">
        <v>3824</v>
      </c>
    </row>
    <row r="3627" spans="1:3">
      <c r="A3627" s="31"/>
      <c r="B3627" s="19" t="s">
        <v>1380</v>
      </c>
      <c r="C3627" s="19" t="s">
        <v>3465</v>
      </c>
    </row>
    <row r="3628" spans="1:3">
      <c r="A3628" s="31"/>
      <c r="B3628" s="19" t="s">
        <v>3625</v>
      </c>
      <c r="C3628" s="34" t="s">
        <v>3825</v>
      </c>
    </row>
    <row r="3629" spans="1:3">
      <c r="A3629" s="31"/>
      <c r="B3629" s="19" t="s">
        <v>1207</v>
      </c>
      <c r="C3629" s="19" t="s">
        <v>3826</v>
      </c>
    </row>
    <row r="3630" spans="1:3">
      <c r="A3630" s="31"/>
      <c r="B3630" s="19" t="s">
        <v>1446</v>
      </c>
      <c r="C3630" s="19" t="s">
        <v>1279</v>
      </c>
    </row>
    <row r="3631" spans="1:3">
      <c r="A3631" s="31"/>
      <c r="B3631" s="19" t="s">
        <v>886</v>
      </c>
      <c r="C3631" s="19" t="s">
        <v>3827</v>
      </c>
    </row>
    <row r="3632" spans="1:3">
      <c r="A3632" s="31"/>
      <c r="B3632" s="19" t="s">
        <v>888</v>
      </c>
      <c r="C3632" s="19" t="s">
        <v>3828</v>
      </c>
    </row>
    <row r="3633" spans="1:3">
      <c r="A3633" s="31"/>
      <c r="B3633" s="32"/>
      <c r="C3633" s="33"/>
    </row>
    <row r="3634" spans="1:3">
      <c r="A3634" s="31" t="s">
        <v>3829</v>
      </c>
      <c r="B3634" s="32"/>
      <c r="C3634" s="33"/>
    </row>
    <row r="3635" spans="1:3">
      <c r="A3635" s="31"/>
      <c r="B3635" s="23" t="s">
        <v>984</v>
      </c>
      <c r="C3635" s="23" t="s">
        <v>3830</v>
      </c>
    </row>
    <row r="3636" spans="1:3">
      <c r="A3636" s="31"/>
      <c r="B3636" s="23" t="s">
        <v>1759</v>
      </c>
      <c r="C3636" s="37" t="s">
        <v>3831</v>
      </c>
    </row>
    <row r="3637" spans="1:3">
      <c r="A3637" s="31"/>
      <c r="B3637" s="23" t="s">
        <v>3832</v>
      </c>
      <c r="C3637" s="23" t="s">
        <v>3833</v>
      </c>
    </row>
    <row r="3638" spans="1:3">
      <c r="A3638" s="31"/>
      <c r="B3638" s="23" t="s">
        <v>3834</v>
      </c>
      <c r="C3638" s="23" t="s">
        <v>3835</v>
      </c>
    </row>
    <row r="3639" spans="1:3">
      <c r="A3639" s="31"/>
      <c r="B3639" s="23" t="s">
        <v>2842</v>
      </c>
      <c r="C3639" s="23" t="s">
        <v>3836</v>
      </c>
    </row>
    <row r="3640" spans="1:3">
      <c r="A3640" s="31"/>
      <c r="B3640" s="23" t="s">
        <v>3837</v>
      </c>
      <c r="C3640" s="23" t="s">
        <v>3838</v>
      </c>
    </row>
    <row r="3641" spans="1:3">
      <c r="A3641" s="31"/>
      <c r="B3641" s="19" t="s">
        <v>686</v>
      </c>
      <c r="C3641" s="23" t="s">
        <v>3839</v>
      </c>
    </row>
    <row r="3642" spans="1:3">
      <c r="A3642" s="31"/>
      <c r="B3642" s="32"/>
      <c r="C3642" s="33"/>
    </row>
    <row r="3643" spans="1:3">
      <c r="A3643" s="31" t="s">
        <v>3840</v>
      </c>
      <c r="B3643" s="32"/>
      <c r="C3643" s="33"/>
    </row>
    <row r="3644" spans="1:3">
      <c r="A3644" s="31"/>
      <c r="B3644" s="19" t="s">
        <v>3841</v>
      </c>
      <c r="C3644" s="25" t="s">
        <v>3842</v>
      </c>
    </row>
    <row r="3645" spans="1:3">
      <c r="A3645" s="31"/>
      <c r="B3645" s="25" t="s">
        <v>940</v>
      </c>
      <c r="C3645" s="25" t="s">
        <v>3843</v>
      </c>
    </row>
    <row r="3646" spans="1:3">
      <c r="A3646" s="31"/>
      <c r="B3646" s="32"/>
      <c r="C3646" s="33"/>
    </row>
    <row r="3647" spans="1:3">
      <c r="A3647" s="31" t="s">
        <v>3844</v>
      </c>
      <c r="B3647" s="32"/>
      <c r="C3647" s="33"/>
    </row>
    <row r="3648" spans="1:3">
      <c r="A3648" s="31"/>
      <c r="B3648" s="19" t="s">
        <v>3845</v>
      </c>
      <c r="C3648" s="19" t="s">
        <v>3846</v>
      </c>
    </row>
    <row r="3649" spans="1:3">
      <c r="A3649" s="31"/>
      <c r="B3649" s="19" t="s">
        <v>2363</v>
      </c>
      <c r="C3649" s="19" t="s">
        <v>3847</v>
      </c>
    </row>
    <row r="3650" spans="1:3">
      <c r="A3650" s="31"/>
      <c r="B3650" s="19" t="s">
        <v>568</v>
      </c>
      <c r="C3650" s="19" t="s">
        <v>3848</v>
      </c>
    </row>
    <row r="3651" spans="1:3">
      <c r="A3651" s="31"/>
      <c r="B3651" s="19" t="s">
        <v>714</v>
      </c>
      <c r="C3651" s="19" t="s">
        <v>3849</v>
      </c>
    </row>
    <row r="3652" spans="1:3">
      <c r="A3652" s="31"/>
      <c r="B3652" s="19" t="s">
        <v>952</v>
      </c>
      <c r="C3652" s="19" t="s">
        <v>3850</v>
      </c>
    </row>
    <row r="3653" spans="1:3">
      <c r="A3653" s="31"/>
      <c r="B3653" s="32"/>
      <c r="C3653" s="33"/>
    </row>
    <row r="3654" spans="1:3">
      <c r="A3654" s="31" t="s">
        <v>3851</v>
      </c>
      <c r="B3654" s="32"/>
      <c r="C3654" s="33"/>
    </row>
    <row r="3655" spans="1:3">
      <c r="A3655" s="31"/>
      <c r="B3655" s="19" t="s">
        <v>3852</v>
      </c>
      <c r="C3655" s="19" t="s">
        <v>2991</v>
      </c>
    </row>
    <row r="3656" spans="1:3">
      <c r="A3656" s="31"/>
      <c r="B3656" s="19" t="s">
        <v>1207</v>
      </c>
      <c r="C3656" s="19" t="s">
        <v>3853</v>
      </c>
    </row>
    <row r="3657" spans="1:3">
      <c r="A3657" s="31"/>
      <c r="B3657" s="19" t="s">
        <v>3854</v>
      </c>
      <c r="C3657" s="19" t="s">
        <v>3855</v>
      </c>
    </row>
    <row r="3658" spans="1:3">
      <c r="A3658" s="31"/>
      <c r="B3658" s="19" t="s">
        <v>3542</v>
      </c>
      <c r="C3658" s="19" t="s">
        <v>3856</v>
      </c>
    </row>
    <row r="3659" spans="1:3">
      <c r="A3659" s="31"/>
      <c r="B3659" s="19" t="s">
        <v>1717</v>
      </c>
      <c r="C3659" s="19" t="s">
        <v>2206</v>
      </c>
    </row>
    <row r="3660" spans="1:3">
      <c r="A3660" s="31"/>
      <c r="B3660" s="19" t="s">
        <v>1380</v>
      </c>
      <c r="C3660" s="19" t="s">
        <v>3857</v>
      </c>
    </row>
    <row r="3661" spans="1:3">
      <c r="A3661" s="31"/>
      <c r="B3661" s="32"/>
      <c r="C3661" s="33"/>
    </row>
    <row r="3662" spans="1:3">
      <c r="A3662" s="31" t="s">
        <v>3858</v>
      </c>
      <c r="B3662" s="32"/>
      <c r="C3662" s="33"/>
    </row>
    <row r="3663" spans="1:3">
      <c r="A3663" s="31"/>
      <c r="B3663" s="25" t="s">
        <v>976</v>
      </c>
      <c r="C3663" s="25" t="s">
        <v>3859</v>
      </c>
    </row>
    <row r="3664" spans="1:3">
      <c r="A3664" s="31"/>
      <c r="B3664" s="25" t="s">
        <v>897</v>
      </c>
      <c r="C3664" s="25" t="s">
        <v>3860</v>
      </c>
    </row>
    <row r="3665" spans="1:3">
      <c r="A3665" s="31"/>
      <c r="B3665" s="25" t="s">
        <v>899</v>
      </c>
      <c r="C3665" s="25" t="s">
        <v>3861</v>
      </c>
    </row>
    <row r="3666" spans="1:3">
      <c r="A3666" s="31"/>
      <c r="B3666" s="25" t="s">
        <v>1517</v>
      </c>
      <c r="C3666" s="25" t="s">
        <v>3862</v>
      </c>
    </row>
    <row r="3667" spans="1:3">
      <c r="A3667" s="31"/>
      <c r="B3667" s="25" t="s">
        <v>2835</v>
      </c>
      <c r="C3667" s="25" t="s">
        <v>3863</v>
      </c>
    </row>
    <row r="3668" spans="1:3">
      <c r="A3668" s="31"/>
      <c r="B3668" s="25" t="s">
        <v>3864</v>
      </c>
      <c r="C3668" s="25" t="s">
        <v>3865</v>
      </c>
    </row>
    <row r="3669" spans="1:3">
      <c r="A3669" s="31"/>
      <c r="B3669" s="32"/>
      <c r="C3669" s="33"/>
    </row>
    <row r="3670" spans="1:3">
      <c r="A3670" s="31" t="s">
        <v>3866</v>
      </c>
      <c r="B3670" s="32"/>
      <c r="C3670" s="33"/>
    </row>
    <row r="3671" spans="1:3">
      <c r="A3671" s="31"/>
      <c r="B3671" s="19" t="s">
        <v>1803</v>
      </c>
      <c r="C3671" s="19" t="s">
        <v>3867</v>
      </c>
    </row>
    <row r="3672" spans="1:3">
      <c r="A3672" s="31"/>
      <c r="B3672" s="19" t="s">
        <v>3868</v>
      </c>
      <c r="C3672" s="19" t="s">
        <v>3869</v>
      </c>
    </row>
    <row r="3673" spans="1:3">
      <c r="A3673" s="31"/>
      <c r="B3673" s="19" t="s">
        <v>3870</v>
      </c>
      <c r="C3673" s="19" t="s">
        <v>3871</v>
      </c>
    </row>
    <row r="3674" spans="1:3">
      <c r="A3674" s="31"/>
      <c r="B3674" s="19" t="s">
        <v>692</v>
      </c>
      <c r="C3674" s="19" t="s">
        <v>3872</v>
      </c>
    </row>
    <row r="3675" spans="1:3">
      <c r="A3675" s="31"/>
      <c r="B3675" s="19" t="s">
        <v>801</v>
      </c>
      <c r="C3675" s="19" t="s">
        <v>3873</v>
      </c>
    </row>
    <row r="3676" spans="1:3">
      <c r="A3676" s="31"/>
      <c r="B3676" s="19" t="s">
        <v>836</v>
      </c>
      <c r="C3676" s="19" t="s">
        <v>3871</v>
      </c>
    </row>
    <row r="3677" spans="1:3">
      <c r="A3677" s="31"/>
      <c r="B3677" s="32"/>
      <c r="C3677" s="33"/>
    </row>
    <row r="3678" spans="1:3">
      <c r="A3678" s="31" t="s">
        <v>3874</v>
      </c>
      <c r="B3678" s="32"/>
      <c r="C3678" s="33"/>
    </row>
    <row r="3679" spans="1:3">
      <c r="A3679" s="31"/>
      <c r="B3679" s="19" t="s">
        <v>3875</v>
      </c>
      <c r="C3679" s="19" t="s">
        <v>3871</v>
      </c>
    </row>
    <row r="3680" spans="1:3">
      <c r="A3680" s="31"/>
      <c r="B3680" s="19" t="s">
        <v>682</v>
      </c>
      <c r="C3680" s="19" t="s">
        <v>3876</v>
      </c>
    </row>
    <row r="3681" spans="1:3">
      <c r="A3681" s="31"/>
      <c r="B3681" s="19" t="s">
        <v>1431</v>
      </c>
      <c r="C3681" s="19" t="s">
        <v>3877</v>
      </c>
    </row>
    <row r="3682" spans="1:3">
      <c r="A3682" s="31"/>
      <c r="B3682" s="19" t="s">
        <v>3878</v>
      </c>
      <c r="C3682" s="19" t="s">
        <v>3879</v>
      </c>
    </row>
    <row r="3683" spans="1:3">
      <c r="A3683" s="31"/>
      <c r="B3683" s="19" t="s">
        <v>605</v>
      </c>
      <c r="C3683" s="19" t="s">
        <v>3880</v>
      </c>
    </row>
    <row r="3684" spans="1:3">
      <c r="A3684" s="31"/>
      <c r="B3684" s="19" t="s">
        <v>662</v>
      </c>
      <c r="C3684" s="19" t="s">
        <v>3747</v>
      </c>
    </row>
    <row r="3685" spans="1:3">
      <c r="A3685" s="31"/>
      <c r="B3685" s="19" t="s">
        <v>672</v>
      </c>
      <c r="C3685" s="19" t="s">
        <v>3881</v>
      </c>
    </row>
    <row r="3686" spans="1:3">
      <c r="A3686" s="31"/>
      <c r="B3686" s="19" t="s">
        <v>847</v>
      </c>
      <c r="C3686" s="19" t="s">
        <v>3476</v>
      </c>
    </row>
    <row r="3687" spans="1:3">
      <c r="A3687" s="31"/>
      <c r="B3687" s="19" t="s">
        <v>781</v>
      </c>
      <c r="C3687" s="19" t="s">
        <v>3859</v>
      </c>
    </row>
    <row r="3688" spans="1:3">
      <c r="A3688" s="31"/>
      <c r="B3688" s="19" t="s">
        <v>625</v>
      </c>
      <c r="C3688" s="19" t="s">
        <v>3882</v>
      </c>
    </row>
    <row r="3689" spans="1:3">
      <c r="A3689" s="31"/>
      <c r="B3689" s="32"/>
      <c r="C3689" s="33"/>
    </row>
    <row r="3690" spans="1:3">
      <c r="A3690" s="31" t="s">
        <v>3883</v>
      </c>
      <c r="B3690" s="32"/>
      <c r="C3690" s="33"/>
    </row>
    <row r="3691" spans="1:3">
      <c r="A3691" s="31"/>
      <c r="B3691" s="19" t="s">
        <v>890</v>
      </c>
      <c r="C3691" s="19" t="s">
        <v>2359</v>
      </c>
    </row>
    <row r="3692" spans="1:3">
      <c r="A3692" s="31"/>
      <c r="B3692" s="19" t="s">
        <v>576</v>
      </c>
      <c r="C3692" s="19" t="s">
        <v>3884</v>
      </c>
    </row>
    <row r="3693" spans="1:3">
      <c r="A3693" s="31"/>
      <c r="B3693" s="19" t="s">
        <v>2221</v>
      </c>
      <c r="C3693" s="19" t="s">
        <v>3885</v>
      </c>
    </row>
    <row r="3694" spans="1:3">
      <c r="A3694" s="31"/>
      <c r="B3694" s="19" t="s">
        <v>3886</v>
      </c>
      <c r="C3694" s="19" t="s">
        <v>3447</v>
      </c>
    </row>
    <row r="3695" spans="1:3">
      <c r="A3695" s="31"/>
      <c r="B3695" s="19" t="s">
        <v>919</v>
      </c>
      <c r="C3695" s="19" t="s">
        <v>3887</v>
      </c>
    </row>
    <row r="3696" spans="1:3">
      <c r="A3696" s="31"/>
      <c r="B3696" s="19" t="s">
        <v>605</v>
      </c>
      <c r="C3696" s="19" t="s">
        <v>3515</v>
      </c>
    </row>
    <row r="3697" spans="1:3">
      <c r="A3697" s="31"/>
      <c r="B3697" s="19" t="s">
        <v>640</v>
      </c>
      <c r="C3697" s="19" t="s">
        <v>3888</v>
      </c>
    </row>
    <row r="3698" spans="1:3">
      <c r="A3698" s="31"/>
      <c r="B3698" s="19" t="s">
        <v>2363</v>
      </c>
      <c r="C3698" s="19" t="s">
        <v>2612</v>
      </c>
    </row>
    <row r="3699" spans="1:3">
      <c r="A3699" s="31"/>
      <c r="B3699" s="32"/>
      <c r="C3699" s="33"/>
    </row>
    <row r="3700" spans="1:3">
      <c r="A3700" s="31" t="s">
        <v>3889</v>
      </c>
      <c r="B3700" s="32"/>
      <c r="C3700" s="33"/>
    </row>
    <row r="3701" spans="1:3">
      <c r="A3701" s="31"/>
      <c r="B3701" s="25" t="s">
        <v>3890</v>
      </c>
      <c r="C3701" s="25" t="s">
        <v>2612</v>
      </c>
    </row>
    <row r="3702" spans="1:3">
      <c r="A3702" s="31"/>
      <c r="B3702" s="32"/>
      <c r="C3702" s="33"/>
    </row>
    <row r="3703" spans="1:3">
      <c r="A3703" s="31" t="s">
        <v>3891</v>
      </c>
      <c r="B3703" s="32"/>
      <c r="C3703" s="33"/>
    </row>
    <row r="3704" spans="1:3">
      <c r="A3704" s="31"/>
      <c r="B3704" s="19" t="s">
        <v>3892</v>
      </c>
      <c r="C3704" s="19" t="s">
        <v>3893</v>
      </c>
    </row>
    <row r="3705" spans="1:3">
      <c r="A3705" s="31"/>
      <c r="B3705" s="19" t="s">
        <v>1822</v>
      </c>
      <c r="C3705" s="19" t="s">
        <v>3894</v>
      </c>
    </row>
    <row r="3706" spans="1:3">
      <c r="A3706" s="31"/>
      <c r="B3706" s="19" t="s">
        <v>833</v>
      </c>
      <c r="C3706" s="19" t="s">
        <v>3895</v>
      </c>
    </row>
    <row r="3707" spans="1:3">
      <c r="A3707" s="31"/>
      <c r="B3707" s="19" t="s">
        <v>3896</v>
      </c>
      <c r="C3707" s="19" t="s">
        <v>3897</v>
      </c>
    </row>
    <row r="3708" spans="1:3">
      <c r="A3708" s="31"/>
      <c r="B3708" s="19" t="s">
        <v>934</v>
      </c>
      <c r="C3708" s="19" t="s">
        <v>3898</v>
      </c>
    </row>
    <row r="3709" spans="1:3">
      <c r="A3709" s="31"/>
      <c r="B3709" s="32"/>
      <c r="C3709" s="33"/>
    </row>
    <row r="3710" spans="1:3">
      <c r="A3710" s="31" t="s">
        <v>3899</v>
      </c>
      <c r="B3710" s="32"/>
      <c r="C3710" s="33"/>
    </row>
    <row r="3711" spans="1:3">
      <c r="A3711" s="31"/>
      <c r="B3711" s="25" t="s">
        <v>3900</v>
      </c>
      <c r="C3711" s="25" t="s">
        <v>3901</v>
      </c>
    </row>
    <row r="3712" spans="1:3">
      <c r="A3712" s="31"/>
      <c r="B3712" s="32"/>
      <c r="C3712" s="33"/>
    </row>
    <row r="3713" spans="1:3">
      <c r="A3713" s="31" t="s">
        <v>3902</v>
      </c>
      <c r="B3713" s="32"/>
      <c r="C3713" s="33"/>
    </row>
    <row r="3714" spans="1:3">
      <c r="A3714" s="31"/>
      <c r="B3714" s="25" t="s">
        <v>3903</v>
      </c>
      <c r="C3714" s="25" t="s">
        <v>3901</v>
      </c>
    </row>
    <row r="3715" spans="1:3">
      <c r="A3715" s="31"/>
      <c r="B3715" s="25" t="s">
        <v>2945</v>
      </c>
      <c r="C3715" s="25" t="s">
        <v>3904</v>
      </c>
    </row>
    <row r="3716" spans="1:3">
      <c r="A3716" s="31"/>
      <c r="B3716" s="25" t="s">
        <v>3905</v>
      </c>
      <c r="C3716" s="25" t="s">
        <v>3906</v>
      </c>
    </row>
    <row r="3717" spans="1:3">
      <c r="A3717" s="31"/>
      <c r="B3717" s="19" t="s">
        <v>558</v>
      </c>
      <c r="C3717" s="25" t="s">
        <v>3907</v>
      </c>
    </row>
    <row r="3718" spans="1:3">
      <c r="A3718" s="31"/>
      <c r="B3718" s="32"/>
      <c r="C3718" s="33"/>
    </row>
    <row r="3719" spans="1:3">
      <c r="A3719" s="31" t="s">
        <v>3908</v>
      </c>
      <c r="B3719" s="32"/>
      <c r="C3719" s="33"/>
    </row>
    <row r="3720" spans="1:3">
      <c r="A3720" s="31"/>
      <c r="B3720" s="19" t="s">
        <v>833</v>
      </c>
      <c r="C3720" s="19" t="s">
        <v>3909</v>
      </c>
    </row>
    <row r="3721" spans="1:3">
      <c r="A3721" s="31"/>
      <c r="B3721" s="19" t="s">
        <v>576</v>
      </c>
      <c r="C3721" s="19" t="s">
        <v>3910</v>
      </c>
    </row>
    <row r="3722" spans="1:3">
      <c r="A3722" s="31"/>
      <c r="B3722" s="19" t="s">
        <v>952</v>
      </c>
      <c r="C3722" s="19" t="s">
        <v>3907</v>
      </c>
    </row>
    <row r="3723" spans="1:3">
      <c r="A3723" s="31"/>
      <c r="B3723" s="19" t="s">
        <v>859</v>
      </c>
      <c r="C3723" s="19" t="s">
        <v>3911</v>
      </c>
    </row>
    <row r="3724" spans="1:3">
      <c r="A3724" s="31"/>
      <c r="B3724" s="19" t="s">
        <v>3912</v>
      </c>
      <c r="C3724" s="19" t="s">
        <v>3913</v>
      </c>
    </row>
    <row r="3725" spans="1:3">
      <c r="A3725" s="31"/>
      <c r="B3725" s="19" t="s">
        <v>2642</v>
      </c>
      <c r="C3725" s="19" t="s">
        <v>3914</v>
      </c>
    </row>
    <row r="3726" spans="1:3">
      <c r="A3726" s="31"/>
      <c r="B3726" s="19" t="s">
        <v>2128</v>
      </c>
      <c r="C3726" s="19" t="s">
        <v>3915</v>
      </c>
    </row>
    <row r="3727" spans="1:3">
      <c r="A3727" s="31"/>
      <c r="B3727" s="19" t="s">
        <v>823</v>
      </c>
      <c r="C3727" s="19" t="s">
        <v>3916</v>
      </c>
    </row>
    <row r="3728" spans="1:3">
      <c r="A3728" s="31"/>
      <c r="B3728" s="19" t="s">
        <v>2215</v>
      </c>
      <c r="C3728" s="19" t="s">
        <v>3917</v>
      </c>
    </row>
    <row r="3729" spans="1:3">
      <c r="A3729" s="31"/>
      <c r="B3729" s="19" t="s">
        <v>1807</v>
      </c>
      <c r="C3729" s="19" t="s">
        <v>3918</v>
      </c>
    </row>
    <row r="3730" spans="1:3">
      <c r="A3730" s="31"/>
      <c r="B3730" s="19" t="s">
        <v>790</v>
      </c>
      <c r="C3730" s="19" t="s">
        <v>3919</v>
      </c>
    </row>
    <row r="3731" spans="1:3">
      <c r="A3731" s="31"/>
      <c r="B3731" s="19" t="s">
        <v>987</v>
      </c>
      <c r="C3731" s="19" t="s">
        <v>3920</v>
      </c>
    </row>
    <row r="3732" spans="1:3">
      <c r="A3732" s="31"/>
      <c r="B3732" s="19" t="s">
        <v>558</v>
      </c>
      <c r="C3732" s="19" t="s">
        <v>2701</v>
      </c>
    </row>
    <row r="3733" spans="1:3">
      <c r="A3733" s="31"/>
      <c r="B3733" s="32"/>
      <c r="C3733" s="33"/>
    </row>
    <row r="3734" spans="1:3">
      <c r="A3734" s="31" t="s">
        <v>3921</v>
      </c>
      <c r="B3734" s="32"/>
      <c r="C3734" s="33"/>
    </row>
    <row r="3735" spans="1:3">
      <c r="A3735" s="31"/>
      <c r="B3735" s="19" t="s">
        <v>2382</v>
      </c>
      <c r="C3735" s="19" t="s">
        <v>3922</v>
      </c>
    </row>
    <row r="3736" spans="1:3">
      <c r="A3736" s="31"/>
      <c r="B3736" s="19" t="s">
        <v>1024</v>
      </c>
      <c r="C3736" s="19" t="s">
        <v>3907</v>
      </c>
    </row>
    <row r="3737" spans="1:3">
      <c r="A3737" s="31"/>
      <c r="B3737" s="19" t="s">
        <v>3923</v>
      </c>
      <c r="C3737" s="19" t="s">
        <v>3924</v>
      </c>
    </row>
    <row r="3738" spans="1:3">
      <c r="A3738" s="31"/>
      <c r="B3738" s="19" t="s">
        <v>1951</v>
      </c>
      <c r="C3738" s="19" t="s">
        <v>3925</v>
      </c>
    </row>
    <row r="3739" spans="1:3">
      <c r="A3739" s="31"/>
      <c r="B3739" s="19" t="s">
        <v>2794</v>
      </c>
      <c r="C3739" s="19" t="s">
        <v>3926</v>
      </c>
    </row>
    <row r="3740" spans="1:3">
      <c r="A3740" s="31"/>
      <c r="B3740" s="32" t="s">
        <v>574</v>
      </c>
      <c r="C3740" s="32" t="s">
        <v>3927</v>
      </c>
    </row>
    <row r="3741" spans="1:3">
      <c r="A3741" s="31"/>
      <c r="B3741" s="32"/>
      <c r="C3741" s="33"/>
    </row>
    <row r="3742" spans="1:3">
      <c r="A3742" s="31" t="s">
        <v>3928</v>
      </c>
      <c r="B3742" s="32"/>
      <c r="C3742" s="33"/>
    </row>
    <row r="3743" spans="1:3">
      <c r="A3743" s="31"/>
      <c r="B3743" s="23" t="s">
        <v>2215</v>
      </c>
      <c r="C3743" s="23" t="s">
        <v>3929</v>
      </c>
    </row>
    <row r="3744" spans="1:3">
      <c r="A3744" s="31"/>
      <c r="B3744" s="23" t="s">
        <v>3930</v>
      </c>
      <c r="C3744" s="23" t="s">
        <v>3931</v>
      </c>
    </row>
    <row r="3745" spans="1:3">
      <c r="A3745" s="31"/>
      <c r="B3745" s="23" t="s">
        <v>743</v>
      </c>
      <c r="C3745" s="23" t="s">
        <v>3932</v>
      </c>
    </row>
    <row r="3746" spans="1:3">
      <c r="A3746" s="31"/>
      <c r="B3746" s="23" t="s">
        <v>916</v>
      </c>
      <c r="C3746" s="23" t="s">
        <v>3929</v>
      </c>
    </row>
    <row r="3747" spans="1:3">
      <c r="A3747" s="31"/>
      <c r="B3747" s="32"/>
      <c r="C3747" s="33"/>
    </row>
    <row r="3748" spans="1:3">
      <c r="A3748" s="31" t="s">
        <v>3933</v>
      </c>
      <c r="B3748" s="32"/>
      <c r="C3748" s="33"/>
    </row>
    <row r="3749" spans="1:3">
      <c r="A3749" s="31"/>
      <c r="B3749" s="19" t="s">
        <v>3934</v>
      </c>
      <c r="C3749" s="19" t="s">
        <v>3935</v>
      </c>
    </row>
    <row r="3750" spans="1:3">
      <c r="A3750" s="31"/>
      <c r="B3750" s="19" t="s">
        <v>2337</v>
      </c>
      <c r="C3750" s="19" t="s">
        <v>3936</v>
      </c>
    </row>
    <row r="3751" spans="1:3">
      <c r="A3751" s="31"/>
      <c r="B3751" s="19" t="s">
        <v>1377</v>
      </c>
      <c r="C3751" s="19" t="s">
        <v>3937</v>
      </c>
    </row>
    <row r="3752" spans="1:3">
      <c r="A3752" s="31"/>
      <c r="B3752" s="19" t="s">
        <v>3938</v>
      </c>
      <c r="C3752" s="19" t="s">
        <v>3929</v>
      </c>
    </row>
    <row r="3753" spans="1:3">
      <c r="A3753" s="31"/>
      <c r="B3753" s="19" t="s">
        <v>1604</v>
      </c>
      <c r="C3753" s="19" t="s">
        <v>3408</v>
      </c>
    </row>
    <row r="3754" spans="1:3">
      <c r="A3754" s="31"/>
      <c r="B3754" s="19" t="s">
        <v>828</v>
      </c>
      <c r="C3754" s="19" t="s">
        <v>3939</v>
      </c>
    </row>
    <row r="3755" spans="1:3">
      <c r="A3755" s="31"/>
      <c r="B3755" s="32" t="s">
        <v>830</v>
      </c>
      <c r="C3755" s="32" t="s">
        <v>3940</v>
      </c>
    </row>
    <row r="3756" spans="1:3">
      <c r="A3756" s="31"/>
      <c r="B3756" s="32"/>
      <c r="C3756" s="33"/>
    </row>
    <row r="3757" spans="1:3">
      <c r="A3757" s="31" t="s">
        <v>3941</v>
      </c>
      <c r="B3757" s="32"/>
      <c r="C3757" s="33"/>
    </row>
    <row r="3758" spans="1:3">
      <c r="A3758" s="31"/>
      <c r="B3758" s="19" t="s">
        <v>1585</v>
      </c>
      <c r="C3758" s="19" t="s">
        <v>3929</v>
      </c>
    </row>
    <row r="3759" spans="1:3">
      <c r="A3759" s="31"/>
      <c r="B3759" s="19" t="s">
        <v>906</v>
      </c>
      <c r="C3759" s="19" t="s">
        <v>3942</v>
      </c>
    </row>
    <row r="3760" spans="1:3">
      <c r="A3760" s="31"/>
      <c r="B3760" s="19" t="s">
        <v>680</v>
      </c>
      <c r="C3760" s="19" t="s">
        <v>3687</v>
      </c>
    </row>
    <row r="3761" spans="1:3">
      <c r="A3761" s="31"/>
      <c r="B3761" s="19" t="s">
        <v>587</v>
      </c>
      <c r="C3761" s="19" t="s">
        <v>3943</v>
      </c>
    </row>
    <row r="3762" spans="1:3">
      <c r="A3762" s="31"/>
      <c r="B3762" s="19" t="s">
        <v>957</v>
      </c>
      <c r="C3762" s="19" t="s">
        <v>3944</v>
      </c>
    </row>
    <row r="3763" spans="1:3">
      <c r="A3763" s="31"/>
      <c r="B3763" s="19" t="s">
        <v>3778</v>
      </c>
      <c r="C3763" s="19" t="s">
        <v>3733</v>
      </c>
    </row>
    <row r="3764" spans="1:3">
      <c r="A3764" s="31"/>
      <c r="B3764" s="19" t="s">
        <v>948</v>
      </c>
      <c r="C3764" s="19" t="s">
        <v>3945</v>
      </c>
    </row>
    <row r="3765" spans="1:3">
      <c r="A3765" s="31"/>
      <c r="B3765" s="19" t="s">
        <v>728</v>
      </c>
      <c r="C3765" s="19" t="s">
        <v>3929</v>
      </c>
    </row>
    <row r="3766" spans="1:3">
      <c r="A3766" s="31"/>
      <c r="B3766" s="19" t="s">
        <v>789</v>
      </c>
      <c r="C3766" s="19" t="s">
        <v>3946</v>
      </c>
    </row>
    <row r="3767" spans="1:3">
      <c r="A3767" s="31"/>
      <c r="B3767" s="32"/>
      <c r="C3767" s="33"/>
    </row>
    <row r="3768" spans="1:3">
      <c r="A3768" s="31" t="s">
        <v>3947</v>
      </c>
      <c r="B3768" s="32"/>
      <c r="C3768" s="33"/>
    </row>
    <row r="3769" spans="1:3">
      <c r="A3769" s="31"/>
      <c r="B3769" s="19" t="s">
        <v>3948</v>
      </c>
      <c r="C3769" s="19" t="s">
        <v>3949</v>
      </c>
    </row>
    <row r="3770" spans="1:3">
      <c r="A3770" s="31"/>
      <c r="B3770" s="19" t="s">
        <v>3950</v>
      </c>
      <c r="C3770" s="19" t="s">
        <v>3951</v>
      </c>
    </row>
    <row r="3771" spans="1:3">
      <c r="A3771" s="31"/>
      <c r="B3771" s="19" t="s">
        <v>2835</v>
      </c>
      <c r="C3771" s="19" t="s">
        <v>3929</v>
      </c>
    </row>
    <row r="3772" spans="1:3">
      <c r="A3772" s="31"/>
      <c r="B3772" s="19" t="s">
        <v>3952</v>
      </c>
      <c r="C3772" s="19" t="s">
        <v>3953</v>
      </c>
    </row>
    <row r="3773" spans="1:3">
      <c r="A3773" s="31"/>
      <c r="B3773" s="32"/>
      <c r="C3773" s="33"/>
    </row>
    <row r="3774" spans="1:3">
      <c r="A3774" s="31" t="s">
        <v>3954</v>
      </c>
      <c r="B3774" s="32"/>
      <c r="C3774" s="33"/>
    </row>
    <row r="3775" spans="1:3">
      <c r="A3775" s="31"/>
      <c r="B3775" s="26" t="s">
        <v>3955</v>
      </c>
      <c r="C3775" s="26" t="s">
        <v>3953</v>
      </c>
    </row>
    <row r="3776" spans="1:3">
      <c r="A3776" s="31"/>
      <c r="B3776" s="32"/>
      <c r="C3776" s="33"/>
    </row>
    <row r="3777" spans="1:3">
      <c r="A3777" s="31" t="s">
        <v>3956</v>
      </c>
      <c r="B3777" s="32"/>
      <c r="C3777" s="33"/>
    </row>
    <row r="3778" spans="1:3">
      <c r="A3778" s="31"/>
      <c r="B3778" s="19" t="s">
        <v>2116</v>
      </c>
      <c r="C3778" s="19" t="s">
        <v>3953</v>
      </c>
    </row>
    <row r="3779" spans="1:3">
      <c r="A3779" s="31"/>
      <c r="B3779" s="19" t="s">
        <v>2118</v>
      </c>
      <c r="C3779" s="19" t="s">
        <v>3957</v>
      </c>
    </row>
    <row r="3780" spans="1:3">
      <c r="A3780" s="31"/>
      <c r="B3780" s="19" t="s">
        <v>952</v>
      </c>
      <c r="C3780" s="19" t="s">
        <v>3929</v>
      </c>
    </row>
    <row r="3781" spans="1:3">
      <c r="A3781" s="31"/>
      <c r="B3781" s="19" t="s">
        <v>895</v>
      </c>
      <c r="C3781" s="19" t="s">
        <v>3958</v>
      </c>
    </row>
    <row r="3782" spans="1:3">
      <c r="A3782" s="31"/>
      <c r="B3782" s="19" t="s">
        <v>3959</v>
      </c>
      <c r="C3782" s="19" t="s">
        <v>3960</v>
      </c>
    </row>
    <row r="3783" spans="1:3">
      <c r="A3783" s="31"/>
      <c r="B3783" s="19" t="s">
        <v>2315</v>
      </c>
      <c r="C3783" s="19" t="s">
        <v>3961</v>
      </c>
    </row>
    <row r="3784" spans="1:3">
      <c r="A3784" s="31"/>
      <c r="B3784" s="19" t="s">
        <v>3962</v>
      </c>
      <c r="C3784" s="19" t="s">
        <v>3963</v>
      </c>
    </row>
    <row r="3785" spans="1:3">
      <c r="A3785" s="31"/>
      <c r="B3785" s="19" t="s">
        <v>2140</v>
      </c>
      <c r="C3785" s="19" t="s">
        <v>3964</v>
      </c>
    </row>
    <row r="3786" spans="1:3">
      <c r="A3786" s="31"/>
      <c r="B3786" s="19" t="s">
        <v>2023</v>
      </c>
      <c r="C3786" s="19" t="s">
        <v>3965</v>
      </c>
    </row>
    <row r="3787" spans="1:3">
      <c r="A3787" s="31"/>
      <c r="B3787" s="19" t="s">
        <v>560</v>
      </c>
      <c r="C3787" s="19" t="s">
        <v>3966</v>
      </c>
    </row>
    <row r="3788" spans="1:3">
      <c r="A3788" s="31"/>
      <c r="B3788" s="32"/>
      <c r="C3788" s="33"/>
    </row>
    <row r="3789" spans="1:3">
      <c r="A3789" s="31" t="s">
        <v>3967</v>
      </c>
      <c r="B3789" s="32"/>
      <c r="C3789" s="33"/>
    </row>
    <row r="3790" spans="1:3">
      <c r="A3790" s="31"/>
      <c r="B3790" s="19" t="s">
        <v>570</v>
      </c>
      <c r="C3790" s="19" t="s">
        <v>3968</v>
      </c>
    </row>
    <row r="3791" spans="1:3">
      <c r="A3791" s="31"/>
      <c r="B3791" s="19" t="s">
        <v>732</v>
      </c>
      <c r="C3791" s="19" t="s">
        <v>3747</v>
      </c>
    </row>
    <row r="3792" spans="1:3">
      <c r="A3792" s="31"/>
      <c r="B3792" s="19" t="s">
        <v>2833</v>
      </c>
      <c r="C3792" s="19" t="s">
        <v>3929</v>
      </c>
    </row>
    <row r="3793" spans="1:3">
      <c r="A3793" s="31"/>
      <c r="B3793" s="19" t="s">
        <v>3969</v>
      </c>
      <c r="C3793" s="19" t="s">
        <v>3970</v>
      </c>
    </row>
    <row r="3794" spans="1:3">
      <c r="A3794" s="31"/>
      <c r="B3794" s="19" t="s">
        <v>2131</v>
      </c>
      <c r="C3794" s="19" t="s">
        <v>3965</v>
      </c>
    </row>
    <row r="3795" spans="1:3">
      <c r="A3795" s="31"/>
      <c r="B3795" s="19" t="s">
        <v>3971</v>
      </c>
      <c r="C3795" s="19" t="s">
        <v>3972</v>
      </c>
    </row>
    <row r="3796" spans="1:3">
      <c r="A3796" s="31"/>
      <c r="B3796" s="19" t="s">
        <v>690</v>
      </c>
      <c r="C3796" s="19" t="s">
        <v>3973</v>
      </c>
    </row>
    <row r="3797" spans="1:3">
      <c r="A3797" s="31"/>
      <c r="B3797" s="32"/>
      <c r="C3797" s="33"/>
    </row>
    <row r="3798" spans="1:3">
      <c r="A3798" s="31" t="s">
        <v>3974</v>
      </c>
      <c r="B3798" s="32"/>
      <c r="C3798" s="33"/>
    </row>
    <row r="3799" spans="1:3">
      <c r="A3799" s="31"/>
      <c r="B3799" s="19" t="s">
        <v>3613</v>
      </c>
      <c r="C3799" s="19" t="s">
        <v>3929</v>
      </c>
    </row>
    <row r="3800" spans="1:3">
      <c r="A3800" s="31"/>
      <c r="B3800" s="19" t="s">
        <v>2462</v>
      </c>
      <c r="C3800" s="19" t="s">
        <v>3975</v>
      </c>
    </row>
    <row r="3801" spans="1:3">
      <c r="A3801" s="31"/>
      <c r="B3801" s="19" t="s">
        <v>1359</v>
      </c>
      <c r="C3801" s="19" t="s">
        <v>3976</v>
      </c>
    </row>
    <row r="3802" spans="1:3">
      <c r="A3802" s="31"/>
      <c r="B3802" s="19" t="s">
        <v>929</v>
      </c>
      <c r="C3802" s="19" t="s">
        <v>3977</v>
      </c>
    </row>
    <row r="3803" spans="1:3">
      <c r="A3803" s="31"/>
      <c r="B3803" s="19" t="s">
        <v>578</v>
      </c>
      <c r="C3803" s="19" t="s">
        <v>3978</v>
      </c>
    </row>
    <row r="3804" spans="1:3">
      <c r="A3804" s="31"/>
      <c r="B3804" s="19" t="s">
        <v>580</v>
      </c>
      <c r="C3804" s="19" t="s">
        <v>3979</v>
      </c>
    </row>
    <row r="3805" spans="1:3">
      <c r="A3805" s="31"/>
      <c r="B3805" s="19" t="s">
        <v>859</v>
      </c>
      <c r="C3805" s="19" t="s">
        <v>3808</v>
      </c>
    </row>
    <row r="3806" spans="1:3">
      <c r="A3806" s="31"/>
      <c r="B3806" s="19" t="s">
        <v>934</v>
      </c>
      <c r="C3806" s="19" t="s">
        <v>3980</v>
      </c>
    </row>
    <row r="3807" spans="1:3">
      <c r="A3807" s="31"/>
      <c r="B3807" s="19" t="s">
        <v>901</v>
      </c>
      <c r="C3807" s="19" t="s">
        <v>3981</v>
      </c>
    </row>
    <row r="3808" spans="1:3">
      <c r="A3808" s="31"/>
      <c r="B3808" s="19" t="s">
        <v>595</v>
      </c>
      <c r="C3808" s="19" t="s">
        <v>3982</v>
      </c>
    </row>
    <row r="3809" spans="1:3">
      <c r="A3809" s="31"/>
      <c r="B3809" s="19" t="s">
        <v>3962</v>
      </c>
      <c r="C3809" s="19" t="s">
        <v>3983</v>
      </c>
    </row>
    <row r="3810" spans="1:3">
      <c r="A3810" s="31"/>
      <c r="B3810" s="32"/>
      <c r="C3810" s="33"/>
    </row>
    <row r="3811" spans="1:3">
      <c r="A3811" s="31" t="s">
        <v>3984</v>
      </c>
      <c r="B3811" s="32"/>
      <c r="C3811" s="33"/>
    </row>
    <row r="3812" spans="1:3">
      <c r="A3812" s="31"/>
      <c r="B3812" s="19" t="s">
        <v>1464</v>
      </c>
      <c r="C3812" s="19" t="s">
        <v>3985</v>
      </c>
    </row>
    <row r="3813" spans="1:3">
      <c r="A3813" s="31"/>
      <c r="B3813" s="19" t="s">
        <v>754</v>
      </c>
      <c r="C3813" s="19" t="s">
        <v>3929</v>
      </c>
    </row>
    <row r="3814" spans="1:3">
      <c r="A3814" s="31"/>
      <c r="B3814" s="19" t="s">
        <v>570</v>
      </c>
      <c r="C3814" s="19" t="s">
        <v>3986</v>
      </c>
    </row>
    <row r="3815" spans="1:3">
      <c r="A3815" s="31"/>
      <c r="B3815" s="19" t="s">
        <v>732</v>
      </c>
      <c r="C3815" s="19" t="s">
        <v>3987</v>
      </c>
    </row>
    <row r="3816" spans="1:3">
      <c r="A3816" s="31"/>
      <c r="B3816" s="19" t="s">
        <v>580</v>
      </c>
      <c r="C3816" s="19" t="s">
        <v>3988</v>
      </c>
    </row>
    <row r="3817" spans="1:3">
      <c r="A3817" s="31"/>
      <c r="B3817" s="19" t="s">
        <v>954</v>
      </c>
      <c r="C3817" s="19" t="s">
        <v>3989</v>
      </c>
    </row>
    <row r="3818" spans="1:3">
      <c r="A3818" s="31"/>
      <c r="B3818" s="19" t="s">
        <v>1803</v>
      </c>
      <c r="C3818" s="19" t="s">
        <v>3990</v>
      </c>
    </row>
    <row r="3819" spans="1:3">
      <c r="A3819" s="31"/>
      <c r="B3819" s="32" t="s">
        <v>2922</v>
      </c>
      <c r="C3819" s="32" t="s">
        <v>3991</v>
      </c>
    </row>
    <row r="3820" spans="1:3">
      <c r="A3820" s="31"/>
      <c r="B3820" s="32"/>
      <c r="C3820" s="33"/>
    </row>
    <row r="3821" spans="1:3">
      <c r="A3821" s="31" t="s">
        <v>3992</v>
      </c>
      <c r="B3821" s="32"/>
      <c r="C3821" s="33"/>
    </row>
    <row r="3822" spans="1:3">
      <c r="A3822" s="31"/>
      <c r="B3822" s="19" t="s">
        <v>2101</v>
      </c>
      <c r="C3822" s="19" t="s">
        <v>3929</v>
      </c>
    </row>
    <row r="3823" spans="1:3">
      <c r="A3823" s="31"/>
      <c r="B3823" s="19" t="s">
        <v>3993</v>
      </c>
      <c r="C3823" s="19" t="s">
        <v>3991</v>
      </c>
    </row>
    <row r="3824" spans="1:3">
      <c r="A3824" s="31"/>
      <c r="B3824" s="19" t="s">
        <v>3994</v>
      </c>
      <c r="C3824" s="19" t="s">
        <v>3991</v>
      </c>
    </row>
    <row r="3825" spans="1:3">
      <c r="A3825" s="31"/>
      <c r="B3825" s="32"/>
      <c r="C3825" s="33"/>
    </row>
    <row r="3826" spans="1:3">
      <c r="A3826" s="31" t="s">
        <v>3995</v>
      </c>
      <c r="B3826" s="32"/>
      <c r="C3826" s="33"/>
    </row>
    <row r="3827" spans="1:3">
      <c r="A3827" s="31"/>
      <c r="B3827" s="25" t="s">
        <v>3996</v>
      </c>
      <c r="C3827" s="25" t="s">
        <v>3991</v>
      </c>
    </row>
    <row r="3828" spans="1:3">
      <c r="A3828" s="31"/>
      <c r="B3828" s="32"/>
      <c r="C3828" s="33"/>
    </row>
    <row r="3829" spans="1:3">
      <c r="A3829" s="31" t="s">
        <v>3997</v>
      </c>
      <c r="B3829" s="32"/>
      <c r="C3829" s="33"/>
    </row>
    <row r="3830" spans="1:3">
      <c r="A3830" s="31"/>
      <c r="B3830" s="23" t="s">
        <v>1639</v>
      </c>
      <c r="C3830" s="23" t="s">
        <v>3998</v>
      </c>
    </row>
    <row r="3831" spans="1:3">
      <c r="A3831" s="31"/>
      <c r="B3831" s="23">
        <v>40</v>
      </c>
      <c r="C3831" s="23" t="s">
        <v>3999</v>
      </c>
    </row>
    <row r="3832" spans="1:3">
      <c r="A3832" s="31"/>
      <c r="B3832" s="23" t="s">
        <v>2842</v>
      </c>
      <c r="C3832" s="23" t="s">
        <v>4000</v>
      </c>
    </row>
    <row r="3833" spans="1:3">
      <c r="A3833" s="31"/>
      <c r="B3833" s="23" t="s">
        <v>1909</v>
      </c>
      <c r="C3833" s="23" t="s">
        <v>3929</v>
      </c>
    </row>
    <row r="3834" spans="1:3">
      <c r="A3834" s="31"/>
      <c r="B3834" s="32"/>
      <c r="C3834" s="33"/>
    </row>
    <row r="3835" spans="1:3">
      <c r="A3835" s="31" t="s">
        <v>4001</v>
      </c>
      <c r="B3835" s="32"/>
      <c r="C3835" s="33"/>
    </row>
    <row r="3836" spans="1:3">
      <c r="A3836" s="31"/>
      <c r="B3836" s="19" t="s">
        <v>4002</v>
      </c>
      <c r="C3836" s="19" t="s">
        <v>3929</v>
      </c>
    </row>
    <row r="3837" spans="1:3">
      <c r="A3837" s="31"/>
      <c r="B3837" s="19" t="s">
        <v>919</v>
      </c>
      <c r="C3837" s="19" t="s">
        <v>4003</v>
      </c>
    </row>
    <row r="3838" spans="1:3">
      <c r="A3838" s="31"/>
      <c r="B3838" s="19" t="s">
        <v>2140</v>
      </c>
      <c r="C3838" s="19" t="s">
        <v>4004</v>
      </c>
    </row>
    <row r="3839" spans="1:3">
      <c r="A3839" s="31"/>
      <c r="B3839" s="19" t="s">
        <v>556</v>
      </c>
      <c r="C3839" s="19" t="s">
        <v>4005</v>
      </c>
    </row>
    <row r="3840" spans="1:3">
      <c r="A3840" s="31"/>
      <c r="B3840" s="19" t="s">
        <v>605</v>
      </c>
      <c r="C3840" s="19" t="s">
        <v>3898</v>
      </c>
    </row>
    <row r="3841" spans="1:3">
      <c r="A3841" s="31"/>
      <c r="B3841" s="19" t="s">
        <v>2091</v>
      </c>
      <c r="C3841" s="19" t="s">
        <v>4006</v>
      </c>
    </row>
    <row r="3842" spans="1:3">
      <c r="A3842" s="31"/>
      <c r="B3842" s="19" t="s">
        <v>1730</v>
      </c>
      <c r="C3842" s="19" t="s">
        <v>4007</v>
      </c>
    </row>
    <row r="3843" spans="1:3">
      <c r="A3843" s="31"/>
      <c r="B3843" s="19" t="s">
        <v>801</v>
      </c>
      <c r="C3843" s="19" t="s">
        <v>4008</v>
      </c>
    </row>
    <row r="3844" spans="1:3">
      <c r="A3844" s="31"/>
      <c r="B3844" s="19" t="s">
        <v>929</v>
      </c>
      <c r="C3844" s="19" t="s">
        <v>4009</v>
      </c>
    </row>
    <row r="3845" spans="1:3">
      <c r="A3845" s="31"/>
      <c r="B3845" s="19" t="s">
        <v>2382</v>
      </c>
      <c r="C3845" s="19" t="s">
        <v>3757</v>
      </c>
    </row>
    <row r="3846" spans="1:3">
      <c r="A3846" s="31"/>
      <c r="B3846" s="19" t="s">
        <v>585</v>
      </c>
      <c r="C3846" s="19" t="s">
        <v>4010</v>
      </c>
    </row>
    <row r="3847" spans="1:3">
      <c r="A3847" s="31"/>
      <c r="B3847" s="32"/>
      <c r="C3847" s="33"/>
    </row>
    <row r="3848" spans="1:3">
      <c r="A3848" s="31" t="s">
        <v>4011</v>
      </c>
      <c r="B3848" s="32"/>
      <c r="C3848" s="33"/>
    </row>
    <row r="3849" spans="1:3">
      <c r="A3849" s="31"/>
      <c r="B3849" s="2" t="s">
        <v>4012</v>
      </c>
      <c r="C3849" s="2"/>
    </row>
    <row r="3850" spans="1:3">
      <c r="A3850" s="31"/>
      <c r="B3850" s="32"/>
      <c r="C3850" s="33"/>
    </row>
    <row r="3851" spans="1:3">
      <c r="A3851" s="31" t="s">
        <v>4013</v>
      </c>
      <c r="B3851" s="32"/>
      <c r="C3851" s="33"/>
    </row>
    <row r="3852" spans="1:3">
      <c r="A3852" s="31"/>
      <c r="B3852" s="23" t="s">
        <v>4014</v>
      </c>
      <c r="C3852" s="23" t="s">
        <v>4012</v>
      </c>
    </row>
    <row r="3853" spans="1:3">
      <c r="A3853" s="31"/>
      <c r="B3853" s="23" t="s">
        <v>1732</v>
      </c>
      <c r="C3853" s="23" t="s">
        <v>4015</v>
      </c>
    </row>
    <row r="3854" spans="1:3">
      <c r="A3854" s="31"/>
      <c r="B3854" s="23" t="s">
        <v>931</v>
      </c>
      <c r="C3854" s="23" t="s">
        <v>4016</v>
      </c>
    </row>
    <row r="3855" spans="1:3">
      <c r="A3855" s="31"/>
      <c r="B3855" s="23" t="s">
        <v>3512</v>
      </c>
      <c r="C3855" s="23" t="s">
        <v>4017</v>
      </c>
    </row>
    <row r="3856" spans="1:3">
      <c r="A3856" s="31"/>
      <c r="B3856" s="23" t="s">
        <v>781</v>
      </c>
      <c r="C3856" s="591" t="s">
        <v>8958</v>
      </c>
    </row>
    <row r="3857" spans="1:3">
      <c r="A3857" s="31"/>
      <c r="B3857" s="38">
        <v>29</v>
      </c>
      <c r="C3857" s="38" t="s">
        <v>4018</v>
      </c>
    </row>
    <row r="3858" spans="1:3">
      <c r="A3858" s="31"/>
      <c r="B3858" s="32"/>
      <c r="C3858" s="33"/>
    </row>
    <row r="3859" spans="1:3">
      <c r="A3859" s="31" t="s">
        <v>4019</v>
      </c>
      <c r="B3859" s="32"/>
      <c r="C3859" s="33"/>
    </row>
    <row r="3860" spans="1:3">
      <c r="A3860" s="31"/>
      <c r="B3860" s="32"/>
      <c r="C3860" s="25" t="s">
        <v>2279</v>
      </c>
    </row>
    <row r="3861" spans="1:3">
      <c r="A3861" s="31"/>
      <c r="B3861" s="32"/>
      <c r="C3861" s="33"/>
    </row>
    <row r="3862" spans="1:3">
      <c r="A3862" s="31" t="s">
        <v>4020</v>
      </c>
      <c r="B3862" s="32"/>
      <c r="C3862" s="33"/>
    </row>
    <row r="3863" spans="1:3">
      <c r="A3863" s="31"/>
      <c r="B3863" s="23">
        <v>14</v>
      </c>
      <c r="C3863" s="25" t="s">
        <v>3662</v>
      </c>
    </row>
    <row r="3864" spans="1:3">
      <c r="A3864" s="31"/>
      <c r="B3864" s="25" t="s">
        <v>1537</v>
      </c>
      <c r="C3864" s="25" t="s">
        <v>4021</v>
      </c>
    </row>
    <row r="3865" spans="1:3">
      <c r="A3865" s="31"/>
      <c r="B3865" s="25" t="s">
        <v>895</v>
      </c>
      <c r="C3865" s="25" t="s">
        <v>4022</v>
      </c>
    </row>
    <row r="3866" spans="1:3">
      <c r="A3866" s="31"/>
      <c r="B3866" s="23">
        <v>24</v>
      </c>
      <c r="C3866" s="25" t="s">
        <v>4023</v>
      </c>
    </row>
    <row r="3867" spans="1:3">
      <c r="A3867" s="31"/>
      <c r="B3867" s="25" t="s">
        <v>4024</v>
      </c>
      <c r="C3867" s="25" t="s">
        <v>4025</v>
      </c>
    </row>
    <row r="3868" spans="1:3">
      <c r="A3868" s="31"/>
      <c r="B3868" s="25" t="s">
        <v>4026</v>
      </c>
      <c r="C3868" s="25" t="s">
        <v>4027</v>
      </c>
    </row>
    <row r="3869" spans="1:3">
      <c r="A3869" s="31"/>
      <c r="B3869" s="26" t="s">
        <v>558</v>
      </c>
      <c r="C3869" s="25" t="s">
        <v>4028</v>
      </c>
    </row>
    <row r="3870" spans="1:3">
      <c r="A3870" s="31"/>
      <c r="B3870" s="33"/>
      <c r="C3870" s="33"/>
    </row>
    <row r="3871" spans="1:3">
      <c r="A3871" s="31" t="s">
        <v>4029</v>
      </c>
      <c r="B3871" s="33"/>
      <c r="C3871" s="33"/>
    </row>
    <row r="3872" spans="1:3">
      <c r="A3872" s="31"/>
      <c r="B3872" s="26" t="s">
        <v>560</v>
      </c>
      <c r="C3872" s="26" t="s">
        <v>4030</v>
      </c>
    </row>
    <row r="3873" spans="1:3">
      <c r="A3873" s="31"/>
      <c r="B3873" s="26" t="s">
        <v>754</v>
      </c>
      <c r="C3873" s="26" t="s">
        <v>3273</v>
      </c>
    </row>
    <row r="3874" spans="1:3">
      <c r="A3874" s="31"/>
      <c r="B3874" s="26" t="s">
        <v>794</v>
      </c>
      <c r="C3874" s="26" t="s">
        <v>4031</v>
      </c>
    </row>
    <row r="3875" spans="1:3">
      <c r="A3875" s="31"/>
      <c r="B3875" s="26" t="s">
        <v>801</v>
      </c>
      <c r="C3875" s="26" t="s">
        <v>4032</v>
      </c>
    </row>
    <row r="3876" spans="1:3">
      <c r="A3876" s="31"/>
      <c r="B3876" s="26" t="s">
        <v>3934</v>
      </c>
      <c r="C3876" s="26" t="s">
        <v>1458</v>
      </c>
    </row>
    <row r="3877" spans="1:3">
      <c r="A3877" s="31"/>
      <c r="B3877" s="26" t="s">
        <v>4033</v>
      </c>
      <c r="C3877" s="26" t="s">
        <v>4034</v>
      </c>
    </row>
    <row r="3878" spans="1:3">
      <c r="A3878" s="31"/>
      <c r="B3878" s="26" t="s">
        <v>2973</v>
      </c>
      <c r="C3878" s="26" t="s">
        <v>4035</v>
      </c>
    </row>
    <row r="3879" spans="1:3">
      <c r="A3879" s="31"/>
      <c r="B3879" s="26" t="s">
        <v>3754</v>
      </c>
      <c r="C3879" s="26" t="s">
        <v>4036</v>
      </c>
    </row>
    <row r="3880" spans="1:3">
      <c r="A3880" s="31"/>
      <c r="B3880" s="33"/>
      <c r="C3880" s="33"/>
    </row>
    <row r="3881" spans="1:3">
      <c r="A3881" s="31" t="s">
        <v>4037</v>
      </c>
      <c r="B3881" s="32"/>
      <c r="C3881" s="33"/>
    </row>
    <row r="3882" spans="1:3">
      <c r="A3882" s="31"/>
      <c r="B3882" s="25" t="s">
        <v>2118</v>
      </c>
      <c r="C3882" s="25" t="s">
        <v>4036</v>
      </c>
    </row>
    <row r="3883" spans="1:3">
      <c r="A3883" s="31"/>
      <c r="B3883" s="25" t="s">
        <v>929</v>
      </c>
      <c r="C3883" s="25" t="s">
        <v>3662</v>
      </c>
    </row>
    <row r="3884" spans="1:3">
      <c r="A3884" s="31"/>
      <c r="B3884" s="25" t="s">
        <v>3050</v>
      </c>
      <c r="C3884" s="25" t="s">
        <v>4036</v>
      </c>
    </row>
    <row r="3885" spans="1:3">
      <c r="A3885" s="31"/>
      <c r="B3885" s="25" t="s">
        <v>813</v>
      </c>
      <c r="C3885" s="25" t="s">
        <v>4038</v>
      </c>
    </row>
    <row r="3886" spans="1:3">
      <c r="A3886" s="31"/>
      <c r="B3886" s="25" t="s">
        <v>4039</v>
      </c>
      <c r="C3886" s="25" t="s">
        <v>4040</v>
      </c>
    </row>
    <row r="3887" spans="1:3">
      <c r="A3887" s="31"/>
      <c r="B3887" s="33"/>
      <c r="C3887" s="33"/>
    </row>
    <row r="3888" spans="1:3">
      <c r="A3888" s="31" t="s">
        <v>4041</v>
      </c>
      <c r="B3888" s="33"/>
      <c r="C3888" s="33"/>
    </row>
    <row r="3889" spans="1:3">
      <c r="A3889" s="31"/>
      <c r="B3889" s="33"/>
      <c r="C3889" s="25" t="s">
        <v>4040</v>
      </c>
    </row>
    <row r="3890" spans="1:3">
      <c r="A3890" s="31"/>
      <c r="B3890" s="33"/>
      <c r="C3890" s="33"/>
    </row>
    <row r="3891" spans="1:3">
      <c r="A3891" s="31" t="s">
        <v>4042</v>
      </c>
      <c r="B3891" s="33"/>
      <c r="C3891" s="33"/>
    </row>
    <row r="3892" spans="1:3">
      <c r="A3892" s="31"/>
      <c r="B3892" s="33"/>
      <c r="C3892" s="25" t="s">
        <v>4040</v>
      </c>
    </row>
    <row r="3893" spans="1:3">
      <c r="A3893" s="31"/>
      <c r="B3893" s="33"/>
      <c r="C3893" s="33"/>
    </row>
    <row r="3894" spans="1:3">
      <c r="A3894" s="31" t="s">
        <v>4043</v>
      </c>
      <c r="B3894" s="33"/>
      <c r="C3894" s="33"/>
    </row>
    <row r="3895" spans="1:3">
      <c r="A3895" s="31"/>
      <c r="B3895" s="33"/>
      <c r="C3895" s="25" t="s">
        <v>4040</v>
      </c>
    </row>
    <row r="3896" spans="1:3">
      <c r="A3896" s="31"/>
      <c r="B3896" s="33"/>
      <c r="C3896" s="33"/>
    </row>
    <row r="3897" spans="1:3">
      <c r="A3897" s="31" t="s">
        <v>4044</v>
      </c>
      <c r="B3897" s="33"/>
      <c r="C3897" s="33"/>
    </row>
    <row r="3898" spans="1:3">
      <c r="A3898" s="31"/>
      <c r="B3898" s="26" t="s">
        <v>760</v>
      </c>
      <c r="C3898" s="26" t="s">
        <v>4045</v>
      </c>
    </row>
    <row r="3899" spans="1:3">
      <c r="A3899" s="31"/>
      <c r="B3899" s="26" t="s">
        <v>2113</v>
      </c>
      <c r="C3899" s="26" t="s">
        <v>4046</v>
      </c>
    </row>
    <row r="3900" spans="1:3">
      <c r="A3900" s="31"/>
      <c r="B3900" s="26" t="s">
        <v>638</v>
      </c>
      <c r="C3900" s="26" t="s">
        <v>4047</v>
      </c>
    </row>
    <row r="3901" spans="1:3">
      <c r="A3901" s="31"/>
      <c r="B3901" s="26" t="s">
        <v>607</v>
      </c>
      <c r="C3901" s="26" t="s">
        <v>4048</v>
      </c>
    </row>
    <row r="3902" spans="1:3">
      <c r="A3902" s="31"/>
      <c r="B3902" s="26" t="s">
        <v>1466</v>
      </c>
      <c r="C3902" s="26" t="s">
        <v>5174</v>
      </c>
    </row>
    <row r="3903" spans="1:3">
      <c r="A3903" s="31"/>
      <c r="B3903" s="26" t="s">
        <v>1684</v>
      </c>
      <c r="C3903" s="26" t="s">
        <v>4049</v>
      </c>
    </row>
    <row r="3904" spans="1:3">
      <c r="A3904" s="31"/>
      <c r="B3904" s="26" t="s">
        <v>893</v>
      </c>
      <c r="C3904" s="26" t="s">
        <v>4050</v>
      </c>
    </row>
    <row r="3905" spans="1:3">
      <c r="A3905" s="31"/>
      <c r="B3905" s="26" t="s">
        <v>582</v>
      </c>
      <c r="C3905" s="26" t="s">
        <v>4051</v>
      </c>
    </row>
    <row r="3906" spans="1:3">
      <c r="A3906" s="31"/>
      <c r="B3906" s="26" t="s">
        <v>934</v>
      </c>
      <c r="C3906" s="26" t="s">
        <v>5175</v>
      </c>
    </row>
    <row r="3907" spans="1:3">
      <c r="A3907" s="31"/>
      <c r="B3907" s="32"/>
      <c r="C3907" s="33"/>
    </row>
    <row r="3908" spans="1:3">
      <c r="A3908" s="31" t="s">
        <v>4052</v>
      </c>
      <c r="B3908" s="32"/>
      <c r="C3908" s="33"/>
    </row>
    <row r="3909" spans="1:3">
      <c r="A3909" s="31"/>
      <c r="B3909" s="25" t="s">
        <v>1343</v>
      </c>
      <c r="C3909" s="25" t="s">
        <v>3508</v>
      </c>
    </row>
    <row r="3910" spans="1:3">
      <c r="A3910" s="31"/>
      <c r="B3910" s="25" t="s">
        <v>601</v>
      </c>
      <c r="C3910" s="25" t="s">
        <v>1458</v>
      </c>
    </row>
    <row r="3911" spans="1:3">
      <c r="A3911" s="31"/>
      <c r="B3911" s="25" t="s">
        <v>919</v>
      </c>
      <c r="C3911" s="25" t="s">
        <v>4053</v>
      </c>
    </row>
    <row r="3912" spans="1:3">
      <c r="A3912" s="31"/>
      <c r="B3912" s="23">
        <v>41</v>
      </c>
      <c r="C3912" s="25" t="s">
        <v>4054</v>
      </c>
    </row>
    <row r="3913" spans="1:3">
      <c r="A3913" s="31"/>
      <c r="B3913" s="25" t="s">
        <v>3414</v>
      </c>
      <c r="C3913" s="25" t="s">
        <v>3684</v>
      </c>
    </row>
    <row r="3914" spans="1:3">
      <c r="A3914" s="31"/>
      <c r="B3914" s="26" t="s">
        <v>557</v>
      </c>
      <c r="C3914" s="25" t="s">
        <v>4055</v>
      </c>
    </row>
    <row r="3915" spans="1:3">
      <c r="A3915" s="31"/>
      <c r="B3915" s="26" t="s">
        <v>558</v>
      </c>
      <c r="C3915" s="25" t="s">
        <v>10359</v>
      </c>
    </row>
    <row r="3916" spans="1:3">
      <c r="A3916" s="31"/>
      <c r="B3916" s="26" t="s">
        <v>893</v>
      </c>
      <c r="C3916" s="25" t="s">
        <v>4056</v>
      </c>
    </row>
    <row r="3917" spans="1:3">
      <c r="A3917" s="31"/>
      <c r="B3917" s="26" t="s">
        <v>1997</v>
      </c>
      <c r="C3917" s="25" t="s">
        <v>4057</v>
      </c>
    </row>
    <row r="3918" spans="1:3">
      <c r="A3918" s="31"/>
      <c r="B3918" s="32"/>
      <c r="C3918" s="33"/>
    </row>
    <row r="3919" spans="1:3">
      <c r="A3919" s="31" t="s">
        <v>4058</v>
      </c>
      <c r="B3919" s="32"/>
      <c r="C3919" s="33"/>
    </row>
    <row r="3920" spans="1:3">
      <c r="A3920" s="31"/>
      <c r="B3920" s="26" t="s">
        <v>1719</v>
      </c>
      <c r="C3920" s="26" t="s">
        <v>4059</v>
      </c>
    </row>
    <row r="3921" spans="1:3">
      <c r="A3921" s="31"/>
      <c r="B3921" s="26" t="s">
        <v>4060</v>
      </c>
      <c r="C3921" s="26" t="s">
        <v>4061</v>
      </c>
    </row>
    <row r="3922" spans="1:3">
      <c r="A3922" s="31"/>
      <c r="B3922" s="26" t="s">
        <v>686</v>
      </c>
      <c r="C3922" s="26" t="s">
        <v>10360</v>
      </c>
    </row>
    <row r="3923" spans="1:3">
      <c r="A3923" s="31"/>
      <c r="B3923" s="26" t="s">
        <v>558</v>
      </c>
      <c r="C3923" s="26" t="s">
        <v>10361</v>
      </c>
    </row>
    <row r="3924" spans="1:3">
      <c r="A3924" s="31"/>
      <c r="B3924" s="26" t="s">
        <v>560</v>
      </c>
      <c r="C3924" s="26" t="s">
        <v>10354</v>
      </c>
    </row>
    <row r="3925" spans="1:3">
      <c r="A3925" s="31"/>
      <c r="B3925" s="26" t="s">
        <v>562</v>
      </c>
      <c r="C3925" s="26" t="s">
        <v>10360</v>
      </c>
    </row>
    <row r="3926" spans="1:3">
      <c r="A3926" s="31"/>
      <c r="B3926" s="26" t="s">
        <v>564</v>
      </c>
      <c r="C3926" s="26" t="s">
        <v>10362</v>
      </c>
    </row>
    <row r="3927" spans="1:3">
      <c r="A3927" s="31"/>
      <c r="B3927" s="26" t="s">
        <v>566</v>
      </c>
      <c r="C3927" s="26" t="s">
        <v>10363</v>
      </c>
    </row>
    <row r="3928" spans="1:3">
      <c r="A3928" s="31"/>
      <c r="B3928" s="26" t="s">
        <v>568</v>
      </c>
      <c r="C3928" s="26" t="s">
        <v>10364</v>
      </c>
    </row>
    <row r="3929" spans="1:3">
      <c r="A3929" s="31"/>
      <c r="B3929" s="26" t="s">
        <v>570</v>
      </c>
      <c r="C3929" s="26" t="s">
        <v>10362</v>
      </c>
    </row>
    <row r="3930" spans="1:3">
      <c r="A3930" s="31"/>
      <c r="B3930" s="26" t="s">
        <v>615</v>
      </c>
      <c r="C3930" s="26" t="s">
        <v>3515</v>
      </c>
    </row>
    <row r="3931" spans="1:3">
      <c r="A3931" s="31"/>
      <c r="B3931" s="26" t="s">
        <v>616</v>
      </c>
      <c r="C3931" s="26" t="s">
        <v>4062</v>
      </c>
    </row>
    <row r="3932" spans="1:3">
      <c r="A3932" s="31"/>
      <c r="B3932" s="32"/>
      <c r="C3932" s="33"/>
    </row>
    <row r="3933" spans="1:3">
      <c r="A3933" s="31" t="s">
        <v>4063</v>
      </c>
      <c r="B3933" s="32"/>
      <c r="C3933" s="33"/>
    </row>
    <row r="3934" spans="1:3">
      <c r="A3934" s="31"/>
      <c r="B3934" s="32"/>
      <c r="C3934" s="2" t="s">
        <v>4064</v>
      </c>
    </row>
    <row r="3935" spans="1:3">
      <c r="A3935" s="31"/>
      <c r="B3935" s="32"/>
      <c r="C3935" s="33"/>
    </row>
    <row r="3936" spans="1:3">
      <c r="A3936" s="31" t="s">
        <v>4065</v>
      </c>
      <c r="B3936" s="32"/>
      <c r="C3936" s="33"/>
    </row>
    <row r="3937" spans="1:3">
      <c r="A3937" s="31"/>
      <c r="B3937" s="32"/>
      <c r="C3937" s="2" t="s">
        <v>4064</v>
      </c>
    </row>
    <row r="3938" spans="1:3">
      <c r="A3938" s="31"/>
      <c r="B3938" s="32"/>
      <c r="C3938" s="33"/>
    </row>
    <row r="3939" spans="1:3">
      <c r="A3939" s="31" t="s">
        <v>4066</v>
      </c>
      <c r="B3939" s="32"/>
      <c r="C3939" s="33"/>
    </row>
    <row r="3940" spans="1:3">
      <c r="A3940" s="31"/>
      <c r="B3940" s="26" t="s">
        <v>738</v>
      </c>
      <c r="C3940" s="26" t="s">
        <v>3929</v>
      </c>
    </row>
    <row r="3941" spans="1:3">
      <c r="A3941" s="31"/>
      <c r="B3941" s="26" t="s">
        <v>888</v>
      </c>
      <c r="C3941" s="26" t="s">
        <v>4067</v>
      </c>
    </row>
    <row r="3942" spans="1:3">
      <c r="A3942" s="31"/>
      <c r="B3942" s="26" t="s">
        <v>714</v>
      </c>
      <c r="C3942" s="26" t="s">
        <v>4068</v>
      </c>
    </row>
    <row r="3943" spans="1:3">
      <c r="A3943" s="31"/>
      <c r="B3943" s="26" t="s">
        <v>929</v>
      </c>
      <c r="C3943" s="26" t="s">
        <v>4069</v>
      </c>
    </row>
    <row r="3944" spans="1:3">
      <c r="A3944" s="31"/>
      <c r="B3944" s="26" t="s">
        <v>578</v>
      </c>
      <c r="C3944" s="26" t="s">
        <v>3929</v>
      </c>
    </row>
    <row r="3945" spans="1:3">
      <c r="A3945" s="31"/>
      <c r="B3945" s="32"/>
      <c r="C3945" s="33"/>
    </row>
    <row r="3946" spans="1:3">
      <c r="A3946" s="31" t="s">
        <v>4070</v>
      </c>
      <c r="B3946" s="32"/>
      <c r="C3946" s="33"/>
    </row>
    <row r="3947" spans="1:3">
      <c r="A3947" s="31"/>
      <c r="B3947" s="26" t="s">
        <v>2113</v>
      </c>
      <c r="C3947" s="26" t="s">
        <v>3929</v>
      </c>
    </row>
    <row r="3948" spans="1:3">
      <c r="A3948" s="31"/>
      <c r="B3948" s="26" t="s">
        <v>1220</v>
      </c>
      <c r="C3948" s="26" t="s">
        <v>4071</v>
      </c>
    </row>
    <row r="3949" spans="1:3">
      <c r="A3949" s="31"/>
      <c r="B3949" s="26" t="s">
        <v>2418</v>
      </c>
      <c r="C3949" s="26" t="s">
        <v>3608</v>
      </c>
    </row>
    <row r="3950" spans="1:3">
      <c r="A3950" s="31"/>
      <c r="B3950" s="26" t="s">
        <v>647</v>
      </c>
      <c r="C3950" s="26" t="s">
        <v>4072</v>
      </c>
    </row>
    <row r="3951" spans="1:3">
      <c r="A3951" s="31"/>
      <c r="B3951" s="26" t="s">
        <v>2833</v>
      </c>
      <c r="C3951" s="26" t="s">
        <v>4073</v>
      </c>
    </row>
    <row r="3952" spans="1:3">
      <c r="A3952" s="31"/>
      <c r="B3952" s="26" t="s">
        <v>813</v>
      </c>
      <c r="C3952" s="26" t="s">
        <v>4074</v>
      </c>
    </row>
    <row r="3953" spans="1:3">
      <c r="A3953" s="31"/>
      <c r="B3953" s="32"/>
      <c r="C3953" s="33"/>
    </row>
    <row r="3954" spans="1:3">
      <c r="A3954" s="31" t="s">
        <v>4075</v>
      </c>
      <c r="B3954" s="32"/>
      <c r="C3954" s="33"/>
    </row>
    <row r="3955" spans="1:3">
      <c r="A3955" s="31"/>
      <c r="B3955" s="23" t="s">
        <v>2110</v>
      </c>
      <c r="C3955" s="23" t="s">
        <v>3608</v>
      </c>
    </row>
    <row r="3956" spans="1:3">
      <c r="A3956" s="31"/>
      <c r="B3956" s="23" t="s">
        <v>705</v>
      </c>
      <c r="C3956" s="23" t="s">
        <v>4076</v>
      </c>
    </row>
    <row r="3957" spans="1:3">
      <c r="A3957" s="31"/>
      <c r="B3957" s="23">
        <v>37</v>
      </c>
      <c r="C3957" s="23" t="s">
        <v>4077</v>
      </c>
    </row>
    <row r="3958" spans="1:3">
      <c r="A3958" s="31"/>
      <c r="B3958" s="23" t="s">
        <v>4078</v>
      </c>
      <c r="C3958" s="23" t="s">
        <v>4079</v>
      </c>
    </row>
    <row r="3959" spans="1:3">
      <c r="A3959" s="31"/>
      <c r="B3959" s="23">
        <v>10</v>
      </c>
      <c r="C3959" s="23" t="s">
        <v>4080</v>
      </c>
    </row>
    <row r="3960" spans="1:3">
      <c r="A3960" s="31"/>
      <c r="B3960" s="38" t="s">
        <v>1906</v>
      </c>
      <c r="C3960" s="38" t="s">
        <v>5176</v>
      </c>
    </row>
    <row r="3961" spans="1:3">
      <c r="A3961" s="31"/>
      <c r="B3961" s="32"/>
      <c r="C3961" s="32"/>
    </row>
    <row r="3962" spans="1:3">
      <c r="A3962" s="31" t="s">
        <v>4081</v>
      </c>
      <c r="B3962" s="32"/>
      <c r="C3962" s="33"/>
    </row>
    <row r="3963" spans="1:3">
      <c r="A3963" s="31"/>
      <c r="B3963" s="26" t="s">
        <v>934</v>
      </c>
      <c r="C3963" s="26" t="s">
        <v>4082</v>
      </c>
    </row>
    <row r="3964" spans="1:3">
      <c r="A3964" s="31"/>
      <c r="B3964" s="26" t="s">
        <v>1678</v>
      </c>
      <c r="C3964" s="26" t="s">
        <v>4083</v>
      </c>
    </row>
    <row r="3965" spans="1:3">
      <c r="A3965" s="31"/>
      <c r="B3965" s="26" t="s">
        <v>686</v>
      </c>
      <c r="C3965" s="26" t="s">
        <v>4084</v>
      </c>
    </row>
    <row r="3966" spans="1:3">
      <c r="A3966" s="31"/>
      <c r="B3966" s="26" t="s">
        <v>690</v>
      </c>
      <c r="C3966" s="26" t="s">
        <v>4085</v>
      </c>
    </row>
    <row r="3967" spans="1:3">
      <c r="A3967" s="31"/>
      <c r="B3967" s="26" t="s">
        <v>564</v>
      </c>
      <c r="C3967" s="26" t="s">
        <v>4086</v>
      </c>
    </row>
    <row r="3968" spans="1:3">
      <c r="A3968" s="31"/>
      <c r="B3968" s="26" t="s">
        <v>1730</v>
      </c>
      <c r="C3968" s="26" t="s">
        <v>4072</v>
      </c>
    </row>
    <row r="3969" spans="1:3">
      <c r="A3969" s="31"/>
      <c r="B3969" s="26" t="s">
        <v>2642</v>
      </c>
      <c r="C3969" s="26" t="s">
        <v>3929</v>
      </c>
    </row>
    <row r="3970" spans="1:3">
      <c r="A3970" s="31"/>
      <c r="B3970" s="26" t="s">
        <v>1305</v>
      </c>
      <c r="C3970" s="26" t="s">
        <v>4087</v>
      </c>
    </row>
    <row r="3971" spans="1:3">
      <c r="A3971" s="31"/>
      <c r="B3971" s="26" t="s">
        <v>705</v>
      </c>
      <c r="C3971" s="26" t="s">
        <v>4088</v>
      </c>
    </row>
    <row r="3972" spans="1:3">
      <c r="A3972" s="31"/>
      <c r="B3972" s="26" t="s">
        <v>632</v>
      </c>
      <c r="C3972" s="26" t="s">
        <v>4089</v>
      </c>
    </row>
    <row r="3973" spans="1:3">
      <c r="A3973" s="31"/>
      <c r="B3973" s="26" t="s">
        <v>634</v>
      </c>
      <c r="C3973" s="26" t="s">
        <v>4090</v>
      </c>
    </row>
    <row r="3974" spans="1:3">
      <c r="A3974" s="31"/>
      <c r="B3974" s="32"/>
      <c r="C3974" s="33"/>
    </row>
    <row r="3975" spans="1:3">
      <c r="A3975" s="31" t="s">
        <v>4091</v>
      </c>
      <c r="B3975" s="32"/>
      <c r="C3975" s="33"/>
    </row>
    <row r="3976" spans="1:3">
      <c r="A3976" s="31"/>
      <c r="B3976" s="19" t="s">
        <v>707</v>
      </c>
      <c r="C3976" s="19" t="s">
        <v>4092</v>
      </c>
    </row>
    <row r="3977" spans="1:3">
      <c r="A3977" s="31"/>
      <c r="B3977" s="19" t="s">
        <v>1771</v>
      </c>
      <c r="C3977" s="19" t="s">
        <v>3929</v>
      </c>
    </row>
    <row r="3978" spans="1:3">
      <c r="A3978" s="31"/>
      <c r="B3978" s="19" t="s">
        <v>2805</v>
      </c>
      <c r="C3978" s="19" t="s">
        <v>2536</v>
      </c>
    </row>
    <row r="3979" spans="1:3">
      <c r="A3979" s="31"/>
      <c r="B3979" s="19" t="s">
        <v>795</v>
      </c>
      <c r="C3979" s="19" t="s">
        <v>3980</v>
      </c>
    </row>
    <row r="3980" spans="1:3">
      <c r="A3980" s="31"/>
      <c r="B3980" s="19" t="s">
        <v>3896</v>
      </c>
      <c r="C3980" s="19" t="s">
        <v>4093</v>
      </c>
    </row>
    <row r="3981" spans="1:3">
      <c r="A3981" s="31"/>
      <c r="B3981" s="19" t="s">
        <v>808</v>
      </c>
      <c r="C3981" s="19" t="s">
        <v>4094</v>
      </c>
    </row>
    <row r="3982" spans="1:3">
      <c r="A3982" s="31"/>
      <c r="B3982" s="19" t="s">
        <v>623</v>
      </c>
      <c r="C3982" s="19" t="s">
        <v>6147</v>
      </c>
    </row>
    <row r="3983" spans="1:3">
      <c r="A3983" s="31"/>
      <c r="B3983" s="32"/>
      <c r="C3983" s="33"/>
    </row>
    <row r="3984" spans="1:3">
      <c r="A3984" s="31" t="s">
        <v>4095</v>
      </c>
      <c r="B3984" s="32"/>
      <c r="C3984" s="33"/>
    </row>
    <row r="3985" spans="1:3">
      <c r="A3985" s="31"/>
      <c r="B3985" s="26" t="s">
        <v>4096</v>
      </c>
      <c r="C3985" s="25" t="s">
        <v>3929</v>
      </c>
    </row>
    <row r="3986" spans="1:3">
      <c r="A3986" s="31"/>
      <c r="B3986" s="26" t="s">
        <v>752</v>
      </c>
      <c r="C3986" s="25" t="s">
        <v>2536</v>
      </c>
    </row>
    <row r="3987" spans="1:3">
      <c r="A3987" s="31"/>
      <c r="B3987" s="26" t="s">
        <v>711</v>
      </c>
      <c r="C3987" s="25" t="s">
        <v>4097</v>
      </c>
    </row>
    <row r="3988" spans="1:3">
      <c r="A3988" s="31"/>
      <c r="B3988" s="26" t="s">
        <v>568</v>
      </c>
      <c r="C3988" s="25" t="s">
        <v>4098</v>
      </c>
    </row>
    <row r="3989" spans="1:3">
      <c r="A3989" s="31"/>
      <c r="B3989" s="26" t="s">
        <v>890</v>
      </c>
      <c r="C3989" s="25" t="s">
        <v>4099</v>
      </c>
    </row>
    <row r="3990" spans="1:3">
      <c r="A3990" s="31"/>
      <c r="B3990" s="26" t="s">
        <v>576</v>
      </c>
      <c r="C3990" s="25" t="s">
        <v>4100</v>
      </c>
    </row>
    <row r="3991" spans="1:3">
      <c r="A3991" s="31"/>
      <c r="B3991" s="26" t="s">
        <v>678</v>
      </c>
      <c r="C3991" s="25" t="s">
        <v>3929</v>
      </c>
    </row>
    <row r="3992" spans="1:3">
      <c r="A3992" s="31"/>
      <c r="B3992" s="26" t="s">
        <v>920</v>
      </c>
      <c r="C3992" s="25" t="s">
        <v>4101</v>
      </c>
    </row>
    <row r="3993" spans="1:3">
      <c r="A3993" s="31"/>
      <c r="B3993" s="26" t="s">
        <v>623</v>
      </c>
      <c r="C3993" s="25" t="s">
        <v>2536</v>
      </c>
    </row>
    <row r="3994" spans="1:3">
      <c r="A3994" s="31"/>
      <c r="B3994" s="26" t="s">
        <v>973</v>
      </c>
      <c r="C3994" s="25" t="s">
        <v>4102</v>
      </c>
    </row>
    <row r="3995" spans="1:3">
      <c r="A3995" s="31"/>
      <c r="B3995" s="26" t="s">
        <v>901</v>
      </c>
      <c r="C3995" s="25" t="s">
        <v>2196</v>
      </c>
    </row>
    <row r="3996" spans="1:3">
      <c r="A3996" s="31"/>
      <c r="B3996" s="26" t="s">
        <v>1893</v>
      </c>
      <c r="C3996" s="25" t="s">
        <v>3447</v>
      </c>
    </row>
    <row r="3997" spans="1:3">
      <c r="A3997" s="31"/>
      <c r="B3997" s="33"/>
      <c r="C3997" s="33"/>
    </row>
    <row r="3998" spans="1:3">
      <c r="A3998" s="31" t="s">
        <v>4103</v>
      </c>
      <c r="B3998" s="33"/>
      <c r="C3998" s="33"/>
    </row>
    <row r="3999" spans="1:3">
      <c r="A3999" s="31"/>
      <c r="B3999" s="26" t="s">
        <v>1394</v>
      </c>
      <c r="C3999" s="26" t="s">
        <v>4104</v>
      </c>
    </row>
    <row r="4000" spans="1:3">
      <c r="A4000" s="31"/>
      <c r="B4000" s="26" t="s">
        <v>2140</v>
      </c>
      <c r="C4000" s="26" t="s">
        <v>4105</v>
      </c>
    </row>
    <row r="4001" spans="1:3">
      <c r="A4001" s="31"/>
      <c r="B4001" s="26" t="s">
        <v>2023</v>
      </c>
      <c r="C4001" s="26" t="s">
        <v>2536</v>
      </c>
    </row>
    <row r="4002" spans="1:3">
      <c r="A4002" s="31"/>
      <c r="B4002" s="26" t="s">
        <v>560</v>
      </c>
      <c r="C4002" s="26" t="s">
        <v>8856</v>
      </c>
    </row>
    <row r="4003" spans="1:3">
      <c r="A4003" s="31"/>
      <c r="B4003" s="26" t="s">
        <v>562</v>
      </c>
      <c r="C4003" s="26" t="s">
        <v>3515</v>
      </c>
    </row>
    <row r="4004" spans="1:3">
      <c r="A4004" s="31"/>
      <c r="B4004" s="26" t="s">
        <v>714</v>
      </c>
      <c r="C4004" s="26" t="s">
        <v>4106</v>
      </c>
    </row>
    <row r="4005" spans="1:3">
      <c r="A4005" s="31"/>
      <c r="B4005" s="26" t="s">
        <v>929</v>
      </c>
      <c r="C4005" s="26" t="s">
        <v>4107</v>
      </c>
    </row>
    <row r="4006" spans="1:3">
      <c r="A4006" s="31"/>
      <c r="B4006" s="26" t="s">
        <v>1734</v>
      </c>
      <c r="C4006" s="26" t="s">
        <v>2536</v>
      </c>
    </row>
    <row r="4007" spans="1:3">
      <c r="A4007" s="31"/>
      <c r="B4007" s="26" t="s">
        <v>1778</v>
      </c>
      <c r="C4007" s="26" t="s">
        <v>4108</v>
      </c>
    </row>
    <row r="4008" spans="1:3">
      <c r="A4008" s="31"/>
      <c r="B4008" s="26" t="s">
        <v>2951</v>
      </c>
      <c r="C4008" s="26" t="s">
        <v>4109</v>
      </c>
    </row>
    <row r="4009" spans="1:3">
      <c r="A4009" s="31"/>
      <c r="B4009" s="26" t="s">
        <v>705</v>
      </c>
      <c r="C4009" s="26" t="s">
        <v>2536</v>
      </c>
    </row>
    <row r="4010" spans="1:3">
      <c r="A4010" s="31"/>
      <c r="B4010" s="32"/>
      <c r="C4010" s="33"/>
    </row>
    <row r="4011" spans="1:3">
      <c r="A4011" s="31" t="s">
        <v>4110</v>
      </c>
      <c r="B4011" s="32"/>
      <c r="C4011" s="33"/>
    </row>
    <row r="4012" spans="1:3">
      <c r="A4012" s="31"/>
      <c r="B4012" s="19" t="s">
        <v>4111</v>
      </c>
      <c r="C4012" s="19" t="s">
        <v>3132</v>
      </c>
    </row>
    <row r="4013" spans="1:3">
      <c r="A4013" s="31"/>
      <c r="B4013" s="19" t="s">
        <v>605</v>
      </c>
      <c r="C4013" s="19" t="s">
        <v>2536</v>
      </c>
    </row>
    <row r="4014" spans="1:3">
      <c r="A4014" s="31"/>
      <c r="B4014" s="19" t="s">
        <v>640</v>
      </c>
      <c r="C4014" s="19" t="s">
        <v>4112</v>
      </c>
    </row>
    <row r="4015" spans="1:3">
      <c r="A4015" s="31"/>
      <c r="B4015" s="19" t="s">
        <v>828</v>
      </c>
      <c r="C4015" s="19" t="s">
        <v>3936</v>
      </c>
    </row>
    <row r="4016" spans="1:3">
      <c r="A4016" s="31"/>
      <c r="B4016" s="19" t="s">
        <v>562</v>
      </c>
      <c r="C4016" s="19" t="s">
        <v>4113</v>
      </c>
    </row>
    <row r="4017" spans="1:3">
      <c r="A4017" s="31"/>
      <c r="B4017" s="19" t="s">
        <v>2354</v>
      </c>
      <c r="C4017" s="19" t="s">
        <v>4114</v>
      </c>
    </row>
    <row r="4018" spans="1:3">
      <c r="A4018" s="31"/>
      <c r="B4018" s="19" t="s">
        <v>928</v>
      </c>
      <c r="C4018" s="19" t="s">
        <v>2536</v>
      </c>
    </row>
    <row r="4019" spans="1:3">
      <c r="A4019" s="31"/>
      <c r="B4019" s="19" t="s">
        <v>574</v>
      </c>
      <c r="C4019" s="19" t="s">
        <v>4115</v>
      </c>
    </row>
    <row r="4020" spans="1:3">
      <c r="A4020" s="31"/>
      <c r="B4020" s="19" t="s">
        <v>576</v>
      </c>
      <c r="C4020" s="19" t="s">
        <v>4116</v>
      </c>
    </row>
    <row r="4021" spans="1:3">
      <c r="A4021" s="31"/>
      <c r="B4021" s="19" t="s">
        <v>578</v>
      </c>
      <c r="C4021" s="19" t="s">
        <v>4067</v>
      </c>
    </row>
    <row r="4022" spans="1:3">
      <c r="A4022" s="31"/>
      <c r="B4022" s="19" t="s">
        <v>649</v>
      </c>
      <c r="C4022" s="19" t="s">
        <v>4117</v>
      </c>
    </row>
    <row r="4023" spans="1:3">
      <c r="A4023" s="31"/>
      <c r="B4023" s="19" t="s">
        <v>897</v>
      </c>
      <c r="C4023" s="19" t="s">
        <v>4118</v>
      </c>
    </row>
    <row r="4024" spans="1:3">
      <c r="A4024" s="31"/>
      <c r="B4024" s="19" t="s">
        <v>585</v>
      </c>
      <c r="C4024" s="19" t="s">
        <v>4119</v>
      </c>
    </row>
    <row r="4025" spans="1:3">
      <c r="A4025" s="31"/>
      <c r="B4025" s="19" t="s">
        <v>587</v>
      </c>
      <c r="C4025" s="19" t="s">
        <v>4120</v>
      </c>
    </row>
    <row r="4026" spans="1:3">
      <c r="A4026" s="31"/>
      <c r="B4026" s="19" t="s">
        <v>589</v>
      </c>
      <c r="C4026" s="19" t="s">
        <v>4121</v>
      </c>
    </row>
    <row r="4027" spans="1:3">
      <c r="A4027" s="31"/>
      <c r="B4027" s="19" t="s">
        <v>813</v>
      </c>
      <c r="C4027" s="19" t="s">
        <v>4122</v>
      </c>
    </row>
    <row r="4028" spans="1:3">
      <c r="A4028" s="31"/>
      <c r="B4028" s="32" t="s">
        <v>1639</v>
      </c>
      <c r="C4028" s="32" t="s">
        <v>4123</v>
      </c>
    </row>
    <row r="4029" spans="1:3">
      <c r="A4029" s="31"/>
      <c r="B4029" s="32"/>
      <c r="C4029" s="33"/>
    </row>
    <row r="4030" spans="1:3">
      <c r="A4030" s="31" t="s">
        <v>4124</v>
      </c>
      <c r="B4030" s="32"/>
      <c r="C4030" s="33"/>
    </row>
    <row r="4031" spans="1:3">
      <c r="A4031" s="31"/>
      <c r="B4031" s="23">
        <v>21</v>
      </c>
      <c r="C4031" s="23" t="s">
        <v>3515</v>
      </c>
    </row>
    <row r="4032" spans="1:3">
      <c r="A4032" s="31"/>
      <c r="B4032" s="23">
        <v>22</v>
      </c>
      <c r="C4032" s="23" t="s">
        <v>4125</v>
      </c>
    </row>
    <row r="4033" spans="1:3">
      <c r="A4033" s="31"/>
      <c r="B4033" s="23">
        <v>23</v>
      </c>
      <c r="C4033" s="23" t="s">
        <v>3515</v>
      </c>
    </row>
    <row r="4034" spans="1:3">
      <c r="A4034" s="31"/>
      <c r="B4034" s="23" t="s">
        <v>1778</v>
      </c>
      <c r="C4034" s="23" t="s">
        <v>4126</v>
      </c>
    </row>
    <row r="4035" spans="1:3">
      <c r="A4035" s="31"/>
      <c r="B4035" s="23">
        <v>27</v>
      </c>
      <c r="C4035" s="23" t="s">
        <v>4127</v>
      </c>
    </row>
    <row r="4036" spans="1:3">
      <c r="A4036" s="31"/>
      <c r="B4036" s="23" t="s">
        <v>1377</v>
      </c>
      <c r="C4036" s="23" t="s">
        <v>4128</v>
      </c>
    </row>
    <row r="4037" spans="1:3">
      <c r="A4037" s="31"/>
      <c r="B4037" s="23" t="s">
        <v>962</v>
      </c>
      <c r="C4037" s="23" t="s">
        <v>4129</v>
      </c>
    </row>
    <row r="4038" spans="1:3">
      <c r="A4038" s="31"/>
      <c r="B4038" s="32"/>
      <c r="C4038" s="33"/>
    </row>
    <row r="4039" spans="1:3">
      <c r="A4039" s="31" t="s">
        <v>4130</v>
      </c>
      <c r="B4039" s="32"/>
      <c r="C4039" s="33"/>
    </row>
    <row r="4040" spans="1:3">
      <c r="A4040" s="31"/>
      <c r="B4040" s="23" t="s">
        <v>1377</v>
      </c>
      <c r="C4040" s="23" t="s">
        <v>4131</v>
      </c>
    </row>
    <row r="4041" spans="1:3">
      <c r="A4041" s="31"/>
      <c r="B4041" s="23" t="s">
        <v>719</v>
      </c>
      <c r="C4041" s="23" t="s">
        <v>3218</v>
      </c>
    </row>
    <row r="4042" spans="1:3">
      <c r="A4042" s="31"/>
      <c r="B4042" s="23" t="s">
        <v>705</v>
      </c>
      <c r="C4042" s="23" t="s">
        <v>4132</v>
      </c>
    </row>
    <row r="4043" spans="1:3">
      <c r="A4043" s="31"/>
      <c r="B4043" s="23" t="s">
        <v>632</v>
      </c>
      <c r="C4043" s="23" t="s">
        <v>4133</v>
      </c>
    </row>
    <row r="4044" spans="1:3">
      <c r="A4044" s="31"/>
      <c r="B4044" s="23" t="s">
        <v>3781</v>
      </c>
      <c r="C4044" s="23" t="s">
        <v>4134</v>
      </c>
    </row>
    <row r="4045" spans="1:3">
      <c r="A4045" s="31"/>
      <c r="B4045" s="19" t="s">
        <v>672</v>
      </c>
      <c r="C4045" s="23" t="s">
        <v>5198</v>
      </c>
    </row>
    <row r="4046" spans="1:3">
      <c r="A4046" s="31"/>
      <c r="B4046" s="19" t="s">
        <v>686</v>
      </c>
      <c r="C4046" s="23" t="s">
        <v>2536</v>
      </c>
    </row>
    <row r="4047" spans="1:3">
      <c r="A4047" s="31"/>
      <c r="B4047" s="19" t="s">
        <v>3695</v>
      </c>
      <c r="C4047" s="23" t="s">
        <v>4135</v>
      </c>
    </row>
    <row r="4048" spans="1:3">
      <c r="A4048" s="31"/>
      <c r="B4048" s="23" t="s">
        <v>4136</v>
      </c>
      <c r="C4048" s="23" t="s">
        <v>4137</v>
      </c>
    </row>
    <row r="4049" spans="1:3">
      <c r="A4049" s="31"/>
      <c r="B4049" s="32"/>
      <c r="C4049" s="33"/>
    </row>
    <row r="4050" spans="1:3">
      <c r="A4050" s="31" t="s">
        <v>4138</v>
      </c>
      <c r="B4050" s="32"/>
      <c r="C4050" s="33"/>
    </row>
    <row r="4051" spans="1:3">
      <c r="A4051" s="31"/>
      <c r="B4051" s="23" t="s">
        <v>644</v>
      </c>
      <c r="C4051" s="23" t="s">
        <v>4137</v>
      </c>
    </row>
    <row r="4052" spans="1:3">
      <c r="A4052" s="31"/>
      <c r="B4052" s="23" t="s">
        <v>732</v>
      </c>
      <c r="C4052" s="23" t="s">
        <v>4139</v>
      </c>
    </row>
    <row r="4053" spans="1:3">
      <c r="A4053" s="31"/>
      <c r="B4053" s="23">
        <v>20</v>
      </c>
      <c r="C4053" s="23" t="s">
        <v>4140</v>
      </c>
    </row>
    <row r="4054" spans="1:3">
      <c r="A4054" s="31"/>
      <c r="B4054" s="23" t="s">
        <v>859</v>
      </c>
      <c r="C4054" s="23" t="s">
        <v>4141</v>
      </c>
    </row>
    <row r="4055" spans="1:3">
      <c r="A4055" s="31"/>
      <c r="B4055" s="23" t="s">
        <v>3912</v>
      </c>
      <c r="C4055" s="23" t="s">
        <v>4142</v>
      </c>
    </row>
    <row r="4056" spans="1:3">
      <c r="A4056" s="31"/>
      <c r="B4056" s="23" t="s">
        <v>957</v>
      </c>
      <c r="C4056" s="23" t="s">
        <v>4143</v>
      </c>
    </row>
    <row r="4057" spans="1:3">
      <c r="A4057" s="31"/>
      <c r="B4057" s="23" t="s">
        <v>1040</v>
      </c>
      <c r="C4057" s="23" t="s">
        <v>3573</v>
      </c>
    </row>
    <row r="4058" spans="1:3">
      <c r="A4058" s="31"/>
      <c r="B4058" s="23" t="s">
        <v>657</v>
      </c>
      <c r="C4058" s="23" t="s">
        <v>4144</v>
      </c>
    </row>
    <row r="4059" spans="1:3">
      <c r="A4059" s="31"/>
      <c r="B4059" s="19" t="s">
        <v>1464</v>
      </c>
      <c r="C4059" s="23" t="s">
        <v>2536</v>
      </c>
    </row>
    <row r="4060" spans="1:3">
      <c r="A4060" s="31"/>
      <c r="B4060" s="19" t="s">
        <v>4145</v>
      </c>
      <c r="C4060" s="23" t="s">
        <v>4146</v>
      </c>
    </row>
    <row r="4061" spans="1:3">
      <c r="A4061" s="31"/>
      <c r="B4061" s="23">
        <v>18</v>
      </c>
      <c r="C4061" s="23" t="s">
        <v>4147</v>
      </c>
    </row>
    <row r="4062" spans="1:3">
      <c r="A4062" s="31"/>
      <c r="B4062" s="32"/>
      <c r="C4062" s="33"/>
    </row>
    <row r="4063" spans="1:3">
      <c r="A4063" s="31" t="s">
        <v>4148</v>
      </c>
      <c r="B4063" s="32"/>
      <c r="C4063" s="33"/>
    </row>
    <row r="4064" spans="1:3">
      <c r="A4064" s="31"/>
      <c r="B4064" s="19" t="s">
        <v>638</v>
      </c>
      <c r="C4064" s="19" t="s">
        <v>4149</v>
      </c>
    </row>
    <row r="4065" spans="1:3">
      <c r="A4065" s="31"/>
      <c r="B4065" s="19" t="s">
        <v>607</v>
      </c>
      <c r="C4065" s="19" t="s">
        <v>4150</v>
      </c>
    </row>
    <row r="4066" spans="1:3">
      <c r="A4066" s="31"/>
      <c r="B4066" s="19" t="s">
        <v>1323</v>
      </c>
      <c r="C4066" s="19" t="s">
        <v>4151</v>
      </c>
    </row>
    <row r="4067" spans="1:3">
      <c r="A4067" s="31"/>
      <c r="B4067" s="19" t="s">
        <v>1148</v>
      </c>
      <c r="C4067" s="19" t="s">
        <v>4152</v>
      </c>
    </row>
    <row r="4068" spans="1:3">
      <c r="A4068" s="31"/>
      <c r="B4068" s="19" t="s">
        <v>1634</v>
      </c>
      <c r="C4068" s="19" t="s">
        <v>4153</v>
      </c>
    </row>
    <row r="4069" spans="1:3">
      <c r="A4069" s="31"/>
      <c r="B4069" s="19" t="s">
        <v>615</v>
      </c>
      <c r="C4069" s="19" t="s">
        <v>4154</v>
      </c>
    </row>
    <row r="4070" spans="1:3">
      <c r="A4070" s="31"/>
      <c r="B4070" s="19" t="s">
        <v>582</v>
      </c>
      <c r="C4070" s="19" t="s">
        <v>1876</v>
      </c>
    </row>
    <row r="4071" spans="1:3">
      <c r="A4071" s="31"/>
      <c r="B4071" s="19" t="s">
        <v>913</v>
      </c>
      <c r="C4071" s="19" t="s">
        <v>4155</v>
      </c>
    </row>
    <row r="4072" spans="1:3">
      <c r="A4072" s="31"/>
      <c r="B4072" s="19" t="s">
        <v>1199</v>
      </c>
      <c r="C4072" s="19" t="s">
        <v>4156</v>
      </c>
    </row>
    <row r="4073" spans="1:3">
      <c r="A4073" s="31"/>
      <c r="B4073" s="19" t="s">
        <v>1650</v>
      </c>
      <c r="C4073" s="19" t="s">
        <v>2536</v>
      </c>
    </row>
    <row r="4074" spans="1:3">
      <c r="A4074" s="31"/>
      <c r="B4074" s="19" t="s">
        <v>1075</v>
      </c>
      <c r="C4074" s="19" t="s">
        <v>4157</v>
      </c>
    </row>
    <row r="4075" spans="1:3">
      <c r="A4075" s="31"/>
      <c r="B4075" s="19" t="s">
        <v>670</v>
      </c>
      <c r="C4075" s="19" t="s">
        <v>4158</v>
      </c>
    </row>
    <row r="4076" spans="1:3">
      <c r="A4076" s="31"/>
      <c r="B4076" s="19" t="s">
        <v>853</v>
      </c>
      <c r="C4076" s="19" t="s">
        <v>4159</v>
      </c>
    </row>
    <row r="4077" spans="1:3">
      <c r="A4077" s="31"/>
      <c r="B4077" s="19" t="s">
        <v>1207</v>
      </c>
      <c r="C4077" s="19" t="s">
        <v>4160</v>
      </c>
    </row>
    <row r="4078" spans="1:3">
      <c r="A4078" s="31"/>
      <c r="B4078" s="19" t="s">
        <v>2574</v>
      </c>
      <c r="C4078" s="19" t="s">
        <v>4161</v>
      </c>
    </row>
    <row r="4079" spans="1:3">
      <c r="A4079" s="31"/>
      <c r="B4079" s="32"/>
      <c r="C4079" s="33"/>
    </row>
    <row r="4080" spans="1:3">
      <c r="A4080" s="31" t="s">
        <v>4162</v>
      </c>
      <c r="B4080" s="32"/>
      <c r="C4080" s="33"/>
    </row>
    <row r="4081" spans="1:3">
      <c r="A4081" s="31"/>
      <c r="B4081" s="19" t="s">
        <v>574</v>
      </c>
      <c r="C4081" s="19" t="s">
        <v>4163</v>
      </c>
    </row>
    <row r="4082" spans="1:3">
      <c r="A4082" s="31"/>
      <c r="B4082" s="19" t="s">
        <v>756</v>
      </c>
      <c r="C4082" s="19" t="s">
        <v>2536</v>
      </c>
    </row>
    <row r="4083" spans="1:3">
      <c r="A4083" s="31"/>
      <c r="B4083" s="19" t="s">
        <v>619</v>
      </c>
      <c r="C4083" s="19" t="s">
        <v>4086</v>
      </c>
    </row>
    <row r="4084" spans="1:3">
      <c r="A4084" s="31"/>
      <c r="B4084" s="19" t="s">
        <v>895</v>
      </c>
      <c r="C4084" s="19" t="s">
        <v>4164</v>
      </c>
    </row>
    <row r="4085" spans="1:3">
      <c r="A4085" s="31"/>
      <c r="B4085" s="19" t="s">
        <v>4165</v>
      </c>
      <c r="C4085" s="19" t="s">
        <v>4166</v>
      </c>
    </row>
    <row r="4086" spans="1:3">
      <c r="A4086" s="31"/>
      <c r="B4086" s="19" t="s">
        <v>4167</v>
      </c>
      <c r="C4086" s="19" t="s">
        <v>4168</v>
      </c>
    </row>
    <row r="4087" spans="1:3">
      <c r="A4087" s="31"/>
      <c r="B4087" s="19" t="s">
        <v>1604</v>
      </c>
      <c r="C4087" s="19" t="s">
        <v>4169</v>
      </c>
    </row>
    <row r="4088" spans="1:3">
      <c r="A4088" s="31"/>
      <c r="B4088" s="19" t="s">
        <v>2116</v>
      </c>
      <c r="C4088" s="19" t="s">
        <v>4170</v>
      </c>
    </row>
    <row r="4089" spans="1:3">
      <c r="A4089" s="31"/>
      <c r="B4089" s="19" t="s">
        <v>4171</v>
      </c>
      <c r="C4089" s="19" t="s">
        <v>4172</v>
      </c>
    </row>
    <row r="4090" spans="1:3">
      <c r="A4090" s="31"/>
      <c r="B4090" s="19" t="s">
        <v>2221</v>
      </c>
      <c r="C4090" s="19" t="s">
        <v>4173</v>
      </c>
    </row>
    <row r="4091" spans="1:3">
      <c r="A4091" s="31"/>
      <c r="B4091" s="32"/>
      <c r="C4091" s="33"/>
    </row>
    <row r="4092" spans="1:3">
      <c r="A4092" s="31" t="s">
        <v>4174</v>
      </c>
      <c r="B4092" s="32"/>
      <c r="C4092" s="33"/>
    </row>
    <row r="4093" spans="1:3">
      <c r="A4093" s="31"/>
      <c r="B4093" s="19" t="s">
        <v>640</v>
      </c>
      <c r="C4093" s="19" t="s">
        <v>4175</v>
      </c>
    </row>
    <row r="4094" spans="1:3">
      <c r="A4094" s="31"/>
      <c r="B4094" s="19" t="s">
        <v>558</v>
      </c>
      <c r="C4094" s="19" t="s">
        <v>4176</v>
      </c>
    </row>
    <row r="4095" spans="1:3">
      <c r="A4095" s="31"/>
      <c r="B4095" s="19" t="s">
        <v>1562</v>
      </c>
      <c r="C4095" s="19" t="s">
        <v>4177</v>
      </c>
    </row>
    <row r="4096" spans="1:3">
      <c r="A4096" s="31"/>
      <c r="B4096" s="19" t="s">
        <v>692</v>
      </c>
      <c r="C4096" s="19" t="s">
        <v>4178</v>
      </c>
    </row>
    <row r="4097" spans="1:3">
      <c r="A4097" s="31"/>
      <c r="B4097" s="19" t="s">
        <v>801</v>
      </c>
      <c r="C4097" s="19" t="s">
        <v>4179</v>
      </c>
    </row>
    <row r="4098" spans="1:3">
      <c r="A4098" s="31"/>
      <c r="B4098" s="19" t="s">
        <v>2101</v>
      </c>
      <c r="C4098" s="19" t="s">
        <v>4180</v>
      </c>
    </row>
    <row r="4099" spans="1:3">
      <c r="A4099" s="31"/>
      <c r="B4099" s="19" t="s">
        <v>3072</v>
      </c>
      <c r="C4099" s="19" t="s">
        <v>2455</v>
      </c>
    </row>
    <row r="4100" spans="1:3">
      <c r="A4100" s="31"/>
      <c r="B4100" s="19" t="s">
        <v>1612</v>
      </c>
      <c r="C4100" s="19" t="s">
        <v>4181</v>
      </c>
    </row>
    <row r="4101" spans="1:3">
      <c r="A4101" s="31"/>
      <c r="B4101" s="19" t="s">
        <v>4182</v>
      </c>
      <c r="C4101" s="19" t="s">
        <v>4183</v>
      </c>
    </row>
    <row r="4102" spans="1:3">
      <c r="A4102" s="31"/>
      <c r="B4102" s="19" t="s">
        <v>1822</v>
      </c>
      <c r="C4102" s="19" t="s">
        <v>2536</v>
      </c>
    </row>
    <row r="4103" spans="1:3">
      <c r="A4103" s="31"/>
      <c r="B4103" s="19" t="s">
        <v>558</v>
      </c>
      <c r="C4103" s="19" t="s">
        <v>4184</v>
      </c>
    </row>
    <row r="4104" spans="1:3">
      <c r="A4104" s="31"/>
      <c r="B4104" s="19" t="s">
        <v>560</v>
      </c>
      <c r="C4104" s="19" t="s">
        <v>4185</v>
      </c>
    </row>
    <row r="4105" spans="1:3">
      <c r="A4105" s="31"/>
      <c r="B4105" s="19" t="s">
        <v>611</v>
      </c>
      <c r="C4105" s="19" t="s">
        <v>4186</v>
      </c>
    </row>
    <row r="4106" spans="1:3">
      <c r="A4106" s="31"/>
      <c r="B4106" s="32"/>
      <c r="C4106" s="33"/>
    </row>
    <row r="4107" spans="1:3">
      <c r="A4107" s="31" t="s">
        <v>4187</v>
      </c>
      <c r="B4107" s="32"/>
      <c r="C4107" s="33"/>
    </row>
    <row r="4108" spans="1:3">
      <c r="A4108" s="31"/>
      <c r="B4108" s="19" t="s">
        <v>4188</v>
      </c>
      <c r="C4108" s="19" t="s">
        <v>3013</v>
      </c>
    </row>
    <row r="4109" spans="1:3">
      <c r="A4109" s="31"/>
      <c r="B4109" s="19" t="s">
        <v>607</v>
      </c>
      <c r="C4109" s="19" t="s">
        <v>4189</v>
      </c>
    </row>
    <row r="4110" spans="1:3">
      <c r="A4110" s="31"/>
      <c r="B4110" s="19" t="s">
        <v>1466</v>
      </c>
      <c r="C4110" s="19" t="s">
        <v>4190</v>
      </c>
    </row>
    <row r="4111" spans="1:3">
      <c r="A4111" s="31"/>
      <c r="B4111" s="19" t="s">
        <v>789</v>
      </c>
      <c r="C4111" s="19" t="s">
        <v>4191</v>
      </c>
    </row>
    <row r="4112" spans="1:3">
      <c r="A4112" s="31"/>
      <c r="B4112" s="19" t="s">
        <v>794</v>
      </c>
      <c r="C4112" s="19" t="s">
        <v>4192</v>
      </c>
    </row>
    <row r="4113" spans="1:3">
      <c r="A4113" s="31"/>
      <c r="B4113" s="19" t="s">
        <v>694</v>
      </c>
      <c r="C4113" s="19" t="s">
        <v>4193</v>
      </c>
    </row>
    <row r="4114" spans="1:3">
      <c r="A4114" s="31"/>
      <c r="B4114" s="19" t="s">
        <v>576</v>
      </c>
      <c r="C4114" s="19" t="s">
        <v>4194</v>
      </c>
    </row>
    <row r="4115" spans="1:3">
      <c r="A4115" s="31"/>
      <c r="B4115" s="19" t="s">
        <v>931</v>
      </c>
      <c r="C4115" s="19" t="s">
        <v>4195</v>
      </c>
    </row>
    <row r="4116" spans="1:3">
      <c r="A4116" s="31"/>
      <c r="B4116" s="19" t="s">
        <v>1816</v>
      </c>
      <c r="C4116" s="19" t="s">
        <v>4196</v>
      </c>
    </row>
    <row r="4117" spans="1:3">
      <c r="A4117" s="31"/>
      <c r="B4117" s="19" t="s">
        <v>1460</v>
      </c>
      <c r="C4117" s="19" t="s">
        <v>4197</v>
      </c>
    </row>
    <row r="4118" spans="1:3">
      <c r="A4118" s="31"/>
      <c r="B4118" s="32"/>
      <c r="C4118" s="33"/>
    </row>
    <row r="4119" spans="1:3">
      <c r="A4119" s="31" t="s">
        <v>4198</v>
      </c>
      <c r="B4119" s="32"/>
      <c r="C4119" s="33"/>
    </row>
    <row r="4120" spans="1:3">
      <c r="A4120" s="31"/>
      <c r="B4120" s="32"/>
      <c r="C4120" s="2" t="s">
        <v>4197</v>
      </c>
    </row>
    <row r="4121" spans="1:3">
      <c r="A4121" s="31"/>
      <c r="B4121" s="32"/>
      <c r="C4121" s="33"/>
    </row>
    <row r="4122" spans="1:3">
      <c r="A4122" s="31" t="s">
        <v>4199</v>
      </c>
      <c r="B4122" s="32"/>
      <c r="C4122" s="33"/>
    </row>
    <row r="4123" spans="1:3">
      <c r="A4123" s="31"/>
      <c r="B4123" s="32" t="s">
        <v>3912</v>
      </c>
      <c r="C4123" s="2" t="s">
        <v>4197</v>
      </c>
    </row>
    <row r="4124" spans="1:3">
      <c r="A4124" s="31"/>
      <c r="B4124" s="23" t="s">
        <v>1702</v>
      </c>
      <c r="C4124" s="23" t="s">
        <v>4200</v>
      </c>
    </row>
    <row r="4125" spans="1:3">
      <c r="A4125" s="31"/>
      <c r="B4125" s="23" t="s">
        <v>667</v>
      </c>
      <c r="C4125" s="23" t="s">
        <v>4201</v>
      </c>
    </row>
    <row r="4126" spans="1:3">
      <c r="A4126" s="31"/>
      <c r="B4126" s="23">
        <v>36</v>
      </c>
      <c r="C4126" s="23" t="s">
        <v>4202</v>
      </c>
    </row>
    <row r="4127" spans="1:3">
      <c r="A4127" s="31"/>
      <c r="B4127" s="23" t="s">
        <v>632</v>
      </c>
      <c r="C4127" s="23" t="s">
        <v>4203</v>
      </c>
    </row>
    <row r="4128" spans="1:3">
      <c r="A4128" s="31"/>
      <c r="B4128" s="23" t="s">
        <v>4204</v>
      </c>
      <c r="C4128" s="23" t="s">
        <v>4197</v>
      </c>
    </row>
    <row r="4129" spans="1:3">
      <c r="A4129" s="31"/>
      <c r="B4129" s="32"/>
      <c r="C4129" s="33"/>
    </row>
    <row r="4130" spans="1:3">
      <c r="A4130" s="31" t="s">
        <v>4205</v>
      </c>
      <c r="B4130" s="32"/>
      <c r="C4130" s="33"/>
    </row>
    <row r="4131" spans="1:3">
      <c r="A4131" s="31"/>
      <c r="B4131" s="23" t="s">
        <v>4206</v>
      </c>
      <c r="C4131" s="23" t="s">
        <v>4197</v>
      </c>
    </row>
    <row r="4132" spans="1:3">
      <c r="A4132" s="31"/>
      <c r="B4132" s="23">
        <v>34</v>
      </c>
      <c r="C4132" s="23" t="s">
        <v>4207</v>
      </c>
    </row>
    <row r="4133" spans="1:3">
      <c r="A4133" s="31"/>
      <c r="B4133" s="23">
        <v>35</v>
      </c>
      <c r="C4133" s="23" t="s">
        <v>4126</v>
      </c>
    </row>
    <row r="4134" spans="1:3">
      <c r="A4134" s="31"/>
      <c r="B4134" s="32"/>
      <c r="C4134" s="33"/>
    </row>
    <row r="4135" spans="1:3">
      <c r="A4135" s="31" t="s">
        <v>4208</v>
      </c>
      <c r="B4135" s="32"/>
      <c r="C4135" s="33"/>
    </row>
    <row r="4136" spans="1:3">
      <c r="A4136" s="31"/>
      <c r="B4136" s="23" t="s">
        <v>632</v>
      </c>
      <c r="C4136" s="23" t="s">
        <v>4209</v>
      </c>
    </row>
    <row r="4137" spans="1:3">
      <c r="A4137" s="31"/>
      <c r="B4137" s="23" t="s">
        <v>4210</v>
      </c>
      <c r="C4137" s="23" t="s">
        <v>4197</v>
      </c>
    </row>
    <row r="4138" spans="1:3">
      <c r="A4138" s="31"/>
      <c r="B4138" s="23" t="s">
        <v>2030</v>
      </c>
      <c r="C4138" s="23" t="s">
        <v>4211</v>
      </c>
    </row>
    <row r="4139" spans="1:3">
      <c r="A4139" s="31"/>
      <c r="B4139" s="38" t="s">
        <v>2010</v>
      </c>
      <c r="C4139" s="38" t="s">
        <v>4197</v>
      </c>
    </row>
    <row r="4140" spans="1:3">
      <c r="A4140" s="31"/>
      <c r="B4140" s="32"/>
      <c r="C4140" s="33"/>
    </row>
    <row r="4141" spans="1:3">
      <c r="A4141" s="31" t="s">
        <v>4212</v>
      </c>
      <c r="B4141" s="32"/>
      <c r="C4141" s="33"/>
    </row>
    <row r="4142" spans="1:3">
      <c r="A4142" s="31"/>
      <c r="B4142" s="32"/>
      <c r="C4142" s="25" t="s">
        <v>4197</v>
      </c>
    </row>
    <row r="4143" spans="1:3">
      <c r="A4143" s="31"/>
      <c r="B4143" s="32"/>
      <c r="C4143" s="33"/>
    </row>
    <row r="4144" spans="1:3">
      <c r="A4144" s="31" t="s">
        <v>4213</v>
      </c>
      <c r="B4144" s="32"/>
      <c r="C4144" s="33"/>
    </row>
    <row r="4145" spans="1:3">
      <c r="A4145" s="31"/>
      <c r="B4145" s="19" t="s">
        <v>1446</v>
      </c>
      <c r="C4145" s="23" t="s">
        <v>3659</v>
      </c>
    </row>
    <row r="4146" spans="1:3">
      <c r="A4146" s="31"/>
      <c r="B4146" s="19" t="s">
        <v>2248</v>
      </c>
      <c r="C4146" s="23" t="s">
        <v>4214</v>
      </c>
    </row>
    <row r="4147" spans="1:3">
      <c r="A4147" s="31"/>
      <c r="B4147" s="23">
        <v>12</v>
      </c>
      <c r="C4147" s="23" t="s">
        <v>4215</v>
      </c>
    </row>
    <row r="4148" spans="1:3">
      <c r="A4148" s="31"/>
      <c r="B4148" s="23" t="s">
        <v>692</v>
      </c>
      <c r="C4148" s="23" t="s">
        <v>4216</v>
      </c>
    </row>
    <row r="4149" spans="1:3">
      <c r="A4149" s="31"/>
      <c r="B4149" s="23" t="s">
        <v>954</v>
      </c>
      <c r="C4149" s="23" t="s">
        <v>4193</v>
      </c>
    </row>
    <row r="4150" spans="1:3">
      <c r="A4150" s="31"/>
      <c r="B4150" s="23" t="s">
        <v>897</v>
      </c>
      <c r="C4150" s="23" t="s">
        <v>4197</v>
      </c>
    </row>
    <row r="4151" spans="1:3">
      <c r="A4151" s="31"/>
      <c r="B4151" s="23">
        <v>37</v>
      </c>
      <c r="C4151" s="23" t="s">
        <v>4217</v>
      </c>
    </row>
    <row r="4152" spans="1:3">
      <c r="A4152" s="31"/>
      <c r="B4152" s="23" t="s">
        <v>2973</v>
      </c>
      <c r="C4152" s="23" t="s">
        <v>4197</v>
      </c>
    </row>
    <row r="4153" spans="1:3">
      <c r="A4153" s="31"/>
      <c r="B4153" s="23">
        <v>43</v>
      </c>
      <c r="C4153" s="23" t="s">
        <v>4218</v>
      </c>
    </row>
    <row r="4154" spans="1:3">
      <c r="A4154" s="31"/>
      <c r="B4154" s="23">
        <v>44</v>
      </c>
      <c r="C4154" s="23" t="s">
        <v>4219</v>
      </c>
    </row>
    <row r="4155" spans="1:3">
      <c r="A4155" s="31"/>
      <c r="B4155" s="32"/>
      <c r="C4155" s="33"/>
    </row>
    <row r="4156" spans="1:3">
      <c r="A4156" s="31" t="s">
        <v>4220</v>
      </c>
      <c r="B4156" s="32"/>
      <c r="C4156" s="33"/>
    </row>
    <row r="4157" spans="1:3">
      <c r="A4157" s="31"/>
      <c r="B4157" s="23" t="s">
        <v>4221</v>
      </c>
      <c r="C4157" s="23" t="s">
        <v>4222</v>
      </c>
    </row>
    <row r="4158" spans="1:3">
      <c r="A4158" s="31"/>
      <c r="B4158" s="19" t="s">
        <v>5177</v>
      </c>
      <c r="C4158" s="23" t="s">
        <v>4223</v>
      </c>
    </row>
    <row r="4159" spans="1:3">
      <c r="A4159" s="31"/>
      <c r="B4159" s="19" t="s">
        <v>5201</v>
      </c>
      <c r="C4159" s="23" t="s">
        <v>4224</v>
      </c>
    </row>
    <row r="4160" spans="1:3">
      <c r="A4160" s="31"/>
      <c r="B4160" s="23" t="s">
        <v>698</v>
      </c>
      <c r="C4160" s="23" t="s">
        <v>4225</v>
      </c>
    </row>
    <row r="4161" spans="1:3">
      <c r="A4161" s="31"/>
      <c r="B4161" s="23" t="s">
        <v>1598</v>
      </c>
      <c r="C4161" s="23" t="s">
        <v>4226</v>
      </c>
    </row>
    <row r="4162" spans="1:3">
      <c r="A4162" s="31"/>
      <c r="B4162" s="23" t="s">
        <v>901</v>
      </c>
      <c r="C4162" s="23" t="s">
        <v>4227</v>
      </c>
    </row>
    <row r="4163" spans="1:3">
      <c r="A4163" s="31"/>
      <c r="B4163" s="23" t="s">
        <v>703</v>
      </c>
      <c r="C4163" s="23" t="s">
        <v>3862</v>
      </c>
    </row>
    <row r="4164" spans="1:3">
      <c r="A4164" s="31"/>
      <c r="B4164" s="32"/>
      <c r="C4164" s="33"/>
    </row>
    <row r="4165" spans="1:3">
      <c r="A4165" s="31" t="s">
        <v>4228</v>
      </c>
      <c r="B4165" s="32"/>
      <c r="C4165" s="33"/>
    </row>
    <row r="4166" spans="1:3">
      <c r="A4166" s="31"/>
      <c r="B4166" s="23" t="s">
        <v>4229</v>
      </c>
      <c r="C4166" s="23" t="s">
        <v>4224</v>
      </c>
    </row>
    <row r="4167" spans="1:3">
      <c r="A4167" s="31"/>
      <c r="B4167" s="23" t="s">
        <v>2131</v>
      </c>
      <c r="C4167" s="23" t="s">
        <v>4230</v>
      </c>
    </row>
    <row r="4168" spans="1:3">
      <c r="A4168" s="31"/>
      <c r="B4168" s="19" t="s">
        <v>638</v>
      </c>
      <c r="C4168" s="23" t="s">
        <v>4231</v>
      </c>
    </row>
    <row r="4169" spans="1:3">
      <c r="A4169" s="31"/>
      <c r="B4169" s="19" t="s">
        <v>662</v>
      </c>
      <c r="C4169" s="23" t="s">
        <v>4232</v>
      </c>
    </row>
    <row r="4170" spans="1:3">
      <c r="A4170" s="31"/>
      <c r="B4170" s="19" t="s">
        <v>1003</v>
      </c>
      <c r="C4170" s="23" t="s">
        <v>5199</v>
      </c>
    </row>
    <row r="4171" spans="1:3">
      <c r="A4171" s="31"/>
      <c r="B4171" s="32"/>
      <c r="C4171" s="33"/>
    </row>
    <row r="4172" spans="1:3">
      <c r="A4172" s="31" t="s">
        <v>4233</v>
      </c>
      <c r="B4172" s="32"/>
      <c r="C4172" s="33"/>
    </row>
    <row r="4173" spans="1:3">
      <c r="A4173" s="31"/>
      <c r="B4173" s="19" t="s">
        <v>574</v>
      </c>
      <c r="C4173" s="19" t="s">
        <v>4234</v>
      </c>
    </row>
    <row r="4174" spans="1:3">
      <c r="A4174" s="31"/>
      <c r="B4174" s="19" t="s">
        <v>872</v>
      </c>
      <c r="C4174" s="19" t="s">
        <v>4226</v>
      </c>
    </row>
    <row r="4175" spans="1:3">
      <c r="A4175" s="31"/>
      <c r="B4175" s="19" t="s">
        <v>4235</v>
      </c>
      <c r="C4175" s="19" t="s">
        <v>4236</v>
      </c>
    </row>
    <row r="4176" spans="1:3">
      <c r="A4176" s="31"/>
      <c r="B4176" s="19" t="s">
        <v>940</v>
      </c>
      <c r="C4176" s="19" t="s">
        <v>4237</v>
      </c>
    </row>
    <row r="4177" spans="1:3">
      <c r="A4177" s="31"/>
      <c r="B4177" s="19" t="s">
        <v>919</v>
      </c>
      <c r="C4177" s="19" t="s">
        <v>4238</v>
      </c>
    </row>
    <row r="4178" spans="1:3">
      <c r="A4178" s="31"/>
      <c r="B4178" s="19" t="s">
        <v>4239</v>
      </c>
      <c r="C4178" s="19" t="s">
        <v>2237</v>
      </c>
    </row>
    <row r="4179" spans="1:3">
      <c r="A4179" s="31"/>
      <c r="B4179" s="19" t="s">
        <v>1642</v>
      </c>
      <c r="C4179" s="19" t="s">
        <v>4240</v>
      </c>
    </row>
    <row r="4180" spans="1:3">
      <c r="A4180" s="31"/>
      <c r="B4180" s="19" t="s">
        <v>752</v>
      </c>
      <c r="C4180" s="19" t="s">
        <v>3983</v>
      </c>
    </row>
    <row r="4181" spans="1:3">
      <c r="A4181" s="31"/>
      <c r="B4181" s="19" t="s">
        <v>754</v>
      </c>
      <c r="C4181" s="19" t="s">
        <v>4241</v>
      </c>
    </row>
    <row r="4182" spans="1:3">
      <c r="A4182" s="31"/>
      <c r="B4182" s="19" t="s">
        <v>794</v>
      </c>
      <c r="C4182" s="19" t="s">
        <v>4242</v>
      </c>
    </row>
    <row r="4183" spans="1:3">
      <c r="A4183" s="31"/>
      <c r="B4183" s="32"/>
      <c r="C4183" s="33"/>
    </row>
    <row r="4184" spans="1:3">
      <c r="A4184" s="31" t="s">
        <v>4243</v>
      </c>
      <c r="B4184" s="32"/>
      <c r="C4184" s="33"/>
    </row>
    <row r="4185" spans="1:3">
      <c r="A4185" s="31"/>
      <c r="B4185" s="26" t="s">
        <v>2354</v>
      </c>
      <c r="C4185" s="26" t="s">
        <v>4244</v>
      </c>
    </row>
    <row r="4186" spans="1:3">
      <c r="A4186" s="31"/>
      <c r="B4186" s="26" t="s">
        <v>928</v>
      </c>
      <c r="C4186" s="26" t="s">
        <v>1429</v>
      </c>
    </row>
    <row r="4187" spans="1:3">
      <c r="A4187" s="31"/>
      <c r="B4187" s="26" t="s">
        <v>574</v>
      </c>
      <c r="C4187" s="26" t="s">
        <v>4245</v>
      </c>
    </row>
    <row r="4188" spans="1:3">
      <c r="A4188" s="31"/>
      <c r="B4188" s="26" t="s">
        <v>678</v>
      </c>
      <c r="C4188" s="26" t="s">
        <v>4246</v>
      </c>
    </row>
    <row r="4189" spans="1:3">
      <c r="A4189" s="31"/>
      <c r="B4189" s="26" t="s">
        <v>897</v>
      </c>
      <c r="C4189" s="26" t="s">
        <v>4247</v>
      </c>
    </row>
    <row r="4190" spans="1:3">
      <c r="A4190" s="31"/>
      <c r="B4190" s="26" t="s">
        <v>4248</v>
      </c>
      <c r="C4190" s="26" t="s">
        <v>3521</v>
      </c>
    </row>
    <row r="4191" spans="1:3">
      <c r="A4191" s="31"/>
      <c r="B4191" s="32"/>
      <c r="C4191" s="33"/>
    </row>
    <row r="4192" spans="1:3">
      <c r="A4192" s="31" t="s">
        <v>4249</v>
      </c>
      <c r="B4192" s="32"/>
      <c r="C4192" s="33"/>
    </row>
    <row r="4193" spans="1:3">
      <c r="A4193" s="31"/>
      <c r="B4193" s="26" t="s">
        <v>4250</v>
      </c>
      <c r="C4193" s="26" t="s">
        <v>3521</v>
      </c>
    </row>
    <row r="4194" spans="1:3">
      <c r="A4194" s="31"/>
      <c r="B4194" s="26" t="s">
        <v>1717</v>
      </c>
      <c r="C4194" s="26" t="s">
        <v>4251</v>
      </c>
    </row>
    <row r="4195" spans="1:3">
      <c r="A4195" s="31"/>
      <c r="B4195" s="26" t="s">
        <v>2167</v>
      </c>
      <c r="C4195" s="26" t="s">
        <v>4252</v>
      </c>
    </row>
    <row r="4196" spans="1:3">
      <c r="A4196" s="31"/>
      <c r="B4196" s="26" t="s">
        <v>634</v>
      </c>
      <c r="C4196" s="26" t="s">
        <v>4253</v>
      </c>
    </row>
    <row r="4197" spans="1:3">
      <c r="A4197" s="31"/>
      <c r="B4197" s="26" t="s">
        <v>1759</v>
      </c>
      <c r="C4197" s="26" t="s">
        <v>1827</v>
      </c>
    </row>
    <row r="4198" spans="1:3">
      <c r="A4198" s="31"/>
      <c r="B4198" s="26" t="s">
        <v>1807</v>
      </c>
      <c r="C4198" s="26" t="s">
        <v>4254</v>
      </c>
    </row>
    <row r="4199" spans="1:3">
      <c r="A4199" s="31"/>
      <c r="B4199" s="32"/>
      <c r="C4199" s="33"/>
    </row>
    <row r="4200" spans="1:3">
      <c r="A4200" s="31" t="s">
        <v>4255</v>
      </c>
      <c r="B4200" s="32"/>
      <c r="C4200" s="33"/>
    </row>
    <row r="4201" spans="1:3">
      <c r="A4201" s="31"/>
      <c r="B4201" s="19" t="s">
        <v>560</v>
      </c>
      <c r="C4201" s="19" t="s">
        <v>4256</v>
      </c>
    </row>
    <row r="4202" spans="1:3">
      <c r="A4202" s="31"/>
      <c r="B4202" s="19" t="s">
        <v>830</v>
      </c>
      <c r="C4202" s="19" t="s">
        <v>4257</v>
      </c>
    </row>
    <row r="4203" spans="1:3">
      <c r="A4203" s="31"/>
      <c r="B4203" s="19" t="s">
        <v>3955</v>
      </c>
      <c r="C4203" s="19" t="s">
        <v>4258</v>
      </c>
    </row>
    <row r="4204" spans="1:3">
      <c r="A4204" s="31"/>
      <c r="B4204" s="19" t="s">
        <v>707</v>
      </c>
      <c r="C4204" s="19" t="s">
        <v>3929</v>
      </c>
    </row>
    <row r="4205" spans="1:3">
      <c r="A4205" s="31"/>
      <c r="B4205" s="19" t="s">
        <v>4259</v>
      </c>
      <c r="C4205" s="19" t="s">
        <v>4260</v>
      </c>
    </row>
    <row r="4206" spans="1:3">
      <c r="A4206" s="31"/>
      <c r="B4206" s="19" t="s">
        <v>662</v>
      </c>
      <c r="C4206" s="19" t="s">
        <v>4261</v>
      </c>
    </row>
    <row r="4207" spans="1:3">
      <c r="A4207" s="31"/>
      <c r="B4207" s="32"/>
      <c r="C4207" s="33"/>
    </row>
    <row r="4208" spans="1:3">
      <c r="A4208" s="31" t="s">
        <v>4262</v>
      </c>
      <c r="B4208" s="32"/>
      <c r="C4208" s="33"/>
    </row>
    <row r="4209" spans="1:3">
      <c r="A4209" s="31"/>
      <c r="B4209" s="23" t="s">
        <v>931</v>
      </c>
      <c r="C4209" s="23" t="s">
        <v>4263</v>
      </c>
    </row>
    <row r="4210" spans="1:3">
      <c r="A4210" s="31"/>
      <c r="B4210" s="23" t="s">
        <v>2252</v>
      </c>
      <c r="C4210" s="23" t="s">
        <v>2237</v>
      </c>
    </row>
    <row r="4211" spans="1:3">
      <c r="A4211" s="31"/>
      <c r="B4211" s="23" t="s">
        <v>973</v>
      </c>
      <c r="C4211" s="23" t="s">
        <v>4264</v>
      </c>
    </row>
    <row r="4212" spans="1:3">
      <c r="A4212" s="31"/>
      <c r="B4212" s="23" t="s">
        <v>1380</v>
      </c>
      <c r="C4212" s="23" t="s">
        <v>4265</v>
      </c>
    </row>
    <row r="4213" spans="1:3">
      <c r="A4213" s="31"/>
      <c r="B4213" s="23">
        <v>41</v>
      </c>
      <c r="C4213" s="23" t="s">
        <v>4266</v>
      </c>
    </row>
    <row r="4214" spans="1:3">
      <c r="A4214" s="31"/>
      <c r="B4214" s="23">
        <v>42</v>
      </c>
      <c r="C4214" s="23" t="s">
        <v>4267</v>
      </c>
    </row>
    <row r="4215" spans="1:3">
      <c r="A4215" s="31"/>
      <c r="B4215" s="23" t="s">
        <v>2069</v>
      </c>
      <c r="C4215" s="23" t="s">
        <v>4268</v>
      </c>
    </row>
    <row r="4216" spans="1:3">
      <c r="A4216" s="31"/>
      <c r="B4216" s="19" t="s">
        <v>1003</v>
      </c>
      <c r="C4216" s="23" t="s">
        <v>4269</v>
      </c>
    </row>
    <row r="4217" spans="1:3">
      <c r="A4217" s="31"/>
      <c r="B4217" s="32"/>
      <c r="C4217" s="33"/>
    </row>
    <row r="4218" spans="1:3">
      <c r="A4218" s="31" t="s">
        <v>4270</v>
      </c>
      <c r="B4218" s="32"/>
      <c r="C4218" s="33"/>
    </row>
    <row r="4219" spans="1:3">
      <c r="A4219" s="31"/>
      <c r="B4219" s="23" t="s">
        <v>893</v>
      </c>
      <c r="C4219" s="23" t="s">
        <v>4271</v>
      </c>
    </row>
    <row r="4220" spans="1:3">
      <c r="A4220" s="31"/>
      <c r="B4220" s="19" t="s">
        <v>4272</v>
      </c>
      <c r="C4220" s="23" t="s">
        <v>4273</v>
      </c>
    </row>
    <row r="4221" spans="1:3">
      <c r="A4221" s="31"/>
      <c r="B4221" s="19" t="s">
        <v>640</v>
      </c>
      <c r="C4221" s="23" t="s">
        <v>4274</v>
      </c>
    </row>
    <row r="4222" spans="1:3">
      <c r="A4222" s="31"/>
      <c r="B4222" s="19" t="s">
        <v>1618</v>
      </c>
      <c r="C4222" s="23" t="s">
        <v>4275</v>
      </c>
    </row>
    <row r="4223" spans="1:3">
      <c r="A4223" s="31"/>
      <c r="B4223" s="19" t="s">
        <v>566</v>
      </c>
      <c r="C4223" s="23" t="s">
        <v>4276</v>
      </c>
    </row>
    <row r="4224" spans="1:3">
      <c r="A4224" s="31"/>
      <c r="B4224" s="19" t="s">
        <v>568</v>
      </c>
      <c r="C4224" s="23" t="s">
        <v>4277</v>
      </c>
    </row>
    <row r="4225" spans="1:3">
      <c r="A4225" s="31"/>
      <c r="B4225" s="32"/>
      <c r="C4225" s="32"/>
    </row>
    <row r="4226" spans="1:3">
      <c r="A4226" s="31" t="s">
        <v>4278</v>
      </c>
      <c r="B4226" s="32"/>
      <c r="C4226" s="33"/>
    </row>
    <row r="4227" spans="1:3">
      <c r="A4227" s="31"/>
      <c r="B4227" s="25" t="s">
        <v>859</v>
      </c>
      <c r="C4227" s="25" t="s">
        <v>4279</v>
      </c>
    </row>
    <row r="4228" spans="1:3">
      <c r="A4228" s="31"/>
      <c r="B4228" s="25" t="s">
        <v>3912</v>
      </c>
      <c r="C4228" s="25" t="s">
        <v>4280</v>
      </c>
    </row>
    <row r="4229" spans="1:3">
      <c r="A4229" s="31"/>
      <c r="B4229" s="25" t="s">
        <v>4281</v>
      </c>
      <c r="C4229" s="25" t="s">
        <v>4280</v>
      </c>
    </row>
    <row r="4230" spans="1:3">
      <c r="A4230" s="31"/>
      <c r="B4230" s="32"/>
      <c r="C4230" s="33"/>
    </row>
    <row r="4231" spans="1:3">
      <c r="A4231" s="31" t="s">
        <v>4282</v>
      </c>
      <c r="B4231" s="32"/>
      <c r="C4231" s="33"/>
    </row>
    <row r="4232" spans="1:3">
      <c r="A4232" s="31"/>
      <c r="B4232" s="23" t="s">
        <v>4283</v>
      </c>
      <c r="C4232" s="23" t="s">
        <v>4284</v>
      </c>
    </row>
    <row r="4233" spans="1:3">
      <c r="A4233" s="31"/>
      <c r="B4233" s="23" t="s">
        <v>3336</v>
      </c>
      <c r="C4233" s="23" t="s">
        <v>4285</v>
      </c>
    </row>
    <row r="4234" spans="1:3">
      <c r="A4234" s="31"/>
      <c r="B4234" s="23" t="s">
        <v>4286</v>
      </c>
      <c r="C4234" s="23" t="s">
        <v>3572</v>
      </c>
    </row>
    <row r="4235" spans="1:3">
      <c r="A4235" s="31"/>
      <c r="B4235" s="32"/>
      <c r="C4235" s="33"/>
    </row>
    <row r="4236" spans="1:3">
      <c r="A4236" s="31" t="s">
        <v>4287</v>
      </c>
      <c r="B4236" s="32"/>
      <c r="C4236" s="33"/>
    </row>
    <row r="4237" spans="1:3">
      <c r="A4237" s="31"/>
      <c r="B4237" s="19" t="s">
        <v>613</v>
      </c>
      <c r="C4237" s="23" t="s">
        <v>3747</v>
      </c>
    </row>
    <row r="4238" spans="1:3">
      <c r="A4238" s="31"/>
      <c r="B4238" s="23" t="s">
        <v>615</v>
      </c>
      <c r="C4238" s="23" t="s">
        <v>4288</v>
      </c>
    </row>
    <row r="4239" spans="1:3">
      <c r="A4239" s="31"/>
      <c r="B4239" s="23">
        <v>18</v>
      </c>
      <c r="C4239" s="23" t="s">
        <v>4289</v>
      </c>
    </row>
    <row r="4240" spans="1:3">
      <c r="A4240" s="31"/>
      <c r="B4240" s="23" t="s">
        <v>1509</v>
      </c>
      <c r="C4240" s="23" t="s">
        <v>4290</v>
      </c>
    </row>
    <row r="4241" spans="1:3">
      <c r="A4241" s="31"/>
      <c r="B4241" s="23" t="s">
        <v>4291</v>
      </c>
      <c r="C4241" s="23" t="s">
        <v>4292</v>
      </c>
    </row>
    <row r="4242" spans="1:3">
      <c r="A4242" s="31"/>
      <c r="B4242" s="23"/>
      <c r="C4242" s="37"/>
    </row>
    <row r="4243" spans="1:3">
      <c r="A4243" s="31" t="s">
        <v>4293</v>
      </c>
      <c r="B4243" s="32"/>
      <c r="C4243" s="33"/>
    </row>
    <row r="4244" spans="1:3">
      <c r="A4244" s="31"/>
      <c r="B4244" s="32"/>
      <c r="C4244" s="47" t="s">
        <v>4292</v>
      </c>
    </row>
    <row r="4245" spans="1:3">
      <c r="A4245" s="31"/>
      <c r="B4245" s="32"/>
      <c r="C4245" s="33"/>
    </row>
    <row r="4246" spans="1:3">
      <c r="A4246" s="31" t="s">
        <v>4294</v>
      </c>
      <c r="B4246" s="32"/>
      <c r="C4246" s="33"/>
    </row>
    <row r="4247" spans="1:3">
      <c r="A4247" s="31"/>
      <c r="B4247" s="19" t="s">
        <v>2488</v>
      </c>
      <c r="C4247" s="19" t="s">
        <v>4295</v>
      </c>
    </row>
    <row r="4248" spans="1:3">
      <c r="A4248" s="31"/>
      <c r="B4248" s="19" t="s">
        <v>623</v>
      </c>
      <c r="C4248" s="19" t="s">
        <v>3662</v>
      </c>
    </row>
    <row r="4249" spans="1:3">
      <c r="A4249" s="31"/>
      <c r="B4249" s="32"/>
      <c r="C4249" s="33"/>
    </row>
    <row r="4250" spans="1:3">
      <c r="A4250" s="31" t="s">
        <v>4296</v>
      </c>
      <c r="B4250" s="32"/>
      <c r="C4250" s="33"/>
    </row>
    <row r="4251" spans="1:3">
      <c r="A4251" s="31"/>
      <c r="B4251" s="23" t="s">
        <v>4297</v>
      </c>
      <c r="C4251" s="23" t="s">
        <v>4298</v>
      </c>
    </row>
    <row r="4252" spans="1:3">
      <c r="A4252" s="31"/>
      <c r="B4252" s="23">
        <v>16</v>
      </c>
      <c r="C4252" s="23" t="s">
        <v>4299</v>
      </c>
    </row>
    <row r="4253" spans="1:3">
      <c r="A4253" s="31"/>
      <c r="B4253" s="23" t="s">
        <v>2120</v>
      </c>
      <c r="C4253" s="23" t="s">
        <v>4300</v>
      </c>
    </row>
    <row r="4254" spans="1:3">
      <c r="A4254" s="31"/>
      <c r="B4254" s="23" t="s">
        <v>1598</v>
      </c>
      <c r="C4254" s="23" t="s">
        <v>4301</v>
      </c>
    </row>
    <row r="4255" spans="1:3">
      <c r="A4255" s="31"/>
      <c r="B4255" s="23" t="s">
        <v>1517</v>
      </c>
      <c r="C4255" s="23" t="s">
        <v>3929</v>
      </c>
    </row>
    <row r="4256" spans="1:3">
      <c r="A4256" s="31"/>
      <c r="B4256" s="23" t="s">
        <v>2835</v>
      </c>
      <c r="C4256" s="23" t="s">
        <v>4302</v>
      </c>
    </row>
    <row r="4257" spans="1:3">
      <c r="A4257" s="31"/>
      <c r="B4257" s="23" t="s">
        <v>919</v>
      </c>
      <c r="C4257" s="23" t="s">
        <v>4303</v>
      </c>
    </row>
    <row r="4258" spans="1:3">
      <c r="A4258" s="31"/>
      <c r="B4258" s="32"/>
      <c r="C4258" s="33"/>
    </row>
    <row r="4259" spans="1:3">
      <c r="A4259" s="31" t="s">
        <v>4304</v>
      </c>
      <c r="B4259" s="32"/>
      <c r="C4259" s="33"/>
    </row>
    <row r="4260" spans="1:3">
      <c r="A4260" s="31"/>
      <c r="B4260" s="23" t="s">
        <v>4305</v>
      </c>
      <c r="C4260" s="25" t="s">
        <v>4303</v>
      </c>
    </row>
    <row r="4261" spans="1:3">
      <c r="A4261" s="31"/>
      <c r="B4261" s="23" t="s">
        <v>644</v>
      </c>
      <c r="C4261" s="23" t="s">
        <v>4306</v>
      </c>
    </row>
    <row r="4262" spans="1:3">
      <c r="A4262" s="31"/>
      <c r="B4262" s="23" t="s">
        <v>615</v>
      </c>
      <c r="C4262" s="23" t="s">
        <v>4307</v>
      </c>
    </row>
    <row r="4263" spans="1:3">
      <c r="A4263" s="31"/>
      <c r="B4263" s="23" t="s">
        <v>621</v>
      </c>
      <c r="C4263" s="23" t="s">
        <v>3210</v>
      </c>
    </row>
    <row r="4264" spans="1:3">
      <c r="A4264" s="31"/>
      <c r="B4264" s="23">
        <v>26</v>
      </c>
      <c r="C4264" s="23" t="s">
        <v>3057</v>
      </c>
    </row>
    <row r="4265" spans="1:3">
      <c r="A4265" s="31"/>
      <c r="B4265" s="23" t="s">
        <v>1024</v>
      </c>
      <c r="C4265" s="23" t="s">
        <v>4308</v>
      </c>
    </row>
    <row r="4266" spans="1:3">
      <c r="A4266" s="31"/>
      <c r="B4266" s="23">
        <v>31</v>
      </c>
      <c r="C4266" s="23" t="s">
        <v>3210</v>
      </c>
    </row>
    <row r="4267" spans="1:3">
      <c r="A4267" s="31"/>
      <c r="B4267" s="23" t="s">
        <v>1431</v>
      </c>
      <c r="C4267" s="23" t="s">
        <v>4309</v>
      </c>
    </row>
    <row r="4268" spans="1:3">
      <c r="A4268" s="31"/>
      <c r="B4268" s="32"/>
      <c r="C4268" s="33"/>
    </row>
    <row r="4269" spans="1:3">
      <c r="A4269" s="31" t="s">
        <v>4310</v>
      </c>
      <c r="B4269" s="32"/>
      <c r="C4269" s="33"/>
    </row>
    <row r="4270" spans="1:3">
      <c r="A4270" s="31"/>
      <c r="B4270" s="47" t="s">
        <v>3101</v>
      </c>
      <c r="C4270" s="47" t="s">
        <v>4311</v>
      </c>
    </row>
    <row r="4271" spans="1:3">
      <c r="A4271" s="31"/>
      <c r="B4271" s="47" t="s">
        <v>4312</v>
      </c>
      <c r="C4271" s="47" t="s">
        <v>4313</v>
      </c>
    </row>
    <row r="4272" spans="1:3">
      <c r="A4272" s="31"/>
      <c r="B4272" s="47" t="s">
        <v>692</v>
      </c>
      <c r="C4272" s="47" t="s">
        <v>4314</v>
      </c>
    </row>
    <row r="4273" spans="1:3">
      <c r="A4273" s="31"/>
      <c r="B4273" s="47" t="s">
        <v>893</v>
      </c>
      <c r="C4273" s="47" t="s">
        <v>4315</v>
      </c>
    </row>
    <row r="4274" spans="1:3">
      <c r="A4274" s="31"/>
      <c r="B4274" s="47" t="s">
        <v>621</v>
      </c>
      <c r="C4274" s="47" t="s">
        <v>3110</v>
      </c>
    </row>
    <row r="4275" spans="1:3">
      <c r="A4275" s="31"/>
      <c r="B4275" s="47" t="s">
        <v>2315</v>
      </c>
      <c r="C4275" s="47" t="s">
        <v>4316</v>
      </c>
    </row>
    <row r="4276" spans="1:3">
      <c r="A4276" s="31"/>
      <c r="B4276" s="47" t="s">
        <v>2052</v>
      </c>
      <c r="C4276" s="47" t="s">
        <v>4317</v>
      </c>
    </row>
    <row r="4277" spans="1:3">
      <c r="A4277" s="31"/>
      <c r="B4277" s="32"/>
      <c r="C4277" s="33"/>
    </row>
    <row r="4278" spans="1:3">
      <c r="A4278" s="31" t="s">
        <v>4318</v>
      </c>
      <c r="B4278" s="32"/>
      <c r="C4278" s="33"/>
    </row>
    <row r="4279" spans="1:3">
      <c r="A4279" s="31"/>
      <c r="B4279" s="32"/>
      <c r="C4279" s="47" t="s">
        <v>4317</v>
      </c>
    </row>
    <row r="4280" spans="1:3">
      <c r="A4280" s="31"/>
      <c r="B4280" s="32"/>
      <c r="C4280" s="33"/>
    </row>
    <row r="4281" spans="1:3">
      <c r="A4281" s="31" t="s">
        <v>4319</v>
      </c>
      <c r="B4281" s="32"/>
      <c r="C4281" s="33"/>
    </row>
    <row r="4282" spans="1:3">
      <c r="A4282" s="31"/>
      <c r="B4282" s="23" t="s">
        <v>721</v>
      </c>
      <c r="C4282" s="23" t="s">
        <v>2820</v>
      </c>
    </row>
    <row r="4283" spans="1:3">
      <c r="A4283" s="31"/>
      <c r="B4283" s="23" t="s">
        <v>1771</v>
      </c>
      <c r="C4283" s="23" t="s">
        <v>2692</v>
      </c>
    </row>
    <row r="4284" spans="1:3">
      <c r="A4284" s="31"/>
      <c r="B4284" s="23" t="s">
        <v>4320</v>
      </c>
      <c r="C4284" s="23" t="s">
        <v>4321</v>
      </c>
    </row>
    <row r="4285" spans="1:3">
      <c r="A4285" s="31"/>
      <c r="B4285" s="19" t="s">
        <v>2178</v>
      </c>
      <c r="C4285" s="23" t="s">
        <v>4322</v>
      </c>
    </row>
    <row r="4286" spans="1:3">
      <c r="A4286" s="31"/>
      <c r="B4286" s="23" t="s">
        <v>647</v>
      </c>
      <c r="C4286" s="23" t="s">
        <v>3808</v>
      </c>
    </row>
    <row r="4287" spans="1:3">
      <c r="A4287" s="31"/>
      <c r="B4287" s="23" t="s">
        <v>893</v>
      </c>
      <c r="C4287" s="23" t="s">
        <v>3515</v>
      </c>
    </row>
    <row r="4288" spans="1:3">
      <c r="A4288" s="31"/>
      <c r="B4288" s="23">
        <v>22</v>
      </c>
      <c r="C4288" s="23" t="s">
        <v>4323</v>
      </c>
    </row>
    <row r="4289" spans="1:3">
      <c r="A4289" s="31"/>
      <c r="B4289" s="23">
        <v>23</v>
      </c>
      <c r="C4289" s="23" t="s">
        <v>1876</v>
      </c>
    </row>
    <row r="4290" spans="1:3">
      <c r="A4290" s="31"/>
      <c r="B4290" s="23" t="s">
        <v>1249</v>
      </c>
      <c r="C4290" s="23" t="s">
        <v>4324</v>
      </c>
    </row>
    <row r="4291" spans="1:3">
      <c r="A4291" s="31"/>
      <c r="B4291" s="23" t="s">
        <v>627</v>
      </c>
      <c r="C4291" s="23" t="s">
        <v>4325</v>
      </c>
    </row>
    <row r="4292" spans="1:3">
      <c r="A4292" s="31"/>
      <c r="B4292" s="32"/>
      <c r="C4292" s="33"/>
    </row>
    <row r="4293" spans="1:3">
      <c r="A4293" s="31" t="s">
        <v>4326</v>
      </c>
      <c r="B4293" s="32"/>
      <c r="C4293" s="33"/>
    </row>
    <row r="4294" spans="1:3">
      <c r="A4294" s="31"/>
      <c r="B4294" s="25" t="s">
        <v>1377</v>
      </c>
      <c r="C4294" s="25" t="s">
        <v>4327</v>
      </c>
    </row>
    <row r="4295" spans="1:3">
      <c r="A4295" s="31"/>
      <c r="B4295" s="25" t="s">
        <v>1717</v>
      </c>
      <c r="C4295" s="25" t="s">
        <v>3881</v>
      </c>
    </row>
    <row r="4296" spans="1:3">
      <c r="A4296" s="31"/>
      <c r="B4296" s="25" t="s">
        <v>4328</v>
      </c>
      <c r="C4296" s="25" t="s">
        <v>4329</v>
      </c>
    </row>
    <row r="4297" spans="1:3">
      <c r="A4297" s="31"/>
      <c r="B4297" s="26" t="s">
        <v>686</v>
      </c>
      <c r="C4297" s="25" t="s">
        <v>4330</v>
      </c>
    </row>
    <row r="4298" spans="1:3">
      <c r="A4298" s="31"/>
      <c r="B4298" s="26" t="s">
        <v>558</v>
      </c>
      <c r="C4298" s="25" t="s">
        <v>1876</v>
      </c>
    </row>
    <row r="4299" spans="1:3">
      <c r="A4299" s="31"/>
      <c r="B4299" s="26" t="s">
        <v>909</v>
      </c>
      <c r="C4299" s="25" t="s">
        <v>4331</v>
      </c>
    </row>
    <row r="4300" spans="1:3">
      <c r="A4300" s="31"/>
      <c r="B4300" s="26" t="s">
        <v>711</v>
      </c>
      <c r="C4300" s="25" t="s">
        <v>1429</v>
      </c>
    </row>
    <row r="4301" spans="1:3">
      <c r="A4301" s="31"/>
      <c r="B4301" s="32"/>
      <c r="C4301" s="33"/>
    </row>
    <row r="4302" spans="1:3">
      <c r="A4302" s="31" t="s">
        <v>4332</v>
      </c>
      <c r="B4302" s="32"/>
      <c r="C4302" s="33"/>
    </row>
    <row r="4303" spans="1:3">
      <c r="A4303" s="31"/>
      <c r="B4303" s="19" t="s">
        <v>1771</v>
      </c>
      <c r="C4303" s="19" t="s">
        <v>4333</v>
      </c>
    </row>
    <row r="4304" spans="1:3">
      <c r="A4304" s="31"/>
      <c r="B4304" s="19" t="s">
        <v>2574</v>
      </c>
      <c r="C4304" s="19" t="s">
        <v>4334</v>
      </c>
    </row>
    <row r="4305" spans="1:3">
      <c r="A4305" s="31"/>
      <c r="B4305" s="19" t="s">
        <v>611</v>
      </c>
      <c r="C4305" s="19" t="s">
        <v>4335</v>
      </c>
    </row>
    <row r="4306" spans="1:3">
      <c r="A4306" s="31"/>
      <c r="B4306" s="19" t="s">
        <v>741</v>
      </c>
      <c r="C4306" s="19" t="s">
        <v>4336</v>
      </c>
    </row>
    <row r="4307" spans="1:3">
      <c r="A4307" s="31"/>
      <c r="B4307" s="19" t="s">
        <v>743</v>
      </c>
      <c r="C4307" s="19" t="s">
        <v>4337</v>
      </c>
    </row>
    <row r="4308" spans="1:3">
      <c r="A4308" s="31"/>
      <c r="B4308" s="19" t="s">
        <v>625</v>
      </c>
      <c r="C4308" s="19" t="s">
        <v>4338</v>
      </c>
    </row>
    <row r="4309" spans="1:3">
      <c r="A4309" s="31"/>
      <c r="B4309" s="19" t="s">
        <v>962</v>
      </c>
      <c r="C4309" s="19" t="s">
        <v>4339</v>
      </c>
    </row>
    <row r="4310" spans="1:3">
      <c r="A4310" s="31"/>
      <c r="B4310" s="32"/>
      <c r="C4310" s="33"/>
    </row>
    <row r="4311" spans="1:3">
      <c r="A4311" s="31" t="s">
        <v>4340</v>
      </c>
      <c r="B4311" s="32"/>
      <c r="C4311" s="33"/>
    </row>
    <row r="4312" spans="1:3">
      <c r="A4312" s="31"/>
      <c r="B4312" s="19" t="s">
        <v>2315</v>
      </c>
      <c r="C4312" s="19" t="s">
        <v>4341</v>
      </c>
    </row>
    <row r="4313" spans="1:3">
      <c r="A4313" s="31"/>
      <c r="B4313" s="19" t="s">
        <v>4342</v>
      </c>
      <c r="C4313" s="19" t="s">
        <v>4343</v>
      </c>
    </row>
    <row r="4314" spans="1:3">
      <c r="A4314" s="31"/>
      <c r="B4314" s="19" t="s">
        <v>593</v>
      </c>
      <c r="C4314" s="19" t="s">
        <v>4344</v>
      </c>
    </row>
    <row r="4315" spans="1:3">
      <c r="A4315" s="31"/>
      <c r="B4315" s="19" t="s">
        <v>703</v>
      </c>
      <c r="C4315" s="19" t="s">
        <v>2536</v>
      </c>
    </row>
    <row r="4316" spans="1:3">
      <c r="A4316" s="31"/>
      <c r="B4316" s="19" t="s">
        <v>601</v>
      </c>
      <c r="C4316" s="19" t="s">
        <v>4345</v>
      </c>
    </row>
    <row r="4317" spans="1:3">
      <c r="A4317" s="31"/>
      <c r="B4317" s="19" t="s">
        <v>2215</v>
      </c>
      <c r="C4317" s="19" t="s">
        <v>4290</v>
      </c>
    </row>
    <row r="4318" spans="1:3">
      <c r="A4318" s="31"/>
      <c r="B4318" s="19" t="s">
        <v>1807</v>
      </c>
      <c r="C4318" s="19" t="s">
        <v>4346</v>
      </c>
    </row>
    <row r="4319" spans="1:3">
      <c r="A4319" s="31"/>
      <c r="B4319" s="19" t="s">
        <v>2171</v>
      </c>
      <c r="C4319" s="19" t="s">
        <v>4347</v>
      </c>
    </row>
    <row r="4320" spans="1:3">
      <c r="A4320" s="31"/>
      <c r="B4320" s="19" t="s">
        <v>1043</v>
      </c>
      <c r="C4320" s="19" t="s">
        <v>4346</v>
      </c>
    </row>
    <row r="4321" spans="1:3">
      <c r="A4321" s="31"/>
      <c r="B4321" s="19" t="s">
        <v>672</v>
      </c>
      <c r="C4321" s="19" t="s">
        <v>4348</v>
      </c>
    </row>
    <row r="4322" spans="1:3">
      <c r="A4322" s="31"/>
      <c r="B4322" s="19" t="s">
        <v>2151</v>
      </c>
      <c r="C4322" s="19" t="s">
        <v>4349</v>
      </c>
    </row>
    <row r="4323" spans="1:3">
      <c r="A4323" s="31"/>
      <c r="B4323" s="19" t="s">
        <v>2118</v>
      </c>
      <c r="C4323" s="19" t="s">
        <v>4350</v>
      </c>
    </row>
    <row r="4324" spans="1:3">
      <c r="A4324" s="31"/>
      <c r="B4324" s="19" t="s">
        <v>574</v>
      </c>
      <c r="C4324" s="19" t="s">
        <v>4345</v>
      </c>
    </row>
    <row r="4325" spans="1:3">
      <c r="A4325" s="31"/>
      <c r="B4325" s="19" t="s">
        <v>576</v>
      </c>
      <c r="C4325" s="19" t="s">
        <v>4351</v>
      </c>
    </row>
    <row r="4326" spans="1:3">
      <c r="A4326" s="31"/>
      <c r="B4326" s="19" t="s">
        <v>2221</v>
      </c>
      <c r="C4326" s="19" t="s">
        <v>4352</v>
      </c>
    </row>
    <row r="4327" spans="1:3">
      <c r="A4327" s="31"/>
      <c r="B4327" s="19" t="s">
        <v>881</v>
      </c>
      <c r="C4327" s="19" t="s">
        <v>4353</v>
      </c>
    </row>
    <row r="4328" spans="1:3">
      <c r="A4328" s="31"/>
      <c r="B4328" s="32"/>
      <c r="C4328" s="33"/>
    </row>
    <row r="4329" spans="1:3">
      <c r="A4329" s="31" t="s">
        <v>4354</v>
      </c>
      <c r="B4329" s="32"/>
      <c r="C4329" s="33"/>
    </row>
    <row r="4330" spans="1:3">
      <c r="A4330" s="31"/>
      <c r="B4330" s="19" t="s">
        <v>926</v>
      </c>
      <c r="C4330" s="19" t="s">
        <v>4355</v>
      </c>
    </row>
    <row r="4331" spans="1:3">
      <c r="A4331" s="31"/>
      <c r="B4331" s="19" t="s">
        <v>694</v>
      </c>
      <c r="C4331" s="19" t="s">
        <v>4356</v>
      </c>
    </row>
    <row r="4332" spans="1:3">
      <c r="A4332" s="31"/>
      <c r="B4332" s="19" t="s">
        <v>756</v>
      </c>
      <c r="C4332" s="19" t="s">
        <v>4357</v>
      </c>
    </row>
    <row r="4333" spans="1:3">
      <c r="A4333" s="31"/>
      <c r="B4333" s="19" t="s">
        <v>3912</v>
      </c>
      <c r="C4333" s="19" t="s">
        <v>4358</v>
      </c>
    </row>
    <row r="4334" spans="1:3">
      <c r="A4334" s="31"/>
      <c r="B4334" s="19" t="s">
        <v>589</v>
      </c>
      <c r="C4334" s="19" t="s">
        <v>4359</v>
      </c>
    </row>
    <row r="4335" spans="1:3">
      <c r="A4335" s="31"/>
      <c r="B4335" s="19" t="s">
        <v>901</v>
      </c>
      <c r="C4335" s="19" t="s">
        <v>4360</v>
      </c>
    </row>
    <row r="4336" spans="1:3">
      <c r="A4336" s="31"/>
      <c r="B4336" s="19" t="s">
        <v>595</v>
      </c>
      <c r="C4336" s="19" t="s">
        <v>4361</v>
      </c>
    </row>
    <row r="4337" spans="1:3">
      <c r="A4337" s="31"/>
      <c r="B4337" s="19" t="s">
        <v>597</v>
      </c>
      <c r="C4337" s="19" t="s">
        <v>4362</v>
      </c>
    </row>
    <row r="4338" spans="1:3">
      <c r="A4338" s="31"/>
      <c r="B4338" s="19" t="s">
        <v>667</v>
      </c>
      <c r="C4338" s="19" t="s">
        <v>4363</v>
      </c>
    </row>
    <row r="4339" spans="1:3">
      <c r="A4339" s="31"/>
      <c r="B4339" s="19" t="s">
        <v>1140</v>
      </c>
      <c r="C4339" s="19" t="s">
        <v>2585</v>
      </c>
    </row>
    <row r="4340" spans="1:3">
      <c r="A4340" s="31"/>
      <c r="B4340" s="19" t="s">
        <v>2140</v>
      </c>
      <c r="C4340" s="19" t="s">
        <v>4356</v>
      </c>
    </row>
    <row r="4341" spans="1:3">
      <c r="A4341" s="31"/>
      <c r="B4341" s="19" t="s">
        <v>1220</v>
      </c>
      <c r="C4341" s="19" t="s">
        <v>947</v>
      </c>
    </row>
    <row r="4342" spans="1:3">
      <c r="A4342" s="31"/>
      <c r="B4342" s="19" t="s">
        <v>790</v>
      </c>
      <c r="C4342" s="19" t="s">
        <v>4364</v>
      </c>
    </row>
    <row r="4343" spans="1:3">
      <c r="A4343" s="31"/>
      <c r="B4343" s="19" t="s">
        <v>672</v>
      </c>
      <c r="C4343" s="19" t="s">
        <v>4365</v>
      </c>
    </row>
    <row r="4344" spans="1:3">
      <c r="A4344" s="31"/>
      <c r="B4344" s="19" t="s">
        <v>609</v>
      </c>
      <c r="C4344" s="19" t="s">
        <v>4366</v>
      </c>
    </row>
    <row r="4345" spans="1:3">
      <c r="A4345" s="31"/>
      <c r="B4345" s="32"/>
      <c r="C4345" s="33"/>
    </row>
    <row r="4346" spans="1:3">
      <c r="A4346" s="31" t="s">
        <v>4367</v>
      </c>
      <c r="B4346" s="32"/>
      <c r="C4346" s="33"/>
    </row>
    <row r="4347" spans="1:3">
      <c r="A4347" s="31"/>
      <c r="B4347" s="26" t="s">
        <v>640</v>
      </c>
      <c r="C4347" s="26" t="s">
        <v>4368</v>
      </c>
    </row>
    <row r="4348" spans="1:3">
      <c r="A4348" s="31"/>
      <c r="B4348" s="26" t="s">
        <v>828</v>
      </c>
      <c r="C4348" s="26" t="s">
        <v>4218</v>
      </c>
    </row>
    <row r="4349" spans="1:3">
      <c r="A4349" s="31"/>
      <c r="B4349" s="26" t="s">
        <v>562</v>
      </c>
      <c r="C4349" s="26" t="s">
        <v>3443</v>
      </c>
    </row>
    <row r="4350" spans="1:3">
      <c r="A4350" s="31"/>
      <c r="B4350" s="26" t="s">
        <v>564</v>
      </c>
      <c r="C4350" s="26" t="s">
        <v>4369</v>
      </c>
    </row>
    <row r="4351" spans="1:3">
      <c r="A4351" s="31"/>
      <c r="B4351" s="26" t="s">
        <v>1730</v>
      </c>
      <c r="C4351" s="26" t="s">
        <v>1458</v>
      </c>
    </row>
    <row r="4352" spans="1:3">
      <c r="A4352" s="31"/>
      <c r="B4352" s="26" t="s">
        <v>801</v>
      </c>
      <c r="C4352" s="26" t="s">
        <v>4370</v>
      </c>
    </row>
    <row r="4353" spans="1:3">
      <c r="A4353" s="31"/>
      <c r="B4353" s="26" t="s">
        <v>572</v>
      </c>
      <c r="C4353" s="26" t="s">
        <v>4371</v>
      </c>
    </row>
    <row r="4354" spans="1:3">
      <c r="A4354" s="31"/>
      <c r="B4354" s="26" t="s">
        <v>929</v>
      </c>
      <c r="C4354" s="26" t="s">
        <v>4372</v>
      </c>
    </row>
    <row r="4355" spans="1:3">
      <c r="A4355" s="31"/>
      <c r="B4355" s="26" t="s">
        <v>4373</v>
      </c>
      <c r="C4355" s="26" t="s">
        <v>4260</v>
      </c>
    </row>
    <row r="4356" spans="1:3">
      <c r="A4356" s="31"/>
      <c r="B4356" s="26" t="s">
        <v>585</v>
      </c>
      <c r="C4356" s="26" t="s">
        <v>4374</v>
      </c>
    </row>
    <row r="4357" spans="1:3">
      <c r="A4357" s="31"/>
      <c r="B4357" s="26" t="s">
        <v>682</v>
      </c>
      <c r="C4357" s="26" t="s">
        <v>4375</v>
      </c>
    </row>
    <row r="4358" spans="1:3">
      <c r="A4358" s="31"/>
      <c r="B4358" s="26" t="s">
        <v>684</v>
      </c>
      <c r="C4358" s="26" t="s">
        <v>1275</v>
      </c>
    </row>
    <row r="4359" spans="1:3">
      <c r="A4359" s="31"/>
      <c r="B4359" s="26" t="s">
        <v>667</v>
      </c>
      <c r="C4359" s="26" t="s">
        <v>4376</v>
      </c>
    </row>
    <row r="4360" spans="1:3">
      <c r="A4360" s="31"/>
      <c r="B4360" s="26" t="s">
        <v>984</v>
      </c>
      <c r="C4360" s="44" t="s">
        <v>4377</v>
      </c>
    </row>
    <row r="4361" spans="1:3">
      <c r="A4361" s="31"/>
      <c r="B4361" s="26" t="s">
        <v>3778</v>
      </c>
      <c r="C4361" s="26" t="s">
        <v>4378</v>
      </c>
    </row>
    <row r="4362" spans="1:3">
      <c r="A4362" s="31"/>
      <c r="B4362" s="32"/>
      <c r="C4362" s="33"/>
    </row>
    <row r="4363" spans="1:3">
      <c r="A4363" s="31" t="s">
        <v>4379</v>
      </c>
      <c r="B4363" s="32"/>
      <c r="C4363" s="33"/>
    </row>
    <row r="4364" spans="1:3">
      <c r="A4364" s="31"/>
      <c r="B4364" s="26" t="s">
        <v>623</v>
      </c>
      <c r="C4364" s="26" t="s">
        <v>3188</v>
      </c>
    </row>
    <row r="4365" spans="1:3">
      <c r="A4365" s="31"/>
      <c r="B4365" s="26" t="s">
        <v>1377</v>
      </c>
      <c r="C4365" s="26" t="s">
        <v>4380</v>
      </c>
    </row>
    <row r="4366" spans="1:3">
      <c r="A4366" s="31"/>
      <c r="B4366" s="26" t="s">
        <v>593</v>
      </c>
      <c r="C4366" s="26" t="s">
        <v>4381</v>
      </c>
    </row>
    <row r="4367" spans="1:3">
      <c r="A4367" s="31"/>
      <c r="B4367" s="26" t="s">
        <v>703</v>
      </c>
      <c r="C4367" s="26" t="s">
        <v>4382</v>
      </c>
    </row>
    <row r="4368" spans="1:3">
      <c r="A4368" s="31"/>
      <c r="B4368" s="26" t="s">
        <v>2945</v>
      </c>
      <c r="C4368" s="26" t="s">
        <v>3826</v>
      </c>
    </row>
    <row r="4369" spans="1:3">
      <c r="A4369" s="31"/>
      <c r="B4369" s="26" t="s">
        <v>2873</v>
      </c>
      <c r="C4369" s="26" t="s">
        <v>3494</v>
      </c>
    </row>
    <row r="4370" spans="1:3">
      <c r="A4370" s="31"/>
      <c r="B4370" s="26" t="s">
        <v>636</v>
      </c>
      <c r="C4370" s="26" t="s">
        <v>4383</v>
      </c>
    </row>
    <row r="4371" spans="1:3">
      <c r="A4371" s="31"/>
      <c r="B4371" s="26" t="s">
        <v>1683</v>
      </c>
      <c r="C4371" s="26" t="s">
        <v>4384</v>
      </c>
    </row>
    <row r="4372" spans="1:3">
      <c r="A4372" s="31"/>
      <c r="B4372" s="26" t="s">
        <v>4171</v>
      </c>
      <c r="C4372" s="26" t="s">
        <v>4385</v>
      </c>
    </row>
    <row r="4373" spans="1:3">
      <c r="A4373" s="31"/>
      <c r="B4373" s="26" t="s">
        <v>580</v>
      </c>
      <c r="C4373" s="26" t="s">
        <v>4386</v>
      </c>
    </row>
    <row r="4374" spans="1:3">
      <c r="A4374" s="31"/>
      <c r="B4374" s="32"/>
      <c r="C4374" s="33"/>
    </row>
    <row r="4375" spans="1:3">
      <c r="A4375" s="31" t="s">
        <v>4387</v>
      </c>
      <c r="B4375" s="32"/>
      <c r="C4375" s="33"/>
    </row>
    <row r="4376" spans="1:3">
      <c r="A4376" s="31"/>
      <c r="B4376" s="25" t="s">
        <v>714</v>
      </c>
      <c r="C4376" s="25" t="s">
        <v>4388</v>
      </c>
    </row>
    <row r="4377" spans="1:3">
      <c r="A4377" s="31"/>
      <c r="B4377" s="25" t="s">
        <v>4389</v>
      </c>
      <c r="C4377" s="25" t="s">
        <v>4390</v>
      </c>
    </row>
    <row r="4378" spans="1:3">
      <c r="A4378" s="31"/>
      <c r="B4378" s="25" t="s">
        <v>1778</v>
      </c>
      <c r="C4378" s="25" t="s">
        <v>1458</v>
      </c>
    </row>
    <row r="4379" spans="1:3">
      <c r="A4379" s="31"/>
      <c r="B4379" s="25" t="s">
        <v>973</v>
      </c>
      <c r="C4379" s="25" t="s">
        <v>4391</v>
      </c>
    </row>
    <row r="4380" spans="1:3">
      <c r="A4380" s="31"/>
      <c r="B4380" s="25" t="s">
        <v>3802</v>
      </c>
      <c r="C4380" s="25" t="s">
        <v>1458</v>
      </c>
    </row>
    <row r="4381" spans="1:3">
      <c r="A4381" s="31"/>
      <c r="B4381" s="25" t="s">
        <v>2069</v>
      </c>
      <c r="C4381" s="25" t="s">
        <v>4392</v>
      </c>
    </row>
    <row r="4382" spans="1:3">
      <c r="A4382" s="31"/>
      <c r="B4382" s="26" t="s">
        <v>1604</v>
      </c>
      <c r="C4382" s="25" t="s">
        <v>1458</v>
      </c>
    </row>
    <row r="4383" spans="1:3">
      <c r="A4383" s="31"/>
      <c r="B4383" s="32"/>
      <c r="C4383" s="33"/>
    </row>
    <row r="4384" spans="1:3">
      <c r="A4384" s="31" t="s">
        <v>4393</v>
      </c>
      <c r="B4384" s="32"/>
      <c r="C4384" s="33"/>
    </row>
    <row r="4385" spans="1:3">
      <c r="A4385" s="31"/>
      <c r="B4385" s="19" t="s">
        <v>4394</v>
      </c>
      <c r="C4385" s="19" t="s">
        <v>4395</v>
      </c>
    </row>
    <row r="4386" spans="1:3">
      <c r="A4386" s="31"/>
      <c r="B4386" s="19" t="s">
        <v>743</v>
      </c>
      <c r="C4386" s="19" t="s">
        <v>4396</v>
      </c>
    </row>
    <row r="4387" spans="1:3">
      <c r="A4387" s="31"/>
      <c r="B4387" s="19" t="s">
        <v>589</v>
      </c>
      <c r="C4387" s="19" t="s">
        <v>4397</v>
      </c>
    </row>
    <row r="4388" spans="1:3">
      <c r="A4388" s="31"/>
      <c r="B4388" s="19" t="s">
        <v>901</v>
      </c>
      <c r="C4388" s="19" t="s">
        <v>4398</v>
      </c>
    </row>
    <row r="4389" spans="1:3">
      <c r="A4389" s="31"/>
      <c r="B4389" s="19" t="s">
        <v>1431</v>
      </c>
      <c r="C4389" s="19" t="s">
        <v>4399</v>
      </c>
    </row>
    <row r="4390" spans="1:3">
      <c r="A4390" s="31"/>
      <c r="B4390" s="19" t="s">
        <v>1075</v>
      </c>
      <c r="C4390" s="19" t="s">
        <v>4400</v>
      </c>
    </row>
    <row r="4391" spans="1:3">
      <c r="A4391" s="31"/>
      <c r="B4391" s="19" t="s">
        <v>1394</v>
      </c>
      <c r="C4391" s="19" t="s">
        <v>4401</v>
      </c>
    </row>
    <row r="4392" spans="1:3">
      <c r="A4392" s="31"/>
      <c r="B4392" s="19" t="s">
        <v>2842</v>
      </c>
      <c r="C4392" s="19" t="s">
        <v>1621</v>
      </c>
    </row>
    <row r="4393" spans="1:3">
      <c r="A4393" s="31"/>
      <c r="B4393" s="19" t="s">
        <v>2069</v>
      </c>
      <c r="C4393" s="19" t="s">
        <v>4402</v>
      </c>
    </row>
    <row r="4394" spans="1:3">
      <c r="A4394" s="31"/>
      <c r="B4394" s="19" t="s">
        <v>638</v>
      </c>
      <c r="C4394" s="19" t="s">
        <v>3515</v>
      </c>
    </row>
    <row r="4395" spans="1:3">
      <c r="A4395" s="31"/>
      <c r="B4395" s="32"/>
      <c r="C4395" s="33"/>
    </row>
    <row r="4396" spans="1:3">
      <c r="A4396" s="31" t="s">
        <v>4403</v>
      </c>
      <c r="B4396" s="32"/>
      <c r="C4396" s="33"/>
    </row>
    <row r="4397" spans="1:3">
      <c r="A4397" s="31"/>
      <c r="B4397" s="23" t="s">
        <v>692</v>
      </c>
      <c r="C4397" s="23" t="s">
        <v>4404</v>
      </c>
    </row>
    <row r="4398" spans="1:3">
      <c r="A4398" s="31"/>
      <c r="B4398" s="23">
        <v>15</v>
      </c>
      <c r="C4398" s="23" t="s">
        <v>4405</v>
      </c>
    </row>
    <row r="4399" spans="1:3">
      <c r="A4399" s="31"/>
      <c r="B4399" s="19" t="s">
        <v>795</v>
      </c>
      <c r="C4399" s="23" t="s">
        <v>4406</v>
      </c>
    </row>
    <row r="4400" spans="1:3">
      <c r="A4400" s="31"/>
      <c r="B4400" s="23" t="s">
        <v>616</v>
      </c>
      <c r="C4400" s="23" t="s">
        <v>4407</v>
      </c>
    </row>
    <row r="4401" spans="1:3">
      <c r="A4401" s="31"/>
      <c r="B4401" s="23" t="s">
        <v>893</v>
      </c>
      <c r="C4401" s="23" t="s">
        <v>4408</v>
      </c>
    </row>
    <row r="4402" spans="1:3">
      <c r="A4402" s="31"/>
      <c r="B4402" s="23" t="s">
        <v>899</v>
      </c>
      <c r="C4402" s="23" t="s">
        <v>4409</v>
      </c>
    </row>
    <row r="4403" spans="1:3">
      <c r="A4403" s="31"/>
      <c r="B4403" s="23" t="s">
        <v>4410</v>
      </c>
      <c r="C4403" s="23" t="s">
        <v>4411</v>
      </c>
    </row>
    <row r="4404" spans="1:3">
      <c r="A4404" s="31"/>
      <c r="B4404" s="32"/>
      <c r="C4404" s="33"/>
    </row>
    <row r="4405" spans="1:3">
      <c r="A4405" s="31" t="s">
        <v>4412</v>
      </c>
      <c r="B4405" s="32"/>
      <c r="C4405" s="33"/>
    </row>
    <row r="4406" spans="1:3">
      <c r="A4406" s="31"/>
      <c r="B4406" s="19" t="s">
        <v>4413</v>
      </c>
      <c r="C4406" s="19" t="s">
        <v>4061</v>
      </c>
    </row>
    <row r="4407" spans="1:3">
      <c r="A4407" s="31"/>
      <c r="B4407" s="19" t="s">
        <v>813</v>
      </c>
      <c r="C4407" s="19" t="s">
        <v>4414</v>
      </c>
    </row>
    <row r="4408" spans="1:3">
      <c r="A4408" s="31"/>
      <c r="B4408" s="19" t="s">
        <v>2973</v>
      </c>
      <c r="C4408" s="19" t="s">
        <v>4415</v>
      </c>
    </row>
    <row r="4409" spans="1:3">
      <c r="A4409" s="31"/>
      <c r="B4409" s="19" t="s">
        <v>4416</v>
      </c>
      <c r="C4409" s="19" t="s">
        <v>3447</v>
      </c>
    </row>
    <row r="4410" spans="1:3">
      <c r="A4410" s="31"/>
      <c r="B4410" s="32"/>
      <c r="C4410" s="33"/>
    </row>
    <row r="4411" spans="1:3">
      <c r="A4411" s="31" t="s">
        <v>4417</v>
      </c>
      <c r="B4411" s="32"/>
      <c r="C4411" s="33"/>
    </row>
    <row r="4412" spans="1:3">
      <c r="A4412" s="31"/>
      <c r="B4412" s="19" t="s">
        <v>1730</v>
      </c>
      <c r="C4412" s="19" t="s">
        <v>4418</v>
      </c>
    </row>
    <row r="4413" spans="1:3">
      <c r="A4413" s="31"/>
      <c r="B4413" s="19" t="s">
        <v>1906</v>
      </c>
      <c r="C4413" s="19" t="s">
        <v>1458</v>
      </c>
    </row>
    <row r="4414" spans="1:3">
      <c r="A4414" s="31"/>
      <c r="B4414" s="19" t="s">
        <v>1778</v>
      </c>
      <c r="C4414" s="19" t="s">
        <v>4419</v>
      </c>
    </row>
    <row r="4415" spans="1:3">
      <c r="A4415" s="31"/>
      <c r="B4415" s="19" t="s">
        <v>781</v>
      </c>
      <c r="C4415" s="19" t="s">
        <v>4420</v>
      </c>
    </row>
    <row r="4416" spans="1:3">
      <c r="A4416" s="31"/>
      <c r="B4416" s="19" t="s">
        <v>1650</v>
      </c>
      <c r="C4416" s="19" t="s">
        <v>4421</v>
      </c>
    </row>
    <row r="4417" spans="1:3">
      <c r="A4417" s="31"/>
      <c r="B4417" s="32" t="s">
        <v>3868</v>
      </c>
      <c r="C4417" s="32" t="s">
        <v>4197</v>
      </c>
    </row>
    <row r="4418" spans="1:3">
      <c r="A4418" s="31"/>
      <c r="B4418" s="32"/>
      <c r="C4418" s="33"/>
    </row>
    <row r="4419" spans="1:3">
      <c r="A4419" s="31" t="s">
        <v>4422</v>
      </c>
      <c r="B4419" s="32"/>
      <c r="C4419" s="33"/>
    </row>
    <row r="4420" spans="1:3">
      <c r="A4420" s="31"/>
      <c r="B4420" s="19" t="s">
        <v>4423</v>
      </c>
      <c r="C4420" s="19" t="s">
        <v>4424</v>
      </c>
    </row>
    <row r="4421" spans="1:3">
      <c r="A4421" s="31"/>
      <c r="B4421" s="19" t="s">
        <v>808</v>
      </c>
      <c r="C4421" s="19" t="s">
        <v>4405</v>
      </c>
    </row>
    <row r="4422" spans="1:3">
      <c r="A4422" s="31"/>
      <c r="B4422" s="19" t="s">
        <v>2821</v>
      </c>
      <c r="C4422" s="19" t="s">
        <v>2536</v>
      </c>
    </row>
    <row r="4423" spans="1:3">
      <c r="A4423" s="31"/>
      <c r="B4423" s="19" t="s">
        <v>1056</v>
      </c>
      <c r="C4423" s="19" t="s">
        <v>4425</v>
      </c>
    </row>
    <row r="4424" spans="1:3">
      <c r="A4424" s="31"/>
      <c r="B4424" s="19" t="s">
        <v>1184</v>
      </c>
      <c r="C4424" s="19" t="s">
        <v>3413</v>
      </c>
    </row>
    <row r="4425" spans="1:3">
      <c r="A4425" s="31"/>
      <c r="B4425" s="19" t="s">
        <v>2663</v>
      </c>
      <c r="C4425" s="19" t="s">
        <v>4426</v>
      </c>
    </row>
    <row r="4426" spans="1:3">
      <c r="A4426" s="31"/>
      <c r="B4426" s="19" t="s">
        <v>828</v>
      </c>
      <c r="C4426" s="19" t="s">
        <v>4197</v>
      </c>
    </row>
    <row r="4427" spans="1:3">
      <c r="A4427" s="31"/>
      <c r="B4427" s="32"/>
      <c r="C4427" s="33"/>
    </row>
    <row r="4428" spans="1:3">
      <c r="A4428" s="31" t="s">
        <v>4427</v>
      </c>
      <c r="B4428" s="32"/>
      <c r="C4428" s="33"/>
    </row>
    <row r="4429" spans="1:3">
      <c r="A4429" s="31"/>
      <c r="B4429" s="32"/>
      <c r="C4429" s="2" t="s">
        <v>4197</v>
      </c>
    </row>
    <row r="4430" spans="1:3">
      <c r="A4430" s="31"/>
      <c r="B4430" s="32"/>
      <c r="C4430" s="33"/>
    </row>
    <row r="4431" spans="1:3">
      <c r="A4431" s="31" t="s">
        <v>4428</v>
      </c>
      <c r="B4431" s="32"/>
      <c r="C4431" s="33"/>
    </row>
    <row r="4432" spans="1:3">
      <c r="A4432" s="31"/>
      <c r="B4432" s="23" t="s">
        <v>4429</v>
      </c>
      <c r="C4432" s="23" t="s">
        <v>4197</v>
      </c>
    </row>
    <row r="4433" spans="1:3">
      <c r="A4433" s="31"/>
      <c r="B4433" s="23">
        <v>42</v>
      </c>
      <c r="C4433" s="23" t="s">
        <v>4430</v>
      </c>
    </row>
    <row r="4434" spans="1:3">
      <c r="A4434" s="31"/>
      <c r="B4434" s="32"/>
      <c r="C4434" s="33"/>
    </row>
    <row r="4435" spans="1:3">
      <c r="A4435" s="31" t="s">
        <v>4431</v>
      </c>
      <c r="B4435" s="32"/>
      <c r="C4435" s="33"/>
    </row>
    <row r="4436" spans="1:3">
      <c r="A4436" s="31"/>
      <c r="B4436" s="32"/>
      <c r="C4436" s="2" t="s">
        <v>4197</v>
      </c>
    </row>
    <row r="4437" spans="1:3">
      <c r="A4437" s="31"/>
      <c r="B4437" s="32"/>
      <c r="C4437" s="33"/>
    </row>
    <row r="4438" spans="1:3">
      <c r="A4438" s="31" t="s">
        <v>4432</v>
      </c>
      <c r="B4438" s="32"/>
      <c r="C4438" s="33"/>
    </row>
    <row r="4439" spans="1:3">
      <c r="A4439" s="31"/>
      <c r="B4439" s="19" t="s">
        <v>4433</v>
      </c>
      <c r="C4439" s="19" t="s">
        <v>4434</v>
      </c>
    </row>
    <row r="4440" spans="1:3">
      <c r="A4440" s="31"/>
      <c r="B4440" s="19" t="s">
        <v>568</v>
      </c>
      <c r="C4440" s="19" t="s">
        <v>4435</v>
      </c>
    </row>
    <row r="4441" spans="1:3">
      <c r="A4441" s="31"/>
      <c r="B4441" s="19" t="s">
        <v>808</v>
      </c>
      <c r="C4441" s="19" t="s">
        <v>4436</v>
      </c>
    </row>
    <row r="4442" spans="1:3">
      <c r="A4442" s="31"/>
      <c r="B4442" s="19" t="s">
        <v>623</v>
      </c>
      <c r="C4442" s="19" t="s">
        <v>4437</v>
      </c>
    </row>
    <row r="4443" spans="1:3">
      <c r="A4443" s="31"/>
      <c r="B4443" s="32"/>
      <c r="C4443" s="33"/>
    </row>
    <row r="4444" spans="1:3">
      <c r="A4444" s="31" t="s">
        <v>4438</v>
      </c>
      <c r="B4444" s="32"/>
      <c r="C4444" s="33"/>
    </row>
    <row r="4445" spans="1:3">
      <c r="A4445" s="31"/>
      <c r="B4445" s="19" t="s">
        <v>4239</v>
      </c>
      <c r="C4445" s="19" t="s">
        <v>4435</v>
      </c>
    </row>
    <row r="4446" spans="1:3">
      <c r="A4446" s="31"/>
      <c r="B4446" s="19" t="s">
        <v>638</v>
      </c>
      <c r="C4446" s="19" t="s">
        <v>3808</v>
      </c>
    </row>
    <row r="4447" spans="1:3">
      <c r="A4447" s="31"/>
      <c r="B4447" s="19" t="s">
        <v>607</v>
      </c>
      <c r="C4447" s="19" t="s">
        <v>4439</v>
      </c>
    </row>
    <row r="4448" spans="1:3">
      <c r="A4448" s="31"/>
      <c r="B4448" s="19" t="s">
        <v>1848</v>
      </c>
      <c r="C4448" s="19" t="s">
        <v>2237</v>
      </c>
    </row>
    <row r="4449" spans="1:3">
      <c r="A4449" s="31"/>
      <c r="B4449" s="19" t="s">
        <v>615</v>
      </c>
      <c r="C4449" s="19" t="s">
        <v>5200</v>
      </c>
    </row>
    <row r="4450" spans="1:3">
      <c r="A4450" s="31"/>
      <c r="B4450" s="19" t="s">
        <v>4440</v>
      </c>
      <c r="C4450" s="19" t="s">
        <v>3286</v>
      </c>
    </row>
    <row r="4451" spans="1:3">
      <c r="A4451" s="31"/>
      <c r="B4451" s="19" t="s">
        <v>1612</v>
      </c>
      <c r="C4451" s="19" t="s">
        <v>4441</v>
      </c>
    </row>
    <row r="4452" spans="1:3">
      <c r="A4452" s="31"/>
      <c r="B4452" s="19" t="s">
        <v>1759</v>
      </c>
      <c r="C4452" s="19" t="s">
        <v>3515</v>
      </c>
    </row>
    <row r="4453" spans="1:3">
      <c r="A4453" s="31"/>
      <c r="B4453" s="32"/>
      <c r="C4453" s="33"/>
    </row>
    <row r="4454" spans="1:3">
      <c r="A4454" s="31" t="s">
        <v>4442</v>
      </c>
      <c r="B4454" s="32"/>
      <c r="C4454" s="33"/>
    </row>
    <row r="4455" spans="1:3">
      <c r="A4455" s="31"/>
      <c r="B4455" s="19" t="s">
        <v>790</v>
      </c>
      <c r="C4455" s="19" t="s">
        <v>4443</v>
      </c>
    </row>
    <row r="4456" spans="1:3">
      <c r="A4456" s="31"/>
      <c r="B4456" s="19" t="s">
        <v>609</v>
      </c>
      <c r="C4456" s="19" t="s">
        <v>5178</v>
      </c>
    </row>
    <row r="4457" spans="1:3">
      <c r="A4457" s="31"/>
      <c r="B4457" s="19" t="s">
        <v>830</v>
      </c>
      <c r="C4457" s="19" t="s">
        <v>4444</v>
      </c>
    </row>
    <row r="4458" spans="1:3">
      <c r="A4458" s="31"/>
      <c r="B4458" s="19" t="s">
        <v>566</v>
      </c>
      <c r="C4458" s="19" t="s">
        <v>4445</v>
      </c>
    </row>
    <row r="4459" spans="1:3">
      <c r="A4459" s="31"/>
      <c r="B4459" s="19" t="s">
        <v>2101</v>
      </c>
      <c r="C4459" s="19" t="s">
        <v>4446</v>
      </c>
    </row>
    <row r="4460" spans="1:3">
      <c r="A4460" s="31"/>
      <c r="B4460" s="19" t="s">
        <v>931</v>
      </c>
      <c r="C4460" s="19" t="s">
        <v>4447</v>
      </c>
    </row>
    <row r="4461" spans="1:3">
      <c r="A4461" s="31"/>
      <c r="B4461" s="19" t="s">
        <v>3512</v>
      </c>
      <c r="C4461" s="19" t="s">
        <v>4448</v>
      </c>
    </row>
    <row r="4462" spans="1:3">
      <c r="A4462" s="31"/>
      <c r="B4462" s="19" t="s">
        <v>899</v>
      </c>
      <c r="C4462" s="19" t="s">
        <v>4449</v>
      </c>
    </row>
    <row r="4463" spans="1:3">
      <c r="A4463" s="31"/>
      <c r="B4463" s="19" t="s">
        <v>901</v>
      </c>
      <c r="C4463" s="19" t="s">
        <v>4450</v>
      </c>
    </row>
    <row r="4464" spans="1:3">
      <c r="A4464" s="31"/>
      <c r="B4464" s="19" t="s">
        <v>1431</v>
      </c>
      <c r="C4464" s="19" t="s">
        <v>4418</v>
      </c>
    </row>
    <row r="4465" spans="1:3">
      <c r="A4465" s="31"/>
      <c r="B4465" s="32"/>
      <c r="C4465" s="33"/>
    </row>
    <row r="4466" spans="1:3">
      <c r="A4466" s="31" t="s">
        <v>4451</v>
      </c>
      <c r="B4466" s="32"/>
      <c r="C4466" s="33"/>
    </row>
    <row r="4467" spans="1:3">
      <c r="A4467" s="31"/>
      <c r="B4467" s="19" t="s">
        <v>607</v>
      </c>
      <c r="C4467" s="19" t="s">
        <v>4418</v>
      </c>
    </row>
    <row r="4468" spans="1:3">
      <c r="A4468" s="31"/>
      <c r="B4468" s="19" t="s">
        <v>4452</v>
      </c>
      <c r="C4468" s="19" t="s">
        <v>3273</v>
      </c>
    </row>
    <row r="4469" spans="1:3">
      <c r="A4469" s="31"/>
      <c r="B4469" s="19" t="s">
        <v>3512</v>
      </c>
      <c r="C4469" s="19" t="s">
        <v>4453</v>
      </c>
    </row>
    <row r="4470" spans="1:3">
      <c r="A4470" s="31"/>
      <c r="B4470" s="19" t="s">
        <v>1024</v>
      </c>
      <c r="C4470" s="19" t="s">
        <v>4454</v>
      </c>
    </row>
    <row r="4471" spans="1:3">
      <c r="A4471" s="31"/>
      <c r="B4471" s="19" t="s">
        <v>721</v>
      </c>
      <c r="C4471" s="19" t="s">
        <v>4455</v>
      </c>
    </row>
    <row r="4472" spans="1:3">
      <c r="A4472" s="31"/>
      <c r="B4472" s="32" t="s">
        <v>1140</v>
      </c>
      <c r="C4472" s="32" t="s">
        <v>4456</v>
      </c>
    </row>
    <row r="4473" spans="1:3">
      <c r="A4473" s="31"/>
      <c r="B4473" s="32"/>
      <c r="C4473" s="33"/>
    </row>
    <row r="4474" spans="1:3">
      <c r="A4474" s="31" t="s">
        <v>4457</v>
      </c>
      <c r="B4474" s="32"/>
      <c r="C4474" s="33"/>
    </row>
    <row r="4475" spans="1:3">
      <c r="A4475" s="31"/>
      <c r="B4475" s="32"/>
      <c r="C4475" s="47" t="s">
        <v>4458</v>
      </c>
    </row>
    <row r="4476" spans="1:3">
      <c r="A4476" s="31"/>
      <c r="B4476" s="32"/>
      <c r="C4476" s="33"/>
    </row>
    <row r="4477" spans="1:3">
      <c r="A4477" s="31" t="s">
        <v>4459</v>
      </c>
      <c r="B4477" s="32"/>
      <c r="C4477" s="33"/>
    </row>
    <row r="4478" spans="1:3">
      <c r="A4478" s="31"/>
      <c r="B4478" s="32"/>
      <c r="C4478" s="47" t="s">
        <v>4458</v>
      </c>
    </row>
    <row r="4479" spans="1:3">
      <c r="A4479" s="31"/>
      <c r="B4479" s="32"/>
      <c r="C4479" s="33"/>
    </row>
    <row r="4480" spans="1:3">
      <c r="A4480" s="31" t="s">
        <v>4460</v>
      </c>
      <c r="B4480" s="32"/>
      <c r="C4480" s="33"/>
    </row>
    <row r="4481" spans="1:3">
      <c r="A4481" s="31"/>
      <c r="B4481" s="32"/>
      <c r="C4481" s="47" t="s">
        <v>4458</v>
      </c>
    </row>
    <row r="4482" spans="1:3">
      <c r="A4482" s="31"/>
      <c r="B4482" s="32"/>
      <c r="C4482" s="33"/>
    </row>
    <row r="4483" spans="1:3">
      <c r="A4483" s="31" t="s">
        <v>4461</v>
      </c>
      <c r="B4483" s="32"/>
      <c r="C4483" s="33"/>
    </row>
    <row r="4484" spans="1:3">
      <c r="A4484" s="31"/>
      <c r="B4484" s="32"/>
      <c r="C4484" s="47" t="s">
        <v>4458</v>
      </c>
    </row>
    <row r="4485" spans="1:3">
      <c r="A4485" s="31"/>
      <c r="B4485" s="32"/>
      <c r="C4485" s="33"/>
    </row>
    <row r="4486" spans="1:3">
      <c r="A4486" s="31" t="s">
        <v>4462</v>
      </c>
      <c r="B4486" s="32"/>
      <c r="C4486" s="33"/>
    </row>
    <row r="4487" spans="1:3">
      <c r="A4487" s="31"/>
      <c r="B4487" s="32" t="s">
        <v>2099</v>
      </c>
      <c r="C4487" s="47" t="s">
        <v>4458</v>
      </c>
    </row>
    <row r="4488" spans="1:3">
      <c r="A4488" s="31"/>
      <c r="B4488" s="26" t="s">
        <v>4463</v>
      </c>
      <c r="C4488" s="26" t="s">
        <v>4464</v>
      </c>
    </row>
    <row r="4489" spans="1:3">
      <c r="A4489" s="31"/>
      <c r="B4489" s="32"/>
      <c r="C4489" s="33"/>
    </row>
    <row r="4490" spans="1:3">
      <c r="A4490" s="31" t="s">
        <v>4465</v>
      </c>
      <c r="B4490" s="32"/>
      <c r="C4490" s="33"/>
    </row>
    <row r="4491" spans="1:3">
      <c r="A4491" s="31"/>
      <c r="B4491" s="19" t="s">
        <v>790</v>
      </c>
      <c r="C4491" s="23" t="s">
        <v>5146</v>
      </c>
    </row>
    <row r="4492" spans="1:3">
      <c r="A4492" s="31"/>
      <c r="B4492" s="19" t="s">
        <v>1003</v>
      </c>
      <c r="C4492" s="23" t="s">
        <v>5179</v>
      </c>
    </row>
    <row r="4493" spans="1:3">
      <c r="A4493" s="31"/>
      <c r="B4493" s="19" t="s">
        <v>3163</v>
      </c>
      <c r="C4493" s="23" t="s">
        <v>4467</v>
      </c>
    </row>
    <row r="4494" spans="1:3">
      <c r="A4494" s="31"/>
      <c r="B4494" s="19" t="s">
        <v>4468</v>
      </c>
      <c r="C4494" s="23" t="s">
        <v>5733</v>
      </c>
    </row>
    <row r="4495" spans="1:3">
      <c r="A4495" s="31"/>
      <c r="B4495" s="32"/>
      <c r="C4495" s="33"/>
    </row>
    <row r="4496" spans="1:3">
      <c r="A4496" s="31" t="s">
        <v>4469</v>
      </c>
      <c r="B4496" s="32"/>
      <c r="C4496" s="33"/>
    </row>
    <row r="4497" spans="1:3">
      <c r="A4497" s="31"/>
      <c r="B4497" s="19" t="s">
        <v>738</v>
      </c>
      <c r="C4497" s="19" t="s">
        <v>4470</v>
      </c>
    </row>
    <row r="4498" spans="1:3">
      <c r="A4498" s="31"/>
      <c r="B4498" s="19" t="s">
        <v>830</v>
      </c>
      <c r="C4498" s="19" t="s">
        <v>3314</v>
      </c>
    </row>
    <row r="4499" spans="1:3">
      <c r="A4499" s="31"/>
      <c r="B4499" s="19" t="s">
        <v>1148</v>
      </c>
      <c r="C4499" s="19" t="s">
        <v>4471</v>
      </c>
    </row>
    <row r="4500" spans="1:3">
      <c r="A4500" s="31"/>
      <c r="B4500" s="19" t="s">
        <v>4472</v>
      </c>
      <c r="C4500" s="19" t="s">
        <v>4473</v>
      </c>
    </row>
    <row r="4501" spans="1:3">
      <c r="A4501" s="31"/>
      <c r="B4501" s="19" t="s">
        <v>2358</v>
      </c>
      <c r="C4501" s="19" t="s">
        <v>4471</v>
      </c>
    </row>
    <row r="4502" spans="1:3">
      <c r="A4502" s="31"/>
      <c r="B4502" s="32"/>
      <c r="C4502" s="33"/>
    </row>
    <row r="4503" spans="1:3">
      <c r="A4503" s="31" t="s">
        <v>4474</v>
      </c>
      <c r="B4503" s="32"/>
      <c r="C4503" s="33"/>
    </row>
    <row r="4504" spans="1:3">
      <c r="A4504" s="31"/>
      <c r="B4504" s="19" t="s">
        <v>4475</v>
      </c>
      <c r="C4504" s="19" t="s">
        <v>4476</v>
      </c>
    </row>
    <row r="4505" spans="1:3">
      <c r="A4505" s="31"/>
      <c r="B4505" s="19" t="s">
        <v>2780</v>
      </c>
      <c r="C4505" s="19" t="s">
        <v>4477</v>
      </c>
    </row>
    <row r="4506" spans="1:3">
      <c r="A4506" s="31"/>
      <c r="B4506" s="19" t="s">
        <v>1305</v>
      </c>
      <c r="C4506" s="19" t="s">
        <v>4478</v>
      </c>
    </row>
    <row r="4507" spans="1:3" s="91" customFormat="1">
      <c r="A4507" s="55"/>
      <c r="B4507" s="56"/>
      <c r="C4507" s="57"/>
    </row>
    <row r="4508" spans="1:3">
      <c r="A4508" s="31" t="s">
        <v>4479</v>
      </c>
      <c r="B4508" s="32"/>
      <c r="C4508" s="33"/>
    </row>
    <row r="4509" spans="1:3">
      <c r="A4509" s="31"/>
      <c r="B4509" s="19" t="s">
        <v>682</v>
      </c>
      <c r="C4509" s="19" t="s">
        <v>4480</v>
      </c>
    </row>
    <row r="4510" spans="1:3">
      <c r="A4510" s="31"/>
      <c r="B4510" s="19" t="s">
        <v>1040</v>
      </c>
      <c r="C4510" s="19" t="s">
        <v>4481</v>
      </c>
    </row>
    <row r="4511" spans="1:3">
      <c r="A4511" s="31"/>
      <c r="B4511" s="19" t="s">
        <v>657</v>
      </c>
      <c r="C4511" s="19" t="s">
        <v>4482</v>
      </c>
    </row>
    <row r="4512" spans="1:3">
      <c r="A4512" s="31"/>
      <c r="B4512" s="19" t="s">
        <v>2023</v>
      </c>
      <c r="C4512" s="19" t="s">
        <v>4483</v>
      </c>
    </row>
    <row r="4513" spans="1:3">
      <c r="A4513" s="31"/>
      <c r="B4513" s="19" t="s">
        <v>886</v>
      </c>
      <c r="C4513" s="19" t="s">
        <v>4484</v>
      </c>
    </row>
    <row r="4514" spans="1:3">
      <c r="A4514" s="31"/>
      <c r="B4514" s="19" t="s">
        <v>566</v>
      </c>
      <c r="C4514" s="19" t="s">
        <v>4485</v>
      </c>
    </row>
    <row r="4515" spans="1:3">
      <c r="A4515" s="31"/>
      <c r="B4515" s="19" t="s">
        <v>767</v>
      </c>
      <c r="C4515" s="19" t="s">
        <v>4486</v>
      </c>
    </row>
    <row r="4516" spans="1:3">
      <c r="A4516" s="31"/>
      <c r="B4516" s="19" t="s">
        <v>692</v>
      </c>
      <c r="C4516" s="19" t="s">
        <v>4487</v>
      </c>
    </row>
    <row r="4517" spans="1:3">
      <c r="A4517" s="31"/>
      <c r="B4517" s="19" t="s">
        <v>928</v>
      </c>
      <c r="C4517" s="19" t="s">
        <v>4488</v>
      </c>
    </row>
    <row r="4518" spans="1:3">
      <c r="A4518" s="31"/>
      <c r="B4518" s="19" t="s">
        <v>741</v>
      </c>
      <c r="C4518" s="19" t="s">
        <v>4489</v>
      </c>
    </row>
    <row r="4519" spans="1:3">
      <c r="A4519" s="31"/>
      <c r="B4519" s="32"/>
      <c r="C4519" s="33"/>
    </row>
    <row r="4520" spans="1:3">
      <c r="A4520" s="31" t="s">
        <v>4490</v>
      </c>
      <c r="B4520" s="32"/>
      <c r="C4520" s="33"/>
    </row>
    <row r="4521" spans="1:3">
      <c r="A4521" s="31"/>
      <c r="B4521" s="26" t="s">
        <v>1642</v>
      </c>
      <c r="C4521" s="26" t="s">
        <v>4491</v>
      </c>
    </row>
    <row r="4522" spans="1:3">
      <c r="A4522" s="31"/>
      <c r="B4522" s="26" t="s">
        <v>686</v>
      </c>
      <c r="C4522" s="26" t="s">
        <v>4492</v>
      </c>
    </row>
    <row r="4523" spans="1:3">
      <c r="A4523" s="31"/>
      <c r="B4523" s="26" t="s">
        <v>558</v>
      </c>
      <c r="C4523" s="26" t="s">
        <v>4450</v>
      </c>
    </row>
    <row r="4524" spans="1:3">
      <c r="A4524" s="31"/>
      <c r="B4524" s="26" t="s">
        <v>4493</v>
      </c>
      <c r="C4524" s="26" t="s">
        <v>4494</v>
      </c>
    </row>
    <row r="4525" spans="1:3">
      <c r="A4525" s="31"/>
      <c r="B4525" s="26" t="s">
        <v>694</v>
      </c>
      <c r="C4525" s="26" t="s">
        <v>4495</v>
      </c>
    </row>
    <row r="4526" spans="1:3">
      <c r="A4526" s="31"/>
      <c r="B4526" s="26" t="s">
        <v>576</v>
      </c>
      <c r="C4526" s="26" t="s">
        <v>4496</v>
      </c>
    </row>
    <row r="4527" spans="1:3">
      <c r="A4527" s="31"/>
      <c r="B4527" s="26" t="s">
        <v>1734</v>
      </c>
      <c r="C4527" s="26" t="s">
        <v>4497</v>
      </c>
    </row>
    <row r="4528" spans="1:3">
      <c r="A4528" s="31"/>
      <c r="B4528" s="26" t="s">
        <v>1000</v>
      </c>
      <c r="C4528" s="26" t="s">
        <v>4495</v>
      </c>
    </row>
    <row r="4529" spans="1:3">
      <c r="A4529" s="31"/>
      <c r="B4529" s="26" t="s">
        <v>1225</v>
      </c>
      <c r="C4529" s="26" t="s">
        <v>4498</v>
      </c>
    </row>
    <row r="4530" spans="1:3">
      <c r="A4530" s="31"/>
      <c r="B4530" s="26" t="s">
        <v>632</v>
      </c>
      <c r="C4530" s="26" t="s">
        <v>4499</v>
      </c>
    </row>
    <row r="4531" spans="1:3">
      <c r="A4531" s="31"/>
      <c r="B4531" s="32"/>
      <c r="C4531" s="33"/>
    </row>
    <row r="4532" spans="1:3">
      <c r="A4532" s="31" t="s">
        <v>4500</v>
      </c>
      <c r="B4532" s="32"/>
      <c r="C4532" s="33"/>
    </row>
    <row r="4533" spans="1:3">
      <c r="A4533" s="31"/>
      <c r="B4533" s="19" t="s">
        <v>638</v>
      </c>
      <c r="C4533" s="19" t="s">
        <v>4501</v>
      </c>
    </row>
    <row r="4534" spans="1:3">
      <c r="A4534" s="31"/>
      <c r="B4534" s="19" t="s">
        <v>607</v>
      </c>
      <c r="C4534" s="19" t="s">
        <v>4502</v>
      </c>
    </row>
    <row r="4535" spans="1:3">
      <c r="A4535" s="31"/>
      <c r="B4535" s="19" t="s">
        <v>4503</v>
      </c>
      <c r="C4535" s="19" t="s">
        <v>5180</v>
      </c>
    </row>
    <row r="4536" spans="1:3">
      <c r="A4536" s="31"/>
      <c r="B4536" s="19" t="s">
        <v>864</v>
      </c>
      <c r="C4536" s="19" t="s">
        <v>4504</v>
      </c>
    </row>
    <row r="4537" spans="1:3">
      <c r="A4537" s="31"/>
      <c r="B4537" s="19" t="s">
        <v>597</v>
      </c>
      <c r="C4537" s="19" t="s">
        <v>4505</v>
      </c>
    </row>
    <row r="4538" spans="1:3">
      <c r="A4538" s="31"/>
      <c r="B4538" s="19" t="s">
        <v>630</v>
      </c>
      <c r="C4538" s="19" t="s">
        <v>4506</v>
      </c>
    </row>
    <row r="4539" spans="1:3">
      <c r="A4539" s="31"/>
      <c r="B4539" s="19" t="s">
        <v>4507</v>
      </c>
      <c r="C4539" s="19" t="s">
        <v>4508</v>
      </c>
    </row>
    <row r="4540" spans="1:3">
      <c r="A4540" s="31"/>
      <c r="B4540" s="32"/>
      <c r="C4540" s="33"/>
    </row>
    <row r="4541" spans="1:3">
      <c r="A4541" s="31" t="s">
        <v>4509</v>
      </c>
      <c r="B4541" s="32"/>
      <c r="C4541" s="33"/>
    </row>
    <row r="4542" spans="1:3">
      <c r="A4542" s="31"/>
      <c r="B4542" s="26" t="s">
        <v>556</v>
      </c>
      <c r="C4542" s="26" t="s">
        <v>4497</v>
      </c>
    </row>
    <row r="4543" spans="1:3">
      <c r="A4543" s="31"/>
      <c r="B4543" s="26" t="s">
        <v>4510</v>
      </c>
      <c r="C4543" s="26" t="s">
        <v>4511</v>
      </c>
    </row>
    <row r="4544" spans="1:3">
      <c r="A4544" s="31"/>
      <c r="B4544" s="26" t="s">
        <v>613</v>
      </c>
      <c r="C4544" s="26" t="s">
        <v>4512</v>
      </c>
    </row>
    <row r="4545" spans="1:3">
      <c r="A4545" s="31"/>
      <c r="B4545" s="26" t="s">
        <v>615</v>
      </c>
      <c r="C4545" s="26" t="s">
        <v>4513</v>
      </c>
    </row>
    <row r="4546" spans="1:3">
      <c r="A4546" s="31"/>
      <c r="B4546" s="26" t="s">
        <v>616</v>
      </c>
      <c r="C4546" s="26" t="s">
        <v>5900</v>
      </c>
    </row>
    <row r="4547" spans="1:3">
      <c r="A4547" s="31"/>
      <c r="B4547" s="26" t="s">
        <v>1585</v>
      </c>
      <c r="C4547" s="26" t="s">
        <v>4335</v>
      </c>
    </row>
    <row r="4548" spans="1:3">
      <c r="A4548" s="31"/>
      <c r="B4548" s="33" t="s">
        <v>906</v>
      </c>
      <c r="C4548" s="33" t="s">
        <v>2798</v>
      </c>
    </row>
    <row r="4549" spans="1:3">
      <c r="A4549" s="31"/>
      <c r="B4549" s="32"/>
      <c r="C4549" s="33"/>
    </row>
    <row r="4550" spans="1:3">
      <c r="A4550" s="31" t="s">
        <v>4514</v>
      </c>
      <c r="B4550" s="32"/>
      <c r="C4550" s="33"/>
    </row>
    <row r="4551" spans="1:3">
      <c r="A4551" s="31"/>
      <c r="B4551" s="26" t="s">
        <v>2099</v>
      </c>
      <c r="C4551" s="26" t="s">
        <v>4515</v>
      </c>
    </row>
    <row r="4552" spans="1:3">
      <c r="A4552" s="31"/>
      <c r="B4552" s="26" t="s">
        <v>767</v>
      </c>
      <c r="C4552" s="26" t="s">
        <v>4516</v>
      </c>
    </row>
    <row r="4553" spans="1:3">
      <c r="A4553" s="31"/>
      <c r="B4553" s="26" t="s">
        <v>644</v>
      </c>
      <c r="C4553" s="26" t="s">
        <v>1715</v>
      </c>
    </row>
    <row r="4554" spans="1:3">
      <c r="A4554" s="31"/>
      <c r="B4554" s="26" t="s">
        <v>994</v>
      </c>
      <c r="C4554" s="26" t="s">
        <v>4517</v>
      </c>
    </row>
    <row r="4555" spans="1:3">
      <c r="A4555" s="31"/>
      <c r="B4555" s="26" t="s">
        <v>758</v>
      </c>
      <c r="C4555" s="26" t="s">
        <v>4518</v>
      </c>
    </row>
    <row r="4556" spans="1:3">
      <c r="A4556" s="31"/>
      <c r="B4556" s="26" t="s">
        <v>623</v>
      </c>
      <c r="C4556" s="26" t="s">
        <v>4519</v>
      </c>
    </row>
    <row r="4557" spans="1:3">
      <c r="A4557" s="31"/>
      <c r="B4557" s="26" t="s">
        <v>973</v>
      </c>
      <c r="C4557" s="26" t="s">
        <v>4520</v>
      </c>
    </row>
    <row r="4558" spans="1:3">
      <c r="A4558" s="31"/>
      <c r="B4558" s="26" t="s">
        <v>901</v>
      </c>
      <c r="C4558" s="26" t="s">
        <v>4521</v>
      </c>
    </row>
    <row r="4559" spans="1:3">
      <c r="A4559" s="31"/>
      <c r="B4559" s="26" t="s">
        <v>684</v>
      </c>
      <c r="C4559" s="26" t="s">
        <v>1737</v>
      </c>
    </row>
    <row r="4560" spans="1:3">
      <c r="A4560" s="31"/>
      <c r="B4560" s="26" t="s">
        <v>599</v>
      </c>
      <c r="C4560" s="26" t="s">
        <v>4522</v>
      </c>
    </row>
    <row r="4561" spans="1:3">
      <c r="A4561" s="31"/>
      <c r="B4561" s="26" t="s">
        <v>1042</v>
      </c>
      <c r="C4561" s="26" t="s">
        <v>4523</v>
      </c>
    </row>
    <row r="4562" spans="1:3">
      <c r="A4562" s="31"/>
      <c r="B4562" s="26" t="s">
        <v>1056</v>
      </c>
      <c r="C4562" s="26" t="s">
        <v>4335</v>
      </c>
    </row>
    <row r="4563" spans="1:3">
      <c r="A4563" s="31"/>
      <c r="B4563" s="32"/>
      <c r="C4563" s="33"/>
    </row>
    <row r="4564" spans="1:3">
      <c r="A4564" s="31" t="s">
        <v>4524</v>
      </c>
      <c r="B4564" s="32"/>
      <c r="C4564" s="33"/>
    </row>
    <row r="4565" spans="1:3">
      <c r="A4565" s="31"/>
      <c r="B4565" s="32" t="s">
        <v>627</v>
      </c>
      <c r="C4565" s="33" t="s">
        <v>3515</v>
      </c>
    </row>
    <row r="4566" spans="1:3">
      <c r="A4566" s="31"/>
      <c r="B4566" s="23" t="s">
        <v>940</v>
      </c>
      <c r="C4566" s="23" t="s">
        <v>4527</v>
      </c>
    </row>
    <row r="4567" spans="1:3">
      <c r="A4567" s="31"/>
      <c r="B4567" s="23" t="s">
        <v>5181</v>
      </c>
      <c r="C4567" s="23" t="s">
        <v>4529</v>
      </c>
    </row>
    <row r="4568" spans="1:3">
      <c r="A4568" s="31"/>
      <c r="B4568" s="23"/>
      <c r="C4568" s="23"/>
    </row>
    <row r="4569" spans="1:3">
      <c r="A4569" s="31" t="s">
        <v>4525</v>
      </c>
      <c r="B4569" s="23"/>
      <c r="C4569" s="23"/>
    </row>
    <row r="4570" spans="1:3">
      <c r="A4570" s="31"/>
      <c r="B4570" s="23" t="s">
        <v>5182</v>
      </c>
      <c r="C4570" s="23" t="s">
        <v>4529</v>
      </c>
    </row>
    <row r="4571" spans="1:3">
      <c r="A4571" s="31"/>
      <c r="B4571" s="32"/>
      <c r="C4571" s="33"/>
    </row>
    <row r="4572" spans="1:3">
      <c r="A4572" s="31" t="s">
        <v>4526</v>
      </c>
      <c r="B4572" s="32"/>
      <c r="C4572" s="33"/>
    </row>
    <row r="4573" spans="1:3">
      <c r="A4573" s="31"/>
      <c r="B4573" s="32" t="s">
        <v>4913</v>
      </c>
      <c r="C4573" s="23" t="s">
        <v>4529</v>
      </c>
    </row>
    <row r="4574" spans="1:3">
      <c r="A4574" s="31"/>
      <c r="B4574" s="32"/>
      <c r="C4574" s="33"/>
    </row>
    <row r="4575" spans="1:3">
      <c r="A4575" s="31" t="s">
        <v>4528</v>
      </c>
      <c r="B4575" s="19" t="s">
        <v>795</v>
      </c>
      <c r="C4575" s="19" t="s">
        <v>4530</v>
      </c>
    </row>
    <row r="4576" spans="1:3">
      <c r="A4576" s="31"/>
      <c r="B4576" s="19" t="s">
        <v>872</v>
      </c>
      <c r="C4576" s="19" t="s">
        <v>4531</v>
      </c>
    </row>
    <row r="4577" spans="1:3">
      <c r="A4577" s="31"/>
      <c r="B4577" s="19" t="s">
        <v>1303</v>
      </c>
      <c r="C4577" s="19" t="s">
        <v>3515</v>
      </c>
    </row>
    <row r="4578" spans="1:3">
      <c r="A4578" s="31"/>
      <c r="B4578" s="19" t="s">
        <v>625</v>
      </c>
      <c r="C4578" s="19" t="s">
        <v>2800</v>
      </c>
    </row>
    <row r="4579" spans="1:3">
      <c r="A4579" s="31"/>
      <c r="B4579" s="19" t="s">
        <v>1717</v>
      </c>
      <c r="C4579" s="19" t="s">
        <v>4532</v>
      </c>
    </row>
    <row r="4580" spans="1:3">
      <c r="A4580" s="31"/>
      <c r="B4580" s="32"/>
      <c r="C4580" s="33"/>
    </row>
    <row r="4581" spans="1:3">
      <c r="A4581" s="31" t="s">
        <v>4533</v>
      </c>
      <c r="B4581" s="32"/>
      <c r="C4581" s="33"/>
    </row>
    <row r="4582" spans="1:3">
      <c r="A4582" s="31"/>
      <c r="B4582" s="19" t="s">
        <v>638</v>
      </c>
      <c r="C4582" s="19" t="s">
        <v>4534</v>
      </c>
    </row>
    <row r="4583" spans="1:3">
      <c r="A4583" s="31"/>
      <c r="B4583" s="19" t="s">
        <v>726</v>
      </c>
      <c r="C4583" s="19" t="s">
        <v>4535</v>
      </c>
    </row>
    <row r="4584" spans="1:3">
      <c r="A4584" s="31"/>
      <c r="B4584" s="19" t="s">
        <v>2648</v>
      </c>
      <c r="C4584" s="19" t="s">
        <v>3983</v>
      </c>
    </row>
    <row r="4585" spans="1:3">
      <c r="A4585" s="31"/>
      <c r="B4585" s="19" t="s">
        <v>570</v>
      </c>
      <c r="C4585" s="19" t="s">
        <v>4536</v>
      </c>
    </row>
    <row r="4586" spans="1:3">
      <c r="A4586" s="31"/>
      <c r="B4586" s="19" t="s">
        <v>2611</v>
      </c>
      <c r="C4586" s="19" t="s">
        <v>4466</v>
      </c>
    </row>
    <row r="4587" spans="1:3">
      <c r="A4587" s="31"/>
      <c r="B4587" s="19" t="s">
        <v>4165</v>
      </c>
      <c r="C4587" s="19" t="s">
        <v>4537</v>
      </c>
    </row>
    <row r="4588" spans="1:3">
      <c r="A4588" s="31"/>
      <c r="B4588" s="19" t="s">
        <v>4538</v>
      </c>
      <c r="C4588" s="19" t="s">
        <v>4539</v>
      </c>
    </row>
    <row r="4589" spans="1:3">
      <c r="A4589" s="31"/>
      <c r="B4589" s="19" t="s">
        <v>4540</v>
      </c>
      <c r="C4589" s="19" t="s">
        <v>16424</v>
      </c>
    </row>
    <row r="4590" spans="1:3">
      <c r="A4590" s="31"/>
      <c r="B4590" s="19" t="s">
        <v>984</v>
      </c>
      <c r="C4590" s="19" t="s">
        <v>4541</v>
      </c>
    </row>
    <row r="4591" spans="1:3">
      <c r="A4591" s="31"/>
      <c r="B4591" s="19" t="s">
        <v>3778</v>
      </c>
      <c r="C4591" s="19" t="s">
        <v>4542</v>
      </c>
    </row>
    <row r="4592" spans="1:3">
      <c r="A4592" s="31"/>
      <c r="B4592" s="19" t="s">
        <v>4543</v>
      </c>
      <c r="C4592" s="19" t="s">
        <v>4544</v>
      </c>
    </row>
    <row r="4593" spans="1:3">
      <c r="A4593" s="31"/>
      <c r="B4593" s="32"/>
      <c r="C4593" s="33"/>
    </row>
    <row r="4594" spans="1:3">
      <c r="A4594" s="31" t="s">
        <v>4545</v>
      </c>
      <c r="B4594" s="32"/>
      <c r="C4594" s="33"/>
    </row>
    <row r="4595" spans="1:3">
      <c r="A4595" s="31"/>
      <c r="B4595" s="19" t="s">
        <v>853</v>
      </c>
      <c r="C4595" s="19" t="s">
        <v>4546</v>
      </c>
    </row>
    <row r="4596" spans="1:3">
      <c r="A4596" s="31"/>
      <c r="B4596" s="19" t="s">
        <v>1207</v>
      </c>
      <c r="C4596" s="19" t="s">
        <v>3515</v>
      </c>
    </row>
    <row r="4597" spans="1:3">
      <c r="A4597" s="31"/>
      <c r="B4597" s="19" t="s">
        <v>1446</v>
      </c>
      <c r="C4597" s="19" t="s">
        <v>2536</v>
      </c>
    </row>
    <row r="4598" spans="1:3">
      <c r="A4598" s="31"/>
      <c r="B4598" s="19" t="s">
        <v>2248</v>
      </c>
      <c r="C4598" s="19" t="s">
        <v>4547</v>
      </c>
    </row>
    <row r="4599" spans="1:3">
      <c r="A4599" s="31"/>
      <c r="B4599" s="19" t="s">
        <v>568</v>
      </c>
      <c r="C4599" s="19" t="s">
        <v>4548</v>
      </c>
    </row>
    <row r="4600" spans="1:3">
      <c r="A4600" s="31"/>
      <c r="B4600" s="19" t="s">
        <v>570</v>
      </c>
      <c r="C4600" s="19" t="s">
        <v>4549</v>
      </c>
    </row>
    <row r="4601" spans="1:3">
      <c r="A4601" s="31"/>
      <c r="B4601" s="19" t="s">
        <v>2101</v>
      </c>
      <c r="C4601" s="19" t="s">
        <v>5901</v>
      </c>
    </row>
    <row r="4602" spans="1:3">
      <c r="A4602" s="31"/>
      <c r="B4602" s="19" t="s">
        <v>931</v>
      </c>
      <c r="C4602" s="19" t="s">
        <v>4550</v>
      </c>
    </row>
    <row r="4603" spans="1:3">
      <c r="A4603" s="31"/>
      <c r="B4603" s="19" t="s">
        <v>859</v>
      </c>
      <c r="C4603" s="19" t="s">
        <v>4551</v>
      </c>
    </row>
    <row r="4604" spans="1:3">
      <c r="A4604" s="31"/>
      <c r="B4604" s="19" t="s">
        <v>808</v>
      </c>
      <c r="C4604" s="19" t="s">
        <v>4552</v>
      </c>
    </row>
    <row r="4605" spans="1:3">
      <c r="A4605" s="31"/>
      <c r="B4605" s="19" t="s">
        <v>944</v>
      </c>
      <c r="C4605" s="19" t="s">
        <v>4553</v>
      </c>
    </row>
    <row r="4606" spans="1:3">
      <c r="A4606" s="31"/>
      <c r="B4606" s="19" t="s">
        <v>1909</v>
      </c>
      <c r="C4606" s="19" t="s">
        <v>4554</v>
      </c>
    </row>
    <row r="4607" spans="1:3">
      <c r="A4607" s="31"/>
      <c r="B4607" s="19" t="s">
        <v>684</v>
      </c>
      <c r="C4607" s="19" t="s">
        <v>4288</v>
      </c>
    </row>
    <row r="4608" spans="1:3">
      <c r="A4608" s="31"/>
      <c r="B4608" s="19" t="s">
        <v>667</v>
      </c>
      <c r="C4608" s="19" t="s">
        <v>3515</v>
      </c>
    </row>
    <row r="4609" spans="1:3">
      <c r="A4609" s="31"/>
      <c r="B4609" s="32"/>
      <c r="C4609" s="33"/>
    </row>
    <row r="4610" spans="1:3">
      <c r="A4610" s="31" t="s">
        <v>4555</v>
      </c>
      <c r="B4610" s="32"/>
      <c r="C4610" s="33"/>
    </row>
    <row r="4611" spans="1:3">
      <c r="A4611" s="31"/>
      <c r="B4611" s="25" t="s">
        <v>4556</v>
      </c>
      <c r="C4611" s="25" t="s">
        <v>4557</v>
      </c>
    </row>
    <row r="4612" spans="1:3">
      <c r="A4612" s="31"/>
      <c r="B4612" s="25" t="s">
        <v>732</v>
      </c>
      <c r="C4612" s="25" t="s">
        <v>4558</v>
      </c>
    </row>
    <row r="4613" spans="1:3">
      <c r="A4613" s="31"/>
      <c r="B4613" s="32"/>
      <c r="C4613" s="33"/>
    </row>
    <row r="4614" spans="1:3">
      <c r="A4614" s="31" t="s">
        <v>4559</v>
      </c>
      <c r="B4614" s="32"/>
      <c r="C4614" s="33"/>
    </row>
    <row r="4615" spans="1:3">
      <c r="A4615" s="31"/>
      <c r="B4615" s="32"/>
      <c r="C4615" s="47" t="s">
        <v>4560</v>
      </c>
    </row>
    <row r="4616" spans="1:3">
      <c r="A4616" s="31"/>
      <c r="B4616" s="32"/>
      <c r="C4616" s="33"/>
    </row>
    <row r="4617" spans="1:3">
      <c r="A4617" s="31" t="s">
        <v>4561</v>
      </c>
      <c r="B4617" s="32"/>
      <c r="C4617" s="33"/>
    </row>
    <row r="4618" spans="1:3">
      <c r="A4618" s="31"/>
      <c r="B4618" s="32"/>
      <c r="C4618" s="47" t="s">
        <v>4560</v>
      </c>
    </row>
    <row r="4619" spans="1:3">
      <c r="A4619" s="31"/>
      <c r="B4619" s="32"/>
      <c r="C4619" s="33"/>
    </row>
    <row r="4620" spans="1:3">
      <c r="A4620" s="31" t="s">
        <v>4562</v>
      </c>
      <c r="B4620" s="32"/>
      <c r="C4620" s="33"/>
    </row>
    <row r="4621" spans="1:3">
      <c r="A4621" s="48"/>
      <c r="B4621" s="26" t="s">
        <v>2023</v>
      </c>
      <c r="C4621" s="25" t="s">
        <v>4563</v>
      </c>
    </row>
    <row r="4622" spans="1:3">
      <c r="A4622" s="48"/>
      <c r="B4622" s="26" t="s">
        <v>909</v>
      </c>
      <c r="C4622" s="25" t="s">
        <v>4564</v>
      </c>
    </row>
    <row r="4623" spans="1:3">
      <c r="A4623" s="48"/>
      <c r="B4623" s="26" t="s">
        <v>711</v>
      </c>
      <c r="C4623" s="25" t="s">
        <v>4565</v>
      </c>
    </row>
    <row r="4624" spans="1:3">
      <c r="A4624" s="48"/>
      <c r="B4624" s="26" t="s">
        <v>613</v>
      </c>
      <c r="C4624" s="25" t="s">
        <v>947</v>
      </c>
    </row>
    <row r="4625" spans="1:3">
      <c r="A4625" s="48"/>
      <c r="B4625" s="26" t="s">
        <v>615</v>
      </c>
      <c r="C4625" s="25" t="s">
        <v>4242</v>
      </c>
    </row>
    <row r="4626" spans="1:3">
      <c r="A4626" s="48"/>
      <c r="B4626" s="26" t="s">
        <v>576</v>
      </c>
      <c r="C4626" s="25" t="s">
        <v>4566</v>
      </c>
    </row>
    <row r="4627" spans="1:3">
      <c r="A4627" s="48"/>
      <c r="B4627" s="26" t="s">
        <v>3050</v>
      </c>
      <c r="C4627" s="25" t="s">
        <v>4567</v>
      </c>
    </row>
    <row r="4628" spans="1:3">
      <c r="A4628" s="48"/>
      <c r="B4628" s="26" t="s">
        <v>627</v>
      </c>
      <c r="C4628" s="25" t="s">
        <v>4568</v>
      </c>
    </row>
    <row r="4629" spans="1:3">
      <c r="A4629" s="48"/>
      <c r="B4629" s="26" t="s">
        <v>597</v>
      </c>
      <c r="C4629" s="25" t="s">
        <v>4569</v>
      </c>
    </row>
    <row r="4630" spans="1:3">
      <c r="A4630" s="48"/>
      <c r="B4630" s="26" t="s">
        <v>599</v>
      </c>
      <c r="C4630" s="25" t="s">
        <v>4570</v>
      </c>
    </row>
    <row r="4631" spans="1:3">
      <c r="A4631" s="48"/>
      <c r="B4631" s="26" t="s">
        <v>1666</v>
      </c>
      <c r="C4631" s="25" t="s">
        <v>2872</v>
      </c>
    </row>
    <row r="4632" spans="1:3">
      <c r="A4632" s="48"/>
      <c r="B4632" s="26" t="s">
        <v>659</v>
      </c>
      <c r="C4632" s="25" t="s">
        <v>4571</v>
      </c>
    </row>
    <row r="4633" spans="1:3">
      <c r="A4633" s="31"/>
      <c r="B4633" s="32"/>
      <c r="C4633" s="33"/>
    </row>
    <row r="4634" spans="1:3">
      <c r="A4634" s="31" t="s">
        <v>4572</v>
      </c>
      <c r="B4634" s="32"/>
      <c r="C4634" s="33"/>
    </row>
    <row r="4635" spans="1:3">
      <c r="A4635" s="31"/>
      <c r="B4635" s="19" t="s">
        <v>1642</v>
      </c>
      <c r="C4635" s="19" t="s">
        <v>4573</v>
      </c>
    </row>
    <row r="4636" spans="1:3">
      <c r="A4636" s="31"/>
      <c r="B4636" s="19" t="s">
        <v>609</v>
      </c>
      <c r="C4636" s="19" t="s">
        <v>4574</v>
      </c>
    </row>
    <row r="4637" spans="1:3">
      <c r="A4637" s="31"/>
      <c r="B4637" s="19" t="s">
        <v>728</v>
      </c>
      <c r="C4637" s="19" t="s">
        <v>4575</v>
      </c>
    </row>
    <row r="4638" spans="1:3">
      <c r="A4638" s="31"/>
      <c r="B4638" s="19" t="s">
        <v>4576</v>
      </c>
      <c r="C4638" s="19" t="s">
        <v>4574</v>
      </c>
    </row>
    <row r="4639" spans="1:3">
      <c r="A4639" s="31"/>
      <c r="B4639" s="19" t="s">
        <v>705</v>
      </c>
      <c r="C4639" s="19" t="s">
        <v>4577</v>
      </c>
    </row>
    <row r="4640" spans="1:3">
      <c r="A4640" s="31"/>
      <c r="B4640" s="32" t="s">
        <v>632</v>
      </c>
      <c r="C4640" s="32" t="s">
        <v>4578</v>
      </c>
    </row>
    <row r="4641" spans="1:3">
      <c r="A4641" s="31"/>
      <c r="B4641" s="32"/>
      <c r="C4641" s="33"/>
    </row>
    <row r="4642" spans="1:3">
      <c r="A4642" s="31" t="s">
        <v>4579</v>
      </c>
      <c r="B4642" s="32"/>
      <c r="C4642" s="33"/>
    </row>
    <row r="4643" spans="1:3">
      <c r="A4643" s="31"/>
      <c r="B4643" s="26" t="s">
        <v>1604</v>
      </c>
      <c r="C4643" s="26" t="s">
        <v>4488</v>
      </c>
    </row>
    <row r="4644" spans="1:3">
      <c r="A4644" s="31"/>
      <c r="B4644" s="26" t="s">
        <v>1618</v>
      </c>
      <c r="C4644" s="26" t="s">
        <v>4580</v>
      </c>
    </row>
    <row r="4645" spans="1:3">
      <c r="A4645" s="31"/>
      <c r="B4645" s="26" t="s">
        <v>2758</v>
      </c>
      <c r="C4645" s="26" t="s">
        <v>4581</v>
      </c>
    </row>
    <row r="4646" spans="1:3">
      <c r="A4646" s="31"/>
      <c r="B4646" s="26" t="s">
        <v>574</v>
      </c>
      <c r="C4646" s="26" t="s">
        <v>4582</v>
      </c>
    </row>
    <row r="4647" spans="1:3">
      <c r="A4647" s="31"/>
      <c r="B4647" s="26" t="s">
        <v>576</v>
      </c>
      <c r="C4647" s="26" t="s">
        <v>3515</v>
      </c>
    </row>
    <row r="4648" spans="1:3">
      <c r="A4648" s="31"/>
      <c r="B4648" s="26" t="s">
        <v>931</v>
      </c>
      <c r="C4648" s="26" t="s">
        <v>4583</v>
      </c>
    </row>
    <row r="4649" spans="1:3">
      <c r="A4649" s="31"/>
      <c r="B4649" s="26" t="s">
        <v>1483</v>
      </c>
      <c r="C4649" s="26" t="s">
        <v>4584</v>
      </c>
    </row>
    <row r="4650" spans="1:3">
      <c r="A4650" s="31"/>
      <c r="B4650" s="26" t="s">
        <v>1936</v>
      </c>
      <c r="C4650" s="26" t="s">
        <v>4585</v>
      </c>
    </row>
    <row r="4651" spans="1:3">
      <c r="A4651" s="31"/>
      <c r="B4651" s="26" t="s">
        <v>632</v>
      </c>
      <c r="C4651" s="26" t="s">
        <v>4586</v>
      </c>
    </row>
    <row r="4652" spans="1:3">
      <c r="A4652" s="31"/>
      <c r="B4652" s="26" t="s">
        <v>2215</v>
      </c>
      <c r="C4652" s="26" t="s">
        <v>3515</v>
      </c>
    </row>
    <row r="4653" spans="1:3">
      <c r="A4653" s="31"/>
      <c r="B4653" s="32"/>
      <c r="C4653" s="33"/>
    </row>
    <row r="4654" spans="1:3">
      <c r="A4654" s="31" t="s">
        <v>4587</v>
      </c>
      <c r="B4654" s="32"/>
      <c r="C4654" s="33"/>
    </row>
    <row r="4655" spans="1:3">
      <c r="A4655" s="31"/>
      <c r="B4655" s="26" t="s">
        <v>556</v>
      </c>
      <c r="C4655" s="26" t="s">
        <v>3515</v>
      </c>
    </row>
    <row r="4656" spans="1:3">
      <c r="A4656" s="31"/>
      <c r="B4656" s="26" t="s">
        <v>1043</v>
      </c>
      <c r="C4656" s="26" t="s">
        <v>2536</v>
      </c>
    </row>
    <row r="4657" spans="1:3">
      <c r="A4657" s="31"/>
      <c r="B4657" s="26" t="s">
        <v>4588</v>
      </c>
      <c r="C4657" s="26" t="s">
        <v>4589</v>
      </c>
    </row>
    <row r="4658" spans="1:3">
      <c r="A4658" s="31"/>
      <c r="B4658" s="26" t="s">
        <v>2438</v>
      </c>
      <c r="C4658" s="26" t="s">
        <v>6148</v>
      </c>
    </row>
    <row r="4659" spans="1:3">
      <c r="A4659" s="31"/>
      <c r="B4659" s="26" t="s">
        <v>2215</v>
      </c>
      <c r="C4659" s="26" t="s">
        <v>4590</v>
      </c>
    </row>
    <row r="4660" spans="1:3">
      <c r="A4660" s="31"/>
      <c r="B4660" s="32"/>
      <c r="C4660" s="33"/>
    </row>
    <row r="4661" spans="1:3">
      <c r="A4661" s="31" t="s">
        <v>4591</v>
      </c>
      <c r="B4661" s="32"/>
      <c r="C4661" s="33"/>
    </row>
    <row r="4662" spans="1:3">
      <c r="A4662" s="31"/>
      <c r="B4662" s="19" t="s">
        <v>790</v>
      </c>
      <c r="C4662" s="19" t="s">
        <v>4592</v>
      </c>
    </row>
    <row r="4663" spans="1:3">
      <c r="A4663" s="31"/>
      <c r="B4663" s="19" t="s">
        <v>987</v>
      </c>
      <c r="C4663" s="19" t="s">
        <v>4593</v>
      </c>
    </row>
    <row r="4664" spans="1:3">
      <c r="A4664" s="31"/>
      <c r="B4664" s="19" t="s">
        <v>4594</v>
      </c>
      <c r="C4664" s="19" t="s">
        <v>4595</v>
      </c>
    </row>
    <row r="4665" spans="1:3">
      <c r="A4665" s="31"/>
      <c r="B4665" s="19" t="s">
        <v>743</v>
      </c>
      <c r="C4665" s="19" t="s">
        <v>10374</v>
      </c>
    </row>
    <row r="4666" spans="1:3">
      <c r="A4666" s="31"/>
      <c r="B4666" s="19" t="s">
        <v>2642</v>
      </c>
      <c r="C4666" s="19" t="s">
        <v>3218</v>
      </c>
    </row>
    <row r="4667" spans="1:3">
      <c r="A4667" s="31"/>
      <c r="B4667" s="32"/>
      <c r="C4667" s="33"/>
    </row>
    <row r="4668" spans="1:3">
      <c r="A4668" s="31" t="s">
        <v>4596</v>
      </c>
      <c r="B4668" s="32"/>
      <c r="C4668" s="33"/>
    </row>
    <row r="4669" spans="1:3">
      <c r="A4669" s="31"/>
      <c r="B4669" s="26" t="s">
        <v>638</v>
      </c>
      <c r="C4669" s="26" t="s">
        <v>3218</v>
      </c>
    </row>
    <row r="4670" spans="1:3">
      <c r="A4670" s="31"/>
      <c r="B4670" s="26" t="s">
        <v>640</v>
      </c>
      <c r="C4670" s="26" t="s">
        <v>4597</v>
      </c>
    </row>
    <row r="4671" spans="1:3">
      <c r="A4671" s="31"/>
      <c r="B4671" s="26" t="s">
        <v>4598</v>
      </c>
      <c r="C4671" s="26" t="s">
        <v>4599</v>
      </c>
    </row>
    <row r="4672" spans="1:3">
      <c r="A4672" s="31"/>
      <c r="B4672" s="26" t="s">
        <v>859</v>
      </c>
      <c r="C4672" s="26" t="s">
        <v>10359</v>
      </c>
    </row>
    <row r="4673" spans="1:3">
      <c r="A4673" s="31"/>
      <c r="B4673" s="26" t="s">
        <v>934</v>
      </c>
      <c r="C4673" s="26" t="s">
        <v>10364</v>
      </c>
    </row>
    <row r="4674" spans="1:3">
      <c r="A4674" s="31"/>
      <c r="B4674" s="26" t="s">
        <v>680</v>
      </c>
      <c r="C4674" s="26" t="s">
        <v>4600</v>
      </c>
    </row>
    <row r="4675" spans="1:3">
      <c r="A4675" s="31"/>
      <c r="B4675" s="26" t="s">
        <v>973</v>
      </c>
      <c r="C4675" s="26" t="s">
        <v>4601</v>
      </c>
    </row>
    <row r="4676" spans="1:3">
      <c r="A4676" s="31"/>
      <c r="B4676" s="26" t="s">
        <v>901</v>
      </c>
      <c r="C4676" s="26" t="s">
        <v>5183</v>
      </c>
    </row>
    <row r="4677" spans="1:3">
      <c r="A4677" s="31"/>
      <c r="B4677" s="26" t="s">
        <v>684</v>
      </c>
      <c r="C4677" s="26" t="s">
        <v>4602</v>
      </c>
    </row>
    <row r="4678" spans="1:3">
      <c r="A4678" s="31"/>
      <c r="B4678" s="26" t="s">
        <v>599</v>
      </c>
      <c r="C4678" s="26" t="s">
        <v>4603</v>
      </c>
    </row>
    <row r="4679" spans="1:3">
      <c r="A4679" s="31"/>
      <c r="B4679" s="32"/>
      <c r="C4679" s="33"/>
    </row>
    <row r="4680" spans="1:3">
      <c r="A4680" s="31" t="s">
        <v>4604</v>
      </c>
      <c r="B4680" s="32"/>
      <c r="C4680" s="33"/>
    </row>
    <row r="4681" spans="1:3">
      <c r="A4681" s="31"/>
      <c r="B4681" s="19" t="s">
        <v>556</v>
      </c>
      <c r="C4681" s="23" t="s">
        <v>4605</v>
      </c>
    </row>
    <row r="4682" spans="1:3">
      <c r="A4682" s="31"/>
      <c r="B4682" s="19" t="s">
        <v>605</v>
      </c>
      <c r="C4682" s="23" t="s">
        <v>4606</v>
      </c>
    </row>
    <row r="4683" spans="1:3">
      <c r="A4683" s="31"/>
      <c r="B4683" s="19" t="s">
        <v>607</v>
      </c>
      <c r="C4683" s="23" t="s">
        <v>4607</v>
      </c>
    </row>
    <row r="4684" spans="1:3">
      <c r="A4684" s="31"/>
      <c r="B4684" s="19" t="s">
        <v>847</v>
      </c>
      <c r="C4684" s="23" t="s">
        <v>4608</v>
      </c>
    </row>
    <row r="4685" spans="1:3">
      <c r="A4685" s="31"/>
      <c r="B4685" s="19" t="s">
        <v>909</v>
      </c>
      <c r="C4685" s="23" t="s">
        <v>4609</v>
      </c>
    </row>
    <row r="4686" spans="1:3">
      <c r="A4686" s="31"/>
      <c r="B4686" s="19" t="s">
        <v>564</v>
      </c>
      <c r="C4686" s="23" t="s">
        <v>4466</v>
      </c>
    </row>
    <row r="4687" spans="1:3">
      <c r="A4687" s="31"/>
      <c r="B4687" s="19" t="s">
        <v>1997</v>
      </c>
      <c r="C4687" s="23" t="s">
        <v>4610</v>
      </c>
    </row>
    <row r="4688" spans="1:3">
      <c r="A4688" s="31"/>
      <c r="B4688" s="19" t="s">
        <v>3249</v>
      </c>
      <c r="C4688" s="23" t="s">
        <v>4611</v>
      </c>
    </row>
    <row r="4689" spans="1:3">
      <c r="A4689" s="31"/>
      <c r="B4689" s="19" t="s">
        <v>878</v>
      </c>
      <c r="C4689" s="23" t="s">
        <v>4612</v>
      </c>
    </row>
    <row r="4690" spans="1:3">
      <c r="A4690" s="31"/>
      <c r="B4690" s="19" t="s">
        <v>707</v>
      </c>
      <c r="C4690" s="23" t="s">
        <v>3515</v>
      </c>
    </row>
    <row r="4691" spans="1:3">
      <c r="A4691" s="31"/>
      <c r="B4691" s="32"/>
      <c r="C4691" s="33"/>
    </row>
    <row r="4692" spans="1:3">
      <c r="A4692" s="31" t="s">
        <v>4613</v>
      </c>
      <c r="B4692" s="32"/>
      <c r="C4692" s="33"/>
    </row>
    <row r="4693" spans="1:3">
      <c r="A4693" s="31"/>
      <c r="B4693" s="19" t="s">
        <v>2193</v>
      </c>
      <c r="C4693" s="19" t="s">
        <v>4614</v>
      </c>
    </row>
    <row r="4694" spans="1:3">
      <c r="A4694" s="31"/>
      <c r="B4694" s="19" t="s">
        <v>859</v>
      </c>
      <c r="C4694" s="19" t="s">
        <v>4615</v>
      </c>
    </row>
    <row r="4695" spans="1:3">
      <c r="A4695" s="31"/>
      <c r="B4695" s="19" t="s">
        <v>808</v>
      </c>
      <c r="C4695" s="19" t="s">
        <v>4616</v>
      </c>
    </row>
    <row r="4696" spans="1:3">
      <c r="A4696" s="31"/>
      <c r="B4696" s="19" t="s">
        <v>623</v>
      </c>
      <c r="C4696" s="19" t="s">
        <v>4617</v>
      </c>
    </row>
    <row r="4697" spans="1:3">
      <c r="A4697" s="31"/>
      <c r="B4697" s="19" t="s">
        <v>864</v>
      </c>
      <c r="C4697" s="19" t="s">
        <v>4618</v>
      </c>
    </row>
    <row r="4698" spans="1:3">
      <c r="A4698" s="31"/>
      <c r="B4698" s="19" t="s">
        <v>2128</v>
      </c>
      <c r="C4698" s="19" t="s">
        <v>4619</v>
      </c>
    </row>
    <row r="4699" spans="1:3">
      <c r="A4699" s="31"/>
      <c r="B4699" s="19" t="s">
        <v>1056</v>
      </c>
      <c r="C4699" s="19" t="s">
        <v>3687</v>
      </c>
    </row>
    <row r="4700" spans="1:3">
      <c r="A4700" s="31"/>
      <c r="B4700" s="32"/>
      <c r="C4700" s="33"/>
    </row>
    <row r="4701" spans="1:3">
      <c r="A4701" s="31" t="s">
        <v>4620</v>
      </c>
      <c r="B4701" s="32"/>
      <c r="C4701" s="33"/>
    </row>
    <row r="4702" spans="1:3">
      <c r="A4702" s="31"/>
      <c r="B4702" s="26" t="s">
        <v>4621</v>
      </c>
      <c r="C4702" s="25" t="s">
        <v>4622</v>
      </c>
    </row>
    <row r="4703" spans="1:3">
      <c r="A4703" s="31"/>
      <c r="B4703" s="33"/>
      <c r="C4703" s="33"/>
    </row>
    <row r="4704" spans="1:3">
      <c r="A4704" s="31" t="s">
        <v>4623</v>
      </c>
      <c r="B4704" s="33"/>
      <c r="C4704" s="33"/>
    </row>
    <row r="4705" spans="1:3">
      <c r="A4705" s="31"/>
      <c r="B4705" s="26" t="s">
        <v>1604</v>
      </c>
      <c r="C4705" s="25" t="s">
        <v>4624</v>
      </c>
    </row>
    <row r="4706" spans="1:3">
      <c r="A4706" s="31"/>
      <c r="B4706" s="26" t="s">
        <v>4625</v>
      </c>
      <c r="C4706" s="25" t="s">
        <v>4626</v>
      </c>
    </row>
    <row r="4707" spans="1:3">
      <c r="A4707" s="31"/>
      <c r="B4707" s="26" t="s">
        <v>1431</v>
      </c>
      <c r="C4707" s="25" t="s">
        <v>4627</v>
      </c>
    </row>
    <row r="4708" spans="1:3">
      <c r="A4708" s="31"/>
      <c r="B4708" s="26" t="s">
        <v>2131</v>
      </c>
      <c r="C4708" s="25" t="s">
        <v>4622</v>
      </c>
    </row>
    <row r="4709" spans="1:3">
      <c r="A4709" s="31"/>
      <c r="B4709" s="33"/>
      <c r="C4709" s="33"/>
    </row>
    <row r="4710" spans="1:3">
      <c r="A4710" s="31" t="s">
        <v>4628</v>
      </c>
      <c r="B4710" s="32"/>
      <c r="C4710" s="33"/>
    </row>
    <row r="4711" spans="1:3">
      <c r="A4711" s="31"/>
      <c r="B4711" s="26" t="s">
        <v>2432</v>
      </c>
      <c r="C4711" s="25" t="s">
        <v>4622</v>
      </c>
    </row>
    <row r="4712" spans="1:3">
      <c r="A4712" s="31"/>
      <c r="B4712" s="32"/>
      <c r="C4712" s="33"/>
    </row>
    <row r="4713" spans="1:3">
      <c r="A4713" s="31" t="s">
        <v>4629</v>
      </c>
      <c r="B4713" s="32"/>
      <c r="C4713" s="33"/>
    </row>
    <row r="4714" spans="1:3">
      <c r="A4714" s="31"/>
      <c r="B4714" s="19" t="s">
        <v>790</v>
      </c>
      <c r="C4714" s="19" t="s">
        <v>4622</v>
      </c>
    </row>
    <row r="4715" spans="1:3">
      <c r="A4715" s="31"/>
      <c r="B4715" s="19" t="s">
        <v>2625</v>
      </c>
      <c r="C4715" s="19" t="s">
        <v>4630</v>
      </c>
    </row>
    <row r="4716" spans="1:3">
      <c r="A4716" s="31"/>
      <c r="B4716" s="19" t="s">
        <v>564</v>
      </c>
      <c r="C4716" s="19" t="s">
        <v>4631</v>
      </c>
    </row>
    <row r="4717" spans="1:3">
      <c r="A4717" s="31"/>
      <c r="B4717" s="19" t="s">
        <v>1997</v>
      </c>
      <c r="C4717" s="19" t="s">
        <v>4632</v>
      </c>
    </row>
    <row r="4718" spans="1:3">
      <c r="A4718" s="31"/>
      <c r="B4718" s="19" t="s">
        <v>615</v>
      </c>
      <c r="C4718" s="19" t="s">
        <v>4633</v>
      </c>
    </row>
    <row r="4719" spans="1:3">
      <c r="A4719" s="31"/>
      <c r="B4719" s="19" t="s">
        <v>2447</v>
      </c>
      <c r="C4719" s="19" t="s">
        <v>4634</v>
      </c>
    </row>
    <row r="4720" spans="1:3">
      <c r="A4720" s="31"/>
      <c r="B4720" s="19" t="s">
        <v>589</v>
      </c>
      <c r="C4720" s="19" t="s">
        <v>4102</v>
      </c>
    </row>
    <row r="4721" spans="1:3">
      <c r="A4721" s="31"/>
      <c r="B4721" s="32"/>
      <c r="C4721" s="33"/>
    </row>
    <row r="4722" spans="1:3">
      <c r="A4722" s="31" t="s">
        <v>4635</v>
      </c>
      <c r="B4722" s="32"/>
      <c r="C4722" s="33"/>
    </row>
    <row r="4723" spans="1:3">
      <c r="A4723" s="31"/>
      <c r="B4723" s="19" t="s">
        <v>2282</v>
      </c>
      <c r="C4723" s="19" t="s">
        <v>4636</v>
      </c>
    </row>
    <row r="4724" spans="1:3">
      <c r="A4724" s="31"/>
      <c r="B4724" s="19" t="s">
        <v>1857</v>
      </c>
      <c r="C4724" s="19" t="s">
        <v>5184</v>
      </c>
    </row>
    <row r="4725" spans="1:3">
      <c r="A4725" s="31"/>
      <c r="B4725" s="19" t="s">
        <v>4637</v>
      </c>
      <c r="C4725" s="19" t="s">
        <v>3647</v>
      </c>
    </row>
    <row r="4726" spans="1:3">
      <c r="A4726" s="31"/>
      <c r="B4726" s="49"/>
      <c r="C4726" s="34"/>
    </row>
    <row r="4727" spans="1:3">
      <c r="A4727" s="31" t="s">
        <v>4638</v>
      </c>
      <c r="B4727" s="32"/>
      <c r="C4727" s="33"/>
    </row>
    <row r="4728" spans="1:3">
      <c r="A4728" s="31"/>
      <c r="B4728" s="19" t="s">
        <v>853</v>
      </c>
      <c r="C4728" s="19" t="s">
        <v>4639</v>
      </c>
    </row>
    <row r="4729" spans="1:3">
      <c r="A4729" s="31"/>
      <c r="B4729" s="19" t="s">
        <v>1822</v>
      </c>
      <c r="C4729" s="19" t="s">
        <v>4640</v>
      </c>
    </row>
    <row r="4730" spans="1:3">
      <c r="A4730" s="31"/>
      <c r="B4730" s="19" t="s">
        <v>4641</v>
      </c>
      <c r="C4730" s="19" t="s">
        <v>4642</v>
      </c>
    </row>
    <row r="4731" spans="1:3">
      <c r="A4731" s="31"/>
      <c r="B4731" s="19" t="s">
        <v>929</v>
      </c>
      <c r="C4731" s="19" t="s">
        <v>4643</v>
      </c>
    </row>
    <row r="4732" spans="1:3">
      <c r="A4732" s="31"/>
      <c r="B4732" s="19" t="s">
        <v>931</v>
      </c>
      <c r="C4732" s="19" t="s">
        <v>3188</v>
      </c>
    </row>
    <row r="4733" spans="1:3">
      <c r="A4733" s="31"/>
      <c r="B4733" s="19" t="s">
        <v>4644</v>
      </c>
      <c r="C4733" s="19" t="s">
        <v>4645</v>
      </c>
    </row>
    <row r="4734" spans="1:3">
      <c r="A4734" s="31"/>
      <c r="B4734" s="19" t="s">
        <v>897</v>
      </c>
      <c r="C4734" s="19" t="s">
        <v>4646</v>
      </c>
    </row>
    <row r="4735" spans="1:3">
      <c r="A4735" s="31"/>
      <c r="B4735" s="19" t="s">
        <v>899</v>
      </c>
      <c r="C4735" s="19" t="s">
        <v>4647</v>
      </c>
    </row>
    <row r="4736" spans="1:3">
      <c r="A4736" s="31"/>
      <c r="B4736" s="19" t="s">
        <v>1517</v>
      </c>
      <c r="C4736" s="19" t="s">
        <v>4648</v>
      </c>
    </row>
    <row r="4737" spans="1:3">
      <c r="A4737" s="31"/>
      <c r="B4737" s="32"/>
      <c r="C4737" s="33"/>
    </row>
    <row r="4738" spans="1:3">
      <c r="A4738" s="31" t="s">
        <v>4649</v>
      </c>
      <c r="B4738" s="32"/>
      <c r="C4738" s="33"/>
    </row>
    <row r="4739" spans="1:3">
      <c r="A4739" s="31"/>
      <c r="B4739" s="19" t="s">
        <v>790</v>
      </c>
      <c r="C4739" s="19" t="s">
        <v>4650</v>
      </c>
    </row>
    <row r="4740" spans="1:3">
      <c r="A4740" s="31"/>
      <c r="B4740" s="19" t="s">
        <v>2574</v>
      </c>
      <c r="C4740" s="19" t="s">
        <v>4651</v>
      </c>
    </row>
    <row r="4741" spans="1:3">
      <c r="A4741" s="31"/>
      <c r="B4741" s="19" t="s">
        <v>728</v>
      </c>
      <c r="C4741" s="19" t="s">
        <v>4652</v>
      </c>
    </row>
    <row r="4742" spans="1:3">
      <c r="A4742" s="31"/>
      <c r="B4742" s="19" t="s">
        <v>789</v>
      </c>
      <c r="C4742" s="19" t="s">
        <v>1772</v>
      </c>
    </row>
    <row r="4743" spans="1:3">
      <c r="A4743" s="31"/>
      <c r="B4743" s="19" t="s">
        <v>570</v>
      </c>
      <c r="C4743" s="19" t="s">
        <v>4653</v>
      </c>
    </row>
    <row r="4744" spans="1:3">
      <c r="A4744" s="31"/>
      <c r="B4744" s="19" t="s">
        <v>572</v>
      </c>
      <c r="C4744" s="19" t="s">
        <v>4654</v>
      </c>
    </row>
    <row r="4745" spans="1:3">
      <c r="A4745" s="31"/>
      <c r="B4745" s="19" t="s">
        <v>647</v>
      </c>
      <c r="C4745" s="19" t="s">
        <v>4655</v>
      </c>
    </row>
    <row r="4746" spans="1:3">
      <c r="A4746" s="31"/>
      <c r="B4746" s="19" t="s">
        <v>893</v>
      </c>
      <c r="C4746" s="19" t="s">
        <v>4656</v>
      </c>
    </row>
    <row r="4747" spans="1:3">
      <c r="A4747" s="31"/>
      <c r="B4747" s="19" t="s">
        <v>678</v>
      </c>
      <c r="C4747" s="19" t="s">
        <v>4657</v>
      </c>
    </row>
    <row r="4748" spans="1:3">
      <c r="A4748" s="31"/>
      <c r="B4748" s="19" t="s">
        <v>897</v>
      </c>
      <c r="C4748" s="19" t="s">
        <v>10385</v>
      </c>
    </row>
    <row r="4749" spans="1:3">
      <c r="A4749" s="31"/>
      <c r="B4749" s="19" t="s">
        <v>4658</v>
      </c>
      <c r="C4749" s="19" t="s">
        <v>4445</v>
      </c>
    </row>
    <row r="4750" spans="1:3">
      <c r="A4750" s="31"/>
      <c r="B4750" s="19" t="s">
        <v>813</v>
      </c>
      <c r="C4750" s="19" t="s">
        <v>5185</v>
      </c>
    </row>
    <row r="4751" spans="1:3">
      <c r="A4751" s="31"/>
      <c r="B4751" s="32"/>
      <c r="C4751" s="33"/>
    </row>
    <row r="4752" spans="1:3">
      <c r="A4752" s="31" t="s">
        <v>4659</v>
      </c>
      <c r="B4752" s="32"/>
      <c r="C4752" s="33"/>
    </row>
    <row r="4753" spans="1:3">
      <c r="A4753" s="31"/>
      <c r="B4753" s="19" t="s">
        <v>1642</v>
      </c>
      <c r="C4753" s="19" t="s">
        <v>768</v>
      </c>
    </row>
    <row r="4754" spans="1:3">
      <c r="A4754" s="31"/>
      <c r="B4754" s="19" t="s">
        <v>3220</v>
      </c>
      <c r="C4754" s="19" t="s">
        <v>3980</v>
      </c>
    </row>
    <row r="4755" spans="1:3">
      <c r="A4755" s="31"/>
      <c r="B4755" s="19" t="s">
        <v>801</v>
      </c>
      <c r="C4755" s="19" t="s">
        <v>4660</v>
      </c>
    </row>
    <row r="4756" spans="1:3">
      <c r="A4756" s="31"/>
      <c r="B4756" s="19" t="s">
        <v>2101</v>
      </c>
      <c r="C4756" s="19" t="s">
        <v>4661</v>
      </c>
    </row>
    <row r="4757" spans="1:3">
      <c r="A4757" s="31"/>
      <c r="B4757" s="19" t="s">
        <v>1442</v>
      </c>
      <c r="C4757" s="19" t="s">
        <v>4662</v>
      </c>
    </row>
    <row r="4758" spans="1:3">
      <c r="A4758" s="31"/>
      <c r="B4758" s="19" t="s">
        <v>2413</v>
      </c>
      <c r="C4758" s="19" t="s">
        <v>4663</v>
      </c>
    </row>
    <row r="4759" spans="1:3">
      <c r="A4759" s="31"/>
      <c r="B4759" s="19" t="s">
        <v>2039</v>
      </c>
      <c r="C4759" s="19" t="s">
        <v>4664</v>
      </c>
    </row>
    <row r="4760" spans="1:3">
      <c r="A4760" s="31"/>
      <c r="B4760" s="32"/>
      <c r="C4760" s="33"/>
    </row>
    <row r="4761" spans="1:3">
      <c r="A4761" s="31" t="s">
        <v>4665</v>
      </c>
      <c r="B4761" s="33"/>
      <c r="C4761" s="33"/>
    </row>
    <row r="4762" spans="1:3">
      <c r="A4762" s="31"/>
      <c r="B4762" s="26" t="s">
        <v>738</v>
      </c>
      <c r="C4762" s="26" t="s">
        <v>4666</v>
      </c>
    </row>
    <row r="4763" spans="1:3">
      <c r="A4763" s="31"/>
      <c r="B4763" s="26" t="s">
        <v>728</v>
      </c>
      <c r="C4763" s="26" t="s">
        <v>2536</v>
      </c>
    </row>
    <row r="4764" spans="1:3">
      <c r="A4764" s="31"/>
      <c r="B4764" s="26" t="s">
        <v>644</v>
      </c>
      <c r="C4764" s="26" t="s">
        <v>2254</v>
      </c>
    </row>
    <row r="4765" spans="1:3">
      <c r="A4765" s="31"/>
      <c r="B4765" s="26" t="s">
        <v>2101</v>
      </c>
      <c r="C4765" s="26" t="s">
        <v>4667</v>
      </c>
    </row>
    <row r="4766" spans="1:3">
      <c r="A4766" s="31"/>
      <c r="B4766" s="26" t="s">
        <v>1509</v>
      </c>
      <c r="C4766" s="26" t="s">
        <v>1358</v>
      </c>
    </row>
    <row r="4767" spans="1:3">
      <c r="A4767" s="31"/>
      <c r="B4767" s="26" t="s">
        <v>678</v>
      </c>
      <c r="C4767" s="26" t="s">
        <v>4668</v>
      </c>
    </row>
    <row r="4768" spans="1:3">
      <c r="A4768" s="31"/>
      <c r="B4768" s="26" t="s">
        <v>920</v>
      </c>
      <c r="C4768" s="26" t="s">
        <v>4669</v>
      </c>
    </row>
    <row r="4769" spans="1:3">
      <c r="A4769" s="31"/>
      <c r="B4769" s="26" t="s">
        <v>944</v>
      </c>
      <c r="C4769" s="26" t="s">
        <v>4670</v>
      </c>
    </row>
    <row r="4770" spans="1:3">
      <c r="A4770" s="31"/>
      <c r="B4770" s="26" t="s">
        <v>781</v>
      </c>
      <c r="C4770" s="26" t="s">
        <v>3395</v>
      </c>
    </row>
    <row r="4771" spans="1:3">
      <c r="A4771" s="31"/>
      <c r="B4771" s="26" t="s">
        <v>589</v>
      </c>
      <c r="C4771" s="26" t="s">
        <v>4671</v>
      </c>
    </row>
    <row r="4772" spans="1:3">
      <c r="A4772" s="31"/>
      <c r="B4772" s="26" t="s">
        <v>901</v>
      </c>
      <c r="C4772" s="26" t="s">
        <v>4672</v>
      </c>
    </row>
    <row r="4773" spans="1:3">
      <c r="A4773" s="31"/>
      <c r="B4773" s="33"/>
      <c r="C4773" s="33"/>
    </row>
    <row r="4774" spans="1:3">
      <c r="A4774" s="31" t="s">
        <v>4673</v>
      </c>
      <c r="B4774" s="33"/>
      <c r="C4774" s="33"/>
    </row>
    <row r="4775" spans="1:3">
      <c r="A4775" s="31"/>
      <c r="B4775" s="19" t="s">
        <v>2805</v>
      </c>
      <c r="C4775" s="19" t="s">
        <v>4672</v>
      </c>
    </row>
    <row r="4776" spans="1:3">
      <c r="A4776" s="31"/>
      <c r="B4776" s="19" t="s">
        <v>692</v>
      </c>
      <c r="C4776" s="19" t="s">
        <v>4674</v>
      </c>
    </row>
    <row r="4777" spans="1:3">
      <c r="A4777" s="31"/>
      <c r="B4777" s="19" t="s">
        <v>897</v>
      </c>
      <c r="C4777" s="19" t="s">
        <v>4675</v>
      </c>
    </row>
    <row r="4778" spans="1:3">
      <c r="A4778" s="31"/>
      <c r="B4778" s="19" t="s">
        <v>4676</v>
      </c>
      <c r="C4778" s="19" t="s">
        <v>4633</v>
      </c>
    </row>
    <row r="4779" spans="1:3">
      <c r="A4779" s="31"/>
      <c r="B4779" s="32"/>
      <c r="C4779" s="33"/>
    </row>
    <row r="4780" spans="1:3">
      <c r="A4780" s="31" t="s">
        <v>4677</v>
      </c>
      <c r="B4780" s="32"/>
      <c r="C4780" s="33"/>
    </row>
    <row r="4781" spans="1:3">
      <c r="A4781" s="31"/>
      <c r="B4781" s="26" t="s">
        <v>2256</v>
      </c>
      <c r="C4781" s="592" t="s">
        <v>8959</v>
      </c>
    </row>
    <row r="4782" spans="1:3">
      <c r="A4782" s="31"/>
      <c r="B4782" s="26" t="s">
        <v>888</v>
      </c>
      <c r="C4782" s="26" t="s">
        <v>4678</v>
      </c>
    </row>
    <row r="4783" spans="1:3">
      <c r="A4783" s="31"/>
      <c r="B4783" s="26" t="s">
        <v>714</v>
      </c>
      <c r="C4783" s="26" t="s">
        <v>4679</v>
      </c>
    </row>
    <row r="4784" spans="1:3">
      <c r="A4784" s="31"/>
      <c r="B4784" s="26" t="s">
        <v>2307</v>
      </c>
      <c r="C4784" s="26" t="s">
        <v>4680</v>
      </c>
    </row>
    <row r="4785" spans="1:3">
      <c r="A4785" s="31"/>
      <c r="B4785" s="26" t="s">
        <v>823</v>
      </c>
      <c r="C4785" s="26" t="s">
        <v>4376</v>
      </c>
    </row>
    <row r="4786" spans="1:3">
      <c r="A4786" s="31"/>
      <c r="B4786" s="26" t="s">
        <v>634</v>
      </c>
      <c r="C4786" s="26" t="s">
        <v>4681</v>
      </c>
    </row>
    <row r="4787" spans="1:3">
      <c r="A4787" s="31"/>
      <c r="B4787" s="32"/>
      <c r="C4787" s="33"/>
    </row>
    <row r="4788" spans="1:3">
      <c r="A4788" s="31" t="s">
        <v>4682</v>
      </c>
      <c r="B4788" s="32"/>
      <c r="C4788" s="33"/>
    </row>
    <row r="4789" spans="1:3">
      <c r="A4789" s="31"/>
      <c r="B4789" s="19" t="s">
        <v>4683</v>
      </c>
      <c r="C4789" s="19" t="s">
        <v>4684</v>
      </c>
    </row>
    <row r="4790" spans="1:3">
      <c r="A4790" s="31"/>
      <c r="B4790" s="32"/>
      <c r="C4790" s="33"/>
    </row>
    <row r="4791" spans="1:3">
      <c r="A4791" s="31" t="s">
        <v>4685</v>
      </c>
      <c r="B4791" s="32"/>
      <c r="C4791" s="33"/>
    </row>
    <row r="4792" spans="1:3">
      <c r="A4792" s="31"/>
      <c r="B4792" s="19" t="s">
        <v>638</v>
      </c>
      <c r="C4792" s="19" t="s">
        <v>4678</v>
      </c>
    </row>
    <row r="4793" spans="1:3">
      <c r="A4793" s="31"/>
      <c r="B4793" s="19" t="s">
        <v>4686</v>
      </c>
      <c r="C4793" s="19" t="s">
        <v>4687</v>
      </c>
    </row>
    <row r="4794" spans="1:3">
      <c r="A4794" s="31"/>
      <c r="B4794" s="19" t="s">
        <v>2030</v>
      </c>
      <c r="C4794" s="19" t="s">
        <v>4688</v>
      </c>
    </row>
    <row r="4795" spans="1:3">
      <c r="A4795" s="31"/>
      <c r="B4795" s="19" t="s">
        <v>895</v>
      </c>
      <c r="C4795" s="19" t="s">
        <v>1620</v>
      </c>
    </row>
    <row r="4796" spans="1:3">
      <c r="A4796" s="31"/>
      <c r="B4796" s="19" t="s">
        <v>4689</v>
      </c>
      <c r="C4796" s="19" t="s">
        <v>4690</v>
      </c>
    </row>
    <row r="4797" spans="1:3">
      <c r="A4797" s="31"/>
      <c r="B4797" s="19" t="s">
        <v>813</v>
      </c>
      <c r="C4797" s="19" t="s">
        <v>4691</v>
      </c>
    </row>
    <row r="4798" spans="1:3">
      <c r="A4798" s="31"/>
      <c r="B4798" s="19" t="s">
        <v>630</v>
      </c>
      <c r="C4798" s="19" t="s">
        <v>4692</v>
      </c>
    </row>
    <row r="4799" spans="1:3">
      <c r="A4799" s="31"/>
      <c r="B4799" s="32"/>
      <c r="C4799" s="33"/>
    </row>
    <row r="4800" spans="1:3">
      <c r="A4800" s="31" t="s">
        <v>4693</v>
      </c>
      <c r="B4800" s="32"/>
      <c r="C4800" s="33"/>
    </row>
    <row r="4801" spans="1:3">
      <c r="A4801" s="31"/>
      <c r="B4801" s="26" t="s">
        <v>2805</v>
      </c>
      <c r="C4801" s="26" t="s">
        <v>4692</v>
      </c>
    </row>
    <row r="4802" spans="1:3">
      <c r="A4802" s="31"/>
      <c r="B4802" s="26" t="s">
        <v>789</v>
      </c>
      <c r="C4802" s="26" t="s">
        <v>2254</v>
      </c>
    </row>
    <row r="4803" spans="1:3">
      <c r="A4803" s="31"/>
      <c r="B4803" s="26" t="s">
        <v>890</v>
      </c>
      <c r="C4803" s="26" t="s">
        <v>4694</v>
      </c>
    </row>
    <row r="4804" spans="1:3">
      <c r="A4804" s="31" t="s">
        <v>768</v>
      </c>
      <c r="B4804" s="26" t="s">
        <v>4695</v>
      </c>
      <c r="C4804" s="26" t="s">
        <v>4696</v>
      </c>
    </row>
    <row r="4805" spans="1:3">
      <c r="A4805" s="31"/>
      <c r="B4805" s="32"/>
      <c r="C4805" s="33"/>
    </row>
    <row r="4806" spans="1:3">
      <c r="A4806" s="31" t="s">
        <v>4697</v>
      </c>
      <c r="B4806" s="32"/>
      <c r="C4806" s="33"/>
    </row>
    <row r="4807" spans="1:3">
      <c r="A4807" s="31"/>
      <c r="B4807" s="19" t="s">
        <v>4698</v>
      </c>
      <c r="C4807" s="19" t="s">
        <v>4197</v>
      </c>
    </row>
    <row r="4808" spans="1:3">
      <c r="A4808" s="31"/>
      <c r="B4808" s="32"/>
      <c r="C4808" s="33"/>
    </row>
    <row r="4809" spans="1:3">
      <c r="A4809" s="31" t="s">
        <v>4699</v>
      </c>
      <c r="B4809" s="32"/>
      <c r="C4809" s="33"/>
    </row>
    <row r="4810" spans="1:3">
      <c r="A4810" s="31"/>
      <c r="B4810" s="19" t="s">
        <v>4700</v>
      </c>
      <c r="C4810" s="19" t="s">
        <v>4197</v>
      </c>
    </row>
    <row r="4811" spans="1:3">
      <c r="A4811" s="31"/>
      <c r="B4811" s="19" t="s">
        <v>743</v>
      </c>
      <c r="C4811" s="19" t="s">
        <v>4701</v>
      </c>
    </row>
    <row r="4812" spans="1:3">
      <c r="A4812" s="31"/>
      <c r="B4812" s="19" t="s">
        <v>625</v>
      </c>
      <c r="C4812" s="19" t="s">
        <v>4702</v>
      </c>
    </row>
    <row r="4813" spans="1:3">
      <c r="A4813" s="31"/>
      <c r="B4813" s="19" t="s">
        <v>593</v>
      </c>
      <c r="C4813" s="19" t="s">
        <v>4703</v>
      </c>
    </row>
    <row r="4814" spans="1:3">
      <c r="A4814" s="31"/>
      <c r="B4814" s="19" t="s">
        <v>595</v>
      </c>
      <c r="C4814" s="19" t="s">
        <v>4660</v>
      </c>
    </row>
    <row r="4815" spans="1:3">
      <c r="A4815" s="31"/>
      <c r="B4815" s="19" t="s">
        <v>940</v>
      </c>
      <c r="C4815" s="19" t="s">
        <v>4704</v>
      </c>
    </row>
    <row r="4816" spans="1:3">
      <c r="A4816" s="31"/>
      <c r="B4816" s="32" t="s">
        <v>705</v>
      </c>
      <c r="C4816" s="32" t="s">
        <v>4705</v>
      </c>
    </row>
    <row r="4817" spans="1:3">
      <c r="A4817" s="31"/>
      <c r="B4817" s="32"/>
      <c r="C4817" s="33"/>
    </row>
    <row r="4818" spans="1:3">
      <c r="A4818" s="31" t="s">
        <v>4706</v>
      </c>
      <c r="B4818" s="32"/>
      <c r="C4818" s="33"/>
    </row>
    <row r="4819" spans="1:3">
      <c r="A4819" s="31"/>
      <c r="B4819" s="19" t="s">
        <v>1642</v>
      </c>
      <c r="C4819" s="19" t="s">
        <v>4707</v>
      </c>
    </row>
    <row r="4820" spans="1:3">
      <c r="A4820" s="31"/>
      <c r="B4820" s="19" t="s">
        <v>847</v>
      </c>
      <c r="C4820" s="19" t="s">
        <v>4643</v>
      </c>
    </row>
    <row r="4821" spans="1:3">
      <c r="A4821" s="31"/>
      <c r="B4821" s="19" t="s">
        <v>1341</v>
      </c>
      <c r="C4821" s="19" t="s">
        <v>10383</v>
      </c>
    </row>
    <row r="4822" spans="1:3">
      <c r="A4822" s="31"/>
      <c r="B4822" s="19" t="s">
        <v>4708</v>
      </c>
      <c r="C4822" s="19" t="s">
        <v>4197</v>
      </c>
    </row>
    <row r="4823" spans="1:3">
      <c r="A4823" s="31"/>
      <c r="B4823" s="32"/>
      <c r="C4823" s="33"/>
    </row>
    <row r="4824" spans="1:3">
      <c r="A4824" s="31" t="s">
        <v>4709</v>
      </c>
      <c r="B4824" s="32"/>
      <c r="C4824" s="33"/>
    </row>
    <row r="4825" spans="1:3">
      <c r="A4825" s="31"/>
      <c r="B4825" s="19" t="s">
        <v>4710</v>
      </c>
      <c r="C4825" s="19" t="s">
        <v>4197</v>
      </c>
    </row>
    <row r="4826" spans="1:3">
      <c r="A4826" s="31"/>
      <c r="B4826" s="19" t="s">
        <v>940</v>
      </c>
      <c r="C4826" s="19" t="s">
        <v>4711</v>
      </c>
    </row>
    <row r="4827" spans="1:3">
      <c r="A4827" s="31"/>
      <c r="B4827" s="19" t="s">
        <v>1475</v>
      </c>
      <c r="C4827" s="19" t="s">
        <v>10359</v>
      </c>
    </row>
    <row r="4828" spans="1:3">
      <c r="A4828" s="31"/>
      <c r="B4828" s="19" t="s">
        <v>10330</v>
      </c>
      <c r="C4828" s="19" t="s">
        <v>10365</v>
      </c>
    </row>
    <row r="4829" spans="1:3">
      <c r="A4829" s="31"/>
      <c r="B4829" s="32"/>
      <c r="C4829" s="33"/>
    </row>
    <row r="4830" spans="1:3">
      <c r="A4830" s="31" t="s">
        <v>4712</v>
      </c>
      <c r="B4830" s="32"/>
      <c r="C4830" s="33"/>
    </row>
    <row r="4831" spans="1:3">
      <c r="A4831" s="31"/>
      <c r="B4831" s="26" t="s">
        <v>790</v>
      </c>
      <c r="C4831" s="26" t="s">
        <v>4713</v>
      </c>
    </row>
    <row r="4832" spans="1:3">
      <c r="A4832" s="31"/>
      <c r="B4832" s="26" t="s">
        <v>1446</v>
      </c>
      <c r="C4832" s="26" t="s">
        <v>10384</v>
      </c>
    </row>
    <row r="4833" spans="1:3">
      <c r="A4833" s="31"/>
      <c r="B4833" s="26" t="s">
        <v>909</v>
      </c>
      <c r="C4833" s="26" t="s">
        <v>4714</v>
      </c>
    </row>
    <row r="4834" spans="1:3">
      <c r="A4834" s="31"/>
      <c r="B4834" s="26" t="s">
        <v>564</v>
      </c>
      <c r="C4834" s="26" t="s">
        <v>4715</v>
      </c>
    </row>
    <row r="4835" spans="1:3">
      <c r="A4835" s="31"/>
      <c r="B4835" s="26" t="s">
        <v>1148</v>
      </c>
      <c r="C4835" s="26" t="s">
        <v>4716</v>
      </c>
    </row>
    <row r="4836" spans="1:3">
      <c r="A4836" s="31"/>
      <c r="B4836" s="26" t="s">
        <v>789</v>
      </c>
      <c r="C4836" s="26" t="s">
        <v>4717</v>
      </c>
    </row>
    <row r="4837" spans="1:3">
      <c r="A4837" s="31"/>
      <c r="B4837" s="26" t="s">
        <v>794</v>
      </c>
      <c r="C4837" s="26" t="s">
        <v>4718</v>
      </c>
    </row>
    <row r="4838" spans="1:3">
      <c r="A4838" s="31"/>
      <c r="B4838" s="26" t="s">
        <v>694</v>
      </c>
      <c r="C4838" s="26" t="s">
        <v>5902</v>
      </c>
    </row>
    <row r="4839" spans="1:3">
      <c r="A4839" s="31"/>
      <c r="B4839" s="26" t="s">
        <v>872</v>
      </c>
      <c r="C4839" s="26" t="s">
        <v>4719</v>
      </c>
    </row>
    <row r="4840" spans="1:3">
      <c r="A4840" s="31"/>
      <c r="B4840" s="26" t="s">
        <v>582</v>
      </c>
      <c r="C4840" s="26" t="s">
        <v>10359</v>
      </c>
    </row>
    <row r="4841" spans="1:3">
      <c r="A4841" s="31"/>
      <c r="B4841" s="26" t="s">
        <v>881</v>
      </c>
      <c r="C4841" s="26" t="s">
        <v>10366</v>
      </c>
    </row>
    <row r="4842" spans="1:3">
      <c r="A4842" s="31"/>
      <c r="B4842" s="26" t="s">
        <v>906</v>
      </c>
      <c r="C4842" s="26" t="s">
        <v>4720</v>
      </c>
    </row>
    <row r="4843" spans="1:3">
      <c r="A4843" s="31"/>
      <c r="B4843" s="26" t="s">
        <v>920</v>
      </c>
      <c r="C4843" s="26" t="s">
        <v>4721</v>
      </c>
    </row>
    <row r="4844" spans="1:3">
      <c r="A4844" s="31"/>
      <c r="B4844" s="26" t="s">
        <v>623</v>
      </c>
      <c r="C4844" s="26" t="s">
        <v>4722</v>
      </c>
    </row>
    <row r="4845" spans="1:3">
      <c r="A4845" s="31"/>
      <c r="B4845" s="26" t="s">
        <v>682</v>
      </c>
      <c r="C4845" s="26" t="s">
        <v>4723</v>
      </c>
    </row>
    <row r="4846" spans="1:3">
      <c r="A4846" s="31"/>
      <c r="B4846" s="32"/>
      <c r="C4846" s="33"/>
    </row>
    <row r="4847" spans="1:3">
      <c r="A4847" s="31" t="s">
        <v>4724</v>
      </c>
      <c r="B4847" s="32"/>
      <c r="C4847" s="33"/>
    </row>
    <row r="4848" spans="1:3">
      <c r="A4848" s="31"/>
      <c r="B4848" s="19" t="s">
        <v>853</v>
      </c>
      <c r="C4848" s="19" t="s">
        <v>4076</v>
      </c>
    </row>
    <row r="4849" spans="1:3">
      <c r="A4849" s="31"/>
      <c r="B4849" s="19" t="s">
        <v>1207</v>
      </c>
      <c r="C4849" s="19" t="s">
        <v>4725</v>
      </c>
    </row>
    <row r="4850" spans="1:3">
      <c r="A4850" s="31"/>
      <c r="B4850" s="19" t="s">
        <v>2574</v>
      </c>
      <c r="C4850" s="19" t="s">
        <v>1358</v>
      </c>
    </row>
    <row r="4851" spans="1:3">
      <c r="A4851" s="31"/>
      <c r="B4851" s="19" t="s">
        <v>830</v>
      </c>
      <c r="C4851" s="19" t="s">
        <v>4726</v>
      </c>
    </row>
    <row r="4852" spans="1:3">
      <c r="A4852" s="31"/>
      <c r="B4852" s="19" t="s">
        <v>4727</v>
      </c>
      <c r="C4852" s="19" t="s">
        <v>4728</v>
      </c>
    </row>
    <row r="4853" spans="1:3">
      <c r="A4853" s="31"/>
      <c r="B4853" s="19" t="s">
        <v>1798</v>
      </c>
      <c r="C4853" s="19" t="s">
        <v>4729</v>
      </c>
    </row>
    <row r="4854" spans="1:3">
      <c r="A4854" s="31"/>
      <c r="B4854" s="19" t="s">
        <v>1717</v>
      </c>
      <c r="C4854" s="19" t="s">
        <v>4730</v>
      </c>
    </row>
    <row r="4855" spans="1:3">
      <c r="A4855" s="31"/>
      <c r="B4855" s="19" t="s">
        <v>630</v>
      </c>
      <c r="C4855" s="19" t="s">
        <v>4731</v>
      </c>
    </row>
    <row r="4856" spans="1:3">
      <c r="A4856" s="31"/>
      <c r="B4856" s="19" t="s">
        <v>632</v>
      </c>
      <c r="C4856" s="19" t="s">
        <v>10375</v>
      </c>
    </row>
    <row r="4857" spans="1:3">
      <c r="A4857" s="31"/>
      <c r="B4857" s="19" t="s">
        <v>634</v>
      </c>
      <c r="C4857" s="19" t="s">
        <v>3848</v>
      </c>
    </row>
    <row r="4858" spans="1:3">
      <c r="A4858" s="31"/>
      <c r="B4858" s="32"/>
      <c r="C4858" s="33"/>
    </row>
    <row r="4859" spans="1:3">
      <c r="A4859" s="31" t="s">
        <v>4732</v>
      </c>
      <c r="B4859" s="32"/>
      <c r="C4859" s="33"/>
    </row>
    <row r="4860" spans="1:3">
      <c r="A4860" s="31"/>
      <c r="B4860" s="26" t="s">
        <v>1642</v>
      </c>
      <c r="C4860" s="26" t="s">
        <v>4733</v>
      </c>
    </row>
    <row r="4861" spans="1:3">
      <c r="A4861" s="31"/>
      <c r="B4861" s="26" t="s">
        <v>686</v>
      </c>
      <c r="C4861" s="26" t="s">
        <v>4734</v>
      </c>
    </row>
    <row r="4862" spans="1:3">
      <c r="A4862" s="31"/>
      <c r="B4862" s="26" t="s">
        <v>558</v>
      </c>
      <c r="C4862" s="26" t="s">
        <v>4735</v>
      </c>
    </row>
    <row r="4863" spans="1:3">
      <c r="A4863" s="31"/>
      <c r="B4863" s="26" t="s">
        <v>4736</v>
      </c>
      <c r="C4863" s="26" t="s">
        <v>1358</v>
      </c>
    </row>
    <row r="4864" spans="1:3">
      <c r="A4864" s="31"/>
      <c r="B4864" s="26" t="s">
        <v>572</v>
      </c>
      <c r="C4864" s="26" t="s">
        <v>3107</v>
      </c>
    </row>
    <row r="4865" spans="1:3">
      <c r="A4865" s="31"/>
      <c r="B4865" s="26" t="s">
        <v>647</v>
      </c>
      <c r="C4865" s="26" t="s">
        <v>3764</v>
      </c>
    </row>
    <row r="4866" spans="1:3">
      <c r="A4866" s="31"/>
      <c r="B4866" s="26" t="s">
        <v>893</v>
      </c>
      <c r="C4866" s="26" t="s">
        <v>4737</v>
      </c>
    </row>
    <row r="4867" spans="1:3">
      <c r="A4867" s="31"/>
      <c r="B4867" s="26" t="s">
        <v>895</v>
      </c>
      <c r="C4867" s="26" t="s">
        <v>16487</v>
      </c>
    </row>
    <row r="4868" spans="1:3">
      <c r="A4868" s="31"/>
      <c r="B4868" s="26" t="s">
        <v>906</v>
      </c>
      <c r="C4868" s="26" t="s">
        <v>4738</v>
      </c>
    </row>
    <row r="4869" spans="1:3">
      <c r="A4869" s="31"/>
      <c r="B4869" s="26" t="s">
        <v>979</v>
      </c>
      <c r="C4869" s="26" t="s">
        <v>4737</v>
      </c>
    </row>
    <row r="4870" spans="1:3">
      <c r="A4870" s="31"/>
      <c r="B4870" s="26" t="s">
        <v>627</v>
      </c>
      <c r="C4870" s="26" t="s">
        <v>4739</v>
      </c>
    </row>
    <row r="4871" spans="1:3">
      <c r="A4871" s="31"/>
      <c r="B4871" s="26" t="s">
        <v>597</v>
      </c>
      <c r="C4871" s="26" t="s">
        <v>4703</v>
      </c>
    </row>
    <row r="4872" spans="1:3">
      <c r="A4872" s="31"/>
      <c r="B4872" s="26" t="s">
        <v>599</v>
      </c>
      <c r="C4872" s="26" t="s">
        <v>10376</v>
      </c>
    </row>
    <row r="4873" spans="1:3">
      <c r="A4873" s="31"/>
      <c r="B4873" s="26" t="s">
        <v>1666</v>
      </c>
      <c r="C4873" s="26" t="s">
        <v>4740</v>
      </c>
    </row>
    <row r="4874" spans="1:3">
      <c r="A4874" s="31"/>
      <c r="B4874" s="32"/>
      <c r="C4874" s="33"/>
    </row>
    <row r="4875" spans="1:3">
      <c r="A4875" s="31" t="s">
        <v>4741</v>
      </c>
      <c r="B4875" s="32"/>
      <c r="C4875" s="33"/>
    </row>
    <row r="4876" spans="1:3">
      <c r="A4876" s="31"/>
      <c r="B4876" s="26" t="s">
        <v>790</v>
      </c>
      <c r="C4876" s="26" t="s">
        <v>4742</v>
      </c>
    </row>
    <row r="4877" spans="1:3">
      <c r="A4877" s="31"/>
      <c r="B4877" s="26" t="s">
        <v>987</v>
      </c>
      <c r="C4877" s="26" t="s">
        <v>4743</v>
      </c>
    </row>
    <row r="4878" spans="1:3">
      <c r="A4878" s="31"/>
      <c r="B4878" s="26" t="s">
        <v>1618</v>
      </c>
      <c r="C4878" s="26" t="s">
        <v>4744</v>
      </c>
    </row>
    <row r="4879" spans="1:3">
      <c r="A4879" s="31"/>
      <c r="B4879" s="26" t="s">
        <v>888</v>
      </c>
      <c r="C4879" s="26" t="s">
        <v>4745</v>
      </c>
    </row>
    <row r="4880" spans="1:3">
      <c r="A4880" s="31"/>
      <c r="B4880" s="26" t="s">
        <v>570</v>
      </c>
      <c r="C4880" s="26" t="s">
        <v>4746</v>
      </c>
    </row>
    <row r="4881" spans="1:3">
      <c r="A4881" s="31"/>
      <c r="B4881" s="26" t="s">
        <v>2273</v>
      </c>
      <c r="C4881" s="26" t="s">
        <v>4406</v>
      </c>
    </row>
    <row r="4882" spans="1:3">
      <c r="A4882" s="31"/>
      <c r="B4882" s="26" t="s">
        <v>931</v>
      </c>
      <c r="C4882" s="26" t="s">
        <v>4747</v>
      </c>
    </row>
    <row r="4883" spans="1:3">
      <c r="A4883" s="31"/>
      <c r="B4883" s="26" t="s">
        <v>1483</v>
      </c>
      <c r="C4883" s="26" t="s">
        <v>4748</v>
      </c>
    </row>
    <row r="4884" spans="1:3">
      <c r="A4884" s="31"/>
      <c r="B4884" s="26" t="s">
        <v>1000</v>
      </c>
      <c r="C4884" s="26" t="s">
        <v>4749</v>
      </c>
    </row>
    <row r="4885" spans="1:3">
      <c r="A4885" s="31"/>
      <c r="B4885" s="26" t="s">
        <v>944</v>
      </c>
      <c r="C4885" s="26" t="s">
        <v>3881</v>
      </c>
    </row>
    <row r="4886" spans="1:3">
      <c r="A4886" s="31"/>
      <c r="B4886" s="25" t="s">
        <v>1024</v>
      </c>
      <c r="C4886" s="25" t="s">
        <v>5186</v>
      </c>
    </row>
    <row r="4887" spans="1:3">
      <c r="A4887" s="31"/>
      <c r="B4887" s="32"/>
      <c r="C4887" s="33"/>
    </row>
    <row r="4888" spans="1:3">
      <c r="A4888" s="31" t="s">
        <v>4750</v>
      </c>
      <c r="B4888" s="32"/>
      <c r="C4888" s="33"/>
    </row>
    <row r="4889" spans="1:3">
      <c r="A4889" s="31"/>
      <c r="B4889" s="26" t="s">
        <v>853</v>
      </c>
      <c r="C4889" s="26" t="s">
        <v>4751</v>
      </c>
    </row>
    <row r="4890" spans="1:3">
      <c r="A4890" s="31"/>
      <c r="B4890" s="26" t="s">
        <v>1207</v>
      </c>
      <c r="C4890" s="26" t="s">
        <v>4752</v>
      </c>
    </row>
    <row r="4891" spans="1:3">
      <c r="A4891" s="31"/>
      <c r="B4891" s="26" t="s">
        <v>1446</v>
      </c>
      <c r="C4891" s="26" t="s">
        <v>4753</v>
      </c>
    </row>
    <row r="4892" spans="1:3">
      <c r="A4892" s="31"/>
      <c r="B4892" s="26" t="s">
        <v>1562</v>
      </c>
      <c r="C4892" s="26" t="s">
        <v>4552</v>
      </c>
    </row>
    <row r="4893" spans="1:3">
      <c r="A4893" s="31"/>
      <c r="B4893" s="26" t="s">
        <v>789</v>
      </c>
      <c r="C4893" s="26" t="s">
        <v>4754</v>
      </c>
    </row>
    <row r="4894" spans="1:3">
      <c r="A4894" s="31"/>
      <c r="B4894" s="26" t="s">
        <v>570</v>
      </c>
      <c r="C4894" s="26" t="s">
        <v>4755</v>
      </c>
    </row>
    <row r="4895" spans="1:3">
      <c r="A4895" s="31"/>
      <c r="B4895" s="26" t="s">
        <v>2030</v>
      </c>
      <c r="C4895" s="26" t="s">
        <v>4392</v>
      </c>
    </row>
    <row r="4896" spans="1:3">
      <c r="A4896" s="31"/>
      <c r="B4896" s="26" t="s">
        <v>895</v>
      </c>
      <c r="C4896" s="26" t="s">
        <v>1358</v>
      </c>
    </row>
    <row r="4897" spans="1:3">
      <c r="A4897" s="31"/>
      <c r="B4897" s="26" t="s">
        <v>1000</v>
      </c>
      <c r="C4897" s="26" t="s">
        <v>4756</v>
      </c>
    </row>
    <row r="4898" spans="1:3">
      <c r="A4898" s="31"/>
      <c r="B4898" s="26" t="s">
        <v>2315</v>
      </c>
      <c r="C4898" s="26" t="s">
        <v>4757</v>
      </c>
    </row>
    <row r="4899" spans="1:3">
      <c r="A4899" s="31"/>
      <c r="B4899" s="32"/>
      <c r="C4899" s="33"/>
    </row>
    <row r="4900" spans="1:3">
      <c r="A4900" s="31" t="s">
        <v>4758</v>
      </c>
      <c r="B4900" s="32"/>
      <c r="C4900" s="33"/>
    </row>
    <row r="4901" spans="1:3">
      <c r="A4901" s="31"/>
      <c r="B4901" s="26" t="s">
        <v>2023</v>
      </c>
      <c r="C4901" s="26" t="s">
        <v>4759</v>
      </c>
    </row>
    <row r="4902" spans="1:3">
      <c r="A4902" s="31"/>
      <c r="B4902" s="26" t="s">
        <v>4394</v>
      </c>
      <c r="C4902" s="26" t="s">
        <v>4760</v>
      </c>
    </row>
    <row r="4903" spans="1:3">
      <c r="A4903" s="31"/>
      <c r="B4903" s="26" t="s">
        <v>1483</v>
      </c>
      <c r="C4903" s="26" t="s">
        <v>4761</v>
      </c>
    </row>
    <row r="4904" spans="1:3">
      <c r="A4904" s="31"/>
      <c r="B4904" s="26" t="s">
        <v>906</v>
      </c>
      <c r="C4904" s="26" t="s">
        <v>4762</v>
      </c>
    </row>
    <row r="4905" spans="1:3">
      <c r="A4905" s="31"/>
      <c r="B4905" s="26" t="s">
        <v>665</v>
      </c>
      <c r="C4905" s="26" t="s">
        <v>1358</v>
      </c>
    </row>
    <row r="4906" spans="1:3">
      <c r="A4906" s="31"/>
      <c r="B4906" s="26" t="s">
        <v>1719</v>
      </c>
      <c r="C4906" s="26" t="s">
        <v>3980</v>
      </c>
    </row>
    <row r="4907" spans="1:3">
      <c r="A4907" s="31"/>
      <c r="B4907" s="32"/>
      <c r="C4907" s="33"/>
    </row>
    <row r="4908" spans="1:3">
      <c r="A4908" s="31" t="s">
        <v>4763</v>
      </c>
      <c r="B4908" s="32"/>
      <c r="C4908" s="33"/>
    </row>
    <row r="4909" spans="1:3">
      <c r="A4909" s="31"/>
      <c r="B4909" s="26" t="s">
        <v>1642</v>
      </c>
      <c r="C4909" s="26" t="s">
        <v>4764</v>
      </c>
    </row>
    <row r="4910" spans="1:3">
      <c r="A4910" s="31"/>
      <c r="B4910" s="26" t="s">
        <v>752</v>
      </c>
      <c r="C4910" s="26" t="s">
        <v>1358</v>
      </c>
    </row>
    <row r="4911" spans="1:3">
      <c r="A4911" s="31"/>
      <c r="B4911" s="26" t="s">
        <v>1466</v>
      </c>
      <c r="C4911" s="26" t="s">
        <v>1638</v>
      </c>
    </row>
    <row r="4912" spans="1:3">
      <c r="A4912" s="31"/>
      <c r="B4912" s="26" t="s">
        <v>644</v>
      </c>
      <c r="C4912" s="26" t="s">
        <v>4252</v>
      </c>
    </row>
    <row r="4913" spans="1:4">
      <c r="A4913" s="31"/>
      <c r="B4913" s="26" t="s">
        <v>2101</v>
      </c>
      <c r="C4913" s="26" t="s">
        <v>4765</v>
      </c>
    </row>
    <row r="4914" spans="1:4">
      <c r="A4914" s="31"/>
      <c r="B4914" s="26" t="s">
        <v>931</v>
      </c>
      <c r="C4914" s="26" t="s">
        <v>4648</v>
      </c>
    </row>
    <row r="4915" spans="1:4">
      <c r="A4915" s="31"/>
      <c r="B4915" s="26" t="s">
        <v>3512</v>
      </c>
      <c r="C4915" s="26" t="s">
        <v>1358</v>
      </c>
    </row>
    <row r="4916" spans="1:4">
      <c r="A4916" s="31"/>
      <c r="B4916" s="26" t="s">
        <v>2821</v>
      </c>
      <c r="C4916" s="26" t="s">
        <v>4766</v>
      </c>
    </row>
    <row r="4917" spans="1:4">
      <c r="A4917" s="31"/>
      <c r="B4917" s="32"/>
      <c r="C4917" s="33"/>
    </row>
    <row r="4918" spans="1:4">
      <c r="A4918" s="31" t="s">
        <v>4767</v>
      </c>
      <c r="B4918" s="32"/>
      <c r="C4918" s="33"/>
    </row>
    <row r="4919" spans="1:4">
      <c r="A4919" s="31"/>
      <c r="B4919" s="26" t="s">
        <v>638</v>
      </c>
      <c r="C4919" s="26" t="s">
        <v>4768</v>
      </c>
    </row>
    <row r="4920" spans="1:4">
      <c r="A4920" s="31"/>
      <c r="B4920" s="26" t="s">
        <v>607</v>
      </c>
      <c r="C4920" s="3262" t="s">
        <v>10367</v>
      </c>
      <c r="D4920" s="3262"/>
    </row>
    <row r="4921" spans="1:4">
      <c r="A4921" s="31"/>
      <c r="B4921" s="26" t="s">
        <v>847</v>
      </c>
      <c r="C4921" s="26" t="s">
        <v>10368</v>
      </c>
    </row>
    <row r="4922" spans="1:4">
      <c r="A4922" s="31"/>
      <c r="B4922" s="26" t="s">
        <v>2575</v>
      </c>
      <c r="C4922" s="26" t="s">
        <v>5202</v>
      </c>
    </row>
    <row r="4923" spans="1:4">
      <c r="A4923" s="31"/>
      <c r="B4923" s="26" t="s">
        <v>1732</v>
      </c>
      <c r="C4923" s="26" t="s">
        <v>4769</v>
      </c>
    </row>
    <row r="4924" spans="1:4">
      <c r="A4924" s="31"/>
      <c r="B4924" s="26" t="s">
        <v>4770</v>
      </c>
      <c r="C4924" s="26" t="s">
        <v>4471</v>
      </c>
    </row>
    <row r="4925" spans="1:4">
      <c r="A4925" s="31"/>
      <c r="B4925" s="32"/>
      <c r="C4925" s="33"/>
    </row>
    <row r="4926" spans="1:4">
      <c r="A4926" s="31" t="s">
        <v>4771</v>
      </c>
      <c r="B4926" s="32"/>
      <c r="C4926" s="33"/>
    </row>
    <row r="4927" spans="1:4">
      <c r="A4927" s="31"/>
      <c r="B4927" s="26" t="s">
        <v>790</v>
      </c>
      <c r="C4927" s="26" t="s">
        <v>4772</v>
      </c>
    </row>
    <row r="4928" spans="1:4">
      <c r="A4928" s="31"/>
      <c r="B4928" s="26" t="s">
        <v>987</v>
      </c>
      <c r="C4928" s="26" t="s">
        <v>4773</v>
      </c>
    </row>
    <row r="4929" spans="1:3">
      <c r="A4929" s="31"/>
      <c r="B4929" s="26" t="s">
        <v>690</v>
      </c>
      <c r="C4929" s="26" t="s">
        <v>4774</v>
      </c>
    </row>
    <row r="4930" spans="1:3">
      <c r="A4930" s="31"/>
      <c r="B4930" s="26" t="s">
        <v>1857</v>
      </c>
      <c r="C4930" s="26" t="s">
        <v>5187</v>
      </c>
    </row>
    <row r="4931" spans="1:3">
      <c r="A4931" s="31"/>
      <c r="B4931" s="26" t="s">
        <v>615</v>
      </c>
      <c r="C4931" s="26" t="s">
        <v>3187</v>
      </c>
    </row>
    <row r="4932" spans="1:3">
      <c r="A4932" s="31"/>
      <c r="B4932" s="26" t="s">
        <v>576</v>
      </c>
      <c r="C4932" s="26" t="s">
        <v>4775</v>
      </c>
    </row>
    <row r="4933" spans="1:3">
      <c r="A4933" s="31"/>
      <c r="B4933" s="26" t="s">
        <v>931</v>
      </c>
      <c r="C4933" s="26" t="s">
        <v>4776</v>
      </c>
    </row>
    <row r="4934" spans="1:3">
      <c r="A4934" s="31"/>
      <c r="B4934" s="26" t="s">
        <v>859</v>
      </c>
      <c r="C4934" s="26" t="s">
        <v>2254</v>
      </c>
    </row>
    <row r="4935" spans="1:3">
      <c r="A4935" s="31"/>
      <c r="B4935" s="26" t="s">
        <v>913</v>
      </c>
      <c r="C4935" s="26" t="s">
        <v>3980</v>
      </c>
    </row>
    <row r="4936" spans="1:3">
      <c r="A4936" s="31"/>
      <c r="B4936" s="26" t="s">
        <v>781</v>
      </c>
      <c r="C4936" s="26" t="s">
        <v>4777</v>
      </c>
    </row>
    <row r="4937" spans="1:3">
      <c r="A4937" s="31"/>
      <c r="B4937" s="26" t="s">
        <v>2642</v>
      </c>
      <c r="C4937" s="26" t="s">
        <v>4542</v>
      </c>
    </row>
    <row r="4938" spans="1:3">
      <c r="A4938" s="31"/>
      <c r="B4938" s="26" t="s">
        <v>2128</v>
      </c>
      <c r="C4938" s="26" t="s">
        <v>4338</v>
      </c>
    </row>
    <row r="4939" spans="1:3">
      <c r="A4939" s="31"/>
      <c r="B4939" s="26" t="s">
        <v>657</v>
      </c>
      <c r="C4939" s="26" t="s">
        <v>4703</v>
      </c>
    </row>
    <row r="4940" spans="1:3">
      <c r="A4940" s="31"/>
      <c r="B4940" s="26" t="s">
        <v>659</v>
      </c>
      <c r="C4940" s="26" t="s">
        <v>4778</v>
      </c>
    </row>
    <row r="4941" spans="1:3">
      <c r="A4941" s="31"/>
      <c r="B4941" s="32"/>
      <c r="C4941" s="33"/>
    </row>
    <row r="4942" spans="1:3">
      <c r="A4942" s="31" t="s">
        <v>4779</v>
      </c>
      <c r="B4942" s="32"/>
      <c r="C4942" s="33"/>
    </row>
    <row r="4943" spans="1:3">
      <c r="A4943" s="31"/>
      <c r="B4943" s="26" t="s">
        <v>3048</v>
      </c>
      <c r="C4943" s="26" t="s">
        <v>4780</v>
      </c>
    </row>
    <row r="4944" spans="1:3">
      <c r="A4944" s="31"/>
      <c r="B4944" s="26" t="s">
        <v>1509</v>
      </c>
      <c r="C4944" s="26" t="s">
        <v>4781</v>
      </c>
    </row>
    <row r="4945" spans="1:3">
      <c r="A4945" s="31"/>
      <c r="B4945" s="26" t="s">
        <v>2358</v>
      </c>
      <c r="C4945" s="26" t="s">
        <v>4782</v>
      </c>
    </row>
    <row r="4946" spans="1:3">
      <c r="A4946" s="31"/>
      <c r="B4946" s="26" t="s">
        <v>627</v>
      </c>
      <c r="C4946" s="26" t="s">
        <v>4783</v>
      </c>
    </row>
    <row r="4947" spans="1:3">
      <c r="A4947" s="31"/>
      <c r="B4947" s="26" t="s">
        <v>2080</v>
      </c>
      <c r="C4947" s="26" t="s">
        <v>5188</v>
      </c>
    </row>
    <row r="4948" spans="1:3">
      <c r="A4948" s="31"/>
      <c r="B4948" s="26" t="s">
        <v>1807</v>
      </c>
      <c r="C4948" s="26" t="s">
        <v>4784</v>
      </c>
    </row>
    <row r="4949" spans="1:3">
      <c r="A4949" s="31"/>
      <c r="B4949" s="32"/>
      <c r="C4949" s="33"/>
    </row>
    <row r="4950" spans="1:3">
      <c r="A4950" s="31" t="s">
        <v>4785</v>
      </c>
      <c r="B4950" s="32"/>
      <c r="C4950" s="33"/>
    </row>
    <row r="4951" spans="1:3">
      <c r="A4951" s="31"/>
      <c r="B4951" s="26" t="s">
        <v>948</v>
      </c>
      <c r="C4951" s="26" t="s">
        <v>4476</v>
      </c>
    </row>
    <row r="4952" spans="1:3">
      <c r="A4952" s="31"/>
      <c r="B4952" s="26" t="s">
        <v>754</v>
      </c>
      <c r="C4952" s="26" t="s">
        <v>4786</v>
      </c>
    </row>
    <row r="4953" spans="1:3">
      <c r="A4953" s="31"/>
      <c r="B4953" s="26" t="s">
        <v>570</v>
      </c>
      <c r="C4953" s="26" t="s">
        <v>4787</v>
      </c>
    </row>
    <row r="4954" spans="1:3">
      <c r="A4954" s="31"/>
      <c r="B4954" s="26" t="s">
        <v>732</v>
      </c>
      <c r="C4954" s="26" t="s">
        <v>4788</v>
      </c>
    </row>
    <row r="4955" spans="1:3">
      <c r="A4955" s="31"/>
      <c r="B4955" s="26" t="s">
        <v>4789</v>
      </c>
      <c r="C4955" s="26" t="s">
        <v>4790</v>
      </c>
    </row>
    <row r="4956" spans="1:3">
      <c r="A4956" s="31"/>
      <c r="B4956" s="26" t="s">
        <v>1771</v>
      </c>
      <c r="C4956" s="26" t="s">
        <v>4791</v>
      </c>
    </row>
    <row r="4957" spans="1:3">
      <c r="A4957" s="31"/>
      <c r="B4957" s="32"/>
      <c r="C4957" s="33"/>
    </row>
    <row r="4958" spans="1:3">
      <c r="A4958" s="31" t="s">
        <v>4792</v>
      </c>
      <c r="B4958" s="32"/>
      <c r="C4958" s="33"/>
    </row>
    <row r="4959" spans="1:3">
      <c r="A4959" s="31"/>
      <c r="B4959" s="26" t="s">
        <v>557</v>
      </c>
      <c r="C4959" s="26" t="s">
        <v>4269</v>
      </c>
    </row>
    <row r="4960" spans="1:3">
      <c r="A4960" s="31"/>
      <c r="B4960" s="26" t="s">
        <v>2116</v>
      </c>
      <c r="C4960" s="26" t="s">
        <v>4790</v>
      </c>
    </row>
    <row r="4961" spans="1:3">
      <c r="A4961" s="31"/>
      <c r="B4961" s="26" t="s">
        <v>4793</v>
      </c>
      <c r="C4961" s="26" t="s">
        <v>4794</v>
      </c>
    </row>
    <row r="4962" spans="1:3">
      <c r="A4962" s="31"/>
      <c r="B4962" s="26" t="s">
        <v>2642</v>
      </c>
      <c r="C4962" s="26" t="s">
        <v>4795</v>
      </c>
    </row>
    <row r="4963" spans="1:3">
      <c r="A4963" s="31"/>
      <c r="B4963" s="26" t="s">
        <v>1650</v>
      </c>
      <c r="C4963" s="26" t="s">
        <v>3983</v>
      </c>
    </row>
    <row r="4964" spans="1:3">
      <c r="A4964" s="31"/>
      <c r="B4964" s="26" t="s">
        <v>2080</v>
      </c>
      <c r="C4964" s="26" t="s">
        <v>4796</v>
      </c>
    </row>
    <row r="4965" spans="1:3">
      <c r="A4965" s="31"/>
      <c r="B4965" s="32"/>
      <c r="C4965" s="33"/>
    </row>
    <row r="4966" spans="1:3">
      <c r="A4966" s="31" t="s">
        <v>4797</v>
      </c>
      <c r="B4966" s="32"/>
      <c r="C4966" s="33"/>
    </row>
    <row r="4967" spans="1:3">
      <c r="A4967" s="31"/>
      <c r="B4967" s="26" t="s">
        <v>2134</v>
      </c>
      <c r="C4967" s="26" t="s">
        <v>4798</v>
      </c>
    </row>
    <row r="4968" spans="1:3">
      <c r="A4968" s="31"/>
      <c r="B4968" s="26" t="s">
        <v>741</v>
      </c>
      <c r="C4968" s="26" t="s">
        <v>4799</v>
      </c>
    </row>
    <row r="4969" spans="1:3">
      <c r="A4969" s="31"/>
      <c r="B4969" s="26" t="s">
        <v>1816</v>
      </c>
      <c r="C4969" s="26" t="s">
        <v>4800</v>
      </c>
    </row>
    <row r="4970" spans="1:3">
      <c r="A4970" s="31"/>
      <c r="B4970" s="26" t="s">
        <v>4801</v>
      </c>
      <c r="C4970" s="26" t="s">
        <v>4802</v>
      </c>
    </row>
    <row r="4971" spans="1:3">
      <c r="A4971" s="31"/>
      <c r="B4971" s="26" t="s">
        <v>1807</v>
      </c>
      <c r="C4971" s="26" t="s">
        <v>4803</v>
      </c>
    </row>
    <row r="4972" spans="1:3">
      <c r="A4972" s="31"/>
      <c r="B4972" s="26" t="s">
        <v>638</v>
      </c>
      <c r="C4972" s="26" t="s">
        <v>4804</v>
      </c>
    </row>
    <row r="4973" spans="1:3">
      <c r="A4973" s="31"/>
      <c r="B4973" s="32"/>
      <c r="C4973" s="33"/>
    </row>
    <row r="4974" spans="1:3">
      <c r="A4974" s="31" t="s">
        <v>4805</v>
      </c>
      <c r="B4974" s="32"/>
      <c r="C4974" s="33"/>
    </row>
    <row r="4975" spans="1:3">
      <c r="A4975" s="31"/>
      <c r="B4975" s="26" t="s">
        <v>4806</v>
      </c>
      <c r="C4975" s="26" t="s">
        <v>4807</v>
      </c>
    </row>
    <row r="4976" spans="1:3">
      <c r="A4976" s="31"/>
      <c r="B4976" s="26" t="s">
        <v>2382</v>
      </c>
      <c r="C4976" s="26" t="s">
        <v>4808</v>
      </c>
    </row>
    <row r="4977" spans="1:3">
      <c r="A4977" s="31"/>
      <c r="B4977" s="26" t="s">
        <v>684</v>
      </c>
      <c r="C4977" s="26" t="s">
        <v>2254</v>
      </c>
    </row>
    <row r="4978" spans="1:3">
      <c r="A4978" s="31"/>
      <c r="B4978" s="26" t="s">
        <v>667</v>
      </c>
      <c r="C4978" s="26" t="s">
        <v>4809</v>
      </c>
    </row>
    <row r="4979" spans="1:3">
      <c r="A4979" s="31"/>
      <c r="B4979" s="26" t="s">
        <v>823</v>
      </c>
      <c r="C4979" s="26" t="s">
        <v>4810</v>
      </c>
    </row>
    <row r="4980" spans="1:3">
      <c r="A4980" s="31"/>
      <c r="B4980" s="26" t="s">
        <v>2945</v>
      </c>
      <c r="C4980" s="26" t="s">
        <v>4811</v>
      </c>
    </row>
    <row r="4981" spans="1:3">
      <c r="A4981" s="31"/>
      <c r="B4981" s="26" t="s">
        <v>1206</v>
      </c>
      <c r="C4981" s="26" t="s">
        <v>3742</v>
      </c>
    </row>
    <row r="4982" spans="1:3">
      <c r="A4982" s="31"/>
      <c r="B4982" s="26" t="s">
        <v>1642</v>
      </c>
      <c r="C4982" s="26" t="s">
        <v>4812</v>
      </c>
    </row>
    <row r="4983" spans="1:3">
      <c r="A4983" s="31"/>
      <c r="B4983" s="32"/>
      <c r="C4983" s="33"/>
    </row>
    <row r="4984" spans="1:3">
      <c r="A4984" s="31" t="s">
        <v>4813</v>
      </c>
      <c r="B4984" s="32"/>
      <c r="C4984" s="33"/>
    </row>
    <row r="4985" spans="1:3">
      <c r="A4985" s="31"/>
      <c r="B4985" s="26" t="s">
        <v>1642</v>
      </c>
      <c r="C4985" s="26" t="s">
        <v>4812</v>
      </c>
    </row>
    <row r="4986" spans="1:3">
      <c r="A4986" s="31"/>
      <c r="B4986" s="26" t="s">
        <v>2016</v>
      </c>
      <c r="C4986" s="26" t="s">
        <v>4814</v>
      </c>
    </row>
    <row r="4987" spans="1:3">
      <c r="A4987" s="31"/>
      <c r="B4987" s="26" t="s">
        <v>647</v>
      </c>
      <c r="C4987" s="26" t="s">
        <v>4815</v>
      </c>
    </row>
    <row r="4988" spans="1:3">
      <c r="A4988" s="31"/>
      <c r="B4988" s="26" t="s">
        <v>897</v>
      </c>
      <c r="C4988" s="26" t="s">
        <v>4816</v>
      </c>
    </row>
    <row r="4989" spans="1:3">
      <c r="A4989" s="31"/>
      <c r="B4989" s="26" t="s">
        <v>781</v>
      </c>
      <c r="C4989" s="26" t="s">
        <v>3413</v>
      </c>
    </row>
    <row r="4990" spans="1:3">
      <c r="A4990" s="31"/>
      <c r="B4990" s="26" t="s">
        <v>625</v>
      </c>
      <c r="C4990" s="26" t="s">
        <v>4817</v>
      </c>
    </row>
    <row r="4991" spans="1:3">
      <c r="A4991" s="31"/>
      <c r="B4991" s="26" t="s">
        <v>593</v>
      </c>
      <c r="C4991" s="26" t="s">
        <v>4818</v>
      </c>
    </row>
    <row r="4992" spans="1:3">
      <c r="A4992" s="31"/>
      <c r="B4992" s="26" t="s">
        <v>866</v>
      </c>
      <c r="C4992" s="26" t="s">
        <v>3281</v>
      </c>
    </row>
    <row r="4993" spans="1:3">
      <c r="A4993" s="31"/>
      <c r="B4993" s="32"/>
      <c r="C4993" s="33"/>
    </row>
    <row r="4994" spans="1:3">
      <c r="A4994" s="31" t="s">
        <v>4819</v>
      </c>
      <c r="B4994" s="32"/>
      <c r="C4994" s="33"/>
    </row>
    <row r="4995" spans="1:3">
      <c r="A4995" s="31"/>
      <c r="B4995" s="25" t="s">
        <v>3577</v>
      </c>
      <c r="C4995" s="25" t="s">
        <v>3281</v>
      </c>
    </row>
    <row r="4996" spans="1:3">
      <c r="A4996" s="31"/>
      <c r="B4996" s="26" t="s">
        <v>847</v>
      </c>
      <c r="C4996" s="25" t="s">
        <v>4820</v>
      </c>
    </row>
    <row r="4997" spans="1:3">
      <c r="A4997" s="31"/>
      <c r="B4997" s="26" t="s">
        <v>2758</v>
      </c>
      <c r="C4997" s="25" t="s">
        <v>2254</v>
      </c>
    </row>
    <row r="4998" spans="1:3">
      <c r="A4998" s="31"/>
      <c r="B4998" s="23">
        <v>17</v>
      </c>
      <c r="C4998" s="25" t="s">
        <v>4821</v>
      </c>
    </row>
    <row r="4999" spans="1:3">
      <c r="A4999" s="31"/>
      <c r="B4999" s="25" t="s">
        <v>2401</v>
      </c>
      <c r="C4999" s="25" t="s">
        <v>4822</v>
      </c>
    </row>
    <row r="5000" spans="1:3">
      <c r="A5000" s="31"/>
      <c r="B5000" s="25" t="s">
        <v>758</v>
      </c>
      <c r="C5000" s="25" t="s">
        <v>4823</v>
      </c>
    </row>
    <row r="5001" spans="1:3">
      <c r="A5001" s="31"/>
      <c r="B5001" s="25" t="s">
        <v>2315</v>
      </c>
      <c r="C5001" s="25" t="s">
        <v>4824</v>
      </c>
    </row>
    <row r="5002" spans="1:3">
      <c r="A5002" s="31"/>
      <c r="B5002" s="23">
        <v>29</v>
      </c>
      <c r="C5002" s="36" t="s">
        <v>2732</v>
      </c>
    </row>
    <row r="5003" spans="1:3">
      <c r="A5003" s="31"/>
      <c r="B5003" s="32"/>
      <c r="C5003" s="33"/>
    </row>
    <row r="5004" spans="1:3">
      <c r="A5004" s="31" t="s">
        <v>4825</v>
      </c>
      <c r="B5004" s="32"/>
      <c r="C5004" s="33"/>
    </row>
    <row r="5005" spans="1:3">
      <c r="A5005" s="31"/>
      <c r="B5005" s="26" t="s">
        <v>721</v>
      </c>
      <c r="C5005" s="26" t="s">
        <v>4542</v>
      </c>
    </row>
    <row r="5006" spans="1:3">
      <c r="A5006" s="31"/>
      <c r="B5006" s="26" t="s">
        <v>1140</v>
      </c>
      <c r="C5006" s="26" t="s">
        <v>2254</v>
      </c>
    </row>
    <row r="5007" spans="1:3">
      <c r="A5007" s="31"/>
      <c r="B5007" s="26" t="s">
        <v>805</v>
      </c>
      <c r="C5007" s="26" t="s">
        <v>5189</v>
      </c>
    </row>
    <row r="5008" spans="1:3">
      <c r="A5008" s="31"/>
      <c r="B5008" s="26" t="s">
        <v>5190</v>
      </c>
      <c r="C5008" s="26" t="s">
        <v>2971</v>
      </c>
    </row>
    <row r="5009" spans="1:3">
      <c r="A5009" s="31"/>
      <c r="B5009" s="26" t="s">
        <v>4806</v>
      </c>
      <c r="C5009" s="26" t="s">
        <v>4826</v>
      </c>
    </row>
    <row r="5010" spans="1:3">
      <c r="A5010" s="31"/>
      <c r="B5010" s="26" t="s">
        <v>895</v>
      </c>
      <c r="C5010" s="26" t="s">
        <v>4827</v>
      </c>
    </row>
    <row r="5011" spans="1:3">
      <c r="A5011" s="31"/>
      <c r="B5011" s="26" t="s">
        <v>1000</v>
      </c>
      <c r="C5011" s="26" t="s">
        <v>4828</v>
      </c>
    </row>
    <row r="5012" spans="1:3">
      <c r="A5012" s="31"/>
      <c r="B5012" s="26" t="s">
        <v>585</v>
      </c>
      <c r="C5012" s="26" t="s">
        <v>4829</v>
      </c>
    </row>
    <row r="5013" spans="1:3">
      <c r="A5013" s="31"/>
      <c r="B5013" s="26" t="s">
        <v>587</v>
      </c>
      <c r="C5013" s="26" t="s">
        <v>4830</v>
      </c>
    </row>
    <row r="5014" spans="1:3">
      <c r="A5014" s="31"/>
      <c r="B5014" s="26" t="s">
        <v>589</v>
      </c>
      <c r="C5014" s="26" t="s">
        <v>4831</v>
      </c>
    </row>
    <row r="5015" spans="1:3">
      <c r="A5015" s="31"/>
      <c r="B5015" s="32"/>
      <c r="C5015" s="33"/>
    </row>
    <row r="5016" spans="1:3">
      <c r="A5016" s="31" t="s">
        <v>4832</v>
      </c>
      <c r="B5016" s="32"/>
      <c r="C5016" s="33"/>
    </row>
    <row r="5017" spans="1:3">
      <c r="A5017" s="31"/>
      <c r="B5017" s="26" t="s">
        <v>3387</v>
      </c>
      <c r="C5017" s="26" t="s">
        <v>4833</v>
      </c>
    </row>
    <row r="5018" spans="1:3">
      <c r="A5018" s="31"/>
      <c r="B5018" s="26" t="s">
        <v>672</v>
      </c>
      <c r="C5018" s="26" t="s">
        <v>4817</v>
      </c>
    </row>
    <row r="5019" spans="1:3">
      <c r="A5019" s="31"/>
      <c r="B5019" s="26" t="s">
        <v>2151</v>
      </c>
      <c r="C5019" s="26" t="s">
        <v>2692</v>
      </c>
    </row>
    <row r="5020" spans="1:3">
      <c r="A5020" s="31"/>
      <c r="B5020" s="26" t="s">
        <v>4834</v>
      </c>
      <c r="C5020" s="26" t="s">
        <v>4835</v>
      </c>
    </row>
    <row r="5021" spans="1:3">
      <c r="A5021" s="31"/>
      <c r="B5021" s="26" t="s">
        <v>934</v>
      </c>
      <c r="C5021" s="26" t="s">
        <v>4836</v>
      </c>
    </row>
    <row r="5022" spans="1:3">
      <c r="A5022" s="31"/>
      <c r="B5022" s="26" t="s">
        <v>897</v>
      </c>
      <c r="C5022" s="26" t="s">
        <v>2701</v>
      </c>
    </row>
    <row r="5023" spans="1:3">
      <c r="A5023" s="31"/>
      <c r="B5023" s="26" t="s">
        <v>1024</v>
      </c>
      <c r="C5023" s="26" t="s">
        <v>4837</v>
      </c>
    </row>
    <row r="5024" spans="1:3">
      <c r="A5024" s="31"/>
      <c r="B5024" s="26" t="s">
        <v>3761</v>
      </c>
      <c r="C5024" s="26" t="s">
        <v>4838</v>
      </c>
    </row>
    <row r="5025" spans="1:3">
      <c r="A5025" s="31"/>
      <c r="B5025" s="32"/>
      <c r="C5025" s="33"/>
    </row>
    <row r="5026" spans="1:3">
      <c r="A5026" s="31" t="s">
        <v>4839</v>
      </c>
      <c r="B5026" s="32"/>
      <c r="C5026" s="33"/>
    </row>
    <row r="5027" spans="1:3">
      <c r="A5027" s="31"/>
      <c r="B5027" s="26" t="s">
        <v>2236</v>
      </c>
      <c r="C5027" s="26" t="s">
        <v>2996</v>
      </c>
    </row>
    <row r="5028" spans="1:3">
      <c r="A5028" s="31"/>
      <c r="B5028" s="26" t="s">
        <v>556</v>
      </c>
      <c r="C5028" s="26" t="s">
        <v>4840</v>
      </c>
    </row>
    <row r="5029" spans="1:3">
      <c r="A5029" s="31"/>
      <c r="B5029" s="26" t="s">
        <v>2363</v>
      </c>
      <c r="C5029" s="26" t="s">
        <v>4841</v>
      </c>
    </row>
    <row r="5030" spans="1:3">
      <c r="A5030" s="31"/>
      <c r="B5030" s="26" t="s">
        <v>4842</v>
      </c>
      <c r="C5030" s="26" t="s">
        <v>3281</v>
      </c>
    </row>
    <row r="5031" spans="1:3">
      <c r="A5031" s="31"/>
      <c r="B5031" s="26" t="s">
        <v>1778</v>
      </c>
      <c r="C5031" s="26" t="s">
        <v>4843</v>
      </c>
    </row>
    <row r="5032" spans="1:3">
      <c r="A5032" s="31"/>
      <c r="B5032" s="26" t="s">
        <v>585</v>
      </c>
      <c r="C5032" s="26" t="s">
        <v>10369</v>
      </c>
    </row>
    <row r="5033" spans="1:3">
      <c r="A5033" s="31"/>
      <c r="B5033" s="26" t="s">
        <v>587</v>
      </c>
      <c r="C5033" s="26" t="s">
        <v>10370</v>
      </c>
    </row>
    <row r="5034" spans="1:3">
      <c r="A5034" s="31"/>
      <c r="B5034" s="26" t="s">
        <v>957</v>
      </c>
      <c r="C5034" s="26" t="s">
        <v>4844</v>
      </c>
    </row>
    <row r="5035" spans="1:3">
      <c r="A5035" s="31"/>
      <c r="B5035" s="26" t="s">
        <v>703</v>
      </c>
      <c r="C5035" s="26" t="s">
        <v>4845</v>
      </c>
    </row>
    <row r="5036" spans="1:3">
      <c r="A5036" s="31"/>
      <c r="B5036" s="32"/>
      <c r="C5036" s="33"/>
    </row>
    <row r="5037" spans="1:3">
      <c r="A5037" s="31" t="s">
        <v>4846</v>
      </c>
      <c r="B5037" s="32"/>
      <c r="C5037" s="33"/>
    </row>
    <row r="5038" spans="1:3">
      <c r="A5038" s="31"/>
      <c r="B5038" s="26" t="s">
        <v>4683</v>
      </c>
      <c r="C5038" s="26" t="s">
        <v>4847</v>
      </c>
    </row>
    <row r="5039" spans="1:3">
      <c r="A5039" s="31"/>
      <c r="B5039" s="26" t="s">
        <v>1394</v>
      </c>
      <c r="C5039" s="26" t="s">
        <v>3510</v>
      </c>
    </row>
    <row r="5040" spans="1:3">
      <c r="A5040" s="31"/>
      <c r="B5040" s="26" t="s">
        <v>2842</v>
      </c>
      <c r="C5040" s="26" t="s">
        <v>4848</v>
      </c>
    </row>
    <row r="5041" spans="1:3">
      <c r="A5041" s="31"/>
      <c r="B5041" s="26" t="s">
        <v>2483</v>
      </c>
      <c r="C5041" s="26" t="s">
        <v>4849</v>
      </c>
    </row>
    <row r="5042" spans="1:3">
      <c r="A5042" s="31"/>
      <c r="B5042" s="32"/>
      <c r="C5042" s="33"/>
    </row>
    <row r="5043" spans="1:3">
      <c r="A5043" s="31" t="s">
        <v>4850</v>
      </c>
      <c r="B5043" s="32"/>
      <c r="C5043" s="33"/>
    </row>
    <row r="5044" spans="1:3">
      <c r="A5044" s="31"/>
      <c r="B5044" s="25" t="s">
        <v>2215</v>
      </c>
      <c r="C5044" s="25" t="s">
        <v>4851</v>
      </c>
    </row>
    <row r="5045" spans="1:3">
      <c r="A5045" s="31"/>
      <c r="B5045" s="23">
        <v>42</v>
      </c>
      <c r="C5045" s="25" t="s">
        <v>4720</v>
      </c>
    </row>
    <row r="5046" spans="1:3">
      <c r="A5046" s="31"/>
      <c r="B5046" s="25" t="s">
        <v>2483</v>
      </c>
      <c r="C5046" s="25" t="s">
        <v>4577</v>
      </c>
    </row>
    <row r="5047" spans="1:3">
      <c r="A5047" s="31"/>
      <c r="B5047" s="26" t="s">
        <v>1848</v>
      </c>
      <c r="C5047" s="25" t="s">
        <v>4852</v>
      </c>
    </row>
    <row r="5048" spans="1:3">
      <c r="A5048" s="31"/>
      <c r="B5048" s="25" t="s">
        <v>2753</v>
      </c>
      <c r="C5048" s="25" t="s">
        <v>4853</v>
      </c>
    </row>
    <row r="5049" spans="1:3">
      <c r="A5049" s="31"/>
      <c r="B5049" s="25" t="s">
        <v>2315</v>
      </c>
      <c r="C5049" s="25" t="s">
        <v>4854</v>
      </c>
    </row>
    <row r="5050" spans="1:3">
      <c r="A5050" s="31"/>
      <c r="B5050" s="25" t="s">
        <v>667</v>
      </c>
      <c r="C5050" s="25" t="s">
        <v>4855</v>
      </c>
    </row>
    <row r="5051" spans="1:3">
      <c r="A5051" s="31"/>
      <c r="B5051" s="25" t="s">
        <v>657</v>
      </c>
      <c r="C5051" s="25" t="s">
        <v>4856</v>
      </c>
    </row>
    <row r="5052" spans="1:3">
      <c r="A5052" s="31"/>
      <c r="B5052" s="33"/>
      <c r="C5052" s="33"/>
    </row>
    <row r="5053" spans="1:3">
      <c r="A5053" s="31" t="s">
        <v>4857</v>
      </c>
      <c r="B5053" s="32"/>
      <c r="C5053" s="33"/>
    </row>
    <row r="5054" spans="1:3">
      <c r="A5054" s="31"/>
      <c r="B5054" s="26" t="s">
        <v>853</v>
      </c>
      <c r="C5054" s="26" t="s">
        <v>2816</v>
      </c>
    </row>
    <row r="5055" spans="1:3">
      <c r="A5055" s="31"/>
      <c r="B5055" s="26" t="s">
        <v>884</v>
      </c>
      <c r="C5055" s="26" t="s">
        <v>4858</v>
      </c>
    </row>
    <row r="5056" spans="1:3">
      <c r="A5056" s="31"/>
      <c r="B5056" s="26" t="s">
        <v>909</v>
      </c>
      <c r="C5056" s="26" t="s">
        <v>4859</v>
      </c>
    </row>
    <row r="5057" spans="1:3">
      <c r="A5057" s="31"/>
      <c r="B5057" s="26" t="s">
        <v>1359</v>
      </c>
      <c r="C5057" s="26" t="s">
        <v>4860</v>
      </c>
    </row>
    <row r="5058" spans="1:3">
      <c r="A5058" s="31"/>
      <c r="B5058" s="26" t="s">
        <v>929</v>
      </c>
      <c r="C5058" s="26" t="s">
        <v>4861</v>
      </c>
    </row>
    <row r="5059" spans="1:3">
      <c r="A5059" s="31"/>
      <c r="B5059" s="26" t="s">
        <v>836</v>
      </c>
      <c r="C5059" s="26" t="s">
        <v>4862</v>
      </c>
    </row>
    <row r="5060" spans="1:3">
      <c r="A5060" s="31"/>
      <c r="B5060" s="26" t="s">
        <v>897</v>
      </c>
      <c r="C5060" s="26" t="s">
        <v>4276</v>
      </c>
    </row>
    <row r="5061" spans="1:3">
      <c r="A5061" s="31"/>
      <c r="B5061" s="32"/>
      <c r="C5061" s="33"/>
    </row>
    <row r="5062" spans="1:3">
      <c r="A5062" s="31" t="s">
        <v>4863</v>
      </c>
      <c r="B5062" s="32"/>
      <c r="C5062" s="33"/>
    </row>
    <row r="5063" spans="1:3">
      <c r="A5063" s="31"/>
      <c r="B5063" s="26" t="s">
        <v>895</v>
      </c>
      <c r="C5063" s="26" t="s">
        <v>4660</v>
      </c>
    </row>
    <row r="5064" spans="1:3">
      <c r="A5064" s="31"/>
      <c r="B5064" s="26" t="s">
        <v>4864</v>
      </c>
      <c r="C5064" s="26" t="s">
        <v>4865</v>
      </c>
    </row>
    <row r="5065" spans="1:3">
      <c r="A5065" s="31"/>
      <c r="B5065" s="26" t="s">
        <v>1709</v>
      </c>
      <c r="C5065" s="26" t="s">
        <v>4476</v>
      </c>
    </row>
    <row r="5066" spans="1:3">
      <c r="A5066" s="31"/>
      <c r="B5066" s="26" t="s">
        <v>570</v>
      </c>
      <c r="C5066" s="26" t="s">
        <v>4866</v>
      </c>
    </row>
    <row r="5067" spans="1:3">
      <c r="A5067" s="31"/>
      <c r="B5067" s="32"/>
      <c r="C5067" s="33"/>
    </row>
    <row r="5068" spans="1:3">
      <c r="A5068" s="31" t="s">
        <v>4867</v>
      </c>
      <c r="B5068" s="32"/>
      <c r="C5068" s="33"/>
    </row>
    <row r="5069" spans="1:3">
      <c r="A5069" s="31"/>
      <c r="B5069" s="26" t="s">
        <v>4868</v>
      </c>
      <c r="C5069" s="26" t="s">
        <v>4476</v>
      </c>
    </row>
    <row r="5070" spans="1:3">
      <c r="A5070" s="31"/>
      <c r="B5070" s="26" t="s">
        <v>828</v>
      </c>
      <c r="C5070" s="26" t="s">
        <v>4869</v>
      </c>
    </row>
    <row r="5071" spans="1:3">
      <c r="A5071" s="31"/>
      <c r="B5071" s="26" t="s">
        <v>4870</v>
      </c>
      <c r="C5071" s="26" t="s">
        <v>3539</v>
      </c>
    </row>
    <row r="5072" spans="1:3">
      <c r="A5072" s="31"/>
      <c r="B5072" s="26" t="s">
        <v>2337</v>
      </c>
      <c r="C5072" s="26" t="s">
        <v>4871</v>
      </c>
    </row>
    <row r="5073" spans="1:3">
      <c r="A5073" s="31"/>
      <c r="B5073" s="26" t="s">
        <v>4872</v>
      </c>
      <c r="C5073" s="26" t="s">
        <v>1358</v>
      </c>
    </row>
    <row r="5074" spans="1:3">
      <c r="A5074" s="31"/>
      <c r="B5074" s="32"/>
      <c r="C5074" s="33"/>
    </row>
    <row r="5075" spans="1:3">
      <c r="A5075" s="31" t="s">
        <v>4873</v>
      </c>
      <c r="B5075" s="32"/>
      <c r="C5075" s="33"/>
    </row>
    <row r="5076" spans="1:3">
      <c r="A5076" s="31"/>
      <c r="B5076" s="26" t="s">
        <v>1037</v>
      </c>
      <c r="C5076" s="26" t="s">
        <v>4874</v>
      </c>
    </row>
    <row r="5077" spans="1:3">
      <c r="A5077" s="31"/>
      <c r="B5077" s="26" t="s">
        <v>813</v>
      </c>
      <c r="C5077" s="26" t="s">
        <v>4537</v>
      </c>
    </row>
    <row r="5078" spans="1:3">
      <c r="A5078" s="31"/>
      <c r="B5078" s="26" t="s">
        <v>2167</v>
      </c>
      <c r="C5078" s="26" t="s">
        <v>4875</v>
      </c>
    </row>
    <row r="5079" spans="1:3">
      <c r="A5079" s="31"/>
      <c r="B5079" s="26" t="s">
        <v>2945</v>
      </c>
      <c r="C5079" s="26" t="s">
        <v>4876</v>
      </c>
    </row>
    <row r="5080" spans="1:3">
      <c r="A5080" s="31"/>
      <c r="B5080" s="26" t="s">
        <v>2483</v>
      </c>
      <c r="C5080" s="26" t="s">
        <v>4877</v>
      </c>
    </row>
    <row r="5081" spans="1:3">
      <c r="A5081" s="31"/>
      <c r="B5081" s="26" t="s">
        <v>4493</v>
      </c>
      <c r="C5081" s="26" t="s">
        <v>4878</v>
      </c>
    </row>
    <row r="5082" spans="1:3">
      <c r="A5082" s="31"/>
      <c r="B5082" s="26" t="s">
        <v>694</v>
      </c>
      <c r="C5082" s="26" t="s">
        <v>4879</v>
      </c>
    </row>
    <row r="5083" spans="1:3">
      <c r="A5083" s="31"/>
      <c r="B5083" s="33" t="s">
        <v>616</v>
      </c>
      <c r="C5083" s="33" t="s">
        <v>4880</v>
      </c>
    </row>
    <row r="5084" spans="1:3">
      <c r="A5084" s="31"/>
      <c r="B5084" s="32"/>
      <c r="C5084" s="33"/>
    </row>
    <row r="5085" spans="1:3">
      <c r="A5085" s="31" t="s">
        <v>4881</v>
      </c>
      <c r="B5085" s="32"/>
      <c r="C5085" s="33"/>
    </row>
    <row r="5086" spans="1:3">
      <c r="A5086" s="31"/>
      <c r="B5086" s="19" t="s">
        <v>2110</v>
      </c>
      <c r="C5086" s="19" t="s">
        <v>4882</v>
      </c>
    </row>
    <row r="5087" spans="1:3">
      <c r="A5087" s="31"/>
      <c r="B5087" s="19" t="s">
        <v>4883</v>
      </c>
      <c r="C5087" s="19" t="s">
        <v>4884</v>
      </c>
    </row>
    <row r="5088" spans="1:3">
      <c r="A5088" s="31"/>
      <c r="B5088" s="19" t="s">
        <v>636</v>
      </c>
      <c r="C5088" s="19" t="s">
        <v>1429</v>
      </c>
    </row>
    <row r="5089" spans="1:3">
      <c r="A5089" s="31"/>
      <c r="B5089" s="19" t="s">
        <v>726</v>
      </c>
      <c r="C5089" s="19" t="s">
        <v>4885</v>
      </c>
    </row>
    <row r="5090" spans="1:3">
      <c r="A5090" s="31"/>
      <c r="B5090" s="19" t="s">
        <v>830</v>
      </c>
      <c r="C5090" s="19" t="s">
        <v>4886</v>
      </c>
    </row>
    <row r="5091" spans="1:3">
      <c r="A5091" s="31"/>
      <c r="B5091" s="19" t="s">
        <v>1997</v>
      </c>
      <c r="C5091" s="19" t="s">
        <v>4887</v>
      </c>
    </row>
    <row r="5092" spans="1:3">
      <c r="A5092" s="31"/>
      <c r="B5092" s="32" t="s">
        <v>572</v>
      </c>
      <c r="C5092" s="32" t="s">
        <v>4845</v>
      </c>
    </row>
    <row r="5093" spans="1:3">
      <c r="A5093" s="31"/>
      <c r="B5093" s="32"/>
      <c r="C5093" s="33"/>
    </row>
    <row r="5094" spans="1:3">
      <c r="A5094" s="31" t="s">
        <v>4888</v>
      </c>
      <c r="B5094" s="32"/>
      <c r="C5094" s="33"/>
    </row>
    <row r="5095" spans="1:3">
      <c r="A5095" s="31"/>
      <c r="B5095" s="26" t="s">
        <v>5191</v>
      </c>
      <c r="C5095" s="26" t="s">
        <v>4845</v>
      </c>
    </row>
    <row r="5096" spans="1:3">
      <c r="A5096" s="31"/>
      <c r="B5096" s="26" t="s">
        <v>3962</v>
      </c>
      <c r="C5096" s="26" t="s">
        <v>4889</v>
      </c>
    </row>
    <row r="5097" spans="1:3">
      <c r="A5097" s="31"/>
      <c r="B5097" s="26" t="s">
        <v>1678</v>
      </c>
      <c r="C5097" s="26" t="s">
        <v>4890</v>
      </c>
    </row>
    <row r="5098" spans="1:3">
      <c r="A5098" s="31"/>
      <c r="B5098" s="26" t="s">
        <v>609</v>
      </c>
      <c r="C5098" s="26" t="s">
        <v>4891</v>
      </c>
    </row>
    <row r="5099" spans="1:3">
      <c r="A5099" s="31"/>
      <c r="B5099" s="26" t="s">
        <v>728</v>
      </c>
      <c r="C5099" s="26" t="s">
        <v>1640</v>
      </c>
    </row>
    <row r="5100" spans="1:3">
      <c r="A5100" s="31"/>
      <c r="B5100" s="26" t="s">
        <v>789</v>
      </c>
      <c r="C5100" s="26" t="s">
        <v>4892</v>
      </c>
    </row>
    <row r="5101" spans="1:3">
      <c r="A5101" s="31"/>
      <c r="B5101" s="26" t="s">
        <v>1622</v>
      </c>
      <c r="C5101" s="26" t="s">
        <v>4893</v>
      </c>
    </row>
    <row r="5102" spans="1:3">
      <c r="A5102" s="31"/>
      <c r="B5102" s="26" t="s">
        <v>580</v>
      </c>
      <c r="C5102" s="26" t="s">
        <v>10377</v>
      </c>
    </row>
    <row r="5103" spans="1:3">
      <c r="A5103" s="31"/>
      <c r="B5103" s="32"/>
      <c r="C5103" s="33"/>
    </row>
    <row r="5104" spans="1:3">
      <c r="A5104" s="31" t="s">
        <v>4894</v>
      </c>
      <c r="B5104" s="32"/>
      <c r="C5104" s="33"/>
    </row>
    <row r="5105" spans="1:3">
      <c r="A5105" s="31"/>
      <c r="B5105" s="19" t="s">
        <v>884</v>
      </c>
      <c r="C5105" s="19" t="s">
        <v>4895</v>
      </c>
    </row>
    <row r="5106" spans="1:3">
      <c r="A5106" s="31"/>
      <c r="B5106" s="19" t="s">
        <v>2248</v>
      </c>
      <c r="C5106" s="19" t="s">
        <v>4896</v>
      </c>
    </row>
    <row r="5107" spans="1:3">
      <c r="A5107" s="31"/>
      <c r="B5107" s="19" t="s">
        <v>613</v>
      </c>
      <c r="C5107" s="19" t="s">
        <v>4869</v>
      </c>
    </row>
    <row r="5108" spans="1:3">
      <c r="A5108" s="31"/>
      <c r="B5108" s="19" t="s">
        <v>2753</v>
      </c>
      <c r="C5108" s="19" t="s">
        <v>4897</v>
      </c>
    </row>
    <row r="5109" spans="1:3">
      <c r="A5109" s="31"/>
      <c r="B5109" s="19" t="s">
        <v>2315</v>
      </c>
      <c r="C5109" s="19" t="s">
        <v>4898</v>
      </c>
    </row>
    <row r="5110" spans="1:3">
      <c r="A5110" s="31"/>
      <c r="B5110" s="19" t="s">
        <v>2039</v>
      </c>
      <c r="C5110" s="19" t="s">
        <v>4899</v>
      </c>
    </row>
    <row r="5111" spans="1:3">
      <c r="A5111" s="31"/>
      <c r="B5111" s="19" t="s">
        <v>667</v>
      </c>
      <c r="C5111" s="19" t="s">
        <v>4900</v>
      </c>
    </row>
    <row r="5112" spans="1:3">
      <c r="A5112" s="31"/>
      <c r="B5112" s="19" t="s">
        <v>1056</v>
      </c>
      <c r="C5112" s="19" t="s">
        <v>4901</v>
      </c>
    </row>
    <row r="5113" spans="1:3">
      <c r="A5113" s="31"/>
      <c r="B5113" s="19" t="s">
        <v>4902</v>
      </c>
      <c r="C5113" s="19" t="s">
        <v>4903</v>
      </c>
    </row>
    <row r="5114" spans="1:3">
      <c r="A5114" s="31"/>
      <c r="B5114" s="19" t="s">
        <v>2215</v>
      </c>
      <c r="C5114" s="19" t="s">
        <v>4904</v>
      </c>
    </row>
    <row r="5115" spans="1:3">
      <c r="A5115" s="31"/>
      <c r="B5115" s="32"/>
      <c r="C5115" s="33"/>
    </row>
    <row r="5116" spans="1:3">
      <c r="A5116" s="31" t="s">
        <v>4905</v>
      </c>
      <c r="B5116" s="32"/>
      <c r="C5116" s="33"/>
    </row>
    <row r="5117" spans="1:3">
      <c r="A5117" s="31"/>
      <c r="B5117" s="23" t="s">
        <v>649</v>
      </c>
      <c r="C5117" s="23" t="s">
        <v>4906</v>
      </c>
    </row>
    <row r="5118" spans="1:3">
      <c r="A5118" s="31"/>
      <c r="B5118" s="23" t="s">
        <v>665</v>
      </c>
      <c r="C5118" s="23" t="s">
        <v>4907</v>
      </c>
    </row>
    <row r="5119" spans="1:3">
      <c r="A5119" s="31"/>
      <c r="B5119" s="23" t="s">
        <v>2167</v>
      </c>
      <c r="C5119" s="23" t="s">
        <v>4908</v>
      </c>
    </row>
    <row r="5120" spans="1:3">
      <c r="A5120" s="31"/>
      <c r="B5120" s="23" t="s">
        <v>4909</v>
      </c>
      <c r="C5120" s="23" t="s">
        <v>4910</v>
      </c>
    </row>
    <row r="5121" spans="1:3">
      <c r="A5121" s="31"/>
      <c r="B5121" s="19" t="s">
        <v>987</v>
      </c>
      <c r="C5121" s="23" t="s">
        <v>4911</v>
      </c>
    </row>
    <row r="5122" spans="1:3">
      <c r="A5122" s="31"/>
      <c r="B5122" s="32"/>
      <c r="C5122" s="33"/>
    </row>
    <row r="5123" spans="1:3">
      <c r="A5123" s="31" t="s">
        <v>4912</v>
      </c>
      <c r="B5123" s="32"/>
      <c r="C5123" s="33"/>
    </row>
    <row r="5124" spans="1:3">
      <c r="A5124" s="31"/>
      <c r="B5124" s="32" t="s">
        <v>4913</v>
      </c>
      <c r="C5124" s="38" t="s">
        <v>4914</v>
      </c>
    </row>
    <row r="5125" spans="1:3">
      <c r="A5125" s="31"/>
      <c r="B5125" s="32"/>
      <c r="C5125" s="33"/>
    </row>
    <row r="5126" spans="1:3">
      <c r="A5126" s="31" t="s">
        <v>4915</v>
      </c>
      <c r="B5126" s="32"/>
      <c r="C5126" s="33"/>
    </row>
    <row r="5127" spans="1:3">
      <c r="A5127" s="31"/>
      <c r="B5127" s="25" t="s">
        <v>4916</v>
      </c>
      <c r="C5127" s="25" t="s">
        <v>4914</v>
      </c>
    </row>
    <row r="5128" spans="1:3">
      <c r="A5128" s="31"/>
      <c r="B5128" s="26" t="s">
        <v>2116</v>
      </c>
      <c r="C5128" s="25" t="s">
        <v>10378</v>
      </c>
    </row>
    <row r="5129" spans="1:3">
      <c r="A5129" s="31"/>
      <c r="B5129" s="25" t="s">
        <v>644</v>
      </c>
      <c r="C5129" s="25" t="s">
        <v>3824</v>
      </c>
    </row>
    <row r="5130" spans="1:3">
      <c r="A5130" s="31"/>
      <c r="B5130" s="32"/>
      <c r="C5130" s="33"/>
    </row>
    <row r="5131" spans="1:3">
      <c r="A5131" s="31" t="s">
        <v>4917</v>
      </c>
      <c r="B5131" s="32"/>
      <c r="C5131" s="33"/>
    </row>
    <row r="5132" spans="1:3">
      <c r="A5132" s="31"/>
      <c r="B5132" s="26" t="s">
        <v>833</v>
      </c>
      <c r="C5132" s="26" t="s">
        <v>4918</v>
      </c>
    </row>
    <row r="5133" spans="1:3">
      <c r="A5133" s="31"/>
      <c r="B5133" s="26" t="s">
        <v>4919</v>
      </c>
      <c r="C5133" s="26" t="s">
        <v>4920</v>
      </c>
    </row>
    <row r="5134" spans="1:3">
      <c r="A5134" s="31"/>
      <c r="B5134" s="32"/>
      <c r="C5134" s="33"/>
    </row>
    <row r="5135" spans="1:3">
      <c r="A5135" s="31" t="s">
        <v>4921</v>
      </c>
      <c r="B5135" s="32"/>
      <c r="C5135" s="33"/>
    </row>
    <row r="5136" spans="1:3">
      <c r="A5136" s="31"/>
      <c r="B5136" s="23" t="s">
        <v>1024</v>
      </c>
      <c r="C5136" s="23" t="s">
        <v>4922</v>
      </c>
    </row>
    <row r="5137" spans="1:3">
      <c r="A5137" s="31"/>
      <c r="B5137" s="23" t="s">
        <v>4024</v>
      </c>
      <c r="C5137" s="23" t="s">
        <v>4923</v>
      </c>
    </row>
    <row r="5138" spans="1:3">
      <c r="A5138" s="31"/>
      <c r="B5138" s="23" t="s">
        <v>4924</v>
      </c>
      <c r="C5138" s="23" t="s">
        <v>4925</v>
      </c>
    </row>
    <row r="5139" spans="1:3">
      <c r="A5139" s="31"/>
      <c r="B5139" s="19" t="s">
        <v>636</v>
      </c>
      <c r="C5139" s="23" t="s">
        <v>4926</v>
      </c>
    </row>
    <row r="5140" spans="1:3">
      <c r="A5140" s="31"/>
      <c r="B5140" s="19" t="s">
        <v>948</v>
      </c>
      <c r="C5140" s="23" t="s">
        <v>4927</v>
      </c>
    </row>
    <row r="5141" spans="1:3">
      <c r="A5141" s="31"/>
      <c r="B5141" s="19" t="s">
        <v>613</v>
      </c>
      <c r="C5141" s="23" t="s">
        <v>4928</v>
      </c>
    </row>
    <row r="5142" spans="1:3">
      <c r="A5142" s="31"/>
      <c r="B5142" s="32"/>
      <c r="C5142" s="33"/>
    </row>
    <row r="5143" spans="1:3">
      <c r="A5143" s="31" t="s">
        <v>4929</v>
      </c>
      <c r="B5143" s="32"/>
      <c r="C5143" s="33"/>
    </row>
    <row r="5144" spans="1:3">
      <c r="A5144" s="31"/>
      <c r="B5144" s="26" t="s">
        <v>4930</v>
      </c>
      <c r="C5144" s="25" t="s">
        <v>4931</v>
      </c>
    </row>
    <row r="5145" spans="1:3">
      <c r="A5145" s="31"/>
      <c r="B5145" s="25" t="s">
        <v>836</v>
      </c>
      <c r="C5145" s="25" t="s">
        <v>4932</v>
      </c>
    </row>
    <row r="5146" spans="1:3">
      <c r="A5146" s="31"/>
      <c r="B5146" s="25" t="s">
        <v>4933</v>
      </c>
      <c r="C5146" s="25" t="s">
        <v>4934</v>
      </c>
    </row>
    <row r="5147" spans="1:3">
      <c r="A5147" s="31"/>
      <c r="B5147" s="32"/>
      <c r="C5147" s="33"/>
    </row>
    <row r="5148" spans="1:3">
      <c r="A5148" s="31" t="s">
        <v>4935</v>
      </c>
      <c r="B5148" s="32"/>
      <c r="C5148" s="33"/>
    </row>
    <row r="5149" spans="1:3">
      <c r="A5149" s="31"/>
      <c r="B5149" s="25" t="s">
        <v>4936</v>
      </c>
      <c r="C5149" s="25" t="s">
        <v>4937</v>
      </c>
    </row>
    <row r="5150" spans="1:3">
      <c r="A5150" s="31"/>
      <c r="B5150" s="32"/>
      <c r="C5150" s="33"/>
    </row>
    <row r="5151" spans="1:3">
      <c r="A5151" s="31" t="s">
        <v>4938</v>
      </c>
      <c r="B5151" s="32"/>
      <c r="C5151" s="33"/>
    </row>
    <row r="5152" spans="1:3">
      <c r="A5152" s="31"/>
      <c r="B5152" s="23" t="s">
        <v>954</v>
      </c>
      <c r="C5152" s="23" t="s">
        <v>4939</v>
      </c>
    </row>
    <row r="5153" spans="1:3">
      <c r="A5153" s="31"/>
      <c r="B5153" s="23">
        <v>25</v>
      </c>
      <c r="C5153" s="23" t="s">
        <v>4940</v>
      </c>
    </row>
    <row r="5154" spans="1:3">
      <c r="A5154" s="31"/>
      <c r="B5154" s="23" t="s">
        <v>2358</v>
      </c>
      <c r="C5154" s="23" t="s">
        <v>4941</v>
      </c>
    </row>
    <row r="5155" spans="1:3">
      <c r="A5155" s="31"/>
      <c r="B5155" s="23" t="s">
        <v>3834</v>
      </c>
      <c r="C5155" s="23" t="s">
        <v>2455</v>
      </c>
    </row>
    <row r="5156" spans="1:3">
      <c r="A5156" s="31"/>
      <c r="B5156" s="23" t="s">
        <v>2140</v>
      </c>
      <c r="C5156" s="23" t="s">
        <v>4942</v>
      </c>
    </row>
    <row r="5157" spans="1:3">
      <c r="A5157" s="31"/>
      <c r="B5157" s="19" t="s">
        <v>1604</v>
      </c>
      <c r="C5157" s="23" t="s">
        <v>2692</v>
      </c>
    </row>
    <row r="5158" spans="1:3">
      <c r="A5158" s="31"/>
      <c r="B5158" s="19" t="s">
        <v>4943</v>
      </c>
      <c r="C5158" s="23" t="s">
        <v>4944</v>
      </c>
    </row>
    <row r="5159" spans="1:3">
      <c r="A5159" s="31"/>
      <c r="B5159" s="32"/>
      <c r="C5159" s="33"/>
    </row>
    <row r="5160" spans="1:3">
      <c r="A5160" s="31" t="s">
        <v>4945</v>
      </c>
      <c r="B5160" s="32"/>
      <c r="C5160" s="33"/>
    </row>
    <row r="5161" spans="1:3">
      <c r="A5161" s="31"/>
      <c r="B5161" s="2" t="s">
        <v>4946</v>
      </c>
      <c r="C5161" s="2" t="s">
        <v>4944</v>
      </c>
    </row>
    <row r="5162" spans="1:3">
      <c r="A5162" s="31"/>
      <c r="B5162" s="32"/>
      <c r="C5162" s="33"/>
    </row>
    <row r="5163" spans="1:3">
      <c r="A5163" s="31" t="s">
        <v>4947</v>
      </c>
      <c r="B5163" s="32"/>
      <c r="C5163" s="33"/>
    </row>
    <row r="5164" spans="1:3">
      <c r="A5164" s="31"/>
      <c r="B5164" s="23" t="s">
        <v>734</v>
      </c>
      <c r="C5164" s="23" t="s">
        <v>4944</v>
      </c>
    </row>
    <row r="5165" spans="1:3">
      <c r="A5165" s="31"/>
      <c r="B5165" s="23" t="s">
        <v>684</v>
      </c>
      <c r="C5165" s="23" t="s">
        <v>4948</v>
      </c>
    </row>
    <row r="5166" spans="1:3">
      <c r="A5166" s="31"/>
      <c r="B5166" s="23" t="s">
        <v>3052</v>
      </c>
      <c r="C5166" s="23" t="s">
        <v>4949</v>
      </c>
    </row>
    <row r="5167" spans="1:3">
      <c r="A5167" s="31"/>
      <c r="B5167" s="23" t="s">
        <v>2394</v>
      </c>
      <c r="C5167" s="23" t="s">
        <v>4950</v>
      </c>
    </row>
    <row r="5168" spans="1:3">
      <c r="A5168" s="31"/>
      <c r="B5168" s="19" t="s">
        <v>2805</v>
      </c>
      <c r="C5168" s="23" t="s">
        <v>4951</v>
      </c>
    </row>
    <row r="5169" spans="1:3">
      <c r="A5169" s="31"/>
      <c r="B5169" s="32"/>
      <c r="C5169" s="33"/>
    </row>
    <row r="5170" spans="1:3">
      <c r="A5170" s="31" t="s">
        <v>4952</v>
      </c>
      <c r="B5170" s="32"/>
      <c r="C5170" s="33"/>
    </row>
    <row r="5171" spans="1:3">
      <c r="A5171" s="31"/>
      <c r="B5171" s="19" t="s">
        <v>2625</v>
      </c>
      <c r="C5171" s="19" t="s">
        <v>4953</v>
      </c>
    </row>
    <row r="5172" spans="1:3">
      <c r="A5172" s="31"/>
      <c r="B5172" s="19" t="s">
        <v>4145</v>
      </c>
      <c r="C5172" s="19" t="s">
        <v>4954</v>
      </c>
    </row>
    <row r="5173" spans="1:3">
      <c r="A5173" s="31"/>
      <c r="B5173" s="19" t="s">
        <v>913</v>
      </c>
      <c r="C5173" s="19" t="s">
        <v>10340</v>
      </c>
    </row>
    <row r="5174" spans="1:3">
      <c r="A5174" s="31"/>
      <c r="B5174" s="19" t="s">
        <v>719</v>
      </c>
      <c r="C5174" s="19" t="s">
        <v>10341</v>
      </c>
    </row>
    <row r="5175" spans="1:3">
      <c r="A5175" s="31"/>
      <c r="B5175" s="19" t="s">
        <v>3001</v>
      </c>
      <c r="C5175" s="19" t="s">
        <v>10339</v>
      </c>
    </row>
    <row r="5176" spans="1:3">
      <c r="A5176" s="31"/>
      <c r="B5176" s="32"/>
      <c r="C5176" s="33"/>
    </row>
    <row r="5177" spans="1:3">
      <c r="A5177" s="31" t="s">
        <v>4955</v>
      </c>
      <c r="B5177" s="32"/>
      <c r="C5177" s="33"/>
    </row>
    <row r="5178" spans="1:3">
      <c r="A5178" s="31"/>
      <c r="B5178" s="19" t="s">
        <v>4956</v>
      </c>
      <c r="C5178" s="19" t="s">
        <v>4957</v>
      </c>
    </row>
    <row r="5179" spans="1:3">
      <c r="A5179" s="31"/>
      <c r="B5179" s="19" t="s">
        <v>909</v>
      </c>
      <c r="C5179" s="19" t="s">
        <v>4958</v>
      </c>
    </row>
    <row r="5180" spans="1:3">
      <c r="A5180" s="31"/>
      <c r="B5180" s="19" t="s">
        <v>1622</v>
      </c>
      <c r="C5180" s="19" t="s">
        <v>4415</v>
      </c>
    </row>
    <row r="5181" spans="1:3">
      <c r="A5181" s="31"/>
      <c r="B5181" s="19" t="s">
        <v>2221</v>
      </c>
      <c r="C5181" s="19" t="s">
        <v>10379</v>
      </c>
    </row>
    <row r="5182" spans="1:3">
      <c r="A5182" s="31"/>
      <c r="B5182" s="19" t="s">
        <v>808</v>
      </c>
      <c r="C5182" s="19" t="s">
        <v>4959</v>
      </c>
    </row>
    <row r="5183" spans="1:3">
      <c r="A5183" s="31"/>
      <c r="B5183" s="19" t="s">
        <v>2839</v>
      </c>
      <c r="C5183" s="19" t="s">
        <v>4960</v>
      </c>
    </row>
    <row r="5184" spans="1:3">
      <c r="A5184" s="31"/>
      <c r="B5184" s="32"/>
      <c r="C5184" s="33"/>
    </row>
    <row r="5185" spans="1:3">
      <c r="A5185" s="31" t="s">
        <v>4961</v>
      </c>
      <c r="B5185" s="32"/>
      <c r="C5185" s="33"/>
    </row>
    <row r="5186" spans="1:3">
      <c r="A5186" s="31"/>
      <c r="B5186" s="19" t="s">
        <v>3800</v>
      </c>
      <c r="C5186" s="19" t="s">
        <v>3054</v>
      </c>
    </row>
    <row r="5187" spans="1:3">
      <c r="A5187" s="31"/>
      <c r="B5187" s="19" t="s">
        <v>599</v>
      </c>
      <c r="C5187" s="19" t="s">
        <v>3147</v>
      </c>
    </row>
    <row r="5188" spans="1:3">
      <c r="A5188" s="31"/>
      <c r="B5188" s="19" t="s">
        <v>1666</v>
      </c>
      <c r="C5188" s="19" t="s">
        <v>4962</v>
      </c>
    </row>
    <row r="5189" spans="1:3">
      <c r="A5189" s="31"/>
      <c r="B5189" s="19" t="s">
        <v>926</v>
      </c>
      <c r="C5189" s="19" t="s">
        <v>4963</v>
      </c>
    </row>
    <row r="5190" spans="1:3">
      <c r="A5190" s="31"/>
      <c r="B5190" s="19" t="s">
        <v>694</v>
      </c>
      <c r="C5190" s="19" t="s">
        <v>4964</v>
      </c>
    </row>
    <row r="5191" spans="1:3">
      <c r="A5191" s="31"/>
      <c r="B5191" s="19" t="s">
        <v>2023</v>
      </c>
      <c r="C5191" s="19" t="s">
        <v>2279</v>
      </c>
    </row>
    <row r="5192" spans="1:3">
      <c r="A5192" s="31"/>
      <c r="B5192" s="32"/>
      <c r="C5192" s="33"/>
    </row>
    <row r="5193" spans="1:3">
      <c r="A5193" s="31" t="s">
        <v>4965</v>
      </c>
      <c r="B5193" s="32"/>
      <c r="C5193" s="33"/>
    </row>
    <row r="5194" spans="1:3">
      <c r="A5194" s="31"/>
      <c r="B5194" s="19" t="s">
        <v>5192</v>
      </c>
      <c r="C5194" s="19" t="s">
        <v>4966</v>
      </c>
    </row>
    <row r="5195" spans="1:3">
      <c r="A5195" s="31"/>
      <c r="B5195" s="19" t="s">
        <v>1000</v>
      </c>
      <c r="C5195" s="19" t="s">
        <v>4967</v>
      </c>
    </row>
    <row r="5196" spans="1:3">
      <c r="A5196" s="31"/>
      <c r="B5196" s="19" t="s">
        <v>1406</v>
      </c>
      <c r="C5196" s="19" t="s">
        <v>4968</v>
      </c>
    </row>
    <row r="5197" spans="1:3">
      <c r="A5197" s="31"/>
      <c r="B5197" s="19" t="s">
        <v>2161</v>
      </c>
      <c r="C5197" s="590" t="s">
        <v>8960</v>
      </c>
    </row>
    <row r="5198" spans="1:3">
      <c r="A5198" s="31"/>
      <c r="B5198" s="32"/>
      <c r="C5198" s="33"/>
    </row>
    <row r="5199" spans="1:3">
      <c r="A5199" s="31" t="s">
        <v>4969</v>
      </c>
      <c r="B5199" s="32"/>
      <c r="C5199" s="33"/>
    </row>
    <row r="5200" spans="1:3">
      <c r="A5200" s="31"/>
      <c r="B5200" s="23" t="s">
        <v>678</v>
      </c>
      <c r="C5200" s="23" t="s">
        <v>4970</v>
      </c>
    </row>
    <row r="5201" spans="1:3">
      <c r="A5201" s="31"/>
      <c r="B5201" s="23" t="s">
        <v>680</v>
      </c>
      <c r="C5201" s="23" t="s">
        <v>4971</v>
      </c>
    </row>
    <row r="5202" spans="1:3">
      <c r="A5202" s="31"/>
      <c r="B5202" s="23" t="s">
        <v>1377</v>
      </c>
      <c r="C5202" s="23" t="s">
        <v>4972</v>
      </c>
    </row>
    <row r="5203" spans="1:3">
      <c r="A5203" s="31"/>
      <c r="B5203" s="23" t="s">
        <v>630</v>
      </c>
      <c r="C5203" s="23" t="s">
        <v>4973</v>
      </c>
    </row>
    <row r="5204" spans="1:3">
      <c r="A5204" s="31"/>
      <c r="B5204" s="23" t="s">
        <v>3005</v>
      </c>
      <c r="C5204" s="23" t="s">
        <v>4974</v>
      </c>
    </row>
    <row r="5205" spans="1:3">
      <c r="A5205" s="31"/>
      <c r="B5205" s="23" t="s">
        <v>5193</v>
      </c>
      <c r="C5205" s="23" t="s">
        <v>4975</v>
      </c>
    </row>
    <row r="5206" spans="1:3">
      <c r="A5206" s="31"/>
      <c r="B5206" s="19" t="s">
        <v>611</v>
      </c>
      <c r="C5206" s="23" t="s">
        <v>4976</v>
      </c>
    </row>
    <row r="5207" spans="1:3">
      <c r="A5207" s="31"/>
      <c r="B5207" s="19" t="s">
        <v>926</v>
      </c>
      <c r="C5207" s="23" t="s">
        <v>4949</v>
      </c>
    </row>
    <row r="5208" spans="1:3">
      <c r="A5208" s="31"/>
      <c r="B5208" s="23" t="s">
        <v>1732</v>
      </c>
      <c r="C5208" s="23" t="s">
        <v>1458</v>
      </c>
    </row>
    <row r="5209" spans="1:3">
      <c r="A5209" s="31"/>
      <c r="B5209" s="32"/>
      <c r="C5209" s="33"/>
    </row>
    <row r="5210" spans="1:3">
      <c r="A5210" s="31" t="s">
        <v>4977</v>
      </c>
      <c r="B5210" s="32"/>
      <c r="C5210" s="33"/>
    </row>
    <row r="5211" spans="1:3">
      <c r="A5211" s="31"/>
      <c r="B5211" s="26" t="s">
        <v>2973</v>
      </c>
      <c r="C5211" s="26" t="s">
        <v>10380</v>
      </c>
    </row>
    <row r="5212" spans="1:3">
      <c r="A5212" s="31"/>
      <c r="B5212" s="26" t="s">
        <v>3754</v>
      </c>
      <c r="C5212" s="26" t="s">
        <v>4978</v>
      </c>
    </row>
    <row r="5213" spans="1:3">
      <c r="A5213" s="31"/>
      <c r="B5213" s="26" t="s">
        <v>4979</v>
      </c>
      <c r="C5213" s="26" t="s">
        <v>4980</v>
      </c>
    </row>
    <row r="5214" spans="1:3">
      <c r="A5214" s="31"/>
      <c r="B5214" s="33" t="s">
        <v>813</v>
      </c>
      <c r="C5214" s="33" t="s">
        <v>5194</v>
      </c>
    </row>
    <row r="5215" spans="1:3">
      <c r="A5215" s="31"/>
      <c r="B5215" s="32"/>
      <c r="C5215" s="33"/>
    </row>
    <row r="5216" spans="1:3">
      <c r="A5216" s="31" t="s">
        <v>4981</v>
      </c>
      <c r="B5216" s="32"/>
      <c r="C5216" s="33"/>
    </row>
    <row r="5217" spans="1:3">
      <c r="A5217" s="31"/>
      <c r="B5217" s="47">
        <v>16</v>
      </c>
      <c r="C5217" s="47" t="s">
        <v>1876</v>
      </c>
    </row>
    <row r="5218" spans="1:3">
      <c r="A5218" s="31"/>
      <c r="B5218" s="47" t="s">
        <v>2120</v>
      </c>
      <c r="C5218" s="47" t="s">
        <v>3808</v>
      </c>
    </row>
    <row r="5219" spans="1:3">
      <c r="A5219" s="31"/>
      <c r="B5219" s="47" t="s">
        <v>913</v>
      </c>
      <c r="C5219" s="47" t="s">
        <v>4982</v>
      </c>
    </row>
    <row r="5220" spans="1:3">
      <c r="A5220" s="31"/>
      <c r="B5220" s="47" t="s">
        <v>4024</v>
      </c>
      <c r="C5220" s="47" t="s">
        <v>4822</v>
      </c>
    </row>
    <row r="5221" spans="1:3">
      <c r="A5221" s="31"/>
      <c r="B5221" s="47" t="s">
        <v>4983</v>
      </c>
      <c r="C5221" s="47" t="s">
        <v>4978</v>
      </c>
    </row>
    <row r="5222" spans="1:3">
      <c r="A5222" s="31"/>
      <c r="B5222" s="50" t="s">
        <v>636</v>
      </c>
      <c r="C5222" s="47" t="s">
        <v>4984</v>
      </c>
    </row>
    <row r="5223" spans="1:3">
      <c r="A5223" s="31"/>
      <c r="B5223" s="50" t="s">
        <v>607</v>
      </c>
      <c r="C5223" s="47" t="s">
        <v>4985</v>
      </c>
    </row>
    <row r="5224" spans="1:3">
      <c r="A5224" s="31"/>
      <c r="B5224" s="50" t="s">
        <v>1323</v>
      </c>
      <c r="C5224" s="47" t="s">
        <v>4986</v>
      </c>
    </row>
    <row r="5225" spans="1:3">
      <c r="A5225" s="31"/>
      <c r="B5225" s="50" t="s">
        <v>2758</v>
      </c>
      <c r="C5225" s="47" t="s">
        <v>4987</v>
      </c>
    </row>
    <row r="5226" spans="1:3">
      <c r="A5226" s="31"/>
      <c r="B5226" s="32"/>
      <c r="C5226" s="33"/>
    </row>
    <row r="5227" spans="1:3">
      <c r="A5227" s="31" t="s">
        <v>4988</v>
      </c>
      <c r="B5227" s="32"/>
      <c r="C5227" s="33"/>
    </row>
    <row r="5228" spans="1:3">
      <c r="A5228" s="31"/>
      <c r="B5228" s="26" t="s">
        <v>726</v>
      </c>
      <c r="C5228" s="26" t="s">
        <v>4987</v>
      </c>
    </row>
    <row r="5229" spans="1:3">
      <c r="A5229" s="31"/>
      <c r="B5229" s="26" t="s">
        <v>2998</v>
      </c>
      <c r="C5229" s="26" t="s">
        <v>4989</v>
      </c>
    </row>
    <row r="5230" spans="1:3">
      <c r="A5230" s="31"/>
      <c r="B5230" s="26" t="s">
        <v>3366</v>
      </c>
      <c r="C5230" s="26" t="s">
        <v>4990</v>
      </c>
    </row>
    <row r="5231" spans="1:3">
      <c r="A5231" s="31"/>
      <c r="B5231" s="26" t="s">
        <v>682</v>
      </c>
      <c r="C5231" s="26" t="s">
        <v>4991</v>
      </c>
    </row>
    <row r="5232" spans="1:3">
      <c r="A5232" s="31"/>
      <c r="B5232" s="26" t="s">
        <v>1639</v>
      </c>
      <c r="C5232" s="756" t="s">
        <v>10342</v>
      </c>
    </row>
    <row r="5233" spans="1:4">
      <c r="A5233" s="31"/>
      <c r="B5233" s="26" t="s">
        <v>670</v>
      </c>
      <c r="C5233" s="26" t="s">
        <v>10343</v>
      </c>
    </row>
    <row r="5234" spans="1:4">
      <c r="A5234" s="31"/>
      <c r="B5234" s="26" t="s">
        <v>1140</v>
      </c>
      <c r="C5234" s="755" t="s">
        <v>10371</v>
      </c>
      <c r="D5234" s="754"/>
    </row>
    <row r="5235" spans="1:4">
      <c r="A5235" s="31"/>
      <c r="B5235" s="32" t="s">
        <v>2140</v>
      </c>
      <c r="C5235" s="33" t="s">
        <v>10372</v>
      </c>
    </row>
    <row r="5236" spans="1:4">
      <c r="A5236" s="31"/>
    </row>
    <row r="5237" spans="1:4">
      <c r="A5237" s="31" t="s">
        <v>4992</v>
      </c>
      <c r="B5237" s="32"/>
      <c r="C5237" s="33"/>
    </row>
    <row r="5238" spans="1:4">
      <c r="A5238" s="31"/>
      <c r="B5238" s="26" t="s">
        <v>1604</v>
      </c>
      <c r="C5238" s="26" t="s">
        <v>4990</v>
      </c>
    </row>
    <row r="5239" spans="1:4">
      <c r="A5239" s="31"/>
      <c r="B5239" s="26" t="s">
        <v>3081</v>
      </c>
      <c r="C5239" s="26" t="s">
        <v>4993</v>
      </c>
    </row>
    <row r="5240" spans="1:4">
      <c r="A5240" s="31"/>
      <c r="B5240" s="26" t="s">
        <v>2575</v>
      </c>
      <c r="C5240" s="26" t="s">
        <v>4994</v>
      </c>
    </row>
    <row r="5241" spans="1:4">
      <c r="A5241" s="31"/>
      <c r="B5241" s="32"/>
      <c r="C5241" s="33"/>
    </row>
    <row r="5242" spans="1:4">
      <c r="A5242" s="31" t="s">
        <v>4995</v>
      </c>
      <c r="B5242" s="32"/>
      <c r="C5242" s="33"/>
    </row>
    <row r="5243" spans="1:4">
      <c r="A5243" s="31"/>
      <c r="B5243" s="23" t="s">
        <v>4996</v>
      </c>
      <c r="C5243" s="23" t="s">
        <v>4997</v>
      </c>
    </row>
    <row r="5244" spans="1:4">
      <c r="A5244" s="31"/>
      <c r="B5244" s="23" t="s">
        <v>1622</v>
      </c>
      <c r="C5244" s="23" t="s">
        <v>2974</v>
      </c>
    </row>
    <row r="5245" spans="1:4">
      <c r="A5245" s="31"/>
      <c r="B5245" s="23">
        <v>19</v>
      </c>
      <c r="C5245" s="23" t="s">
        <v>4998</v>
      </c>
    </row>
    <row r="5246" spans="1:4">
      <c r="A5246" s="31"/>
      <c r="B5246" s="23" t="s">
        <v>649</v>
      </c>
      <c r="C5246" s="23" t="s">
        <v>4999</v>
      </c>
    </row>
    <row r="5247" spans="1:4">
      <c r="A5247" s="31"/>
      <c r="B5247" s="32"/>
      <c r="C5247" s="33"/>
    </row>
    <row r="5248" spans="1:4">
      <c r="A5248" s="31" t="s">
        <v>5000</v>
      </c>
      <c r="B5248" s="32"/>
      <c r="C5248" s="33"/>
    </row>
    <row r="5249" spans="1:3">
      <c r="A5249" s="31"/>
      <c r="B5249" s="32" t="s">
        <v>1199</v>
      </c>
      <c r="C5249" s="23" t="s">
        <v>5001</v>
      </c>
    </row>
    <row r="5250" spans="1:3">
      <c r="A5250" s="31"/>
      <c r="B5250" s="23">
        <v>33</v>
      </c>
      <c r="C5250" s="23" t="s">
        <v>5002</v>
      </c>
    </row>
    <row r="5251" spans="1:3">
      <c r="A5251" s="31"/>
      <c r="B5251" s="23">
        <v>38</v>
      </c>
      <c r="C5251" s="23" t="s">
        <v>5196</v>
      </c>
    </row>
    <row r="5252" spans="1:3">
      <c r="A5252" s="31"/>
      <c r="B5252" s="23" t="s">
        <v>2945</v>
      </c>
      <c r="C5252" s="23" t="s">
        <v>5003</v>
      </c>
    </row>
    <row r="5253" spans="1:3">
      <c r="A5253" s="31"/>
      <c r="B5253" s="23" t="s">
        <v>5004</v>
      </c>
      <c r="C5253" s="23" t="s">
        <v>5005</v>
      </c>
    </row>
    <row r="5254" spans="1:3">
      <c r="A5254" s="31"/>
      <c r="B5254" s="19" t="s">
        <v>5195</v>
      </c>
      <c r="C5254" s="23" t="s">
        <v>5005</v>
      </c>
    </row>
    <row r="5255" spans="1:3">
      <c r="A5255" s="31"/>
      <c r="B5255" s="32"/>
      <c r="C5255" s="33"/>
    </row>
    <row r="5256" spans="1:3">
      <c r="A5256" s="31" t="s">
        <v>5006</v>
      </c>
      <c r="B5256" s="32"/>
      <c r="C5256" s="33"/>
    </row>
    <row r="5257" spans="1:3">
      <c r="A5257" s="31"/>
      <c r="B5257" s="19" t="s">
        <v>1377</v>
      </c>
      <c r="C5257" s="19" t="s">
        <v>5007</v>
      </c>
    </row>
    <row r="5258" spans="1:3">
      <c r="A5258" s="31"/>
      <c r="B5258" s="19" t="s">
        <v>719</v>
      </c>
      <c r="C5258" s="19" t="s">
        <v>5197</v>
      </c>
    </row>
    <row r="5259" spans="1:3">
      <c r="A5259" s="31"/>
      <c r="B5259" s="19" t="s">
        <v>5008</v>
      </c>
      <c r="C5259" s="19" t="s">
        <v>5009</v>
      </c>
    </row>
    <row r="5260" spans="1:3">
      <c r="A5260" s="31"/>
      <c r="B5260" s="19" t="s">
        <v>640</v>
      </c>
      <c r="C5260" s="19" t="s">
        <v>5010</v>
      </c>
    </row>
    <row r="5261" spans="1:3">
      <c r="A5261" s="31"/>
      <c r="B5261" s="19" t="s">
        <v>1618</v>
      </c>
      <c r="C5261" s="19" t="s">
        <v>3721</v>
      </c>
    </row>
    <row r="5262" spans="1:3">
      <c r="A5262" s="31"/>
      <c r="B5262" s="19" t="s">
        <v>888</v>
      </c>
      <c r="C5262" s="19" t="s">
        <v>5011</v>
      </c>
    </row>
    <row r="5263" spans="1:3">
      <c r="A5263" s="31"/>
      <c r="B5263" s="19" t="s">
        <v>2312</v>
      </c>
      <c r="C5263" s="19" t="s">
        <v>5012</v>
      </c>
    </row>
    <row r="5264" spans="1:3">
      <c r="A5264" s="31"/>
      <c r="B5264" s="32"/>
      <c r="C5264" s="33"/>
    </row>
    <row r="5265" spans="1:3">
      <c r="A5265" s="31" t="s">
        <v>5013</v>
      </c>
      <c r="B5265" s="32"/>
      <c r="C5265" s="33"/>
    </row>
    <row r="5266" spans="1:3">
      <c r="A5266" s="31"/>
      <c r="B5266" s="23" t="s">
        <v>1024</v>
      </c>
      <c r="C5266" s="23" t="s">
        <v>5012</v>
      </c>
    </row>
    <row r="5267" spans="1:3">
      <c r="A5267" s="31"/>
      <c r="B5267" s="23" t="s">
        <v>721</v>
      </c>
      <c r="C5267" s="23" t="s">
        <v>4845</v>
      </c>
    </row>
    <row r="5268" spans="1:3">
      <c r="A5268" s="31"/>
      <c r="B5268" s="23" t="s">
        <v>3778</v>
      </c>
      <c r="C5268" s="23" t="s">
        <v>5014</v>
      </c>
    </row>
    <row r="5269" spans="1:3">
      <c r="A5269" s="31"/>
      <c r="B5269" s="23" t="s">
        <v>4924</v>
      </c>
      <c r="C5269" s="23" t="s">
        <v>5015</v>
      </c>
    </row>
    <row r="5270" spans="1:3">
      <c r="A5270" s="31"/>
      <c r="B5270" s="19" t="s">
        <v>5016</v>
      </c>
      <c r="C5270" s="23" t="s">
        <v>5017</v>
      </c>
    </row>
    <row r="5271" spans="1:3">
      <c r="A5271" s="31"/>
      <c r="B5271" s="19" t="s">
        <v>926</v>
      </c>
      <c r="C5271" s="23" t="s">
        <v>5018</v>
      </c>
    </row>
    <row r="5272" spans="1:3">
      <c r="A5272" s="31"/>
      <c r="B5272" s="23" t="s">
        <v>928</v>
      </c>
      <c r="C5272" s="23" t="s">
        <v>2977</v>
      </c>
    </row>
    <row r="5273" spans="1:3">
      <c r="A5273" s="31"/>
      <c r="B5273" s="32"/>
      <c r="C5273" s="33"/>
    </row>
    <row r="5274" spans="1:3">
      <c r="A5274" s="31" t="s">
        <v>5019</v>
      </c>
      <c r="B5274" s="32"/>
      <c r="C5274" s="33"/>
    </row>
    <row r="5275" spans="1:3">
      <c r="A5275" s="31"/>
      <c r="B5275" s="19" t="s">
        <v>1585</v>
      </c>
      <c r="C5275" s="19" t="s">
        <v>5020</v>
      </c>
    </row>
    <row r="5276" spans="1:3">
      <c r="A5276" s="31"/>
      <c r="B5276" s="19" t="s">
        <v>2839</v>
      </c>
      <c r="C5276" s="19" t="s">
        <v>5021</v>
      </c>
    </row>
    <row r="5277" spans="1:3">
      <c r="A5277" s="31"/>
      <c r="B5277" s="19" t="s">
        <v>2945</v>
      </c>
      <c r="C5277" s="19" t="s">
        <v>10344</v>
      </c>
    </row>
    <row r="5278" spans="1:3">
      <c r="A5278" s="31"/>
      <c r="B5278" s="19" t="s">
        <v>1206</v>
      </c>
      <c r="C5278" s="19" t="s">
        <v>10344</v>
      </c>
    </row>
    <row r="5279" spans="1:3">
      <c r="A5279" s="31"/>
      <c r="B5279" s="19" t="s">
        <v>10331</v>
      </c>
      <c r="C5279" s="19" t="s">
        <v>10345</v>
      </c>
    </row>
    <row r="5280" spans="1:3">
      <c r="A5280" s="31"/>
      <c r="B5280" s="19" t="s">
        <v>2462</v>
      </c>
      <c r="C5280" s="19" t="s">
        <v>5022</v>
      </c>
    </row>
    <row r="5281" spans="1:3" ht="25" customHeight="1">
      <c r="A5281" s="31"/>
      <c r="B5281" s="32"/>
      <c r="C5281" s="33"/>
    </row>
    <row r="5282" spans="1:3">
      <c r="A5282" s="31" t="s">
        <v>5023</v>
      </c>
      <c r="B5282" s="32"/>
      <c r="C5282" s="33"/>
    </row>
    <row r="5283" spans="1:3">
      <c r="A5283" s="31"/>
      <c r="B5283" s="19" t="s">
        <v>5024</v>
      </c>
      <c r="C5283" s="19" t="s">
        <v>5025</v>
      </c>
    </row>
    <row r="5284" spans="1:3">
      <c r="A5284" s="31"/>
      <c r="B5284" s="19" t="s">
        <v>5026</v>
      </c>
      <c r="C5284" s="19" t="s">
        <v>5027</v>
      </c>
    </row>
    <row r="5285" spans="1:3">
      <c r="A5285" s="31"/>
      <c r="B5285" s="19" t="s">
        <v>2625</v>
      </c>
      <c r="C5285" s="19" t="s">
        <v>5028</v>
      </c>
    </row>
    <row r="5286" spans="1:3">
      <c r="A5286" s="31"/>
      <c r="B5286" s="32"/>
      <c r="C5286" s="33"/>
    </row>
    <row r="5287" spans="1:3">
      <c r="A5287" s="31" t="s">
        <v>5029</v>
      </c>
      <c r="B5287" s="32"/>
      <c r="C5287" s="33"/>
    </row>
    <row r="5288" spans="1:3">
      <c r="A5288" s="31"/>
      <c r="B5288" s="19" t="s">
        <v>2625</v>
      </c>
      <c r="C5288" s="19" t="s">
        <v>5030</v>
      </c>
    </row>
    <row r="5289" spans="1:3">
      <c r="A5289" s="31"/>
      <c r="B5289" s="19" t="s">
        <v>2354</v>
      </c>
      <c r="C5289" s="19" t="s">
        <v>5031</v>
      </c>
    </row>
    <row r="5290" spans="1:3">
      <c r="A5290" s="31"/>
      <c r="B5290" s="19" t="s">
        <v>5032</v>
      </c>
      <c r="C5290" s="19" t="s">
        <v>5033</v>
      </c>
    </row>
    <row r="5291" spans="1:3">
      <c r="A5291" s="31"/>
      <c r="B5291" s="19" t="s">
        <v>823</v>
      </c>
      <c r="C5291" s="19" t="s">
        <v>5025</v>
      </c>
    </row>
    <row r="5292" spans="1:3">
      <c r="A5292" s="31"/>
      <c r="B5292" s="19" t="s">
        <v>4221</v>
      </c>
      <c r="C5292" s="19" t="s">
        <v>5034</v>
      </c>
    </row>
    <row r="5293" spans="1:3">
      <c r="A5293" s="31"/>
      <c r="B5293" s="32"/>
      <c r="C5293" s="33"/>
    </row>
    <row r="5294" spans="1:3">
      <c r="A5294" s="31" t="s">
        <v>5035</v>
      </c>
      <c r="B5294" s="32"/>
      <c r="C5294" s="33"/>
    </row>
    <row r="5295" spans="1:3">
      <c r="A5295" s="31"/>
      <c r="B5295" s="19" t="s">
        <v>952</v>
      </c>
      <c r="C5295" s="19" t="s">
        <v>5036</v>
      </c>
    </row>
    <row r="5296" spans="1:3">
      <c r="A5296" s="31"/>
      <c r="B5296" s="19" t="s">
        <v>2358</v>
      </c>
      <c r="C5296" s="19" t="s">
        <v>5037</v>
      </c>
    </row>
    <row r="5297" spans="1:3">
      <c r="A5297" s="31"/>
      <c r="B5297" s="19" t="s">
        <v>601</v>
      </c>
      <c r="C5297" s="19" t="s">
        <v>4426</v>
      </c>
    </row>
    <row r="5298" spans="1:3">
      <c r="A5298" s="31"/>
      <c r="B5298" s="19" t="s">
        <v>4221</v>
      </c>
      <c r="C5298" s="19" t="s">
        <v>5038</v>
      </c>
    </row>
    <row r="5299" spans="1:3">
      <c r="A5299" s="31"/>
      <c r="B5299" s="19" t="s">
        <v>2418</v>
      </c>
      <c r="C5299" s="19" t="s">
        <v>5039</v>
      </c>
    </row>
    <row r="5300" spans="1:3">
      <c r="A5300" s="31"/>
      <c r="B5300" s="32"/>
      <c r="C5300" s="33"/>
    </row>
    <row r="5301" spans="1:3">
      <c r="A5301" s="31" t="s">
        <v>5040</v>
      </c>
      <c r="B5301" s="32"/>
      <c r="C5301" s="33"/>
    </row>
    <row r="5302" spans="1:3">
      <c r="A5302" s="31"/>
      <c r="B5302" s="25" t="s">
        <v>5041</v>
      </c>
      <c r="C5302" s="25" t="s">
        <v>5042</v>
      </c>
    </row>
    <row r="5303" spans="1:3">
      <c r="A5303" s="31"/>
      <c r="B5303" s="32"/>
      <c r="C5303" s="33"/>
    </row>
    <row r="5304" spans="1:3">
      <c r="A5304" s="31" t="s">
        <v>5043</v>
      </c>
      <c r="B5304" s="32"/>
      <c r="C5304" s="33"/>
    </row>
    <row r="5305" spans="1:3">
      <c r="A5305" s="31"/>
      <c r="B5305" s="25" t="s">
        <v>1537</v>
      </c>
      <c r="C5305" s="25" t="s">
        <v>5044</v>
      </c>
    </row>
    <row r="5306" spans="1:3">
      <c r="A5306" s="31"/>
      <c r="B5306" s="25" t="s">
        <v>3934</v>
      </c>
      <c r="C5306" s="25" t="s">
        <v>5045</v>
      </c>
    </row>
    <row r="5307" spans="1:3">
      <c r="A5307" s="31"/>
      <c r="B5307" s="25" t="s">
        <v>2315</v>
      </c>
      <c r="C5307" s="25" t="s">
        <v>3808</v>
      </c>
    </row>
    <row r="5308" spans="1:3">
      <c r="A5308" s="31"/>
      <c r="B5308" s="25" t="s">
        <v>866</v>
      </c>
      <c r="C5308" s="25" t="s">
        <v>3281</v>
      </c>
    </row>
    <row r="5309" spans="1:3">
      <c r="A5309" s="31"/>
      <c r="B5309" s="25" t="s">
        <v>5046</v>
      </c>
      <c r="C5309" s="25" t="s">
        <v>5047</v>
      </c>
    </row>
    <row r="5310" spans="1:3">
      <c r="A5310" s="31"/>
      <c r="B5310" s="32"/>
      <c r="C5310" s="33"/>
    </row>
    <row r="5311" spans="1:3">
      <c r="A5311" s="31" t="s">
        <v>5048</v>
      </c>
      <c r="B5311" s="32"/>
      <c r="C5311" s="33"/>
    </row>
    <row r="5312" spans="1:3">
      <c r="A5312" s="31"/>
      <c r="B5312" s="19" t="s">
        <v>5049</v>
      </c>
      <c r="C5312" s="19" t="s">
        <v>5050</v>
      </c>
    </row>
    <row r="5313" spans="1:3">
      <c r="A5313" s="31"/>
      <c r="B5313" s="19" t="s">
        <v>5051</v>
      </c>
      <c r="C5313" s="19" t="s">
        <v>5052</v>
      </c>
    </row>
    <row r="5314" spans="1:3">
      <c r="A5314" s="31"/>
      <c r="B5314" s="19" t="s">
        <v>611</v>
      </c>
      <c r="C5314" s="19" t="s">
        <v>5050</v>
      </c>
    </row>
    <row r="5315" spans="1:3">
      <c r="A5315" s="31"/>
      <c r="B5315" s="19" t="s">
        <v>3072</v>
      </c>
      <c r="C5315" s="19" t="s">
        <v>5052</v>
      </c>
    </row>
    <row r="5316" spans="1:3">
      <c r="A5316" s="31"/>
      <c r="B5316" s="19" t="s">
        <v>5053</v>
      </c>
      <c r="C5316" s="19" t="s">
        <v>5054</v>
      </c>
    </row>
    <row r="5317" spans="1:3">
      <c r="A5317" s="31"/>
      <c r="B5317" s="19" t="s">
        <v>5055</v>
      </c>
      <c r="C5317" s="19" t="s">
        <v>5056</v>
      </c>
    </row>
    <row r="5318" spans="1:3">
      <c r="A5318" s="31"/>
      <c r="B5318" s="32"/>
      <c r="C5318" s="33"/>
    </row>
    <row r="5319" spans="1:3">
      <c r="A5319" s="31" t="s">
        <v>5057</v>
      </c>
      <c r="B5319" s="32"/>
      <c r="C5319" s="33"/>
    </row>
    <row r="5320" spans="1:3">
      <c r="A5320" s="31"/>
      <c r="B5320" s="19" t="s">
        <v>5058</v>
      </c>
      <c r="C5320" s="19" t="s">
        <v>1905</v>
      </c>
    </row>
    <row r="5321" spans="1:3">
      <c r="A5321" s="31"/>
      <c r="B5321" s="19" t="s">
        <v>1446</v>
      </c>
      <c r="C5321" s="19" t="s">
        <v>5059</v>
      </c>
    </row>
    <row r="5322" spans="1:3">
      <c r="A5322" s="31"/>
      <c r="B5322" s="19" t="s">
        <v>5060</v>
      </c>
      <c r="C5322" s="19" t="s">
        <v>5061</v>
      </c>
    </row>
    <row r="5323" spans="1:3">
      <c r="A5323" s="31"/>
      <c r="B5323" s="19" t="s">
        <v>721</v>
      </c>
      <c r="C5323" s="19" t="s">
        <v>5062</v>
      </c>
    </row>
    <row r="5324" spans="1:3">
      <c r="A5324" s="31"/>
      <c r="B5324" s="19" t="s">
        <v>5063</v>
      </c>
      <c r="C5324" s="19" t="s">
        <v>5064</v>
      </c>
    </row>
    <row r="5325" spans="1:3">
      <c r="A5325" s="31"/>
      <c r="B5325" s="19" t="s">
        <v>5065</v>
      </c>
      <c r="C5325" s="19" t="s">
        <v>5066</v>
      </c>
    </row>
    <row r="5326" spans="1:3">
      <c r="A5326" s="31"/>
      <c r="B5326" s="32" t="s">
        <v>5067</v>
      </c>
      <c r="C5326" s="32" t="s">
        <v>4987</v>
      </c>
    </row>
    <row r="5327" spans="1:3">
      <c r="A5327" s="31"/>
      <c r="B5327" s="32"/>
      <c r="C5327" s="33"/>
    </row>
    <row r="5328" spans="1:3">
      <c r="A5328" s="31" t="s">
        <v>5068</v>
      </c>
      <c r="B5328" s="32"/>
      <c r="C5328" s="33"/>
    </row>
    <row r="5329" spans="1:3">
      <c r="A5329" s="31"/>
      <c r="B5329" s="19" t="s">
        <v>5069</v>
      </c>
      <c r="C5329" s="19" t="s">
        <v>5070</v>
      </c>
    </row>
    <row r="5330" spans="1:3">
      <c r="A5330" s="31"/>
      <c r="B5330" s="19" t="s">
        <v>2423</v>
      </c>
      <c r="C5330" s="19" t="s">
        <v>5071</v>
      </c>
    </row>
    <row r="5331" spans="1:3">
      <c r="A5331" s="31"/>
      <c r="B5331" s="19" t="s">
        <v>5072</v>
      </c>
      <c r="C5331" s="19" t="s">
        <v>5073</v>
      </c>
    </row>
    <row r="5332" spans="1:3">
      <c r="A5332" s="31"/>
      <c r="B5332" s="19" t="s">
        <v>5074</v>
      </c>
      <c r="C5332" s="19" t="s">
        <v>5075</v>
      </c>
    </row>
    <row r="5333" spans="1:3">
      <c r="A5333" s="31"/>
      <c r="B5333" s="19" t="s">
        <v>1522</v>
      </c>
      <c r="C5333" s="19" t="s">
        <v>5076</v>
      </c>
    </row>
    <row r="5334" spans="1:3">
      <c r="A5334" s="31"/>
      <c r="B5334" s="19" t="s">
        <v>5077</v>
      </c>
      <c r="C5334" s="19" t="s">
        <v>5078</v>
      </c>
    </row>
    <row r="5335" spans="1:3">
      <c r="A5335" s="31"/>
      <c r="B5335" s="19" t="s">
        <v>5079</v>
      </c>
      <c r="C5335" s="19" t="s">
        <v>5080</v>
      </c>
    </row>
  </sheetData>
  <mergeCells count="10">
    <mergeCell ref="C4920:D4920"/>
    <mergeCell ref="A7:C7"/>
    <mergeCell ref="A12:C12"/>
    <mergeCell ref="A1:C1"/>
    <mergeCell ref="A2:C2"/>
    <mergeCell ref="A3:C3"/>
    <mergeCell ref="A4:C4"/>
    <mergeCell ref="A5:C5"/>
    <mergeCell ref="A6:C6"/>
    <mergeCell ref="A8:C8"/>
  </mergeCells>
  <pageMargins left="0.75" right="0.75" top="1" bottom="1" header="0.5" footer="0.5"/>
  <pageSetup paperSize="9" orientation="portrait" horizontalDpi="4294967292" verticalDpi="429496729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7"/>
  <dimension ref="A1:J31"/>
  <sheetViews>
    <sheetView zoomScaleNormal="100" workbookViewId="0">
      <pane ySplit="1" topLeftCell="A2" activePane="bottomLeft" state="frozen"/>
      <selection pane="bottomLeft" activeCell="D3" sqref="D3"/>
    </sheetView>
  </sheetViews>
  <sheetFormatPr baseColWidth="10" defaultColWidth="54.1640625" defaultRowHeight="24"/>
  <cols>
    <col min="1" max="1" width="15.83203125" style="872" bestFit="1" customWidth="1"/>
    <col min="2" max="2" width="22.6640625" style="875" customWidth="1"/>
    <col min="3" max="3" width="24.83203125" style="453" customWidth="1"/>
    <col min="4" max="4" width="28.1640625" style="875" customWidth="1"/>
    <col min="5" max="5" width="24.83203125" style="453" customWidth="1"/>
    <col min="6" max="6" width="32.5" style="875" customWidth="1"/>
    <col min="7" max="7" width="24.83203125" style="453" customWidth="1"/>
    <col min="8" max="8" width="28.6640625" style="875" customWidth="1"/>
    <col min="9" max="9" width="24.83203125" style="453" customWidth="1"/>
    <col min="10" max="10" width="33" style="453" customWidth="1"/>
    <col min="11" max="16384" width="54.1640625" style="453"/>
  </cols>
  <sheetData>
    <row r="1" spans="1:10" s="883" customFormat="1" ht="25" thickBot="1">
      <c r="A1" s="880" t="s">
        <v>5754</v>
      </c>
      <c r="B1" s="881" t="s">
        <v>11261</v>
      </c>
      <c r="C1" s="884" t="s">
        <v>11270</v>
      </c>
      <c r="D1" s="882" t="s">
        <v>11262</v>
      </c>
      <c r="E1" s="884" t="s">
        <v>11270</v>
      </c>
      <c r="F1" s="882" t="s">
        <v>11263</v>
      </c>
      <c r="G1" s="884" t="s">
        <v>11270</v>
      </c>
      <c r="H1" s="882" t="s">
        <v>11264</v>
      </c>
      <c r="I1" s="884" t="s">
        <v>11270</v>
      </c>
      <c r="J1" s="962" t="s">
        <v>11448</v>
      </c>
    </row>
    <row r="2" spans="1:10" ht="25" thickTop="1"/>
    <row r="3" spans="1:10" ht="27">
      <c r="A3" s="872">
        <v>43309</v>
      </c>
      <c r="B3" s="876" t="s">
        <v>11265</v>
      </c>
    </row>
    <row r="5" spans="1:10" ht="27">
      <c r="A5" s="872">
        <v>43369</v>
      </c>
      <c r="B5" s="877"/>
      <c r="C5" s="454"/>
      <c r="F5" s="876" t="s">
        <v>11267</v>
      </c>
    </row>
    <row r="6" spans="1:10">
      <c r="B6" s="877"/>
      <c r="C6" s="454"/>
    </row>
    <row r="7" spans="1:10" ht="27">
      <c r="A7" s="872">
        <v>43414</v>
      </c>
      <c r="B7" s="877"/>
      <c r="C7" s="454"/>
      <c r="D7" s="876" t="s">
        <v>11266</v>
      </c>
    </row>
    <row r="8" spans="1:10">
      <c r="B8" s="877"/>
      <c r="C8" s="454"/>
    </row>
    <row r="9" spans="1:10" ht="27">
      <c r="A9" s="872">
        <v>43468</v>
      </c>
      <c r="B9" s="877"/>
      <c r="C9" s="454"/>
      <c r="D9" s="876" t="s">
        <v>11268</v>
      </c>
    </row>
    <row r="11" spans="1:10" ht="27">
      <c r="A11" s="872">
        <v>43501</v>
      </c>
      <c r="D11" s="876" t="s">
        <v>11269</v>
      </c>
      <c r="H11" s="876" t="s">
        <v>11267</v>
      </c>
      <c r="I11" s="875" t="s">
        <v>11271</v>
      </c>
    </row>
    <row r="13" spans="1:10" ht="27">
      <c r="A13" s="872">
        <v>43524</v>
      </c>
      <c r="J13" s="876" t="s">
        <v>11269</v>
      </c>
    </row>
    <row r="18" spans="1:3">
      <c r="B18" s="877"/>
      <c r="C18" s="454"/>
    </row>
    <row r="19" spans="1:3">
      <c r="B19" s="877"/>
      <c r="C19" s="454"/>
    </row>
    <row r="21" spans="1:3">
      <c r="B21" s="877"/>
      <c r="C21" s="454"/>
    </row>
    <row r="22" spans="1:3">
      <c r="B22" s="877"/>
      <c r="C22" s="454"/>
    </row>
    <row r="23" spans="1:3">
      <c r="B23" s="877"/>
      <c r="C23" s="454"/>
    </row>
    <row r="24" spans="1:3">
      <c r="B24" s="879"/>
      <c r="C24" s="586"/>
    </row>
    <row r="25" spans="1:3">
      <c r="B25" s="877"/>
      <c r="C25" s="454"/>
    </row>
    <row r="26" spans="1:3">
      <c r="B26" s="877"/>
      <c r="C26" s="454"/>
    </row>
    <row r="27" spans="1:3">
      <c r="B27" s="878"/>
      <c r="C27" s="462"/>
    </row>
    <row r="29" spans="1:3">
      <c r="A29" s="873"/>
    </row>
    <row r="30" spans="1:3">
      <c r="B30" s="877"/>
      <c r="C30" s="454"/>
    </row>
    <row r="31" spans="1:3">
      <c r="A31" s="874"/>
    </row>
  </sheetData>
  <pageMargins left="0.75" right="0.75" top="1" bottom="1" header="0.5" footer="0.5"/>
  <pageSetup paperSize="9" orientation="portrait" horizontalDpi="4294967292" verticalDpi="429496729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90AE-E1D3-4748-A0B2-DE518AFE8255}">
  <sheetPr codeName="Feuil28"/>
  <dimension ref="A1:M9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1" sqref="G1"/>
    </sheetView>
  </sheetViews>
  <sheetFormatPr baseColWidth="10" defaultRowHeight="24"/>
  <cols>
    <col min="1" max="1" width="18.6640625" style="885" customWidth="1"/>
    <col min="2" max="2" width="55" style="3" customWidth="1"/>
    <col min="3" max="3" width="14.6640625" style="3" customWidth="1"/>
    <col min="6" max="6" width="38.1640625" style="3" customWidth="1"/>
    <col min="7" max="7" width="21.83203125" style="3" customWidth="1"/>
    <col min="8" max="8" width="35.5" style="3" customWidth="1"/>
    <col min="9" max="9" width="21.83203125" style="3" customWidth="1"/>
    <col min="10" max="10" width="43.83203125" style="3" customWidth="1"/>
    <col min="11" max="11" width="14.33203125" style="3" customWidth="1"/>
    <col min="12" max="12" width="43.5" style="3" customWidth="1"/>
    <col min="13" max="13" width="14" style="3" customWidth="1"/>
    <col min="14" max="16384" width="10.83203125" style="3"/>
  </cols>
  <sheetData>
    <row r="1" spans="1:13" ht="25" thickBot="1">
      <c r="A1" s="903" t="s">
        <v>5754</v>
      </c>
      <c r="B1" s="904" t="s">
        <v>11277</v>
      </c>
      <c r="C1" s="905"/>
      <c r="D1" s="982"/>
      <c r="E1" s="983"/>
      <c r="F1" s="904" t="s">
        <v>11297</v>
      </c>
      <c r="G1" s="905"/>
      <c r="H1" s="979" t="s">
        <v>11279</v>
      </c>
      <c r="I1" s="980"/>
      <c r="J1" s="986" t="s">
        <v>11314</v>
      </c>
      <c r="K1" s="905"/>
      <c r="L1" s="993" t="s">
        <v>11448</v>
      </c>
      <c r="M1" s="980"/>
    </row>
    <row r="2" spans="1:13" ht="25" thickTop="1">
      <c r="A2" s="906"/>
      <c r="B2" s="92"/>
      <c r="C2" s="89"/>
      <c r="D2" s="984"/>
      <c r="E2" s="985"/>
      <c r="F2" s="92"/>
      <c r="G2" s="89"/>
      <c r="H2" s="981"/>
      <c r="I2" s="976"/>
      <c r="J2" s="987"/>
      <c r="K2" s="89"/>
      <c r="L2" s="975"/>
      <c r="M2" s="976"/>
    </row>
    <row r="3" spans="1:13" ht="27">
      <c r="A3" s="901">
        <v>43309</v>
      </c>
      <c r="B3" s="902" t="s">
        <v>11280</v>
      </c>
      <c r="C3" s="958"/>
      <c r="F3" s="975"/>
      <c r="G3" s="976"/>
      <c r="H3" s="975"/>
      <c r="I3" s="976"/>
      <c r="J3" s="975"/>
      <c r="K3" s="89"/>
      <c r="L3" s="975"/>
      <c r="M3" s="976"/>
    </row>
    <row r="4" spans="1:13">
      <c r="A4" s="886"/>
      <c r="B4" s="887" t="s">
        <v>11281</v>
      </c>
      <c r="C4" s="954" t="s">
        <v>11278</v>
      </c>
      <c r="F4" s="975"/>
      <c r="G4" s="976"/>
      <c r="H4" s="975"/>
      <c r="I4" s="976"/>
      <c r="J4" s="975"/>
      <c r="K4" s="89"/>
      <c r="L4" s="975"/>
      <c r="M4" s="976"/>
    </row>
    <row r="5" spans="1:13">
      <c r="A5" s="886"/>
      <c r="B5" s="887" t="s">
        <v>11282</v>
      </c>
      <c r="C5" s="955" t="s">
        <v>11296</v>
      </c>
      <c r="F5" s="975"/>
      <c r="G5" s="976"/>
      <c r="H5" s="975"/>
      <c r="I5" s="976"/>
      <c r="J5" s="975"/>
      <c r="K5" s="89"/>
      <c r="L5" s="975"/>
      <c r="M5" s="976"/>
    </row>
    <row r="6" spans="1:13">
      <c r="A6" s="886"/>
      <c r="B6" s="887" t="s">
        <v>11283</v>
      </c>
      <c r="C6" s="954" t="s">
        <v>11278</v>
      </c>
      <c r="F6" s="975"/>
      <c r="G6" s="976"/>
      <c r="H6" s="975"/>
      <c r="I6" s="976"/>
      <c r="J6" s="975"/>
      <c r="K6" s="89"/>
      <c r="L6" s="975"/>
      <c r="M6" s="976"/>
    </row>
    <row r="7" spans="1:13">
      <c r="A7" s="886"/>
      <c r="B7" s="887" t="s">
        <v>11284</v>
      </c>
      <c r="C7" s="955" t="s">
        <v>11296</v>
      </c>
      <c r="F7" s="975"/>
      <c r="G7" s="976"/>
      <c r="H7" s="975"/>
      <c r="I7" s="976"/>
      <c r="J7" s="975"/>
      <c r="K7" s="89"/>
      <c r="L7" s="975"/>
      <c r="M7" s="976"/>
    </row>
    <row r="8" spans="1:13">
      <c r="A8" s="886"/>
      <c r="B8" s="887" t="s">
        <v>11285</v>
      </c>
      <c r="C8" s="955" t="s">
        <v>11296</v>
      </c>
      <c r="F8" s="975"/>
      <c r="G8" s="976"/>
      <c r="H8" s="975"/>
      <c r="I8" s="976"/>
      <c r="J8" s="975"/>
      <c r="K8" s="89"/>
      <c r="L8" s="975"/>
      <c r="M8" s="976"/>
    </row>
    <row r="9" spans="1:13">
      <c r="A9" s="886"/>
      <c r="B9" s="887" t="s">
        <v>11286</v>
      </c>
      <c r="C9" s="955" t="s">
        <v>11296</v>
      </c>
      <c r="F9" s="975"/>
      <c r="G9" s="976"/>
      <c r="H9" s="975"/>
      <c r="I9" s="976"/>
      <c r="J9" s="975"/>
      <c r="K9" s="89"/>
      <c r="L9" s="975"/>
      <c r="M9" s="976"/>
    </row>
    <row r="10" spans="1:13">
      <c r="A10" s="886"/>
      <c r="B10" s="887" t="s">
        <v>11287</v>
      </c>
      <c r="C10" s="959" t="s">
        <v>11296</v>
      </c>
      <c r="F10" s="975"/>
      <c r="G10" s="976"/>
      <c r="H10" s="975"/>
      <c r="I10" s="976"/>
      <c r="J10" s="975"/>
      <c r="K10" s="89"/>
      <c r="L10" s="975"/>
      <c r="M10" s="976"/>
    </row>
    <row r="11" spans="1:13">
      <c r="A11" s="886"/>
      <c r="B11" s="887" t="s">
        <v>11288</v>
      </c>
      <c r="C11" s="959" t="s">
        <v>11296</v>
      </c>
      <c r="F11" s="975"/>
      <c r="G11" s="976"/>
      <c r="H11" s="975"/>
      <c r="I11" s="976"/>
      <c r="J11" s="975"/>
      <c r="K11" s="89"/>
      <c r="L11" s="975"/>
      <c r="M11" s="976"/>
    </row>
    <row r="12" spans="1:13">
      <c r="A12" s="886"/>
      <c r="B12" s="887" t="s">
        <v>11289</v>
      </c>
      <c r="C12" s="954" t="s">
        <v>11278</v>
      </c>
      <c r="F12" s="975"/>
      <c r="G12" s="976"/>
      <c r="H12" s="975"/>
      <c r="I12" s="976"/>
      <c r="J12" s="975"/>
      <c r="K12" s="89"/>
      <c r="L12" s="975"/>
      <c r="M12" s="976"/>
    </row>
    <row r="13" spans="1:13">
      <c r="A13" s="886"/>
      <c r="B13" s="887" t="s">
        <v>11290</v>
      </c>
      <c r="C13" s="954" t="s">
        <v>11278</v>
      </c>
      <c r="F13" s="975"/>
      <c r="G13" s="976"/>
      <c r="H13" s="975"/>
      <c r="I13" s="976"/>
      <c r="J13" s="975"/>
      <c r="K13" s="89"/>
      <c r="L13" s="975"/>
      <c r="M13" s="976"/>
    </row>
    <row r="14" spans="1:13">
      <c r="A14" s="886"/>
      <c r="B14" s="887" t="s">
        <v>11295</v>
      </c>
      <c r="C14" s="954" t="s">
        <v>11278</v>
      </c>
      <c r="F14" s="975"/>
      <c r="G14" s="976"/>
      <c r="H14" s="975"/>
      <c r="I14" s="976"/>
      <c r="J14" s="975"/>
      <c r="K14" s="89"/>
      <c r="L14" s="975"/>
      <c r="M14" s="976"/>
    </row>
    <row r="15" spans="1:13">
      <c r="A15" s="886"/>
      <c r="B15" s="887" t="s">
        <v>11291</v>
      </c>
      <c r="C15" s="954" t="s">
        <v>11278</v>
      </c>
      <c r="F15" s="975"/>
      <c r="G15" s="976"/>
      <c r="H15" s="975"/>
      <c r="I15" s="976"/>
      <c r="J15" s="975"/>
      <c r="K15" s="89"/>
      <c r="L15" s="975"/>
      <c r="M15" s="976"/>
    </row>
    <row r="16" spans="1:13" ht="50">
      <c r="A16" s="886"/>
      <c r="B16" s="892" t="s">
        <v>11292</v>
      </c>
      <c r="C16" s="959" t="s">
        <v>11296</v>
      </c>
      <c r="F16" s="975"/>
      <c r="G16" s="976"/>
      <c r="H16" s="975"/>
      <c r="I16" s="976"/>
      <c r="J16" s="975"/>
      <c r="K16" s="89"/>
      <c r="L16" s="975"/>
      <c r="M16" s="976"/>
    </row>
    <row r="17" spans="1:13">
      <c r="A17" s="886"/>
      <c r="B17" s="887" t="s">
        <v>11293</v>
      </c>
      <c r="C17" s="959" t="s">
        <v>11296</v>
      </c>
      <c r="F17" s="975"/>
      <c r="G17" s="976"/>
      <c r="H17" s="975"/>
      <c r="I17" s="976"/>
      <c r="J17" s="975"/>
      <c r="K17" s="89"/>
      <c r="L17" s="975"/>
      <c r="M17" s="976"/>
    </row>
    <row r="18" spans="1:13" ht="25" thickBot="1">
      <c r="A18" s="897"/>
      <c r="B18" s="898" t="s">
        <v>11294</v>
      </c>
      <c r="C18" s="960" t="s">
        <v>11296</v>
      </c>
      <c r="F18" s="977"/>
      <c r="G18" s="978"/>
      <c r="H18" s="975"/>
      <c r="I18" s="976"/>
      <c r="J18" s="975"/>
      <c r="K18" s="89"/>
      <c r="L18" s="975"/>
      <c r="M18" s="976"/>
    </row>
    <row r="19" spans="1:13" ht="28" thickTop="1">
      <c r="A19" s="893">
        <v>43369</v>
      </c>
      <c r="B19" s="894"/>
      <c r="C19" s="894"/>
      <c r="D19" s="895"/>
      <c r="E19" s="895"/>
      <c r="F19" s="902" t="s">
        <v>11298</v>
      </c>
      <c r="G19" s="958"/>
      <c r="H19" s="975"/>
      <c r="I19" s="976"/>
      <c r="J19" s="975"/>
      <c r="K19" s="89"/>
      <c r="L19" s="975"/>
      <c r="M19" s="976"/>
    </row>
    <row r="20" spans="1:13">
      <c r="A20" s="886"/>
      <c r="B20" s="887"/>
      <c r="C20" s="887"/>
      <c r="D20" s="888"/>
      <c r="E20" s="888"/>
      <c r="F20" s="887" t="s">
        <v>11299</v>
      </c>
      <c r="G20" s="955" t="s">
        <v>11296</v>
      </c>
      <c r="H20" s="975"/>
      <c r="I20" s="976"/>
      <c r="J20" s="975"/>
      <c r="K20" s="89"/>
      <c r="L20" s="975"/>
      <c r="M20" s="976"/>
    </row>
    <row r="21" spans="1:13">
      <c r="A21" s="886"/>
      <c r="B21" s="887"/>
      <c r="C21" s="887"/>
      <c r="D21" s="888"/>
      <c r="E21" s="888"/>
      <c r="F21" s="887" t="s">
        <v>11300</v>
      </c>
      <c r="G21" s="955" t="s">
        <v>11296</v>
      </c>
      <c r="H21" s="975"/>
      <c r="I21" s="976"/>
      <c r="J21" s="975"/>
      <c r="K21" s="89"/>
      <c r="L21" s="975"/>
      <c r="M21" s="976"/>
    </row>
    <row r="22" spans="1:13">
      <c r="A22" s="886"/>
      <c r="B22" s="887"/>
      <c r="C22" s="887"/>
      <c r="D22" s="888"/>
      <c r="E22" s="888"/>
      <c r="F22" s="887" t="s">
        <v>11281</v>
      </c>
      <c r="G22" s="955" t="s">
        <v>11296</v>
      </c>
      <c r="H22" s="975"/>
      <c r="I22" s="976"/>
      <c r="J22" s="975"/>
      <c r="K22" s="89"/>
      <c r="L22" s="975"/>
      <c r="M22" s="976"/>
    </row>
    <row r="23" spans="1:13">
      <c r="A23" s="886"/>
      <c r="B23" s="887"/>
      <c r="C23" s="887"/>
      <c r="D23" s="888"/>
      <c r="E23" s="888"/>
      <c r="F23" s="887" t="s">
        <v>11301</v>
      </c>
      <c r="G23" s="955" t="s">
        <v>11296</v>
      </c>
      <c r="H23" s="975"/>
      <c r="I23" s="976"/>
      <c r="J23" s="975"/>
      <c r="K23" s="89"/>
      <c r="L23" s="975"/>
      <c r="M23" s="976"/>
    </row>
    <row r="24" spans="1:13">
      <c r="A24" s="886"/>
      <c r="B24" s="887"/>
      <c r="C24" s="887"/>
      <c r="D24" s="888"/>
      <c r="E24" s="888"/>
      <c r="F24" s="887" t="s">
        <v>11302</v>
      </c>
      <c r="G24" s="955" t="s">
        <v>11296</v>
      </c>
      <c r="H24" s="975"/>
      <c r="I24" s="976"/>
      <c r="J24" s="975"/>
      <c r="K24" s="89"/>
      <c r="L24" s="975"/>
      <c r="M24" s="976"/>
    </row>
    <row r="25" spans="1:13">
      <c r="A25" s="886"/>
      <c r="B25" s="887"/>
      <c r="C25" s="887"/>
      <c r="D25" s="888"/>
      <c r="E25" s="888"/>
      <c r="F25" s="887" t="s">
        <v>11303</v>
      </c>
      <c r="G25" s="954" t="s">
        <v>11278</v>
      </c>
      <c r="H25" s="975"/>
      <c r="I25" s="976"/>
      <c r="J25" s="975"/>
      <c r="K25" s="89"/>
      <c r="L25" s="975"/>
      <c r="M25" s="976"/>
    </row>
    <row r="26" spans="1:13">
      <c r="A26" s="886"/>
      <c r="B26" s="887"/>
      <c r="C26" s="887"/>
      <c r="D26" s="888"/>
      <c r="E26" s="888"/>
      <c r="F26" s="887" t="s">
        <v>11304</v>
      </c>
      <c r="G26" s="954" t="s">
        <v>11278</v>
      </c>
      <c r="H26" s="975"/>
      <c r="I26" s="976"/>
      <c r="J26" s="975"/>
      <c r="K26" s="89"/>
      <c r="L26" s="975"/>
      <c r="M26" s="976"/>
    </row>
    <row r="27" spans="1:13">
      <c r="A27" s="886"/>
      <c r="B27" s="887"/>
      <c r="C27" s="887"/>
      <c r="D27" s="888"/>
      <c r="E27" s="888"/>
      <c r="F27" s="887" t="s">
        <v>11305</v>
      </c>
      <c r="G27" s="955" t="s">
        <v>11296</v>
      </c>
      <c r="H27" s="975"/>
      <c r="I27" s="976"/>
      <c r="J27" s="975"/>
      <c r="K27" s="89"/>
      <c r="L27" s="975"/>
      <c r="M27" s="976"/>
    </row>
    <row r="28" spans="1:13">
      <c r="A28" s="886"/>
      <c r="B28" s="887"/>
      <c r="C28" s="887"/>
      <c r="D28" s="888"/>
      <c r="E28" s="888"/>
      <c r="F28" s="887" t="s">
        <v>11306</v>
      </c>
      <c r="G28" s="954" t="s">
        <v>11310</v>
      </c>
      <c r="H28" s="975"/>
      <c r="I28" s="976"/>
      <c r="J28" s="975"/>
      <c r="K28" s="89"/>
      <c r="L28" s="975"/>
      <c r="M28" s="976"/>
    </row>
    <row r="29" spans="1:13">
      <c r="A29" s="886"/>
      <c r="B29" s="887"/>
      <c r="C29" s="887"/>
      <c r="D29" s="888"/>
      <c r="E29" s="888"/>
      <c r="F29" s="887" t="s">
        <v>11312</v>
      </c>
      <c r="G29" s="954" t="s">
        <v>11278</v>
      </c>
      <c r="H29" s="975"/>
      <c r="I29" s="976"/>
      <c r="J29" s="975"/>
      <c r="K29" s="89"/>
      <c r="L29" s="975"/>
      <c r="M29" s="976"/>
    </row>
    <row r="30" spans="1:13">
      <c r="A30" s="886"/>
      <c r="B30" s="887"/>
      <c r="C30" s="887"/>
      <c r="D30" s="888"/>
      <c r="E30" s="888"/>
      <c r="F30" s="887" t="s">
        <v>11294</v>
      </c>
      <c r="G30" s="955" t="s">
        <v>11296</v>
      </c>
      <c r="H30" s="975"/>
      <c r="I30" s="976"/>
      <c r="J30" s="975"/>
      <c r="K30" s="89"/>
      <c r="L30" s="975"/>
      <c r="M30" s="976"/>
    </row>
    <row r="31" spans="1:13">
      <c r="A31" s="886"/>
      <c r="B31" s="887"/>
      <c r="C31" s="887"/>
      <c r="D31" s="888"/>
      <c r="E31" s="888"/>
      <c r="F31" s="887" t="s">
        <v>11290</v>
      </c>
      <c r="G31" s="955" t="s">
        <v>11296</v>
      </c>
      <c r="H31" s="975"/>
      <c r="I31" s="976"/>
      <c r="J31" s="975"/>
      <c r="K31" s="89"/>
      <c r="L31" s="975"/>
      <c r="M31" s="976"/>
    </row>
    <row r="32" spans="1:13">
      <c r="A32" s="886"/>
      <c r="B32" s="887"/>
      <c r="C32" s="887"/>
      <c r="D32" s="888"/>
      <c r="E32" s="888"/>
      <c r="F32" s="887" t="s">
        <v>11307</v>
      </c>
      <c r="G32" s="955" t="s">
        <v>11296</v>
      </c>
      <c r="H32" s="975"/>
      <c r="I32" s="976"/>
      <c r="J32" s="975"/>
      <c r="K32" s="89"/>
      <c r="L32" s="975"/>
      <c r="M32" s="976"/>
    </row>
    <row r="33" spans="1:13">
      <c r="A33" s="886"/>
      <c r="B33" s="887"/>
      <c r="C33" s="887"/>
      <c r="D33" s="888"/>
      <c r="E33" s="888"/>
      <c r="F33" s="887" t="s">
        <v>11308</v>
      </c>
      <c r="G33" s="955" t="s">
        <v>11296</v>
      </c>
      <c r="H33" s="975"/>
      <c r="I33" s="976"/>
      <c r="J33" s="975"/>
      <c r="K33" s="89"/>
      <c r="L33" s="975"/>
      <c r="M33" s="976"/>
    </row>
    <row r="34" spans="1:13" ht="25" thickBot="1">
      <c r="A34" s="897"/>
      <c r="B34" s="898"/>
      <c r="C34" s="898"/>
      <c r="D34" s="899"/>
      <c r="E34" s="899"/>
      <c r="F34" s="898" t="s">
        <v>11309</v>
      </c>
      <c r="G34" s="956" t="s">
        <v>11296</v>
      </c>
      <c r="H34" s="977"/>
      <c r="I34" s="978"/>
      <c r="J34" s="975"/>
      <c r="K34" s="89"/>
      <c r="L34" s="975"/>
      <c r="M34" s="976"/>
    </row>
    <row r="35" spans="1:13" ht="28" thickTop="1">
      <c r="A35" s="893">
        <v>43468</v>
      </c>
      <c r="B35" s="894"/>
      <c r="C35" s="894"/>
      <c r="D35" s="895"/>
      <c r="E35" s="895"/>
      <c r="F35" s="894"/>
      <c r="G35" s="894"/>
      <c r="H35" s="902" t="s">
        <v>11311</v>
      </c>
      <c r="I35" s="958"/>
      <c r="J35" s="975"/>
      <c r="K35" s="89"/>
      <c r="L35" s="975"/>
      <c r="M35" s="976"/>
    </row>
    <row r="36" spans="1:13">
      <c r="A36" s="886"/>
      <c r="B36" s="887"/>
      <c r="C36" s="887"/>
      <c r="D36" s="888"/>
      <c r="E36" s="888"/>
      <c r="F36" s="887"/>
      <c r="G36" s="887"/>
      <c r="H36" s="887" t="s">
        <v>11300</v>
      </c>
      <c r="I36" s="955" t="s">
        <v>11296</v>
      </c>
      <c r="J36" s="975"/>
      <c r="K36" s="89"/>
      <c r="L36" s="975"/>
      <c r="M36" s="976"/>
    </row>
    <row r="37" spans="1:13">
      <c r="A37" s="886"/>
      <c r="B37" s="887"/>
      <c r="C37" s="887"/>
      <c r="D37" s="888"/>
      <c r="E37" s="888"/>
      <c r="F37" s="887"/>
      <c r="G37" s="887"/>
      <c r="H37" s="887" t="s">
        <v>11281</v>
      </c>
      <c r="I37" s="955" t="s">
        <v>11296</v>
      </c>
      <c r="J37" s="975"/>
      <c r="K37" s="89"/>
      <c r="L37" s="975"/>
      <c r="M37" s="976"/>
    </row>
    <row r="38" spans="1:13">
      <c r="A38" s="886"/>
      <c r="B38" s="887"/>
      <c r="C38" s="887"/>
      <c r="D38" s="888"/>
      <c r="E38" s="888"/>
      <c r="F38" s="887"/>
      <c r="G38" s="887"/>
      <c r="H38" s="887" t="s">
        <v>11301</v>
      </c>
      <c r="I38" s="954" t="s">
        <v>11278</v>
      </c>
      <c r="J38" s="975"/>
      <c r="K38" s="89"/>
      <c r="L38" s="975"/>
      <c r="M38" s="976"/>
    </row>
    <row r="39" spans="1:13">
      <c r="A39" s="886"/>
      <c r="B39" s="887"/>
      <c r="C39" s="887"/>
      <c r="D39" s="888"/>
      <c r="E39" s="888"/>
      <c r="F39" s="887"/>
      <c r="G39" s="887"/>
      <c r="H39" s="887" t="s">
        <v>11303</v>
      </c>
      <c r="I39" s="954" t="s">
        <v>11278</v>
      </c>
      <c r="J39" s="975"/>
      <c r="K39" s="89"/>
      <c r="L39" s="975"/>
      <c r="M39" s="976"/>
    </row>
    <row r="40" spans="1:13">
      <c r="A40" s="886"/>
      <c r="B40" s="887"/>
      <c r="C40" s="887"/>
      <c r="D40" s="888"/>
      <c r="E40" s="888"/>
      <c r="F40" s="887"/>
      <c r="G40" s="887"/>
      <c r="H40" s="887" t="s">
        <v>11304</v>
      </c>
      <c r="I40" s="954" t="s">
        <v>11278</v>
      </c>
      <c r="J40" s="975"/>
      <c r="K40" s="89"/>
      <c r="L40" s="975"/>
      <c r="M40" s="976"/>
    </row>
    <row r="41" spans="1:13">
      <c r="A41" s="886"/>
      <c r="B41" s="887"/>
      <c r="C41" s="887"/>
      <c r="D41" s="888"/>
      <c r="E41" s="888"/>
      <c r="F41" s="887"/>
      <c r="G41" s="887"/>
      <c r="H41" s="887" t="s">
        <v>11306</v>
      </c>
      <c r="I41" s="954" t="s">
        <v>11310</v>
      </c>
      <c r="J41" s="975"/>
      <c r="K41" s="89"/>
      <c r="L41" s="975"/>
      <c r="M41" s="976"/>
    </row>
    <row r="42" spans="1:13">
      <c r="A42" s="886"/>
      <c r="B42" s="887"/>
      <c r="C42" s="887"/>
      <c r="D42" s="888"/>
      <c r="E42" s="888"/>
      <c r="F42" s="887"/>
      <c r="G42" s="887"/>
      <c r="H42" s="887" t="s">
        <v>11312</v>
      </c>
      <c r="I42" s="954" t="s">
        <v>11278</v>
      </c>
      <c r="J42" s="975"/>
      <c r="K42" s="89"/>
      <c r="L42" s="975"/>
      <c r="M42" s="976"/>
    </row>
    <row r="43" spans="1:13">
      <c r="A43" s="886"/>
      <c r="B43" s="887"/>
      <c r="C43" s="887"/>
      <c r="D43" s="888"/>
      <c r="E43" s="888"/>
      <c r="F43" s="887"/>
      <c r="G43" s="887"/>
      <c r="H43" s="887" t="s">
        <v>11293</v>
      </c>
      <c r="I43" s="955" t="s">
        <v>11296</v>
      </c>
      <c r="J43" s="975"/>
      <c r="K43" s="89"/>
      <c r="L43" s="975"/>
      <c r="M43" s="976"/>
    </row>
    <row r="44" spans="1:13">
      <c r="A44" s="886"/>
      <c r="B44" s="887"/>
      <c r="C44" s="887"/>
      <c r="D44" s="888"/>
      <c r="E44" s="888"/>
      <c r="F44" s="887"/>
      <c r="G44" s="887"/>
      <c r="H44" s="887" t="s">
        <v>11294</v>
      </c>
      <c r="I44" s="955" t="s">
        <v>11296</v>
      </c>
      <c r="J44" s="975"/>
      <c r="K44" s="89"/>
      <c r="L44" s="975"/>
      <c r="M44" s="976"/>
    </row>
    <row r="45" spans="1:13">
      <c r="A45" s="886"/>
      <c r="B45" s="887"/>
      <c r="C45" s="887"/>
      <c r="D45" s="888"/>
      <c r="E45" s="888"/>
      <c r="F45" s="887"/>
      <c r="G45" s="887"/>
      <c r="H45" s="887" t="s">
        <v>11290</v>
      </c>
      <c r="I45" s="955" t="s">
        <v>11296</v>
      </c>
      <c r="J45" s="975"/>
      <c r="K45" s="89"/>
      <c r="L45" s="975"/>
      <c r="M45" s="976"/>
    </row>
    <row r="46" spans="1:13">
      <c r="A46" s="886"/>
      <c r="B46" s="887"/>
      <c r="C46" s="887"/>
      <c r="D46" s="888"/>
      <c r="E46" s="888"/>
      <c r="F46" s="887"/>
      <c r="G46" s="887"/>
      <c r="H46" s="887" t="s">
        <v>11295</v>
      </c>
      <c r="I46" s="955" t="s">
        <v>11296</v>
      </c>
      <c r="J46" s="975"/>
      <c r="K46" s="89"/>
      <c r="L46" s="975"/>
      <c r="M46" s="976"/>
    </row>
    <row r="47" spans="1:13">
      <c r="A47" s="886"/>
      <c r="B47" s="887"/>
      <c r="C47" s="887"/>
      <c r="D47" s="888"/>
      <c r="E47" s="888"/>
      <c r="F47" s="887"/>
      <c r="G47" s="887"/>
      <c r="H47" s="887" t="s">
        <v>11307</v>
      </c>
      <c r="I47" s="957" t="s">
        <v>11313</v>
      </c>
      <c r="J47" s="975"/>
      <c r="K47" s="89"/>
      <c r="L47" s="975"/>
      <c r="M47" s="976"/>
    </row>
    <row r="48" spans="1:13">
      <c r="A48" s="886"/>
      <c r="B48" s="887"/>
      <c r="C48" s="887"/>
      <c r="D48" s="888"/>
      <c r="E48" s="888"/>
      <c r="F48" s="887"/>
      <c r="G48" s="887"/>
      <c r="H48" s="887" t="s">
        <v>11308</v>
      </c>
      <c r="I48" s="955" t="s">
        <v>11296</v>
      </c>
      <c r="J48" s="975"/>
      <c r="K48" s="89"/>
      <c r="L48" s="975"/>
      <c r="M48" s="976"/>
    </row>
    <row r="49" spans="1:13" ht="25" thickBot="1">
      <c r="A49" s="897"/>
      <c r="B49" s="898"/>
      <c r="C49" s="898"/>
      <c r="D49" s="899"/>
      <c r="E49" s="899"/>
      <c r="F49" s="898"/>
      <c r="G49" s="898"/>
      <c r="H49" s="898" t="s">
        <v>11309</v>
      </c>
      <c r="I49" s="956" t="s">
        <v>11296</v>
      </c>
      <c r="J49" s="977"/>
      <c r="K49" s="890"/>
      <c r="L49" s="975"/>
      <c r="M49" s="976"/>
    </row>
    <row r="50" spans="1:13" ht="28" thickTop="1">
      <c r="A50" s="893">
        <v>43505</v>
      </c>
      <c r="B50" s="894"/>
      <c r="C50" s="894"/>
      <c r="D50" s="895"/>
      <c r="E50" s="895"/>
      <c r="F50" s="894"/>
      <c r="G50" s="894"/>
      <c r="H50" s="896" t="s">
        <v>11280</v>
      </c>
      <c r="I50" s="894"/>
      <c r="J50" s="902" t="s">
        <v>11315</v>
      </c>
      <c r="K50" s="988"/>
      <c r="L50" s="975"/>
      <c r="M50" s="976"/>
    </row>
    <row r="51" spans="1:13">
      <c r="A51" s="886"/>
      <c r="B51" s="887"/>
      <c r="C51" s="887"/>
      <c r="D51" s="888"/>
      <c r="E51" s="888"/>
      <c r="F51" s="887"/>
      <c r="G51" s="887"/>
      <c r="H51" s="887"/>
      <c r="I51" s="887"/>
      <c r="J51" s="887" t="s">
        <v>11299</v>
      </c>
      <c r="K51" s="989" t="s">
        <v>11278</v>
      </c>
      <c r="L51" s="975"/>
      <c r="M51" s="976"/>
    </row>
    <row r="52" spans="1:13">
      <c r="A52" s="886"/>
      <c r="B52" s="887"/>
      <c r="C52" s="887"/>
      <c r="D52" s="888"/>
      <c r="E52" s="888"/>
      <c r="F52" s="887"/>
      <c r="G52" s="887"/>
      <c r="H52" s="887"/>
      <c r="I52" s="887"/>
      <c r="J52" s="887" t="s">
        <v>11316</v>
      </c>
      <c r="K52" s="990" t="s">
        <v>11296</v>
      </c>
      <c r="L52" s="975"/>
      <c r="M52" s="976"/>
    </row>
    <row r="53" spans="1:13">
      <c r="A53" s="886"/>
      <c r="B53" s="887"/>
      <c r="C53" s="887"/>
      <c r="D53" s="888"/>
      <c r="E53" s="888"/>
      <c r="F53" s="887"/>
      <c r="G53" s="887"/>
      <c r="H53" s="887"/>
      <c r="I53" s="887"/>
      <c r="J53" s="887" t="s">
        <v>11295</v>
      </c>
      <c r="K53" s="990" t="s">
        <v>11296</v>
      </c>
      <c r="L53" s="975"/>
      <c r="M53" s="976"/>
    </row>
    <row r="54" spans="1:13">
      <c r="A54" s="886"/>
      <c r="B54" s="887"/>
      <c r="C54" s="887"/>
      <c r="D54" s="888"/>
      <c r="E54" s="888"/>
      <c r="F54" s="887"/>
      <c r="G54" s="887"/>
      <c r="H54" s="887"/>
      <c r="I54" s="887"/>
      <c r="J54" s="887" t="s">
        <v>11291</v>
      </c>
      <c r="K54" s="990" t="s">
        <v>11296</v>
      </c>
      <c r="L54" s="975"/>
      <c r="M54" s="976"/>
    </row>
    <row r="55" spans="1:13">
      <c r="A55" s="886"/>
      <c r="B55" s="887"/>
      <c r="C55" s="887"/>
      <c r="D55" s="888"/>
      <c r="E55" s="888"/>
      <c r="F55" s="887"/>
      <c r="G55" s="887"/>
      <c r="H55" s="887"/>
      <c r="I55" s="887"/>
      <c r="J55" s="887" t="s">
        <v>11317</v>
      </c>
      <c r="K55" s="990" t="s">
        <v>11296</v>
      </c>
      <c r="L55" s="975"/>
      <c r="M55" s="976"/>
    </row>
    <row r="56" spans="1:13">
      <c r="A56" s="886"/>
      <c r="B56" s="887"/>
      <c r="C56" s="887"/>
      <c r="D56" s="888"/>
      <c r="E56" s="888"/>
      <c r="F56" s="887"/>
      <c r="G56" s="887"/>
      <c r="H56" s="887"/>
      <c r="I56" s="887"/>
      <c r="J56" s="887" t="s">
        <v>11308</v>
      </c>
      <c r="K56" s="990" t="s">
        <v>11296</v>
      </c>
      <c r="L56" s="975"/>
      <c r="M56" s="976"/>
    </row>
    <row r="57" spans="1:13">
      <c r="A57" s="886"/>
      <c r="B57" s="887"/>
      <c r="C57" s="887"/>
      <c r="D57" s="888"/>
      <c r="E57" s="888"/>
      <c r="F57" s="887"/>
      <c r="G57" s="887"/>
      <c r="H57" s="887"/>
      <c r="I57" s="887"/>
      <c r="J57" s="887" t="s">
        <v>11309</v>
      </c>
      <c r="K57" s="990" t="s">
        <v>11296</v>
      </c>
      <c r="L57" s="975"/>
      <c r="M57" s="976"/>
    </row>
    <row r="58" spans="1:13">
      <c r="A58" s="886"/>
      <c r="B58" s="887"/>
      <c r="C58" s="887"/>
      <c r="D58" s="888"/>
      <c r="E58" s="888"/>
      <c r="F58" s="887"/>
      <c r="G58" s="887"/>
      <c r="H58" s="887"/>
      <c r="I58" s="887"/>
      <c r="J58" s="887" t="s">
        <v>11303</v>
      </c>
      <c r="K58" s="990" t="s">
        <v>11296</v>
      </c>
      <c r="L58" s="975"/>
      <c r="M58" s="976"/>
    </row>
    <row r="59" spans="1:13">
      <c r="A59" s="886"/>
      <c r="B59" s="887"/>
      <c r="C59" s="887"/>
      <c r="D59" s="888"/>
      <c r="E59" s="888"/>
      <c r="F59" s="887"/>
      <c r="G59" s="887"/>
      <c r="H59" s="887"/>
      <c r="I59" s="887"/>
      <c r="J59" s="887" t="s">
        <v>11318</v>
      </c>
      <c r="K59" s="990" t="s">
        <v>11296</v>
      </c>
      <c r="L59" s="975"/>
      <c r="M59" s="976"/>
    </row>
    <row r="60" spans="1:13" ht="50">
      <c r="A60" s="886"/>
      <c r="B60" s="887"/>
      <c r="C60" s="887"/>
      <c r="D60" s="888"/>
      <c r="E60" s="888"/>
      <c r="F60" s="887"/>
      <c r="G60" s="887"/>
      <c r="H60" s="887"/>
      <c r="I60" s="887"/>
      <c r="J60" s="892" t="s">
        <v>11319</v>
      </c>
      <c r="K60" s="991" t="s">
        <v>11296</v>
      </c>
      <c r="L60" s="975"/>
      <c r="M60" s="976"/>
    </row>
    <row r="61" spans="1:13">
      <c r="A61" s="886"/>
      <c r="B61" s="887"/>
      <c r="C61" s="887"/>
      <c r="D61" s="888"/>
      <c r="E61" s="888"/>
      <c r="F61" s="887"/>
      <c r="G61" s="887"/>
      <c r="H61" s="887"/>
      <c r="I61" s="887"/>
      <c r="J61" s="887" t="s">
        <v>11320</v>
      </c>
      <c r="K61" s="990" t="s">
        <v>11296</v>
      </c>
      <c r="L61" s="975"/>
      <c r="M61" s="976"/>
    </row>
    <row r="62" spans="1:13">
      <c r="A62" s="886"/>
      <c r="B62" s="887"/>
      <c r="C62" s="887"/>
      <c r="D62" s="888"/>
      <c r="E62" s="888"/>
      <c r="F62" s="887"/>
      <c r="G62" s="887"/>
      <c r="H62" s="887"/>
      <c r="I62" s="887"/>
      <c r="J62" s="887" t="s">
        <v>11321</v>
      </c>
      <c r="K62" s="990" t="s">
        <v>11296</v>
      </c>
      <c r="L62" s="975"/>
      <c r="M62" s="976"/>
    </row>
    <row r="63" spans="1:13">
      <c r="A63" s="886"/>
      <c r="B63" s="887"/>
      <c r="C63" s="887"/>
      <c r="D63" s="888"/>
      <c r="E63" s="888"/>
      <c r="F63" s="887"/>
      <c r="G63" s="887"/>
      <c r="H63" s="887"/>
      <c r="I63" s="887"/>
      <c r="J63" s="887" t="s">
        <v>11294</v>
      </c>
      <c r="K63" s="990" t="s">
        <v>11296</v>
      </c>
      <c r="L63" s="975"/>
      <c r="M63" s="976"/>
    </row>
    <row r="64" spans="1:13">
      <c r="A64" s="886"/>
      <c r="B64" s="887"/>
      <c r="C64" s="887"/>
      <c r="D64" s="888"/>
      <c r="E64" s="888"/>
      <c r="F64" s="887"/>
      <c r="G64" s="887"/>
      <c r="H64" s="887"/>
      <c r="I64" s="887"/>
      <c r="J64" s="887" t="s">
        <v>11307</v>
      </c>
      <c r="K64" s="990" t="s">
        <v>11296</v>
      </c>
      <c r="L64" s="975"/>
      <c r="M64" s="976"/>
    </row>
    <row r="65" spans="1:13" ht="51" thickBot="1">
      <c r="A65" s="886"/>
      <c r="B65" s="887"/>
      <c r="C65" s="887"/>
      <c r="D65" s="888"/>
      <c r="E65" s="888"/>
      <c r="F65" s="887"/>
      <c r="G65" s="887"/>
      <c r="H65" s="887"/>
      <c r="I65" s="887"/>
      <c r="J65" s="900" t="s">
        <v>11322</v>
      </c>
      <c r="K65" s="992" t="s">
        <v>11296</v>
      </c>
      <c r="L65" s="975"/>
      <c r="M65" s="976"/>
    </row>
    <row r="66" spans="1:13" ht="25" thickTop="1">
      <c r="A66" s="889"/>
      <c r="B66" s="890"/>
      <c r="C66" s="890"/>
      <c r="D66" s="891"/>
      <c r="E66" s="891"/>
      <c r="F66" s="890"/>
      <c r="G66" s="890"/>
      <c r="H66" s="890" t="s">
        <v>11300</v>
      </c>
      <c r="I66" s="955" t="s">
        <v>11296</v>
      </c>
      <c r="L66" s="975"/>
      <c r="M66" s="976"/>
    </row>
    <row r="67" spans="1:13">
      <c r="A67" s="886"/>
      <c r="B67" s="887"/>
      <c r="C67" s="887"/>
      <c r="D67" s="888"/>
      <c r="E67" s="888"/>
      <c r="F67" s="887"/>
      <c r="G67" s="887"/>
      <c r="H67" s="887" t="s">
        <v>11281</v>
      </c>
      <c r="I67" s="955" t="s">
        <v>11296</v>
      </c>
      <c r="L67" s="975"/>
      <c r="M67" s="976"/>
    </row>
    <row r="68" spans="1:13">
      <c r="A68" s="886"/>
      <c r="B68" s="887"/>
      <c r="C68" s="887"/>
      <c r="D68" s="888"/>
      <c r="E68" s="888"/>
      <c r="F68" s="887"/>
      <c r="G68" s="887"/>
      <c r="H68" s="887" t="s">
        <v>11301</v>
      </c>
      <c r="I68" s="954" t="s">
        <v>11278</v>
      </c>
      <c r="L68" s="975"/>
      <c r="M68" s="976"/>
    </row>
    <row r="69" spans="1:13">
      <c r="A69" s="886"/>
      <c r="B69" s="887"/>
      <c r="C69" s="887"/>
      <c r="D69" s="888"/>
      <c r="E69" s="888"/>
      <c r="F69" s="887"/>
      <c r="G69" s="887"/>
      <c r="H69" s="887" t="s">
        <v>11303</v>
      </c>
      <c r="I69" s="954" t="s">
        <v>11278</v>
      </c>
      <c r="L69" s="975"/>
      <c r="M69" s="976"/>
    </row>
    <row r="70" spans="1:13">
      <c r="A70" s="886"/>
      <c r="B70" s="887"/>
      <c r="C70" s="887"/>
      <c r="D70" s="888"/>
      <c r="E70" s="888"/>
      <c r="F70" s="887"/>
      <c r="G70" s="887"/>
      <c r="H70" s="887" t="s">
        <v>11304</v>
      </c>
      <c r="I70" s="954" t="s">
        <v>11278</v>
      </c>
      <c r="L70" s="975"/>
      <c r="M70" s="976"/>
    </row>
    <row r="71" spans="1:13">
      <c r="A71" s="886"/>
      <c r="B71" s="887"/>
      <c r="C71" s="887"/>
      <c r="D71" s="888"/>
      <c r="E71" s="888"/>
      <c r="F71" s="887"/>
      <c r="G71" s="887"/>
      <c r="H71" s="887" t="s">
        <v>11323</v>
      </c>
      <c r="I71" s="954" t="s">
        <v>11278</v>
      </c>
      <c r="L71" s="975"/>
      <c r="M71" s="976"/>
    </row>
    <row r="72" spans="1:13">
      <c r="A72" s="886"/>
      <c r="B72" s="887"/>
      <c r="C72" s="887"/>
      <c r="D72" s="888"/>
      <c r="E72" s="888"/>
      <c r="F72" s="887"/>
      <c r="G72" s="887"/>
      <c r="H72" s="887" t="s">
        <v>11306</v>
      </c>
      <c r="I72" s="954" t="s">
        <v>11310</v>
      </c>
      <c r="L72" s="975"/>
      <c r="M72" s="976"/>
    </row>
    <row r="73" spans="1:13">
      <c r="A73" s="886"/>
      <c r="B73" s="887"/>
      <c r="C73" s="887"/>
      <c r="D73" s="888"/>
      <c r="E73" s="888"/>
      <c r="F73" s="887"/>
      <c r="G73" s="887"/>
      <c r="H73" s="887" t="s">
        <v>11293</v>
      </c>
      <c r="I73" s="955" t="s">
        <v>11296</v>
      </c>
      <c r="L73" s="975"/>
      <c r="M73" s="976"/>
    </row>
    <row r="74" spans="1:13">
      <c r="A74" s="886"/>
      <c r="B74" s="887"/>
      <c r="C74" s="887"/>
      <c r="D74" s="888"/>
      <c r="E74" s="888"/>
      <c r="F74" s="887"/>
      <c r="G74" s="887"/>
      <c r="H74" s="887" t="s">
        <v>11294</v>
      </c>
      <c r="I74" s="955" t="s">
        <v>11296</v>
      </c>
      <c r="L74" s="975"/>
      <c r="M74" s="976"/>
    </row>
    <row r="75" spans="1:13">
      <c r="A75" s="886"/>
      <c r="B75" s="887"/>
      <c r="C75" s="887"/>
      <c r="D75" s="888"/>
      <c r="E75" s="888"/>
      <c r="F75" s="887"/>
      <c r="G75" s="887"/>
      <c r="H75" s="887" t="s">
        <v>11290</v>
      </c>
      <c r="I75" s="955" t="s">
        <v>11296</v>
      </c>
      <c r="L75" s="975"/>
      <c r="M75" s="976"/>
    </row>
    <row r="76" spans="1:13">
      <c r="A76" s="886"/>
      <c r="B76" s="887"/>
      <c r="C76" s="887"/>
      <c r="D76" s="888"/>
      <c r="E76" s="888"/>
      <c r="F76" s="887"/>
      <c r="G76" s="887"/>
      <c r="H76" s="887" t="s">
        <v>11295</v>
      </c>
      <c r="I76" s="955" t="s">
        <v>11296</v>
      </c>
      <c r="L76" s="975"/>
      <c r="M76" s="976"/>
    </row>
    <row r="77" spans="1:13">
      <c r="A77" s="886"/>
      <c r="B77" s="887"/>
      <c r="C77" s="887"/>
      <c r="D77" s="888"/>
      <c r="E77" s="888"/>
      <c r="F77" s="887"/>
      <c r="G77" s="887"/>
      <c r="H77" s="887" t="s">
        <v>11307</v>
      </c>
      <c r="I77" s="955" t="s">
        <v>11296</v>
      </c>
      <c r="L77" s="975"/>
      <c r="M77" s="976"/>
    </row>
    <row r="78" spans="1:13">
      <c r="A78" s="886"/>
      <c r="B78" s="887"/>
      <c r="C78" s="887"/>
      <c r="D78" s="888"/>
      <c r="E78" s="888"/>
      <c r="F78" s="887"/>
      <c r="G78" s="887"/>
      <c r="H78" s="887" t="s">
        <v>11308</v>
      </c>
      <c r="I78" s="955" t="s">
        <v>11296</v>
      </c>
      <c r="L78" s="975"/>
      <c r="M78" s="976"/>
    </row>
    <row r="79" spans="1:13" ht="25" thickBot="1">
      <c r="A79" s="965"/>
      <c r="B79" s="966"/>
      <c r="C79" s="966"/>
      <c r="D79" s="967"/>
      <c r="E79" s="967"/>
      <c r="F79" s="966"/>
      <c r="G79" s="966"/>
      <c r="H79" s="966" t="s">
        <v>11309</v>
      </c>
      <c r="I79" s="968" t="s">
        <v>11296</v>
      </c>
      <c r="L79" s="977"/>
      <c r="M79" s="978"/>
    </row>
    <row r="80" spans="1:13" ht="28" thickTop="1">
      <c r="A80" s="893"/>
      <c r="B80" s="894"/>
      <c r="C80" s="894"/>
      <c r="D80" s="895"/>
      <c r="E80" s="895"/>
      <c r="F80" s="894"/>
      <c r="G80" s="894"/>
      <c r="H80" s="894"/>
      <c r="I80" s="894"/>
      <c r="J80" s="894"/>
      <c r="K80" s="894"/>
      <c r="L80" s="988" t="s">
        <v>11449</v>
      </c>
      <c r="M80" s="958"/>
    </row>
    <row r="81" spans="1:13">
      <c r="A81" s="886"/>
      <c r="B81" s="887"/>
      <c r="C81" s="887"/>
      <c r="D81" s="888"/>
      <c r="E81" s="888"/>
      <c r="F81" s="887"/>
      <c r="G81" s="887"/>
      <c r="H81" s="887"/>
      <c r="I81" s="887"/>
      <c r="J81" s="887"/>
      <c r="K81" s="887"/>
      <c r="L81" s="887" t="s">
        <v>11316</v>
      </c>
      <c r="M81" s="969" t="s">
        <v>11278</v>
      </c>
    </row>
    <row r="82" spans="1:13">
      <c r="A82" s="886"/>
      <c r="B82" s="887"/>
      <c r="C82" s="887"/>
      <c r="D82" s="888"/>
      <c r="E82" s="888"/>
      <c r="F82" s="887"/>
      <c r="G82" s="887"/>
      <c r="H82" s="887"/>
      <c r="I82" s="887"/>
      <c r="J82" s="887"/>
      <c r="K82" s="887"/>
      <c r="L82" s="887" t="s">
        <v>11295</v>
      </c>
      <c r="M82" s="969" t="s">
        <v>11278</v>
      </c>
    </row>
    <row r="83" spans="1:13">
      <c r="A83" s="886"/>
      <c r="B83" s="887"/>
      <c r="C83" s="887"/>
      <c r="D83" s="888"/>
      <c r="E83" s="888"/>
      <c r="F83" s="887"/>
      <c r="G83" s="887"/>
      <c r="H83" s="887"/>
      <c r="I83" s="887"/>
      <c r="J83" s="887"/>
      <c r="K83" s="887"/>
      <c r="L83" s="887" t="s">
        <v>11291</v>
      </c>
      <c r="M83" s="969" t="s">
        <v>11278</v>
      </c>
    </row>
    <row r="84" spans="1:13">
      <c r="A84" s="886"/>
      <c r="B84" s="887"/>
      <c r="C84" s="887"/>
      <c r="D84" s="888"/>
      <c r="E84" s="888"/>
      <c r="F84" s="887"/>
      <c r="G84" s="887"/>
      <c r="H84" s="887"/>
      <c r="I84" s="887"/>
      <c r="J84" s="887"/>
      <c r="K84" s="887"/>
      <c r="L84" s="887" t="s">
        <v>11317</v>
      </c>
      <c r="M84" s="970" t="s">
        <v>11296</v>
      </c>
    </row>
    <row r="85" spans="1:13">
      <c r="A85" s="886"/>
      <c r="B85" s="887"/>
      <c r="C85" s="887"/>
      <c r="D85" s="888"/>
      <c r="E85" s="888"/>
      <c r="F85" s="887"/>
      <c r="G85" s="887"/>
      <c r="H85" s="887"/>
      <c r="I85" s="887"/>
      <c r="J85" s="887"/>
      <c r="K85" s="887"/>
      <c r="L85" s="887" t="s">
        <v>11450</v>
      </c>
      <c r="M85" s="970" t="s">
        <v>11296</v>
      </c>
    </row>
    <row r="86" spans="1:13">
      <c r="A86" s="886"/>
      <c r="B86" s="887"/>
      <c r="C86" s="887"/>
      <c r="D86" s="888"/>
      <c r="E86" s="888"/>
      <c r="F86" s="887"/>
      <c r="G86" s="887"/>
      <c r="H86" s="887"/>
      <c r="I86" s="887"/>
      <c r="J86" s="887"/>
      <c r="K86" s="887"/>
      <c r="L86" s="887" t="s">
        <v>11308</v>
      </c>
      <c r="M86" s="970" t="s">
        <v>11296</v>
      </c>
    </row>
    <row r="87" spans="1:13">
      <c r="A87" s="886"/>
      <c r="B87" s="887"/>
      <c r="C87" s="887"/>
      <c r="D87" s="888"/>
      <c r="E87" s="888"/>
      <c r="F87" s="887"/>
      <c r="G87" s="887"/>
      <c r="H87" s="887"/>
      <c r="I87" s="887"/>
      <c r="J87" s="887"/>
      <c r="K87" s="887"/>
      <c r="L87" s="887" t="s">
        <v>11309</v>
      </c>
      <c r="M87" s="970" t="s">
        <v>11296</v>
      </c>
    </row>
    <row r="88" spans="1:13">
      <c r="A88" s="886"/>
      <c r="B88" s="887"/>
      <c r="C88" s="887"/>
      <c r="D88" s="888"/>
      <c r="E88" s="888"/>
      <c r="F88" s="887"/>
      <c r="G88" s="887"/>
      <c r="H88" s="887"/>
      <c r="I88" s="887"/>
      <c r="J88" s="887"/>
      <c r="K88" s="887"/>
      <c r="L88" s="887" t="s">
        <v>11303</v>
      </c>
      <c r="M88" s="970" t="s">
        <v>11296</v>
      </c>
    </row>
    <row r="89" spans="1:13">
      <c r="A89" s="886"/>
      <c r="B89" s="887"/>
      <c r="C89" s="887"/>
      <c r="D89" s="888"/>
      <c r="E89" s="888"/>
      <c r="F89" s="887"/>
      <c r="G89" s="887"/>
      <c r="H89" s="887"/>
      <c r="I89" s="887"/>
      <c r="J89" s="887"/>
      <c r="K89" s="887"/>
      <c r="L89" s="887" t="s">
        <v>11318</v>
      </c>
      <c r="M89" s="970" t="s">
        <v>11296</v>
      </c>
    </row>
    <row r="90" spans="1:13" ht="50">
      <c r="A90" s="886"/>
      <c r="B90" s="887"/>
      <c r="C90" s="887"/>
      <c r="D90" s="888"/>
      <c r="E90" s="888"/>
      <c r="F90" s="887"/>
      <c r="G90" s="887"/>
      <c r="H90" s="887"/>
      <c r="I90" s="887"/>
      <c r="J90" s="887"/>
      <c r="K90" s="887"/>
      <c r="L90" s="892" t="s">
        <v>11319</v>
      </c>
      <c r="M90" s="970" t="s">
        <v>11296</v>
      </c>
    </row>
    <row r="91" spans="1:13">
      <c r="A91" s="886"/>
      <c r="B91" s="887"/>
      <c r="C91" s="887"/>
      <c r="D91" s="888"/>
      <c r="E91" s="888"/>
      <c r="F91" s="887"/>
      <c r="G91" s="887"/>
      <c r="H91" s="887"/>
      <c r="I91" s="887"/>
      <c r="J91" s="887"/>
      <c r="K91" s="887"/>
      <c r="L91" s="887" t="s">
        <v>11320</v>
      </c>
      <c r="M91" s="964" t="s">
        <v>11296</v>
      </c>
    </row>
    <row r="92" spans="1:13">
      <c r="A92" s="886"/>
      <c r="B92" s="887"/>
      <c r="C92" s="887"/>
      <c r="D92" s="888"/>
      <c r="E92" s="888"/>
      <c r="F92" s="887"/>
      <c r="G92" s="887"/>
      <c r="H92" s="887"/>
      <c r="I92" s="887"/>
      <c r="J92" s="887"/>
      <c r="K92" s="887"/>
      <c r="L92" s="887" t="s">
        <v>11321</v>
      </c>
      <c r="M92" s="964" t="s">
        <v>11296</v>
      </c>
    </row>
    <row r="93" spans="1:13">
      <c r="A93" s="886"/>
      <c r="B93" s="887"/>
      <c r="C93" s="887"/>
      <c r="D93" s="888"/>
      <c r="E93" s="888"/>
      <c r="F93" s="887"/>
      <c r="G93" s="887"/>
      <c r="H93" s="887"/>
      <c r="I93" s="887"/>
      <c r="J93" s="887"/>
      <c r="K93" s="887"/>
      <c r="L93" s="887" t="s">
        <v>11294</v>
      </c>
      <c r="M93" s="964" t="s">
        <v>11296</v>
      </c>
    </row>
    <row r="94" spans="1:13">
      <c r="A94" s="886"/>
      <c r="B94" s="887"/>
      <c r="C94" s="887"/>
      <c r="D94" s="888"/>
      <c r="E94" s="888"/>
      <c r="F94" s="887"/>
      <c r="G94" s="887"/>
      <c r="H94" s="887"/>
      <c r="I94" s="887"/>
      <c r="J94" s="887"/>
      <c r="K94" s="887"/>
      <c r="L94" s="887" t="s">
        <v>11307</v>
      </c>
      <c r="M94" s="964" t="s">
        <v>11296</v>
      </c>
    </row>
    <row r="95" spans="1:13" ht="51" thickBot="1">
      <c r="A95" s="971"/>
      <c r="B95" s="972"/>
      <c r="C95" s="972"/>
      <c r="D95" s="973"/>
      <c r="E95" s="973"/>
      <c r="F95" s="972"/>
      <c r="G95" s="972"/>
      <c r="H95" s="972"/>
      <c r="I95" s="972"/>
      <c r="J95" s="972"/>
      <c r="K95" s="972"/>
      <c r="L95" s="963" t="s">
        <v>11322</v>
      </c>
      <c r="M95" s="974" t="s">
        <v>11296</v>
      </c>
    </row>
    <row r="96" spans="1:13" ht="25" thickTop="1"/>
  </sheetData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euil20"/>
  <dimension ref="A1:T18"/>
  <sheetViews>
    <sheetView workbookViewId="0">
      <selection activeCell="O7" sqref="O7"/>
    </sheetView>
  </sheetViews>
  <sheetFormatPr baseColWidth="10" defaultColWidth="10.83203125" defaultRowHeight="23"/>
  <cols>
    <col min="1" max="1" width="41.6640625" style="1" customWidth="1"/>
    <col min="2" max="2" width="11.33203125" style="29" bestFit="1" customWidth="1"/>
    <col min="3" max="6" width="12.83203125" style="1" customWidth="1"/>
    <col min="7" max="7" width="15.1640625" style="93" customWidth="1"/>
    <col min="8" max="8" width="15.6640625" style="1" customWidth="1"/>
    <col min="9" max="17" width="12.83203125" style="1" customWidth="1"/>
    <col min="18" max="18" width="21.33203125" style="1242" customWidth="1"/>
    <col min="19" max="19" width="15.83203125" style="1244" customWidth="1"/>
    <col min="20" max="20" width="16" style="1" customWidth="1"/>
    <col min="21" max="78" width="12.83203125" style="1" customWidth="1"/>
    <col min="79" max="16384" width="10.83203125" style="1"/>
  </cols>
  <sheetData>
    <row r="1" spans="1:20">
      <c r="A1" s="1" t="s">
        <v>5138</v>
      </c>
      <c r="R1" s="1242" t="s">
        <v>12894</v>
      </c>
      <c r="S1" s="1244" t="s">
        <v>12895</v>
      </c>
      <c r="T1" s="1" t="s">
        <v>6065</v>
      </c>
    </row>
    <row r="2" spans="1:20">
      <c r="A2" s="1" t="s">
        <v>5130</v>
      </c>
      <c r="F2" s="29">
        <v>1.1183000000000001</v>
      </c>
      <c r="H2" s="1">
        <v>1.0900000000000001</v>
      </c>
      <c r="I2" s="1">
        <v>1.1000000000000001</v>
      </c>
    </row>
    <row r="3" spans="1:20">
      <c r="A3" s="1" t="s">
        <v>5131</v>
      </c>
      <c r="F3" s="29">
        <v>0.37136000000000002</v>
      </c>
      <c r="H3" s="1">
        <v>0.35899999999999999</v>
      </c>
      <c r="I3" s="1">
        <v>0.36299999999999999</v>
      </c>
      <c r="R3" s="1242">
        <v>43727</v>
      </c>
      <c r="S3" s="1244">
        <v>85.963999999999999</v>
      </c>
      <c r="T3" s="1">
        <v>85.963999999999999</v>
      </c>
    </row>
    <row r="4" spans="1:20">
      <c r="A4" s="1" t="s">
        <v>5132</v>
      </c>
      <c r="F4" s="29">
        <v>1.0379</v>
      </c>
      <c r="H4" s="1">
        <v>1</v>
      </c>
      <c r="I4" s="1">
        <v>1.01</v>
      </c>
      <c r="R4" s="1242" t="s">
        <v>5762</v>
      </c>
      <c r="S4" s="1244">
        <v>10</v>
      </c>
      <c r="T4" s="1244">
        <f>SUM(T3+S4)</f>
        <v>95.963999999999999</v>
      </c>
    </row>
    <row r="5" spans="1:20">
      <c r="A5" s="1" t="s">
        <v>5133</v>
      </c>
      <c r="F5" s="29">
        <v>0.29318</v>
      </c>
      <c r="H5" s="1">
        <v>0.27400000000000002</v>
      </c>
      <c r="I5" s="1">
        <v>0.27400000000000002</v>
      </c>
      <c r="R5" s="1242" t="s">
        <v>5762</v>
      </c>
      <c r="S5" s="1244">
        <v>20</v>
      </c>
      <c r="T5" s="1244">
        <f t="shared" ref="T5" si="0">SUM(T4+S5)</f>
        <v>115.964</v>
      </c>
    </row>
    <row r="6" spans="1:20">
      <c r="F6" s="29"/>
      <c r="T6" s="1244"/>
    </row>
    <row r="7" spans="1:20" ht="27">
      <c r="A7" s="1" t="s">
        <v>5134</v>
      </c>
      <c r="F7" s="29">
        <v>2.8207399999999998</v>
      </c>
      <c r="O7" s="93">
        <v>3.26</v>
      </c>
      <c r="T7" s="1244"/>
    </row>
    <row r="8" spans="1:20" s="93" customFormat="1">
      <c r="A8" s="4" t="s">
        <v>5139</v>
      </c>
      <c r="B8" s="495"/>
      <c r="C8" s="93">
        <v>2009</v>
      </c>
      <c r="D8" s="93">
        <v>2010</v>
      </c>
      <c r="E8" s="93">
        <v>2011</v>
      </c>
      <c r="F8" s="93">
        <v>2012</v>
      </c>
      <c r="G8" s="93">
        <v>2013</v>
      </c>
      <c r="H8" s="93">
        <v>2014</v>
      </c>
      <c r="I8" s="93">
        <v>2015</v>
      </c>
      <c r="J8" s="93">
        <v>2016</v>
      </c>
      <c r="K8" s="93">
        <v>2017</v>
      </c>
      <c r="L8" s="93">
        <v>2018</v>
      </c>
      <c r="M8" s="93">
        <v>2019</v>
      </c>
      <c r="N8" s="93">
        <v>2020</v>
      </c>
      <c r="O8" s="93">
        <v>2021</v>
      </c>
      <c r="R8" s="1243"/>
      <c r="S8" s="1245"/>
      <c r="T8" s="1244"/>
    </row>
    <row r="9" spans="1:20" s="93" customFormat="1" ht="27">
      <c r="B9" s="495"/>
      <c r="C9" s="93" t="s">
        <v>5140</v>
      </c>
      <c r="D9" s="93" t="s">
        <v>7324</v>
      </c>
      <c r="E9" s="93" t="s">
        <v>7325</v>
      </c>
      <c r="F9" s="93" t="s">
        <v>7326</v>
      </c>
      <c r="G9" s="93" t="s">
        <v>7323</v>
      </c>
      <c r="H9" s="93" t="s">
        <v>7322</v>
      </c>
      <c r="I9" s="93" t="s">
        <v>7322</v>
      </c>
      <c r="J9" s="93" t="s">
        <v>9280</v>
      </c>
      <c r="K9" s="93" t="s">
        <v>12263</v>
      </c>
      <c r="L9" s="93" t="s">
        <v>12262</v>
      </c>
      <c r="O9" s="93" t="s">
        <v>18447</v>
      </c>
      <c r="R9" s="1243"/>
      <c r="S9" s="1245"/>
    </row>
    <row r="12" spans="1:20">
      <c r="G12" s="496">
        <v>41447</v>
      </c>
    </row>
    <row r="13" spans="1:20" ht="27">
      <c r="A13" s="1" t="s">
        <v>5135</v>
      </c>
      <c r="G13" s="93" t="s">
        <v>5137</v>
      </c>
    </row>
    <row r="15" spans="1:20">
      <c r="G15" s="496">
        <v>41472</v>
      </c>
    </row>
    <row r="16" spans="1:20" ht="27">
      <c r="G16" s="93" t="s">
        <v>5136</v>
      </c>
    </row>
    <row r="18" spans="1:1">
      <c r="A18" s="1" t="s">
        <v>7327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6"/>
  <dimension ref="A1:D35"/>
  <sheetViews>
    <sheetView workbookViewId="0">
      <selection activeCell="A46" sqref="A46"/>
    </sheetView>
  </sheetViews>
  <sheetFormatPr baseColWidth="10" defaultColWidth="81.6640625" defaultRowHeight="23" customHeight="1"/>
  <cols>
    <col min="1" max="16384" width="81.6640625" style="497"/>
  </cols>
  <sheetData>
    <row r="1" spans="1:4" ht="23" customHeight="1">
      <c r="A1" s="497" t="s">
        <v>5739</v>
      </c>
      <c r="B1" s="497" t="s">
        <v>5740</v>
      </c>
      <c r="C1" s="498">
        <v>41931</v>
      </c>
      <c r="D1" s="499">
        <v>54.44</v>
      </c>
    </row>
    <row r="2" spans="1:4" ht="23" customHeight="1">
      <c r="A2" s="497" t="s">
        <v>5741</v>
      </c>
      <c r="B2" s="497" t="s">
        <v>5742</v>
      </c>
      <c r="C2" s="498">
        <v>41677</v>
      </c>
    </row>
    <row r="3" spans="1:4" ht="23" customHeight="1">
      <c r="A3" s="497" t="s">
        <v>5743</v>
      </c>
      <c r="B3" s="497" t="s">
        <v>5744</v>
      </c>
      <c r="C3" s="498">
        <v>41931</v>
      </c>
      <c r="D3" s="500" t="s">
        <v>6079</v>
      </c>
    </row>
    <row r="4" spans="1:4" ht="23" customHeight="1">
      <c r="A4" s="1599" t="s">
        <v>5745</v>
      </c>
      <c r="B4" s="1599" t="s">
        <v>5746</v>
      </c>
    </row>
    <row r="5" spans="1:4" ht="23" customHeight="1">
      <c r="A5" s="497" t="s">
        <v>5747</v>
      </c>
      <c r="B5" s="497" t="s">
        <v>5748</v>
      </c>
    </row>
    <row r="6" spans="1:4" ht="23" customHeight="1">
      <c r="A6" s="501" t="s">
        <v>5874</v>
      </c>
      <c r="B6" s="501"/>
      <c r="C6" s="501"/>
      <c r="D6" s="501" t="s">
        <v>5875</v>
      </c>
    </row>
    <row r="7" spans="1:4" ht="23" customHeight="1">
      <c r="A7" s="497" t="s">
        <v>5892</v>
      </c>
      <c r="B7" s="497" t="s">
        <v>5893</v>
      </c>
    </row>
    <row r="8" spans="1:4" ht="23" customHeight="1">
      <c r="A8" s="1599" t="s">
        <v>6236</v>
      </c>
      <c r="B8" s="1599" t="s">
        <v>10230</v>
      </c>
    </row>
    <row r="9" spans="1:4" ht="23" customHeight="1">
      <c r="A9" s="1599" t="s">
        <v>10038</v>
      </c>
      <c r="B9" s="1599" t="s">
        <v>10230</v>
      </c>
    </row>
    <row r="10" spans="1:4" ht="23" customHeight="1">
      <c r="A10" s="1599" t="s">
        <v>8912</v>
      </c>
      <c r="B10" s="1599" t="s">
        <v>7348</v>
      </c>
      <c r="C10" s="1599" t="s">
        <v>12264</v>
      </c>
    </row>
    <row r="11" spans="1:4" ht="23" customHeight="1">
      <c r="A11" s="503"/>
    </row>
    <row r="12" spans="1:4" ht="23" customHeight="1">
      <c r="A12" s="503" t="s">
        <v>9515</v>
      </c>
      <c r="B12" s="497" t="s">
        <v>9514</v>
      </c>
    </row>
    <row r="13" spans="1:4" ht="23" customHeight="1">
      <c r="A13" s="503" t="s">
        <v>9516</v>
      </c>
    </row>
    <row r="14" spans="1:4" ht="23" customHeight="1">
      <c r="A14" s="502" t="s">
        <v>9517</v>
      </c>
      <c r="B14" s="502" t="s">
        <v>5943</v>
      </c>
    </row>
    <row r="15" spans="1:4" ht="23" customHeight="1">
      <c r="A15" s="503" t="s">
        <v>9560</v>
      </c>
      <c r="B15" s="497" t="s">
        <v>9561</v>
      </c>
    </row>
    <row r="16" spans="1:4" ht="23" customHeight="1">
      <c r="A16" s="503"/>
    </row>
    <row r="17" spans="1:3" ht="23" customHeight="1">
      <c r="A17" s="503" t="s">
        <v>9710</v>
      </c>
      <c r="B17" s="497" t="s">
        <v>9711</v>
      </c>
      <c r="C17" s="692">
        <v>14.9</v>
      </c>
    </row>
    <row r="18" spans="1:3" ht="23" customHeight="1">
      <c r="A18" s="503"/>
    </row>
    <row r="19" spans="1:3" ht="23" customHeight="1">
      <c r="A19" s="503" t="s">
        <v>9763</v>
      </c>
      <c r="B19" s="497" t="s">
        <v>9764</v>
      </c>
    </row>
    <row r="20" spans="1:3" ht="23" customHeight="1">
      <c r="A20" s="503"/>
    </row>
    <row r="21" spans="1:3" ht="23" customHeight="1">
      <c r="A21" s="503"/>
    </row>
    <row r="22" spans="1:3" ht="23" customHeight="1">
      <c r="A22" s="503"/>
    </row>
    <row r="23" spans="1:3" ht="23" customHeight="1">
      <c r="A23" s="503"/>
    </row>
    <row r="24" spans="1:3" ht="23" customHeight="1">
      <c r="A24" s="503"/>
    </row>
    <row r="25" spans="1:3" ht="23" customHeight="1">
      <c r="A25" s="503"/>
    </row>
    <row r="26" spans="1:3" ht="23" customHeight="1">
      <c r="A26" s="503"/>
    </row>
    <row r="27" spans="1:3" ht="23" customHeight="1">
      <c r="A27" s="504" t="s">
        <v>6307</v>
      </c>
    </row>
    <row r="28" spans="1:3" ht="23" customHeight="1">
      <c r="A28" s="503"/>
    </row>
    <row r="29" spans="1:3" ht="23" customHeight="1">
      <c r="A29" s="503"/>
    </row>
    <row r="30" spans="1:3" ht="23" customHeight="1">
      <c r="A30" s="503"/>
    </row>
    <row r="31" spans="1:3" ht="23" customHeight="1">
      <c r="A31" s="503"/>
    </row>
    <row r="33" spans="1:2" ht="23" customHeight="1">
      <c r="A33" s="497" t="s">
        <v>6237</v>
      </c>
      <c r="B33" s="497" t="s">
        <v>6238</v>
      </c>
    </row>
    <row r="34" spans="1:2" ht="23" customHeight="1">
      <c r="A34" s="497" t="s">
        <v>6240</v>
      </c>
      <c r="B34" s="497" t="s">
        <v>6239</v>
      </c>
    </row>
    <row r="35" spans="1:2" ht="23" customHeight="1">
      <c r="A35" s="497" t="s">
        <v>6241</v>
      </c>
      <c r="B35" s="497" t="s">
        <v>6242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euil3"/>
  <dimension ref="A2:E15"/>
  <sheetViews>
    <sheetView workbookViewId="0">
      <selection activeCell="C9" sqref="C9"/>
    </sheetView>
  </sheetViews>
  <sheetFormatPr baseColWidth="10" defaultColWidth="40.6640625" defaultRowHeight="23" customHeight="1"/>
  <cols>
    <col min="1" max="1" width="46.83203125" style="3" customWidth="1"/>
    <col min="2" max="2" width="65.1640625" style="3" customWidth="1"/>
    <col min="3" max="3" width="45" style="3" customWidth="1"/>
    <col min="4" max="4" width="45.1640625" style="3" customWidth="1"/>
    <col min="5" max="16384" width="40.6640625" style="3"/>
  </cols>
  <sheetData>
    <row r="2" spans="1:5" ht="23" customHeight="1">
      <c r="A2" s="449" t="s">
        <v>285</v>
      </c>
      <c r="B2" s="449" t="s">
        <v>286</v>
      </c>
      <c r="C2" s="3" t="s">
        <v>287</v>
      </c>
      <c r="D2" s="391"/>
      <c r="E2" s="391"/>
    </row>
    <row r="4" spans="1:5" ht="23" customHeight="1">
      <c r="A4" s="450" t="s">
        <v>6311</v>
      </c>
      <c r="B4" s="3" t="s">
        <v>10252</v>
      </c>
      <c r="C4" s="3" t="s">
        <v>9386</v>
      </c>
      <c r="D4" s="3" t="s">
        <v>6312</v>
      </c>
    </row>
    <row r="6" spans="1:5" s="6" customFormat="1" ht="23" customHeight="1">
      <c r="A6" s="6" t="s">
        <v>291</v>
      </c>
      <c r="B6" s="6" t="s">
        <v>292</v>
      </c>
      <c r="C6" s="6" t="s">
        <v>293</v>
      </c>
      <c r="D6" s="6" t="s">
        <v>294</v>
      </c>
    </row>
    <row r="7" spans="1:5" s="6" customFormat="1" ht="23" customHeight="1">
      <c r="A7" s="6" t="s">
        <v>295</v>
      </c>
      <c r="B7" s="6" t="s">
        <v>296</v>
      </c>
    </row>
    <row r="9" spans="1:5" ht="23" customHeight="1">
      <c r="A9" s="3" t="s">
        <v>6386</v>
      </c>
      <c r="B9" s="3" t="s">
        <v>6537</v>
      </c>
    </row>
    <row r="11" spans="1:5" ht="23" customHeight="1">
      <c r="A11" s="391" t="s">
        <v>6532</v>
      </c>
      <c r="B11" s="3" t="s">
        <v>6542</v>
      </c>
      <c r="C11" s="3" t="s">
        <v>6540</v>
      </c>
      <c r="E11" s="3" t="s">
        <v>6541</v>
      </c>
    </row>
    <row r="13" spans="1:5" ht="23" customHeight="1">
      <c r="A13" s="447" t="s">
        <v>6534</v>
      </c>
      <c r="B13" s="3" t="s">
        <v>6533</v>
      </c>
      <c r="C13" s="3" t="s">
        <v>6535</v>
      </c>
      <c r="D13" s="451" t="s">
        <v>6539</v>
      </c>
    </row>
    <row r="14" spans="1:5" ht="23" customHeight="1">
      <c r="A14" s="447"/>
      <c r="D14" s="451"/>
    </row>
    <row r="15" spans="1:5" ht="23" customHeight="1">
      <c r="A15" s="447" t="s">
        <v>6536</v>
      </c>
      <c r="B15" s="6" t="s">
        <v>288</v>
      </c>
      <c r="C15" s="6" t="s">
        <v>290</v>
      </c>
      <c r="D15" s="451" t="s">
        <v>6538</v>
      </c>
      <c r="E15" s="6" t="s">
        <v>289</v>
      </c>
    </row>
  </sheetData>
  <hyperlinks>
    <hyperlink ref="A4" r:id="rId1" xr:uid="{00000000-0004-0000-1900-000000000000}"/>
  </hyperlinks>
  <pageMargins left="0.75" right="0.75" top="1" bottom="1" header="0.5" footer="0.5"/>
  <pageSetup paperSize="9" orientation="portrait" horizontalDpi="4294967292" verticalDpi="429496729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euil24"/>
  <dimension ref="A1:C59"/>
  <sheetViews>
    <sheetView workbookViewId="0">
      <selection activeCell="G49" sqref="G49"/>
    </sheetView>
  </sheetViews>
  <sheetFormatPr baseColWidth="10" defaultColWidth="10.83203125" defaultRowHeight="24"/>
  <cols>
    <col min="1" max="1" width="16.33203125" style="3" customWidth="1"/>
    <col min="2" max="2" width="30.6640625" style="3" customWidth="1"/>
    <col min="3" max="3" width="75.6640625" style="3" customWidth="1"/>
    <col min="4" max="16384" width="10.83203125" style="3"/>
  </cols>
  <sheetData>
    <row r="1" spans="1:3">
      <c r="A1" s="3" t="s">
        <v>5951</v>
      </c>
      <c r="B1" s="3" t="s">
        <v>5952</v>
      </c>
    </row>
    <row r="2" spans="1:3">
      <c r="C2" s="3" t="s">
        <v>5953</v>
      </c>
    </row>
    <row r="3" spans="1:3">
      <c r="C3" s="3" t="s">
        <v>5954</v>
      </c>
    </row>
    <row r="4" spans="1:3">
      <c r="C4" s="3" t="s">
        <v>5955</v>
      </c>
    </row>
    <row r="5" spans="1:3">
      <c r="C5" s="3" t="s">
        <v>5956</v>
      </c>
    </row>
    <row r="7" spans="1:3">
      <c r="A7" s="3" t="s">
        <v>5957</v>
      </c>
      <c r="B7" s="3" t="s">
        <v>5952</v>
      </c>
    </row>
    <row r="8" spans="1:3">
      <c r="C8" s="3" t="s">
        <v>5959</v>
      </c>
    </row>
    <row r="9" spans="1:3">
      <c r="C9" s="3" t="s">
        <v>5958</v>
      </c>
    </row>
    <row r="10" spans="1:3">
      <c r="C10" s="3" t="s">
        <v>5960</v>
      </c>
    </row>
    <row r="11" spans="1:3">
      <c r="C11" s="3" t="s">
        <v>5961</v>
      </c>
    </row>
    <row r="12" spans="1:3">
      <c r="C12" s="3" t="s">
        <v>5962</v>
      </c>
    </row>
    <row r="14" spans="1:3">
      <c r="A14" s="3" t="s">
        <v>5963</v>
      </c>
      <c r="B14" s="3" t="s">
        <v>5952</v>
      </c>
    </row>
    <row r="15" spans="1:3">
      <c r="C15" s="3" t="s">
        <v>5964</v>
      </c>
    </row>
    <row r="16" spans="1:3">
      <c r="C16" s="3" t="s">
        <v>5965</v>
      </c>
    </row>
    <row r="17" spans="1:3">
      <c r="C17" s="3" t="s">
        <v>5966</v>
      </c>
    </row>
    <row r="18" spans="1:3">
      <c r="C18" s="3" t="s">
        <v>5967</v>
      </c>
    </row>
    <row r="20" spans="1:3">
      <c r="A20" s="3" t="s">
        <v>5968</v>
      </c>
      <c r="B20" s="3" t="s">
        <v>5952</v>
      </c>
    </row>
    <row r="21" spans="1:3">
      <c r="C21" s="3" t="s">
        <v>5970</v>
      </c>
    </row>
    <row r="22" spans="1:3">
      <c r="C22" s="3" t="s">
        <v>5969</v>
      </c>
    </row>
    <row r="23" spans="1:3">
      <c r="C23" s="3" t="s">
        <v>5971</v>
      </c>
    </row>
    <row r="25" spans="1:3">
      <c r="A25" s="3" t="s">
        <v>5972</v>
      </c>
      <c r="B25" s="3" t="s">
        <v>5985</v>
      </c>
    </row>
    <row r="26" spans="1:3">
      <c r="C26" s="3" t="s">
        <v>5978</v>
      </c>
    </row>
    <row r="27" spans="1:3">
      <c r="C27" s="3" t="s">
        <v>5979</v>
      </c>
    </row>
    <row r="28" spans="1:3">
      <c r="C28" s="3" t="s">
        <v>5977</v>
      </c>
    </row>
    <row r="29" spans="1:3">
      <c r="C29" s="3" t="s">
        <v>5980</v>
      </c>
    </row>
    <row r="30" spans="1:3">
      <c r="C30" s="3" t="s">
        <v>5981</v>
      </c>
    </row>
    <row r="31" spans="1:3">
      <c r="C31" s="3" t="s">
        <v>5976</v>
      </c>
    </row>
    <row r="32" spans="1:3">
      <c r="C32" s="3" t="s">
        <v>5982</v>
      </c>
    </row>
    <row r="34" spans="1:3">
      <c r="A34" s="3" t="s">
        <v>5984</v>
      </c>
      <c r="B34" s="3" t="s">
        <v>5985</v>
      </c>
    </row>
    <row r="35" spans="1:3">
      <c r="C35" s="3" t="s">
        <v>5973</v>
      </c>
    </row>
    <row r="36" spans="1:3">
      <c r="C36" s="3" t="s">
        <v>5987</v>
      </c>
    </row>
    <row r="37" spans="1:3">
      <c r="C37" s="3" t="s">
        <v>5974</v>
      </c>
    </row>
    <row r="38" spans="1:3">
      <c r="C38" s="3" t="s">
        <v>5975</v>
      </c>
    </row>
    <row r="39" spans="1:3">
      <c r="C39" s="3" t="s">
        <v>5988</v>
      </c>
    </row>
    <row r="40" spans="1:3">
      <c r="C40" s="3" t="s">
        <v>5983</v>
      </c>
    </row>
    <row r="41" spans="1:3">
      <c r="C41" s="3" t="s">
        <v>5989</v>
      </c>
    </row>
    <row r="42" spans="1:3">
      <c r="C42" s="3" t="s">
        <v>5990</v>
      </c>
    </row>
    <row r="43" spans="1:3">
      <c r="C43" s="3" t="s">
        <v>5991</v>
      </c>
    </row>
    <row r="45" spans="1:3">
      <c r="A45" s="3" t="s">
        <v>5986</v>
      </c>
      <c r="B45" s="3" t="s">
        <v>5992</v>
      </c>
    </row>
    <row r="46" spans="1:3">
      <c r="C46" s="3" t="s">
        <v>5993</v>
      </c>
    </row>
    <row r="47" spans="1:3">
      <c r="C47" s="3" t="s">
        <v>5994</v>
      </c>
    </row>
    <row r="48" spans="1:3">
      <c r="C48" s="3" t="s">
        <v>5995</v>
      </c>
    </row>
    <row r="49" spans="1:3">
      <c r="C49" s="3" t="s">
        <v>5996</v>
      </c>
    </row>
    <row r="50" spans="1:3">
      <c r="C50" s="3" t="s">
        <v>5997</v>
      </c>
    </row>
    <row r="51" spans="1:3">
      <c r="C51" s="3" t="s">
        <v>5998</v>
      </c>
    </row>
    <row r="53" spans="1:3">
      <c r="A53" s="3" t="s">
        <v>5999</v>
      </c>
      <c r="B53" s="3" t="s">
        <v>6004</v>
      </c>
    </row>
    <row r="54" spans="1:3">
      <c r="C54" s="3" t="s">
        <v>6000</v>
      </c>
    </row>
    <row r="55" spans="1:3">
      <c r="C55" s="3" t="s">
        <v>6001</v>
      </c>
    </row>
    <row r="56" spans="1:3">
      <c r="C56" s="3" t="s">
        <v>6002</v>
      </c>
    </row>
    <row r="57" spans="1:3">
      <c r="C57" s="3" t="s">
        <v>6003</v>
      </c>
    </row>
    <row r="59" spans="1:3">
      <c r="A59" s="3" t="s">
        <v>6005</v>
      </c>
      <c r="C59" s="3" t="s">
        <v>9011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euil29"/>
  <dimension ref="A1:E9"/>
  <sheetViews>
    <sheetView workbookViewId="0">
      <selection activeCell="B21" sqref="B21"/>
    </sheetView>
  </sheetViews>
  <sheetFormatPr baseColWidth="10" defaultColWidth="38.5" defaultRowHeight="24"/>
  <cols>
    <col min="1" max="1" width="38.5" style="690"/>
    <col min="2" max="2" width="45" style="690" customWidth="1"/>
    <col min="3" max="3" width="29" style="691" customWidth="1"/>
    <col min="4" max="4" width="46" style="690" customWidth="1"/>
    <col min="5" max="5" width="67.83203125" style="690" customWidth="1"/>
    <col min="6" max="16384" width="38.5" style="690"/>
  </cols>
  <sheetData>
    <row r="1" spans="1:5">
      <c r="A1" s="690" t="s">
        <v>9667</v>
      </c>
      <c r="B1" s="690" t="s">
        <v>9654</v>
      </c>
      <c r="C1" s="691" t="s">
        <v>9662</v>
      </c>
    </row>
    <row r="2" spans="1:5">
      <c r="A2" s="690" t="s">
        <v>9652</v>
      </c>
      <c r="B2" s="690" t="s">
        <v>9655</v>
      </c>
      <c r="C2" s="691" t="s">
        <v>9661</v>
      </c>
    </row>
    <row r="3" spans="1:5">
      <c r="A3" s="690" t="s">
        <v>9653</v>
      </c>
      <c r="B3" s="690" t="s">
        <v>9656</v>
      </c>
      <c r="C3" s="691" t="s">
        <v>9659</v>
      </c>
    </row>
    <row r="4" spans="1:5">
      <c r="A4" s="690" t="s">
        <v>9657</v>
      </c>
      <c r="B4" s="690" t="s">
        <v>9658</v>
      </c>
      <c r="C4" s="691" t="s">
        <v>9660</v>
      </c>
    </row>
    <row r="5" spans="1:5">
      <c r="A5" s="690" t="s">
        <v>9663</v>
      </c>
      <c r="C5" s="691" t="s">
        <v>9676</v>
      </c>
      <c r="D5" s="690" t="s">
        <v>9683</v>
      </c>
    </row>
    <row r="6" spans="1:5">
      <c r="A6" s="690" t="s">
        <v>9664</v>
      </c>
      <c r="B6" s="690" t="s">
        <v>9681</v>
      </c>
      <c r="C6" s="691" t="s">
        <v>9665</v>
      </c>
      <c r="D6" s="690" t="s">
        <v>9682</v>
      </c>
    </row>
    <row r="7" spans="1:5">
      <c r="A7" s="690" t="s">
        <v>9666</v>
      </c>
      <c r="C7" s="691" t="s">
        <v>9675</v>
      </c>
      <c r="E7" s="690" t="s">
        <v>9674</v>
      </c>
    </row>
    <row r="8" spans="1:5">
      <c r="A8" s="690" t="s">
        <v>9672</v>
      </c>
      <c r="C8" s="691" t="s">
        <v>9669</v>
      </c>
      <c r="D8" s="690" t="s">
        <v>9670</v>
      </c>
      <c r="E8" s="690" t="s">
        <v>9671</v>
      </c>
    </row>
    <row r="9" spans="1:5">
      <c r="A9" s="690" t="s">
        <v>9668</v>
      </c>
      <c r="C9" s="691" t="s">
        <v>9673</v>
      </c>
    </row>
  </sheetData>
  <pageMargins left="0.75" right="0.75" top="1" bottom="1" header="0.5" footer="0.5"/>
  <pageSetup paperSize="9" orientation="portrait" horizontalDpi="0" verticalDpi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euil27">
    <tabColor rgb="FFFFFF00"/>
  </sheetPr>
  <dimension ref="A1:S25"/>
  <sheetViews>
    <sheetView workbookViewId="0">
      <selection sqref="A1:XFD1048576"/>
    </sheetView>
  </sheetViews>
  <sheetFormatPr baseColWidth="10" defaultColWidth="10.83203125" defaultRowHeight="24"/>
  <cols>
    <col min="1" max="1" width="10.83203125" style="3"/>
    <col min="2" max="2" width="13.1640625" style="3" customWidth="1"/>
    <col min="3" max="3" width="12.83203125" style="3" customWidth="1"/>
    <col min="4" max="4" width="13.33203125" style="3" customWidth="1"/>
    <col min="5" max="5" width="12.6640625" style="3" customWidth="1"/>
    <col min="6" max="6" width="13.83203125" style="3" customWidth="1"/>
    <col min="7" max="7" width="12.33203125" style="3" customWidth="1"/>
    <col min="8" max="8" width="12.83203125" style="3" customWidth="1"/>
    <col min="9" max="9" width="12.1640625" style="3" customWidth="1"/>
    <col min="10" max="10" width="13" style="3" customWidth="1"/>
    <col min="11" max="11" width="13.1640625" style="3" customWidth="1"/>
    <col min="12" max="12" width="13.6640625" style="3" customWidth="1"/>
    <col min="13" max="13" width="15.33203125" style="3" customWidth="1"/>
    <col min="14" max="14" width="12.5" style="3" customWidth="1"/>
    <col min="15" max="15" width="12.1640625" style="3" customWidth="1"/>
    <col min="16" max="16384" width="10.83203125" style="3"/>
  </cols>
  <sheetData>
    <row r="1" spans="1:19">
      <c r="A1" s="3270" t="s">
        <v>6403</v>
      </c>
      <c r="B1" s="3270"/>
      <c r="C1" s="3270"/>
      <c r="D1" s="3270"/>
      <c r="E1" s="3270"/>
      <c r="F1" s="3270"/>
      <c r="G1" s="3270"/>
      <c r="H1" s="3270"/>
      <c r="I1" s="3270"/>
      <c r="J1" s="3270"/>
      <c r="K1" s="3270"/>
      <c r="L1" s="3270"/>
      <c r="M1" s="3270"/>
      <c r="N1" s="3270"/>
      <c r="O1" s="3270"/>
      <c r="P1" s="3270"/>
      <c r="Q1" s="3270"/>
      <c r="R1" s="3270"/>
      <c r="S1" s="3270"/>
    </row>
    <row r="2" spans="1:19" s="389" customFormat="1" ht="100">
      <c r="B2" s="389" t="s">
        <v>6402</v>
      </c>
      <c r="C2" s="389" t="s">
        <v>6404</v>
      </c>
      <c r="D2" s="389" t="s">
        <v>6446</v>
      </c>
      <c r="E2" s="389" t="s">
        <v>6405</v>
      </c>
      <c r="F2" s="389" t="s">
        <v>6447</v>
      </c>
      <c r="G2" s="389" t="s">
        <v>6406</v>
      </c>
      <c r="H2" s="389" t="s">
        <v>6407</v>
      </c>
      <c r="I2" s="389" t="s">
        <v>6408</v>
      </c>
      <c r="J2" s="389" t="s">
        <v>6409</v>
      </c>
      <c r="K2" s="389" t="s">
        <v>6467</v>
      </c>
      <c r="L2" s="389" t="s">
        <v>6410</v>
      </c>
      <c r="M2" s="389" t="s">
        <v>6411</v>
      </c>
      <c r="N2" s="389" t="s">
        <v>6412</v>
      </c>
      <c r="O2" s="389" t="s">
        <v>6413</v>
      </c>
      <c r="Q2" s="389" t="s">
        <v>6432</v>
      </c>
      <c r="R2" s="389" t="s">
        <v>6439</v>
      </c>
    </row>
    <row r="4" spans="1:19" s="51" customFormat="1">
      <c r="B4" s="52" t="s">
        <v>5208</v>
      </c>
      <c r="C4" s="52" t="s">
        <v>5245</v>
      </c>
      <c r="D4" s="52" t="s">
        <v>5286</v>
      </c>
      <c r="E4" s="52" t="s">
        <v>5333</v>
      </c>
      <c r="F4" s="52" t="s">
        <v>5342</v>
      </c>
      <c r="G4" s="52" t="s">
        <v>6414</v>
      </c>
      <c r="H4" s="52" t="s">
        <v>6415</v>
      </c>
      <c r="I4" s="52" t="s">
        <v>395</v>
      </c>
      <c r="J4" s="394" t="s">
        <v>466</v>
      </c>
      <c r="K4" s="394" t="s">
        <v>6428</v>
      </c>
      <c r="L4" s="52" t="s">
        <v>5465</v>
      </c>
      <c r="M4" s="52" t="s">
        <v>5608</v>
      </c>
      <c r="N4" s="52" t="s">
        <v>6416</v>
      </c>
      <c r="O4" s="52" t="s">
        <v>6417</v>
      </c>
    </row>
    <row r="5" spans="1:19">
      <c r="A5" s="53" t="s">
        <v>422</v>
      </c>
      <c r="B5" s="53" t="s">
        <v>6421</v>
      </c>
      <c r="C5" s="53" t="s">
        <v>6420</v>
      </c>
      <c r="D5" s="53"/>
      <c r="E5" s="53" t="s">
        <v>6419</v>
      </c>
      <c r="F5" s="53"/>
      <c r="G5" s="53" t="s">
        <v>6422</v>
      </c>
      <c r="H5" s="53" t="s">
        <v>6423</v>
      </c>
      <c r="I5" s="53" t="s">
        <v>6424</v>
      </c>
      <c r="J5" s="51" t="s">
        <v>6427</v>
      </c>
      <c r="K5" s="395" t="s">
        <v>6425</v>
      </c>
      <c r="L5" s="53" t="s">
        <v>6426</v>
      </c>
      <c r="M5" s="53" t="s">
        <v>6429</v>
      </c>
      <c r="N5" s="53" t="s">
        <v>6430</v>
      </c>
      <c r="O5" s="53" t="s">
        <v>6431</v>
      </c>
    </row>
    <row r="7" spans="1:19">
      <c r="A7" s="396">
        <v>11</v>
      </c>
      <c r="B7" s="396">
        <f>SUM(A7*2)</f>
        <v>22</v>
      </c>
      <c r="C7" s="396">
        <f>SUM(A7*4)</f>
        <v>44</v>
      </c>
      <c r="D7" s="397">
        <v>50</v>
      </c>
      <c r="E7" s="398">
        <f>SUM(A7*5.4)</f>
        <v>59.400000000000006</v>
      </c>
      <c r="F7" s="399">
        <v>60</v>
      </c>
      <c r="G7" s="400">
        <f>SUM(A7/2)</f>
        <v>5.5</v>
      </c>
      <c r="H7" s="400">
        <f>SUM(A7/4)</f>
        <v>2.75</v>
      </c>
      <c r="I7" s="400">
        <f>SUM(5.45*A7)</f>
        <v>59.95</v>
      </c>
      <c r="J7" s="396">
        <f>SUM(12*A7)</f>
        <v>132</v>
      </c>
      <c r="K7" s="400">
        <f>SUM(0.6*A7)</f>
        <v>6.6</v>
      </c>
      <c r="L7" s="400">
        <f>SUM(5.6*A7)</f>
        <v>61.599999999999994</v>
      </c>
      <c r="M7" s="398">
        <f>SUM(3.141*A7*A7)</f>
        <v>380.06100000000004</v>
      </c>
      <c r="N7" s="398">
        <f>SUM(M7/7)</f>
        <v>54.294428571428575</v>
      </c>
      <c r="O7" s="398">
        <f>SUM(M7/5)</f>
        <v>76.012200000000007</v>
      </c>
      <c r="P7" s="51"/>
    </row>
    <row r="8" spans="1:19">
      <c r="A8" s="401">
        <v>10.5</v>
      </c>
      <c r="B8" s="401">
        <f t="shared" ref="B8:B25" si="0">SUM(A8*2)</f>
        <v>21</v>
      </c>
      <c r="C8" s="401">
        <f t="shared" ref="C8:C25" si="1">SUM(A8*4)</f>
        <v>42</v>
      </c>
      <c r="D8" s="401">
        <v>48</v>
      </c>
      <c r="E8" s="398">
        <f t="shared" ref="E8:E25" si="2">SUM(A8*5.4)</f>
        <v>56.7</v>
      </c>
      <c r="F8" s="402">
        <v>57</v>
      </c>
      <c r="G8" s="400">
        <f t="shared" ref="G8:G25" si="3">SUM(A8/2)</f>
        <v>5.25</v>
      </c>
      <c r="H8" s="400">
        <f t="shared" ref="H8:H25" si="4">SUM(A8/4)</f>
        <v>2.625</v>
      </c>
      <c r="I8" s="400">
        <f t="shared" ref="I8:I25" si="5">SUM(5.45*A8)</f>
        <v>57.225000000000001</v>
      </c>
      <c r="J8" s="396">
        <f t="shared" ref="J8:J25" si="6">SUM(12*A8)</f>
        <v>126</v>
      </c>
      <c r="K8" s="400">
        <f t="shared" ref="K8:K25" si="7">SUM(0.6*A8)</f>
        <v>6.3</v>
      </c>
      <c r="L8" s="400">
        <f t="shared" ref="L8:L25" si="8">SUM(5.6*A8)</f>
        <v>58.8</v>
      </c>
      <c r="M8" s="398">
        <f t="shared" ref="M8:M25" si="9">SUM(3.141*A8*A8)</f>
        <v>346.29525000000001</v>
      </c>
      <c r="N8" s="398">
        <f t="shared" ref="N8:N25" si="10">SUM(M8/7)</f>
        <v>49.470750000000002</v>
      </c>
      <c r="O8" s="398">
        <f t="shared" ref="O8:O25" si="11">SUM(M8/5)</f>
        <v>69.259050000000002</v>
      </c>
    </row>
    <row r="9" spans="1:19">
      <c r="A9" s="401">
        <v>10</v>
      </c>
      <c r="B9" s="401">
        <f t="shared" si="0"/>
        <v>20</v>
      </c>
      <c r="C9" s="401">
        <f t="shared" si="1"/>
        <v>40</v>
      </c>
      <c r="D9" s="401">
        <v>46</v>
      </c>
      <c r="E9" s="398">
        <f t="shared" si="2"/>
        <v>54</v>
      </c>
      <c r="F9" s="402">
        <v>54</v>
      </c>
      <c r="G9" s="400">
        <f t="shared" si="3"/>
        <v>5</v>
      </c>
      <c r="H9" s="400">
        <f t="shared" si="4"/>
        <v>2.5</v>
      </c>
      <c r="I9" s="400">
        <f t="shared" si="5"/>
        <v>54.5</v>
      </c>
      <c r="J9" s="396">
        <f t="shared" si="6"/>
        <v>120</v>
      </c>
      <c r="K9" s="400">
        <f t="shared" si="7"/>
        <v>6</v>
      </c>
      <c r="L9" s="400">
        <f t="shared" si="8"/>
        <v>56</v>
      </c>
      <c r="M9" s="398">
        <f t="shared" si="9"/>
        <v>314.10000000000002</v>
      </c>
      <c r="N9" s="398">
        <f t="shared" si="10"/>
        <v>44.871428571428574</v>
      </c>
      <c r="O9" s="398">
        <f t="shared" si="11"/>
        <v>62.820000000000007</v>
      </c>
    </row>
    <row r="10" spans="1:19">
      <c r="A10" s="396">
        <v>9.5</v>
      </c>
      <c r="B10" s="396">
        <f t="shared" si="0"/>
        <v>19</v>
      </c>
      <c r="C10" s="396">
        <f t="shared" si="1"/>
        <v>38</v>
      </c>
      <c r="D10" s="397">
        <v>44</v>
      </c>
      <c r="E10" s="398">
        <f t="shared" si="2"/>
        <v>51.300000000000004</v>
      </c>
      <c r="F10" s="399">
        <v>51</v>
      </c>
      <c r="G10" s="400">
        <f t="shared" si="3"/>
        <v>4.75</v>
      </c>
      <c r="H10" s="400">
        <f t="shared" si="4"/>
        <v>2.375</v>
      </c>
      <c r="I10" s="400">
        <f t="shared" si="5"/>
        <v>51.774999999999999</v>
      </c>
      <c r="J10" s="396">
        <f t="shared" si="6"/>
        <v>114</v>
      </c>
      <c r="K10" s="400">
        <f t="shared" si="7"/>
        <v>5.7</v>
      </c>
      <c r="L10" s="400">
        <f t="shared" si="8"/>
        <v>53.199999999999996</v>
      </c>
      <c r="M10" s="398">
        <f t="shared" si="9"/>
        <v>283.47525000000002</v>
      </c>
      <c r="N10" s="398">
        <f t="shared" si="10"/>
        <v>40.496464285714289</v>
      </c>
      <c r="O10" s="398">
        <f t="shared" si="11"/>
        <v>56.695050000000002</v>
      </c>
      <c r="P10" s="51"/>
    </row>
    <row r="11" spans="1:19">
      <c r="A11" s="401">
        <v>9</v>
      </c>
      <c r="B11" s="401">
        <f t="shared" si="0"/>
        <v>18</v>
      </c>
      <c r="C11" s="401">
        <f t="shared" si="1"/>
        <v>36</v>
      </c>
      <c r="D11" s="401">
        <v>42</v>
      </c>
      <c r="E11" s="398">
        <f t="shared" si="2"/>
        <v>48.6</v>
      </c>
      <c r="F11" s="402">
        <v>48</v>
      </c>
      <c r="G11" s="400">
        <f t="shared" si="3"/>
        <v>4.5</v>
      </c>
      <c r="H11" s="400">
        <f t="shared" si="4"/>
        <v>2.25</v>
      </c>
      <c r="I11" s="400">
        <f t="shared" si="5"/>
        <v>49.050000000000004</v>
      </c>
      <c r="J11" s="396">
        <f t="shared" si="6"/>
        <v>108</v>
      </c>
      <c r="K11" s="400">
        <f t="shared" si="7"/>
        <v>5.3999999999999995</v>
      </c>
      <c r="L11" s="400">
        <f t="shared" si="8"/>
        <v>50.4</v>
      </c>
      <c r="M11" s="398">
        <f t="shared" si="9"/>
        <v>254.42099999999999</v>
      </c>
      <c r="N11" s="398">
        <f t="shared" si="10"/>
        <v>36.345857142857142</v>
      </c>
      <c r="O11" s="398">
        <f t="shared" si="11"/>
        <v>50.8842</v>
      </c>
    </row>
    <row r="12" spans="1:19">
      <c r="A12" s="396">
        <v>8.5</v>
      </c>
      <c r="B12" s="396">
        <f t="shared" si="0"/>
        <v>17</v>
      </c>
      <c r="C12" s="396">
        <f t="shared" si="1"/>
        <v>34</v>
      </c>
      <c r="D12" s="397">
        <v>40</v>
      </c>
      <c r="E12" s="398">
        <f t="shared" si="2"/>
        <v>45.900000000000006</v>
      </c>
      <c r="F12" s="399">
        <v>46</v>
      </c>
      <c r="G12" s="400">
        <f t="shared" si="3"/>
        <v>4.25</v>
      </c>
      <c r="H12" s="400">
        <f t="shared" si="4"/>
        <v>2.125</v>
      </c>
      <c r="I12" s="400">
        <f t="shared" si="5"/>
        <v>46.325000000000003</v>
      </c>
      <c r="J12" s="396">
        <f t="shared" si="6"/>
        <v>102</v>
      </c>
      <c r="K12" s="400">
        <f t="shared" si="7"/>
        <v>5.0999999999999996</v>
      </c>
      <c r="L12" s="400">
        <f t="shared" si="8"/>
        <v>47.599999999999994</v>
      </c>
      <c r="M12" s="398">
        <f t="shared" si="9"/>
        <v>226.93725000000001</v>
      </c>
      <c r="N12" s="398">
        <f t="shared" si="10"/>
        <v>32.419607142857146</v>
      </c>
      <c r="O12" s="398">
        <f t="shared" si="11"/>
        <v>45.387450000000001</v>
      </c>
      <c r="P12" s="51"/>
    </row>
    <row r="13" spans="1:19">
      <c r="A13" s="401">
        <v>8</v>
      </c>
      <c r="B13" s="401">
        <f t="shared" si="0"/>
        <v>16</v>
      </c>
      <c r="C13" s="401">
        <f t="shared" si="1"/>
        <v>32</v>
      </c>
      <c r="D13" s="401">
        <v>38</v>
      </c>
      <c r="E13" s="398">
        <f t="shared" si="2"/>
        <v>43.2</v>
      </c>
      <c r="F13" s="402">
        <v>43</v>
      </c>
      <c r="G13" s="400">
        <f t="shared" si="3"/>
        <v>4</v>
      </c>
      <c r="H13" s="400">
        <f t="shared" si="4"/>
        <v>2</v>
      </c>
      <c r="I13" s="400">
        <f t="shared" si="5"/>
        <v>43.6</v>
      </c>
      <c r="J13" s="396">
        <f t="shared" si="6"/>
        <v>96</v>
      </c>
      <c r="K13" s="400">
        <f t="shared" si="7"/>
        <v>4.8</v>
      </c>
      <c r="L13" s="400">
        <f t="shared" si="8"/>
        <v>44.8</v>
      </c>
      <c r="M13" s="398">
        <f t="shared" si="9"/>
        <v>201.024</v>
      </c>
      <c r="N13" s="398">
        <f t="shared" si="10"/>
        <v>28.717714285714287</v>
      </c>
      <c r="O13" s="398">
        <f t="shared" si="11"/>
        <v>40.204799999999999</v>
      </c>
    </row>
    <row r="14" spans="1:19">
      <c r="A14" s="430">
        <v>7.5</v>
      </c>
      <c r="B14" s="430">
        <f t="shared" si="0"/>
        <v>15</v>
      </c>
      <c r="C14" s="430">
        <f t="shared" si="1"/>
        <v>30</v>
      </c>
      <c r="D14" s="431" t="s">
        <v>6418</v>
      </c>
      <c r="E14" s="432">
        <f t="shared" si="2"/>
        <v>40.5</v>
      </c>
      <c r="F14" s="433">
        <v>40</v>
      </c>
      <c r="G14" s="434">
        <f t="shared" si="3"/>
        <v>3.75</v>
      </c>
      <c r="H14" s="434">
        <f t="shared" si="4"/>
        <v>1.875</v>
      </c>
      <c r="I14" s="434">
        <f t="shared" si="5"/>
        <v>40.875</v>
      </c>
      <c r="J14" s="430">
        <f t="shared" si="6"/>
        <v>90</v>
      </c>
      <c r="K14" s="434">
        <f t="shared" si="7"/>
        <v>4.5</v>
      </c>
      <c r="L14" s="434">
        <f t="shared" si="8"/>
        <v>42</v>
      </c>
      <c r="M14" s="432">
        <f t="shared" si="9"/>
        <v>176.68125000000001</v>
      </c>
      <c r="N14" s="432">
        <f t="shared" si="10"/>
        <v>25.240178571428572</v>
      </c>
      <c r="O14" s="432">
        <f t="shared" si="11"/>
        <v>35.33625</v>
      </c>
      <c r="P14" s="51"/>
      <c r="Q14" s="411">
        <v>1</v>
      </c>
      <c r="R14" s="411">
        <v>1</v>
      </c>
    </row>
    <row r="15" spans="1:19">
      <c r="A15" s="408">
        <v>7</v>
      </c>
      <c r="B15" s="408">
        <f t="shared" si="0"/>
        <v>14</v>
      </c>
      <c r="C15" s="408">
        <f t="shared" si="1"/>
        <v>28</v>
      </c>
      <c r="D15" s="408">
        <v>32</v>
      </c>
      <c r="E15" s="405">
        <f t="shared" si="2"/>
        <v>37.800000000000004</v>
      </c>
      <c r="F15" s="409">
        <v>38</v>
      </c>
      <c r="G15" s="407">
        <f t="shared" si="3"/>
        <v>3.5</v>
      </c>
      <c r="H15" s="407">
        <f t="shared" si="4"/>
        <v>1.75</v>
      </c>
      <c r="I15" s="407">
        <f t="shared" si="5"/>
        <v>38.15</v>
      </c>
      <c r="J15" s="403">
        <f t="shared" si="6"/>
        <v>84</v>
      </c>
      <c r="K15" s="407">
        <f t="shared" si="7"/>
        <v>4.2</v>
      </c>
      <c r="L15" s="407">
        <f t="shared" si="8"/>
        <v>39.199999999999996</v>
      </c>
      <c r="M15" s="405">
        <f t="shared" si="9"/>
        <v>153.90900000000002</v>
      </c>
      <c r="N15" s="405">
        <f t="shared" si="10"/>
        <v>21.987000000000002</v>
      </c>
      <c r="O15" s="405">
        <f t="shared" si="11"/>
        <v>30.781800000000004</v>
      </c>
      <c r="Q15" s="411"/>
    </row>
    <row r="16" spans="1:19">
      <c r="A16" s="403">
        <v>6.5</v>
      </c>
      <c r="B16" s="403">
        <f t="shared" si="0"/>
        <v>13</v>
      </c>
      <c r="C16" s="403">
        <f t="shared" si="1"/>
        <v>26</v>
      </c>
      <c r="D16" s="403">
        <v>32</v>
      </c>
      <c r="E16" s="405">
        <f t="shared" si="2"/>
        <v>35.1</v>
      </c>
      <c r="F16" s="406">
        <v>35</v>
      </c>
      <c r="G16" s="407">
        <f t="shared" si="3"/>
        <v>3.25</v>
      </c>
      <c r="H16" s="407">
        <f t="shared" si="4"/>
        <v>1.625</v>
      </c>
      <c r="I16" s="407">
        <f t="shared" si="5"/>
        <v>35.425000000000004</v>
      </c>
      <c r="J16" s="403">
        <f t="shared" si="6"/>
        <v>78</v>
      </c>
      <c r="K16" s="407">
        <f t="shared" si="7"/>
        <v>3.9</v>
      </c>
      <c r="L16" s="407">
        <f t="shared" si="8"/>
        <v>36.4</v>
      </c>
      <c r="M16" s="405">
        <f t="shared" si="9"/>
        <v>132.70724999999999</v>
      </c>
      <c r="N16" s="405">
        <f t="shared" si="10"/>
        <v>18.958178571428569</v>
      </c>
      <c r="O16" s="405">
        <f t="shared" si="11"/>
        <v>26.541449999999998</v>
      </c>
      <c r="P16" s="51"/>
      <c r="Q16" s="411">
        <v>2.2999999999999998</v>
      </c>
      <c r="R16" s="411" t="s">
        <v>6438</v>
      </c>
    </row>
    <row r="17" spans="1:18">
      <c r="A17" s="408">
        <v>6</v>
      </c>
      <c r="B17" s="408">
        <f t="shared" si="0"/>
        <v>12</v>
      </c>
      <c r="C17" s="408">
        <f t="shared" si="1"/>
        <v>24</v>
      </c>
      <c r="D17" s="408">
        <v>29</v>
      </c>
      <c r="E17" s="405">
        <f t="shared" si="2"/>
        <v>32.400000000000006</v>
      </c>
      <c r="F17" s="409">
        <v>32</v>
      </c>
      <c r="G17" s="407">
        <f t="shared" si="3"/>
        <v>3</v>
      </c>
      <c r="H17" s="407">
        <f t="shared" si="4"/>
        <v>1.5</v>
      </c>
      <c r="I17" s="407">
        <f t="shared" si="5"/>
        <v>32.700000000000003</v>
      </c>
      <c r="J17" s="403">
        <f t="shared" si="6"/>
        <v>72</v>
      </c>
      <c r="K17" s="407">
        <f t="shared" si="7"/>
        <v>3.5999999999999996</v>
      </c>
      <c r="L17" s="407">
        <f t="shared" si="8"/>
        <v>33.599999999999994</v>
      </c>
      <c r="M17" s="405">
        <f t="shared" si="9"/>
        <v>113.07599999999999</v>
      </c>
      <c r="N17" s="405">
        <f t="shared" si="10"/>
        <v>16.153714285714283</v>
      </c>
      <c r="O17" s="405">
        <f t="shared" si="11"/>
        <v>22.615199999999998</v>
      </c>
      <c r="Q17" s="411"/>
    </row>
    <row r="18" spans="1:18">
      <c r="A18" s="403">
        <v>5.5</v>
      </c>
      <c r="B18" s="403">
        <f t="shared" si="0"/>
        <v>11</v>
      </c>
      <c r="C18" s="403">
        <f t="shared" si="1"/>
        <v>22</v>
      </c>
      <c r="D18" s="404">
        <v>27</v>
      </c>
      <c r="E18" s="405">
        <f t="shared" si="2"/>
        <v>29.700000000000003</v>
      </c>
      <c r="F18" s="406">
        <v>30</v>
      </c>
      <c r="G18" s="407">
        <f t="shared" si="3"/>
        <v>2.75</v>
      </c>
      <c r="H18" s="407">
        <f t="shared" si="4"/>
        <v>1.375</v>
      </c>
      <c r="I18" s="407">
        <f t="shared" si="5"/>
        <v>29.975000000000001</v>
      </c>
      <c r="J18" s="403">
        <f t="shared" si="6"/>
        <v>66</v>
      </c>
      <c r="K18" s="407">
        <f t="shared" si="7"/>
        <v>3.3</v>
      </c>
      <c r="L18" s="407">
        <f t="shared" si="8"/>
        <v>30.799999999999997</v>
      </c>
      <c r="M18" s="405">
        <f t="shared" si="9"/>
        <v>95.015250000000009</v>
      </c>
      <c r="N18" s="405">
        <f t="shared" si="10"/>
        <v>13.573607142857144</v>
      </c>
      <c r="O18" s="405">
        <f t="shared" si="11"/>
        <v>19.003050000000002</v>
      </c>
      <c r="P18" s="51"/>
      <c r="Q18" s="411">
        <v>4</v>
      </c>
      <c r="R18" s="411" t="s">
        <v>6437</v>
      </c>
    </row>
    <row r="19" spans="1:18">
      <c r="A19" s="413">
        <v>5</v>
      </c>
      <c r="B19" s="413">
        <f t="shared" si="0"/>
        <v>10</v>
      </c>
      <c r="C19" s="413">
        <f t="shared" si="1"/>
        <v>20</v>
      </c>
      <c r="D19" s="414">
        <v>25</v>
      </c>
      <c r="E19" s="415">
        <f t="shared" si="2"/>
        <v>27</v>
      </c>
      <c r="F19" s="416">
        <v>27</v>
      </c>
      <c r="G19" s="417">
        <f t="shared" si="3"/>
        <v>2.5</v>
      </c>
      <c r="H19" s="417">
        <f t="shared" si="4"/>
        <v>1.25</v>
      </c>
      <c r="I19" s="417">
        <f t="shared" si="5"/>
        <v>27.25</v>
      </c>
      <c r="J19" s="413">
        <f t="shared" si="6"/>
        <v>60</v>
      </c>
      <c r="K19" s="417">
        <f t="shared" si="7"/>
        <v>3</v>
      </c>
      <c r="L19" s="417">
        <f t="shared" si="8"/>
        <v>28</v>
      </c>
      <c r="M19" s="415">
        <f t="shared" si="9"/>
        <v>78.525000000000006</v>
      </c>
      <c r="N19" s="415">
        <f t="shared" si="10"/>
        <v>11.217857142857143</v>
      </c>
      <c r="O19" s="415">
        <f t="shared" si="11"/>
        <v>15.705000000000002</v>
      </c>
      <c r="P19" s="51"/>
      <c r="Q19" s="412">
        <v>5.6</v>
      </c>
      <c r="R19" s="412" t="s">
        <v>6440</v>
      </c>
    </row>
    <row r="20" spans="1:18">
      <c r="A20" s="413">
        <v>4.5</v>
      </c>
      <c r="B20" s="413">
        <f t="shared" si="0"/>
        <v>9</v>
      </c>
      <c r="C20" s="413">
        <f t="shared" si="1"/>
        <v>18</v>
      </c>
      <c r="D20" s="413"/>
      <c r="E20" s="415">
        <f t="shared" si="2"/>
        <v>24.3</v>
      </c>
      <c r="F20" s="416">
        <v>24</v>
      </c>
      <c r="G20" s="417">
        <f t="shared" si="3"/>
        <v>2.25</v>
      </c>
      <c r="H20" s="417">
        <f t="shared" si="4"/>
        <v>1.125</v>
      </c>
      <c r="I20" s="417">
        <f t="shared" si="5"/>
        <v>24.525000000000002</v>
      </c>
      <c r="J20" s="413">
        <f t="shared" si="6"/>
        <v>54</v>
      </c>
      <c r="K20" s="417">
        <f t="shared" si="7"/>
        <v>2.6999999999999997</v>
      </c>
      <c r="L20" s="417">
        <f t="shared" si="8"/>
        <v>25.2</v>
      </c>
      <c r="M20" s="415">
        <f t="shared" si="9"/>
        <v>63.605249999999998</v>
      </c>
      <c r="N20" s="415">
        <f t="shared" si="10"/>
        <v>9.0864642857142854</v>
      </c>
      <c r="O20" s="415">
        <f t="shared" si="11"/>
        <v>12.72105</v>
      </c>
      <c r="P20" s="51"/>
      <c r="Q20" s="412" t="s">
        <v>6433</v>
      </c>
      <c r="R20" s="412" t="s">
        <v>6441</v>
      </c>
    </row>
    <row r="21" spans="1:18">
      <c r="A21" s="413">
        <v>4</v>
      </c>
      <c r="B21" s="413">
        <f t="shared" si="0"/>
        <v>8</v>
      </c>
      <c r="C21" s="413">
        <f t="shared" si="1"/>
        <v>16</v>
      </c>
      <c r="D21" s="413"/>
      <c r="E21" s="415">
        <f t="shared" si="2"/>
        <v>21.6</v>
      </c>
      <c r="F21" s="416">
        <v>21</v>
      </c>
      <c r="G21" s="417">
        <f t="shared" si="3"/>
        <v>2</v>
      </c>
      <c r="H21" s="417">
        <f t="shared" si="4"/>
        <v>1</v>
      </c>
      <c r="I21" s="417">
        <f t="shared" si="5"/>
        <v>21.8</v>
      </c>
      <c r="J21" s="413">
        <f t="shared" si="6"/>
        <v>48</v>
      </c>
      <c r="K21" s="417">
        <f t="shared" si="7"/>
        <v>2.4</v>
      </c>
      <c r="L21" s="417">
        <f t="shared" si="8"/>
        <v>22.4</v>
      </c>
      <c r="M21" s="415">
        <f t="shared" si="9"/>
        <v>50.256</v>
      </c>
      <c r="N21" s="415">
        <f t="shared" si="10"/>
        <v>7.1794285714285717</v>
      </c>
      <c r="O21" s="415">
        <f t="shared" si="11"/>
        <v>10.0512</v>
      </c>
      <c r="P21" s="51"/>
      <c r="Q21" s="412" t="s">
        <v>6434</v>
      </c>
      <c r="R21" s="412" t="s">
        <v>6442</v>
      </c>
    </row>
    <row r="22" spans="1:18">
      <c r="A22" s="413">
        <v>3.5</v>
      </c>
      <c r="B22" s="413">
        <f t="shared" si="0"/>
        <v>7</v>
      </c>
      <c r="C22" s="413">
        <f t="shared" si="1"/>
        <v>14</v>
      </c>
      <c r="D22" s="413"/>
      <c r="E22" s="415">
        <f t="shared" si="2"/>
        <v>18.900000000000002</v>
      </c>
      <c r="F22" s="416">
        <v>19</v>
      </c>
      <c r="G22" s="417">
        <f t="shared" si="3"/>
        <v>1.75</v>
      </c>
      <c r="H22" s="417">
        <f t="shared" si="4"/>
        <v>0.875</v>
      </c>
      <c r="I22" s="417">
        <f t="shared" si="5"/>
        <v>19.074999999999999</v>
      </c>
      <c r="J22" s="413">
        <f t="shared" si="6"/>
        <v>42</v>
      </c>
      <c r="K22" s="417">
        <f t="shared" si="7"/>
        <v>2.1</v>
      </c>
      <c r="L22" s="417">
        <f t="shared" si="8"/>
        <v>19.599999999999998</v>
      </c>
      <c r="M22" s="415">
        <f t="shared" si="9"/>
        <v>38.477250000000005</v>
      </c>
      <c r="N22" s="415">
        <f t="shared" si="10"/>
        <v>5.4967500000000005</v>
      </c>
      <c r="O22" s="415">
        <f t="shared" si="11"/>
        <v>7.695450000000001</v>
      </c>
      <c r="P22" s="51"/>
      <c r="Q22" s="412" t="s">
        <v>6435</v>
      </c>
      <c r="R22" s="412" t="s">
        <v>6443</v>
      </c>
    </row>
    <row r="23" spans="1:18">
      <c r="A23" s="413">
        <v>3</v>
      </c>
      <c r="B23" s="413">
        <f t="shared" si="0"/>
        <v>6</v>
      </c>
      <c r="C23" s="413">
        <f t="shared" si="1"/>
        <v>12</v>
      </c>
      <c r="D23" s="413"/>
      <c r="E23" s="415">
        <f t="shared" si="2"/>
        <v>16.200000000000003</v>
      </c>
      <c r="F23" s="416">
        <v>16</v>
      </c>
      <c r="G23" s="417">
        <f t="shared" si="3"/>
        <v>1.5</v>
      </c>
      <c r="H23" s="417">
        <f t="shared" si="4"/>
        <v>0.75</v>
      </c>
      <c r="I23" s="417">
        <f t="shared" si="5"/>
        <v>16.350000000000001</v>
      </c>
      <c r="J23" s="413">
        <f t="shared" si="6"/>
        <v>36</v>
      </c>
      <c r="K23" s="417">
        <f t="shared" si="7"/>
        <v>1.7999999999999998</v>
      </c>
      <c r="L23" s="417">
        <f t="shared" si="8"/>
        <v>16.799999999999997</v>
      </c>
      <c r="M23" s="415">
        <f t="shared" si="9"/>
        <v>28.268999999999998</v>
      </c>
      <c r="N23" s="415">
        <f t="shared" si="10"/>
        <v>4.0384285714285708</v>
      </c>
      <c r="O23" s="415">
        <f t="shared" si="11"/>
        <v>5.6537999999999995</v>
      </c>
      <c r="P23" s="51"/>
      <c r="Q23" s="412" t="s">
        <v>6436</v>
      </c>
      <c r="R23" s="412" t="s">
        <v>6444</v>
      </c>
    </row>
    <row r="24" spans="1:18" s="91" customFormat="1">
      <c r="A24" s="413">
        <v>2.5</v>
      </c>
      <c r="B24" s="413">
        <f t="shared" si="0"/>
        <v>5</v>
      </c>
      <c r="C24" s="413">
        <f t="shared" si="1"/>
        <v>10</v>
      </c>
      <c r="D24" s="413"/>
      <c r="E24" s="415">
        <f t="shared" si="2"/>
        <v>13.5</v>
      </c>
      <c r="F24" s="416">
        <v>14</v>
      </c>
      <c r="G24" s="417">
        <f t="shared" si="3"/>
        <v>1.25</v>
      </c>
      <c r="H24" s="417">
        <f t="shared" si="4"/>
        <v>0.625</v>
      </c>
      <c r="I24" s="417">
        <f t="shared" si="5"/>
        <v>13.625</v>
      </c>
      <c r="J24" s="413">
        <f t="shared" si="6"/>
        <v>30</v>
      </c>
      <c r="K24" s="417">
        <f t="shared" si="7"/>
        <v>1.5</v>
      </c>
      <c r="L24" s="417">
        <f t="shared" si="8"/>
        <v>14</v>
      </c>
      <c r="M24" s="415">
        <f t="shared" si="9"/>
        <v>19.631250000000001</v>
      </c>
      <c r="N24" s="415">
        <f t="shared" si="10"/>
        <v>2.8044642857142859</v>
      </c>
      <c r="O24" s="415">
        <f t="shared" si="11"/>
        <v>3.9262500000000005</v>
      </c>
      <c r="P24" s="410"/>
      <c r="R24" s="412" t="s">
        <v>6445</v>
      </c>
    </row>
    <row r="25" spans="1:18">
      <c r="A25" s="391">
        <v>2</v>
      </c>
      <c r="B25" s="391">
        <f t="shared" si="0"/>
        <v>4</v>
      </c>
      <c r="C25" s="391">
        <f t="shared" si="1"/>
        <v>8</v>
      </c>
      <c r="D25" s="391"/>
      <c r="E25" s="390">
        <f t="shared" si="2"/>
        <v>10.8</v>
      </c>
      <c r="F25" s="392"/>
      <c r="G25" s="393">
        <f t="shared" si="3"/>
        <v>1</v>
      </c>
      <c r="H25" s="393">
        <f t="shared" si="4"/>
        <v>0.5</v>
      </c>
      <c r="I25" s="393">
        <f t="shared" si="5"/>
        <v>10.9</v>
      </c>
      <c r="J25" s="53">
        <f t="shared" si="6"/>
        <v>24</v>
      </c>
      <c r="K25" s="393">
        <f t="shared" si="7"/>
        <v>1.2</v>
      </c>
      <c r="L25" s="393">
        <f t="shared" si="8"/>
        <v>11.2</v>
      </c>
      <c r="M25" s="390">
        <f t="shared" si="9"/>
        <v>12.564</v>
      </c>
      <c r="N25" s="390">
        <f t="shared" si="10"/>
        <v>1.7948571428571429</v>
      </c>
      <c r="O25" s="390">
        <f t="shared" si="11"/>
        <v>2.5127999999999999</v>
      </c>
    </row>
  </sheetData>
  <mergeCells count="1">
    <mergeCell ref="A1:S1"/>
  </mergeCells>
  <phoneticPr fontId="19" type="noConversion"/>
  <pageMargins left="0.75000000000000011" right="0.75000000000000011" top="0" bottom="0" header="0" footer="0"/>
  <pageSetup paperSize="9" orientation="portrait" horizontalDpi="4294967292" verticalDpi="429496729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euil26">
    <tabColor rgb="FFFFFF00"/>
  </sheetPr>
  <dimension ref="A1:AL194"/>
  <sheetViews>
    <sheetView topLeftCell="G1" workbookViewId="0">
      <pane ySplit="17" topLeftCell="A65" activePane="bottomLeft" state="frozen"/>
      <selection sqref="A1:XFD1048576"/>
      <selection pane="bottomLeft" activeCell="M76" sqref="M76:P76"/>
    </sheetView>
  </sheetViews>
  <sheetFormatPr baseColWidth="10" defaultColWidth="13" defaultRowHeight="16"/>
  <cols>
    <col min="1" max="1" width="12.5" style="69" customWidth="1"/>
    <col min="2" max="2" width="10.6640625" style="7" customWidth="1"/>
    <col min="3" max="3" width="4.5" style="8" customWidth="1"/>
    <col min="4" max="4" width="13" style="8"/>
    <col min="5" max="5" width="13" style="66"/>
    <col min="6" max="6" width="13.83203125" style="8" customWidth="1"/>
    <col min="7" max="7" width="13" style="66"/>
    <col min="8" max="8" width="14.1640625" style="67" customWidth="1"/>
    <col min="9" max="9" width="14.83203125" style="67" customWidth="1"/>
    <col min="10" max="10" width="13.6640625" style="67" bestFit="1" customWidth="1"/>
    <col min="11" max="11" width="13.83203125" style="68" bestFit="1" customWidth="1"/>
    <col min="12" max="12" width="14.1640625" style="69" bestFit="1" customWidth="1"/>
    <col min="13" max="14" width="13" style="66"/>
    <col min="15" max="15" width="13.83203125" style="7" bestFit="1" customWidth="1"/>
    <col min="16" max="16" width="13" style="68"/>
    <col min="17" max="28" width="13" style="8"/>
    <col min="29" max="29" width="16.6640625" style="8" bestFit="1" customWidth="1"/>
    <col min="30" max="30" width="16.5" style="8" bestFit="1" customWidth="1"/>
    <col min="31" max="31" width="6.33203125" style="8" customWidth="1"/>
    <col min="32" max="35" width="13" style="8"/>
    <col min="36" max="36" width="8.5" style="8" customWidth="1"/>
    <col min="37" max="37" width="8.6640625" style="8" customWidth="1"/>
    <col min="38" max="38" width="8" style="8" customWidth="1"/>
    <col min="39" max="16384" width="13" style="8"/>
  </cols>
  <sheetData>
    <row r="1" spans="1:35" ht="20">
      <c r="A1" s="3284" t="s">
        <v>6108</v>
      </c>
      <c r="B1" s="3285"/>
      <c r="C1" s="3285"/>
      <c r="D1" s="3285"/>
      <c r="E1" s="3285"/>
      <c r="F1" s="3285"/>
      <c r="G1" s="3285"/>
      <c r="H1" s="3285"/>
      <c r="I1" s="3285"/>
      <c r="J1" s="3285"/>
      <c r="K1" s="3285"/>
      <c r="L1" s="3285"/>
      <c r="M1" s="3285"/>
      <c r="N1" s="3285"/>
      <c r="O1" s="3285"/>
      <c r="P1" s="3285"/>
      <c r="Q1" s="3285"/>
      <c r="R1" s="3285"/>
      <c r="S1" s="3285"/>
      <c r="T1" s="3285"/>
      <c r="U1" s="3285"/>
      <c r="V1" s="3285"/>
      <c r="W1" s="138"/>
      <c r="X1" s="457"/>
      <c r="Y1" s="457"/>
      <c r="Z1" s="138"/>
      <c r="AA1" s="139"/>
      <c r="AB1" s="140"/>
    </row>
    <row r="2" spans="1:35" ht="21">
      <c r="A2" s="141"/>
      <c r="B2" s="12"/>
      <c r="C2" s="12"/>
      <c r="D2" s="10" t="s">
        <v>6446</v>
      </c>
      <c r="E2" s="10"/>
      <c r="F2" s="142" t="s">
        <v>6447</v>
      </c>
      <c r="G2" s="142"/>
      <c r="H2" s="143"/>
      <c r="I2" s="143"/>
      <c r="J2" s="143"/>
      <c r="K2" s="143"/>
      <c r="L2" s="142"/>
      <c r="M2" s="144"/>
      <c r="N2" s="144"/>
      <c r="O2" s="145"/>
      <c r="P2" s="146"/>
      <c r="Q2" s="142"/>
      <c r="R2" s="12" t="s">
        <v>6439</v>
      </c>
      <c r="S2" s="12"/>
      <c r="T2" s="138"/>
      <c r="U2" s="445"/>
      <c r="V2" s="138"/>
      <c r="W2" s="138"/>
      <c r="X2" s="457"/>
      <c r="Y2" s="457"/>
      <c r="Z2" s="138"/>
      <c r="AA2" s="139"/>
      <c r="AB2" s="140"/>
    </row>
    <row r="3" spans="1:35" ht="21">
      <c r="A3" s="141" t="s">
        <v>6019</v>
      </c>
      <c r="B3" s="12"/>
      <c r="C3" s="12"/>
      <c r="D3" s="10"/>
      <c r="E3" s="10"/>
      <c r="F3" s="142"/>
      <c r="G3" s="142"/>
      <c r="H3" s="143"/>
      <c r="I3" s="143"/>
      <c r="J3" s="143"/>
      <c r="K3" s="143"/>
      <c r="L3" s="142"/>
      <c r="M3" s="144"/>
      <c r="N3" s="144"/>
      <c r="O3" s="147"/>
      <c r="P3" s="146"/>
      <c r="Q3" s="142"/>
      <c r="R3" s="12"/>
      <c r="S3" s="12"/>
      <c r="T3" s="138"/>
      <c r="U3" s="445"/>
      <c r="V3" s="138"/>
      <c r="W3" s="138"/>
      <c r="X3" s="457"/>
      <c r="Y3" s="457"/>
      <c r="Z3" s="138"/>
      <c r="AA3" s="139"/>
      <c r="AB3" s="140"/>
    </row>
    <row r="4" spans="1:35" ht="21">
      <c r="A4" s="3289" t="s">
        <v>6020</v>
      </c>
      <c r="B4" s="3290"/>
      <c r="C4" s="148"/>
      <c r="D4" s="149" t="s">
        <v>6021</v>
      </c>
      <c r="E4" s="150" t="s">
        <v>6022</v>
      </c>
      <c r="F4" s="151" t="s">
        <v>6109</v>
      </c>
      <c r="G4" s="152"/>
      <c r="H4" s="143"/>
      <c r="I4" s="143"/>
      <c r="J4" s="143"/>
      <c r="K4" s="143"/>
      <c r="L4" s="10"/>
      <c r="M4" s="10"/>
      <c r="N4" s="10"/>
      <c r="O4" s="12"/>
      <c r="P4" s="12"/>
      <c r="Q4" s="10"/>
      <c r="R4" s="12"/>
      <c r="S4" s="12"/>
      <c r="T4" s="153"/>
      <c r="U4" s="153"/>
      <c r="V4" s="138"/>
      <c r="W4" s="138"/>
      <c r="X4" s="457"/>
      <c r="Y4" s="457"/>
      <c r="Z4" s="138"/>
      <c r="AA4" s="139"/>
      <c r="AB4" s="140"/>
    </row>
    <row r="5" spans="1:35" ht="21">
      <c r="A5" s="3291" t="s">
        <v>6023</v>
      </c>
      <c r="B5" s="3291"/>
      <c r="C5" s="154"/>
      <c r="D5" s="155">
        <v>0.06</v>
      </c>
      <c r="E5" s="156">
        <v>0.05</v>
      </c>
      <c r="F5" s="157">
        <v>0.08</v>
      </c>
      <c r="G5" s="152"/>
      <c r="H5" s="152"/>
      <c r="I5" s="152"/>
      <c r="J5" s="152"/>
      <c r="K5" s="152"/>
      <c r="L5" s="158" t="s">
        <v>6110</v>
      </c>
      <c r="M5" s="10"/>
      <c r="N5" s="10"/>
      <c r="O5" s="12"/>
      <c r="P5" s="12"/>
      <c r="Q5" s="10"/>
      <c r="R5" s="12"/>
      <c r="S5" s="12"/>
      <c r="T5" s="153"/>
      <c r="U5" s="153"/>
      <c r="V5" s="138"/>
      <c r="W5" s="138"/>
      <c r="X5" s="457"/>
      <c r="Y5" s="457"/>
      <c r="Z5" s="138"/>
      <c r="AA5" s="139"/>
      <c r="AB5" s="140"/>
    </row>
    <row r="6" spans="1:35" ht="21">
      <c r="A6" s="3291" t="s">
        <v>6024</v>
      </c>
      <c r="B6" s="3291"/>
      <c r="C6" s="154"/>
      <c r="D6" s="155">
        <v>0.04</v>
      </c>
      <c r="E6" s="156">
        <v>0.03</v>
      </c>
      <c r="F6" s="157">
        <v>0.04</v>
      </c>
      <c r="G6" s="152"/>
      <c r="H6" s="152"/>
      <c r="I6" s="152"/>
      <c r="J6" s="152"/>
      <c r="K6" s="152"/>
      <c r="L6" s="159"/>
      <c r="M6" s="10"/>
      <c r="N6" s="10"/>
      <c r="O6" s="12"/>
      <c r="P6" s="12"/>
      <c r="Q6" s="10"/>
      <c r="R6" s="12"/>
      <c r="S6" s="12"/>
      <c r="T6" s="153"/>
      <c r="U6" s="153"/>
      <c r="V6" s="138"/>
      <c r="W6" s="138"/>
      <c r="X6" s="457"/>
      <c r="Y6" s="457"/>
      <c r="Z6" s="138"/>
      <c r="AA6" s="139"/>
      <c r="AB6" s="140"/>
    </row>
    <row r="7" spans="1:35" ht="21">
      <c r="A7" s="3291" t="s">
        <v>6025</v>
      </c>
      <c r="B7" s="3291"/>
      <c r="C7" s="154"/>
      <c r="D7" s="155">
        <v>6.0000000000000001E-3</v>
      </c>
      <c r="E7" s="156">
        <v>5.0000000000000001E-3</v>
      </c>
      <c r="F7" s="157">
        <v>0.01</v>
      </c>
      <c r="G7" s="152"/>
      <c r="H7" s="152"/>
      <c r="I7" s="152"/>
      <c r="J7" s="152"/>
      <c r="K7" s="152"/>
      <c r="L7" s="10"/>
      <c r="M7" s="10"/>
      <c r="N7" s="10"/>
      <c r="O7" s="160"/>
      <c r="P7" s="161"/>
      <c r="Q7" s="10"/>
      <c r="R7" s="12"/>
      <c r="S7" s="12"/>
      <c r="T7" s="153"/>
      <c r="U7" s="153"/>
      <c r="V7" s="138"/>
      <c r="W7" s="138"/>
      <c r="X7" s="457"/>
      <c r="Y7" s="457"/>
      <c r="Z7" s="138"/>
      <c r="AA7" s="139"/>
      <c r="AB7" s="140"/>
    </row>
    <row r="8" spans="1:35" ht="21">
      <c r="A8" s="141"/>
      <c r="B8" s="12"/>
      <c r="C8" s="12"/>
      <c r="D8" s="10"/>
      <c r="E8" s="10"/>
      <c r="F8" s="162"/>
      <c r="G8" s="162"/>
      <c r="H8" s="162"/>
      <c r="I8" s="162"/>
      <c r="J8" s="162"/>
      <c r="K8" s="162"/>
      <c r="L8" s="142"/>
      <c r="M8" s="163"/>
      <c r="N8" s="163"/>
      <c r="O8" s="164"/>
      <c r="P8" s="161"/>
      <c r="Q8" s="142"/>
      <c r="R8" s="12"/>
      <c r="S8" s="12"/>
      <c r="T8" s="138"/>
      <c r="U8" s="445"/>
      <c r="V8" s="138"/>
      <c r="W8" s="138"/>
      <c r="X8" s="457"/>
      <c r="Y8" s="457"/>
      <c r="Z8" s="138"/>
      <c r="AA8" s="139"/>
      <c r="AB8" s="140"/>
    </row>
    <row r="9" spans="1:35" s="70" customFormat="1" ht="20">
      <c r="A9" s="141" t="s">
        <v>331</v>
      </c>
      <c r="B9" s="165"/>
      <c r="C9" s="165"/>
      <c r="D9" s="75"/>
      <c r="E9" s="166"/>
      <c r="F9" s="167"/>
      <c r="G9" s="167"/>
      <c r="H9" s="166"/>
      <c r="I9" s="166"/>
      <c r="J9" s="166"/>
      <c r="K9" s="166"/>
      <c r="L9" s="167"/>
      <c r="M9" s="162"/>
      <c r="N9" s="162"/>
      <c r="O9" s="168"/>
      <c r="P9" s="161"/>
      <c r="Q9" s="167"/>
      <c r="R9" s="165"/>
      <c r="S9" s="165"/>
      <c r="T9" s="169"/>
      <c r="U9" s="169"/>
      <c r="V9" s="169"/>
      <c r="W9" s="169"/>
      <c r="X9" s="169"/>
      <c r="Y9" s="169"/>
      <c r="Z9" s="169"/>
      <c r="AA9" s="165"/>
      <c r="AB9" s="170"/>
    </row>
    <row r="10" spans="1:35" s="71" customFormat="1" ht="21">
      <c r="A10" s="171" t="s">
        <v>6026</v>
      </c>
      <c r="B10" s="172" t="s">
        <v>6027</v>
      </c>
      <c r="C10" s="172"/>
      <c r="D10" s="171" t="s">
        <v>6111</v>
      </c>
      <c r="E10" s="172" t="s">
        <v>6112</v>
      </c>
      <c r="F10" s="173" t="s">
        <v>6028</v>
      </c>
      <c r="G10" s="173"/>
      <c r="H10" s="173" t="s">
        <v>6113</v>
      </c>
      <c r="I10" s="173"/>
      <c r="J10" s="173"/>
      <c r="K10" s="173"/>
      <c r="L10" s="3286" t="s">
        <v>6353</v>
      </c>
      <c r="M10" s="3287"/>
      <c r="N10" s="145"/>
      <c r="O10" s="174"/>
      <c r="P10" s="174"/>
      <c r="Q10" s="175"/>
      <c r="R10" s="139"/>
      <c r="S10" s="139"/>
      <c r="T10" s="176"/>
      <c r="U10" s="176"/>
      <c r="V10" s="138"/>
      <c r="W10" s="138"/>
      <c r="X10" s="457"/>
      <c r="Y10" s="457"/>
      <c r="Z10" s="138"/>
      <c r="AA10" s="139"/>
      <c r="AB10" s="140"/>
    </row>
    <row r="11" spans="1:35" s="71" customFormat="1" ht="21">
      <c r="A11" s="177">
        <v>440</v>
      </c>
      <c r="B11" s="178">
        <v>343.32</v>
      </c>
      <c r="C11" s="178"/>
      <c r="D11" s="177">
        <v>20</v>
      </c>
      <c r="E11" s="178">
        <v>16</v>
      </c>
      <c r="F11" s="178">
        <v>2.2999999999999998</v>
      </c>
      <c r="G11" s="178"/>
      <c r="H11" s="179">
        <f>SQRT((2*L11)/0.0125)</f>
        <v>48.989794855663561</v>
      </c>
      <c r="I11" s="179"/>
      <c r="J11" s="180"/>
      <c r="K11" s="180"/>
      <c r="L11" s="3288">
        <v>15</v>
      </c>
      <c r="M11" s="3287"/>
      <c r="N11" s="147"/>
      <c r="O11" s="14"/>
      <c r="P11" s="14"/>
      <c r="Q11" s="181"/>
      <c r="R11" s="12"/>
      <c r="S11" s="12"/>
      <c r="T11" s="176"/>
      <c r="U11" s="176"/>
      <c r="V11" s="138"/>
      <c r="W11" s="182"/>
      <c r="X11" s="182"/>
      <c r="Y11" s="182"/>
      <c r="Z11" s="182"/>
      <c r="AA11" s="139"/>
      <c r="AB11" s="140"/>
    </row>
    <row r="12" spans="1:35" s="71" customFormat="1" ht="21">
      <c r="A12" s="183"/>
      <c r="B12" s="184"/>
      <c r="C12" s="184"/>
      <c r="D12" s="183"/>
      <c r="E12" s="185"/>
      <c r="F12" s="184"/>
      <c r="G12" s="184"/>
      <c r="H12" s="186"/>
      <c r="I12" s="187" t="s">
        <v>6358</v>
      </c>
      <c r="J12" s="187" t="s">
        <v>6360</v>
      </c>
      <c r="K12" s="186"/>
      <c r="L12" s="187"/>
      <c r="M12" s="160"/>
      <c r="N12" s="147"/>
      <c r="O12" s="188"/>
      <c r="P12" s="14"/>
      <c r="Q12" s="181"/>
      <c r="R12" s="12"/>
      <c r="S12" s="12"/>
      <c r="T12" s="176"/>
      <c r="U12" s="176"/>
      <c r="V12" s="138"/>
      <c r="W12" s="138"/>
      <c r="X12" s="457"/>
      <c r="Y12" s="457"/>
      <c r="Z12" s="138"/>
      <c r="AA12" s="139"/>
      <c r="AB12" s="140"/>
    </row>
    <row r="13" spans="1:35" s="71" customFormat="1" ht="23">
      <c r="A13" s="141" t="s">
        <v>6029</v>
      </c>
      <c r="B13" s="12"/>
      <c r="C13" s="12"/>
      <c r="D13" s="75"/>
      <c r="E13" s="75"/>
      <c r="F13" s="189"/>
      <c r="G13" s="189"/>
      <c r="H13" s="190"/>
      <c r="I13" s="75" t="s">
        <v>6359</v>
      </c>
      <c r="J13" s="190"/>
      <c r="K13" s="190"/>
      <c r="L13" s="189"/>
      <c r="M13" s="191"/>
      <c r="N13" s="191"/>
      <c r="O13" s="140"/>
      <c r="P13" s="190" t="s">
        <v>6114</v>
      </c>
      <c r="Q13" s="192"/>
      <c r="R13" s="12"/>
      <c r="S13" s="12"/>
      <c r="T13" s="193"/>
      <c r="U13" s="444"/>
      <c r="V13" s="138"/>
      <c r="W13" s="138"/>
      <c r="X13" s="457"/>
      <c r="Y13" s="457"/>
      <c r="Z13" s="138"/>
      <c r="AA13" s="194" t="s">
        <v>6115</v>
      </c>
      <c r="AB13" s="140"/>
      <c r="AC13" s="3281" t="s">
        <v>6448</v>
      </c>
      <c r="AD13" s="3281"/>
      <c r="AE13" s="3281"/>
      <c r="AF13" s="3281"/>
      <c r="AG13" s="3281"/>
      <c r="AH13" s="3281"/>
    </row>
    <row r="14" spans="1:35" s="71" customFormat="1" ht="22">
      <c r="A14" s="3273" t="s">
        <v>6313</v>
      </c>
      <c r="B14" s="3274"/>
      <c r="C14" s="195" t="s">
        <v>6354</v>
      </c>
      <c r="D14" s="195" t="s">
        <v>6030</v>
      </c>
      <c r="E14" s="196" t="s">
        <v>6031</v>
      </c>
      <c r="F14" s="197" t="s">
        <v>6032</v>
      </c>
      <c r="G14" s="198" t="s">
        <v>6116</v>
      </c>
      <c r="H14" s="196" t="s">
        <v>6117</v>
      </c>
      <c r="I14" s="196" t="s">
        <v>6120</v>
      </c>
      <c r="J14" s="199" t="s">
        <v>6118</v>
      </c>
      <c r="K14" s="3278" t="s">
        <v>6119</v>
      </c>
      <c r="L14" s="3279"/>
      <c r="M14" s="200" t="s">
        <v>6033</v>
      </c>
      <c r="N14" s="3275" t="s">
        <v>6034</v>
      </c>
      <c r="O14" s="3275"/>
      <c r="P14" s="196" t="s">
        <v>6120</v>
      </c>
      <c r="Q14" s="201" t="s">
        <v>6121</v>
      </c>
      <c r="R14" s="429"/>
      <c r="S14" s="202" t="s">
        <v>6140</v>
      </c>
      <c r="T14" s="203" t="s">
        <v>6355</v>
      </c>
      <c r="U14" s="203" t="s">
        <v>6355</v>
      </c>
      <c r="V14" s="204" t="s">
        <v>6356</v>
      </c>
      <c r="W14" s="204" t="s">
        <v>6122</v>
      </c>
      <c r="X14" s="3292" t="s">
        <v>6639</v>
      </c>
      <c r="Y14" s="3293"/>
      <c r="Z14" s="205" t="s">
        <v>6123</v>
      </c>
      <c r="AA14" s="205" t="s">
        <v>6117</v>
      </c>
      <c r="AB14" s="206" t="s">
        <v>6124</v>
      </c>
      <c r="AG14" s="75"/>
      <c r="AH14" s="75"/>
    </row>
    <row r="15" spans="1:35" s="70" customFormat="1" ht="20">
      <c r="A15" s="302"/>
      <c r="B15" s="303"/>
      <c r="C15" s="207"/>
      <c r="D15" s="208" t="s">
        <v>6035</v>
      </c>
      <c r="E15" s="209"/>
      <c r="F15" s="210" t="s">
        <v>6036</v>
      </c>
      <c r="G15" s="210">
        <v>0.08</v>
      </c>
      <c r="H15" s="208" t="s">
        <v>6141</v>
      </c>
      <c r="I15" s="316" t="s">
        <v>6357</v>
      </c>
      <c r="J15" s="170" t="s">
        <v>6037</v>
      </c>
      <c r="K15" s="208" t="s">
        <v>6125</v>
      </c>
      <c r="L15" s="210" t="s">
        <v>6126</v>
      </c>
      <c r="M15" s="211" t="s">
        <v>6038</v>
      </c>
      <c r="N15" s="211" t="s">
        <v>6039</v>
      </c>
      <c r="O15" s="210" t="s">
        <v>6040</v>
      </c>
      <c r="P15" s="208" t="s">
        <v>6127</v>
      </c>
      <c r="Q15" s="210" t="s">
        <v>6128</v>
      </c>
      <c r="R15" s="212"/>
      <c r="S15" s="213"/>
      <c r="T15" s="214"/>
      <c r="U15" s="214"/>
      <c r="V15" s="215" t="s">
        <v>6129</v>
      </c>
      <c r="W15" s="216" t="s">
        <v>6130</v>
      </c>
      <c r="X15" s="216" t="s">
        <v>6640</v>
      </c>
      <c r="Y15" s="216" t="s">
        <v>6641</v>
      </c>
      <c r="Z15" s="216"/>
      <c r="AA15" s="208" t="s">
        <v>6131</v>
      </c>
      <c r="AB15" s="217" t="s">
        <v>6132</v>
      </c>
      <c r="AC15" s="177" t="s">
        <v>6462</v>
      </c>
      <c r="AD15" s="177" t="s">
        <v>6463</v>
      </c>
      <c r="AE15" s="3282" t="s">
        <v>6313</v>
      </c>
      <c r="AF15" s="3283"/>
      <c r="AG15" s="177" t="s">
        <v>6033</v>
      </c>
      <c r="AH15" s="177" t="s">
        <v>6461</v>
      </c>
      <c r="AI15" s="75" t="s">
        <v>6034</v>
      </c>
    </row>
    <row r="16" spans="1:35" s="71" customFormat="1" ht="21">
      <c r="A16" s="302" t="s">
        <v>5603</v>
      </c>
      <c r="B16" s="303" t="s">
        <v>5371</v>
      </c>
      <c r="C16" s="218"/>
      <c r="D16" s="219"/>
      <c r="E16" s="220" t="s">
        <v>6041</v>
      </c>
      <c r="F16" s="221" t="s">
        <v>6042</v>
      </c>
      <c r="G16" s="221"/>
      <c r="H16" s="220" t="s">
        <v>6042</v>
      </c>
      <c r="I16" s="220" t="s">
        <v>6042</v>
      </c>
      <c r="J16" s="220" t="s">
        <v>6042</v>
      </c>
      <c r="K16" s="221" t="s">
        <v>6043</v>
      </c>
      <c r="L16" s="221" t="s">
        <v>6043</v>
      </c>
      <c r="M16" s="222" t="s">
        <v>6043</v>
      </c>
      <c r="N16" s="222" t="s">
        <v>6042</v>
      </c>
      <c r="O16" s="221" t="s">
        <v>6044</v>
      </c>
      <c r="P16" s="219" t="s">
        <v>6045</v>
      </c>
      <c r="Q16" s="223"/>
      <c r="R16" s="427"/>
      <c r="S16" s="308" t="s">
        <v>6314</v>
      </c>
      <c r="T16" s="307" t="s">
        <v>6133</v>
      </c>
      <c r="U16" s="307" t="s">
        <v>6133</v>
      </c>
      <c r="V16" s="216" t="s">
        <v>6134</v>
      </c>
      <c r="W16" s="216" t="s">
        <v>6135</v>
      </c>
      <c r="X16" s="216"/>
      <c r="Y16" s="216"/>
      <c r="Z16" s="216"/>
      <c r="AA16" s="220"/>
      <c r="AB16" s="224"/>
      <c r="AG16" s="75"/>
      <c r="AH16" s="75"/>
      <c r="AI16" s="75" t="s">
        <v>6464</v>
      </c>
    </row>
    <row r="17" spans="1:35" s="71" customFormat="1" ht="21">
      <c r="A17" s="304"/>
      <c r="B17" s="305"/>
      <c r="C17" s="225"/>
      <c r="D17" s="226"/>
      <c r="E17" s="227"/>
      <c r="F17" s="228"/>
      <c r="G17" s="228"/>
      <c r="H17" s="227" t="s">
        <v>394</v>
      </c>
      <c r="I17" s="227"/>
      <c r="J17" s="229" t="s">
        <v>5565</v>
      </c>
      <c r="K17" s="228" t="s">
        <v>388</v>
      </c>
      <c r="L17" s="226"/>
      <c r="M17" s="230" t="s">
        <v>391</v>
      </c>
      <c r="N17" s="230" t="s">
        <v>5409</v>
      </c>
      <c r="O17" s="228"/>
      <c r="P17" s="227" t="s">
        <v>5465</v>
      </c>
      <c r="Q17" s="231"/>
      <c r="R17" s="227"/>
      <c r="S17" s="313" t="s">
        <v>6315</v>
      </c>
      <c r="T17" s="306" t="s">
        <v>6136</v>
      </c>
      <c r="U17" s="306" t="s">
        <v>3413</v>
      </c>
      <c r="V17" s="232" t="s">
        <v>387</v>
      </c>
      <c r="W17" s="233" t="s">
        <v>466</v>
      </c>
      <c r="X17" s="233"/>
      <c r="Y17" s="233"/>
      <c r="Z17" s="226"/>
      <c r="AA17" s="227"/>
      <c r="AB17" s="234"/>
      <c r="AG17" s="75"/>
      <c r="AH17" s="75"/>
      <c r="AI17" s="75" t="s">
        <v>6465</v>
      </c>
    </row>
    <row r="18" spans="1:35" ht="21">
      <c r="A18" s="235"/>
      <c r="B18" s="236"/>
      <c r="C18" s="237"/>
      <c r="D18" s="238"/>
      <c r="E18" s="239"/>
      <c r="F18" s="240"/>
      <c r="G18" s="240"/>
      <c r="H18" s="239"/>
      <c r="I18" s="239"/>
      <c r="J18" s="161"/>
      <c r="K18" s="239"/>
      <c r="L18" s="240"/>
      <c r="M18" s="222"/>
      <c r="N18" s="241"/>
      <c r="O18" s="240"/>
      <c r="P18" s="238"/>
      <c r="Q18" s="242"/>
      <c r="R18" s="428"/>
      <c r="S18" s="239"/>
      <c r="T18" s="243"/>
      <c r="U18" s="243"/>
      <c r="V18" s="138"/>
      <c r="W18" s="244"/>
      <c r="X18" s="244"/>
      <c r="Y18" s="244"/>
      <c r="Z18" s="244"/>
      <c r="AA18" s="139"/>
      <c r="AB18" s="140"/>
      <c r="AG18" s="75"/>
      <c r="AH18" s="75"/>
    </row>
    <row r="19" spans="1:35" ht="21">
      <c r="A19" s="245" t="s">
        <v>401</v>
      </c>
      <c r="B19" s="245" t="s">
        <v>6082</v>
      </c>
      <c r="C19" s="245">
        <v>2</v>
      </c>
      <c r="D19" s="246">
        <v>36</v>
      </c>
      <c r="E19" s="247">
        <f t="shared" ref="E19:E69" si="0">$A$11*POWER(2,(D19-69)/12)</f>
        <v>65.406391325149656</v>
      </c>
      <c r="F19" s="248">
        <f t="shared" ref="F19:F69" si="1">0.5*$B$11/E19</f>
        <v>2.6245141571355024</v>
      </c>
      <c r="G19" s="249">
        <f>E11</f>
        <v>16</v>
      </c>
      <c r="H19" s="250">
        <f>$F$54*POWER(2,(69-D19)/G19)/$D$11</f>
        <v>8.1481835223404478E-2</v>
      </c>
      <c r="I19" s="317">
        <f t="shared" ref="I19:I25" si="2">SUM(H19+0.01)</f>
        <v>9.1481835223404473E-2</v>
      </c>
      <c r="J19" s="317">
        <f>H19/3*4</f>
        <v>0.1086424469645393</v>
      </c>
      <c r="K19" s="249">
        <f>L19 + 0.14</f>
        <v>0.95481835223404476</v>
      </c>
      <c r="L19" s="249">
        <f>H19*10</f>
        <v>0.81481835223404475</v>
      </c>
      <c r="M19" s="251">
        <f>POWER(K19*(($H$11*$H$11)/((E19*E19)*($F$11*$F$11)) * 1000000),1/3)</f>
        <v>46.609951414591009</v>
      </c>
      <c r="N19" s="248">
        <f>0.5*F19-H19</f>
        <v>1.2307752433443466</v>
      </c>
      <c r="O19" s="252">
        <f>N19+$F$5+$F$6</f>
        <v>1.3507752433443467</v>
      </c>
      <c r="P19" s="253">
        <f t="shared" ref="P19:P29" si="3">H19+ 2*$F$7</f>
        <v>0.10148183522340448</v>
      </c>
      <c r="Q19" s="254"/>
      <c r="R19" s="419"/>
      <c r="S19" s="312"/>
      <c r="T19" s="255">
        <v>1</v>
      </c>
      <c r="U19" s="255"/>
      <c r="V19" s="173">
        <f>K19*H19*1000</f>
        <v>77.800351645017017</v>
      </c>
      <c r="W19" s="256">
        <f>IF(V19&gt;=55,22,IF(V19&gt;=41,19,IF(V19&gt;=32.4,17,IF(V19&gt;=26,15,IF(V19&gt;=19,13,IF(V19&gt;=13.6,11,IF(V19&gt;=11.6,10)))))))</f>
        <v>22</v>
      </c>
      <c r="X19" s="458"/>
      <c r="Y19" s="458"/>
      <c r="Z19" s="257">
        <f>(3.1416*(W19*W19))/(4*V19)</f>
        <v>4.8860139056241261</v>
      </c>
      <c r="AA19" s="258">
        <f>2*(P19+J19+0.006)</f>
        <v>0.43224856437588755</v>
      </c>
      <c r="AB19" s="258">
        <f t="shared" ref="AB19:AB30" si="4">AA19*O19</f>
        <v>0.58387065973008401</v>
      </c>
      <c r="AG19" s="75"/>
      <c r="AH19" s="75"/>
      <c r="AI19" s="440">
        <v>1293</v>
      </c>
    </row>
    <row r="20" spans="1:35" ht="21">
      <c r="A20" s="245" t="s">
        <v>6316</v>
      </c>
      <c r="B20" s="245" t="s">
        <v>6046</v>
      </c>
      <c r="C20" s="245">
        <v>2</v>
      </c>
      <c r="D20" s="246">
        <v>37</v>
      </c>
      <c r="E20" s="247">
        <f t="shared" si="0"/>
        <v>69.295657744218019</v>
      </c>
      <c r="F20" s="248">
        <f t="shared" si="1"/>
        <v>2.4772114961896468</v>
      </c>
      <c r="G20" s="249">
        <f>G19+G15</f>
        <v>16.079999999999998</v>
      </c>
      <c r="H20" s="250">
        <f t="shared" ref="H20:H30" si="5">$F$54*POWER(2,(69-D20)/G20)/$D$11</f>
        <v>7.7490971209852808E-2</v>
      </c>
      <c r="I20" s="317">
        <f t="shared" si="2"/>
        <v>8.7490971209852803E-2</v>
      </c>
      <c r="J20" s="317">
        <f t="shared" ref="J20:J30" si="6">H20*4/3</f>
        <v>0.10332129494647041</v>
      </c>
      <c r="K20" s="249">
        <f t="shared" ref="K20:K30" si="7">L20 + 0.14</f>
        <v>0.91490971209852812</v>
      </c>
      <c r="L20" s="249">
        <f t="shared" ref="L20:L30" si="8">H20*10</f>
        <v>0.7749097120985281</v>
      </c>
      <c r="M20" s="251">
        <f t="shared" ref="M20:M30" si="9">POWER(K20*(($H$11*$H$11)/((E20*E20)*($F$11*$F$11)) * 1000000),1/3)</f>
        <v>44.215436988308298</v>
      </c>
      <c r="N20" s="248">
        <f t="shared" ref="N20:N30" si="10">0.5*F20-H20</f>
        <v>1.1611147768849706</v>
      </c>
      <c r="O20" s="252">
        <f t="shared" ref="O20:O29" si="11">N20+$F$5+$F$6</f>
        <v>1.2811147768849707</v>
      </c>
      <c r="P20" s="253">
        <f t="shared" si="3"/>
        <v>9.7490971209852811E-2</v>
      </c>
      <c r="Q20" s="254"/>
      <c r="R20" s="419"/>
      <c r="S20" s="312"/>
      <c r="T20" s="255">
        <v>2</v>
      </c>
      <c r="U20" s="255"/>
      <c r="V20" s="173">
        <f t="shared" ref="V20:V30" si="12">K20*H20*1000</f>
        <v>70.897242159841767</v>
      </c>
      <c r="W20" s="256">
        <f t="shared" ref="W20:W30" si="13">IF(V20&gt;=55,22,IF(V20&gt;=41,19,IF(V20&gt;=32.4,17,IF(V20&gt;=26,15,IF(V20&gt;=19,13,IF(V20&gt;=13.6,11,IF(V20&gt;=11.6,10)))))))</f>
        <v>22</v>
      </c>
      <c r="X20" s="458"/>
      <c r="Y20" s="458"/>
      <c r="Z20" s="257">
        <f t="shared" ref="Z20:Z30" si="14">(3.1416*(W20*W20))/(4*V20)</f>
        <v>5.361754398612117</v>
      </c>
      <c r="AA20" s="258">
        <f t="shared" ref="AA20:AA30" si="15">2*(P20+J20+0.006)</f>
        <v>0.41362453231264645</v>
      </c>
      <c r="AB20" s="258">
        <f t="shared" si="4"/>
        <v>0.52990050042786641</v>
      </c>
      <c r="AG20" s="75"/>
      <c r="AH20" s="75"/>
      <c r="AI20" s="440">
        <v>1220.0899999999999</v>
      </c>
    </row>
    <row r="21" spans="1:35" ht="21">
      <c r="A21" s="245" t="s">
        <v>388</v>
      </c>
      <c r="B21" s="245" t="s">
        <v>6047</v>
      </c>
      <c r="C21" s="245">
        <v>2</v>
      </c>
      <c r="D21" s="246">
        <v>38</v>
      </c>
      <c r="E21" s="247">
        <f t="shared" si="0"/>
        <v>73.416191979351879</v>
      </c>
      <c r="F21" s="248">
        <f t="shared" si="1"/>
        <v>2.3381762983331926</v>
      </c>
      <c r="G21" s="249">
        <f>G20+G15</f>
        <v>16.159999999999997</v>
      </c>
      <c r="H21" s="250">
        <f t="shared" si="5"/>
        <v>7.3732225655204042E-2</v>
      </c>
      <c r="I21" s="317">
        <f t="shared" si="2"/>
        <v>8.3732225655204037E-2</v>
      </c>
      <c r="J21" s="317">
        <f t="shared" si="6"/>
        <v>9.8309634206938723E-2</v>
      </c>
      <c r="K21" s="249">
        <f t="shared" si="7"/>
        <v>0.87732225655204044</v>
      </c>
      <c r="L21" s="249">
        <f t="shared" si="8"/>
        <v>0.73732225655204042</v>
      </c>
      <c r="M21" s="251">
        <f t="shared" si="9"/>
        <v>41.954350551935121</v>
      </c>
      <c r="N21" s="248">
        <f t="shared" si="10"/>
        <v>1.0953559235113923</v>
      </c>
      <c r="O21" s="252">
        <f t="shared" si="11"/>
        <v>1.2153559235113924</v>
      </c>
      <c r="P21" s="253">
        <f t="shared" si="3"/>
        <v>9.3732225655204046E-2</v>
      </c>
      <c r="Q21" s="254"/>
      <c r="R21" s="419"/>
      <c r="S21" s="312"/>
      <c r="T21" s="255">
        <v>3</v>
      </c>
      <c r="U21" s="255"/>
      <c r="V21" s="173">
        <f t="shared" si="12"/>
        <v>64.686922592427862</v>
      </c>
      <c r="W21" s="256">
        <f t="shared" si="13"/>
        <v>22</v>
      </c>
      <c r="X21" s="458"/>
      <c r="Y21" s="458"/>
      <c r="Z21" s="257">
        <f t="shared" si="14"/>
        <v>5.8765139036695766</v>
      </c>
      <c r="AA21" s="258">
        <f t="shared" si="15"/>
        <v>0.39608371972428558</v>
      </c>
      <c r="AB21" s="258">
        <f t="shared" si="4"/>
        <v>0.48138269497333663</v>
      </c>
      <c r="AG21" s="75"/>
      <c r="AH21" s="75"/>
      <c r="AI21" s="440">
        <v>1152.8</v>
      </c>
    </row>
    <row r="22" spans="1:35" ht="21">
      <c r="A22" s="245" t="s">
        <v>6317</v>
      </c>
      <c r="B22" s="245" t="s">
        <v>6318</v>
      </c>
      <c r="C22" s="245">
        <v>2</v>
      </c>
      <c r="D22" s="246">
        <v>39</v>
      </c>
      <c r="E22" s="247">
        <f t="shared" si="0"/>
        <v>77.781745930520216</v>
      </c>
      <c r="F22" s="248">
        <f t="shared" si="1"/>
        <v>2.2069445465178683</v>
      </c>
      <c r="G22" s="249">
        <f>G21+$G17</f>
        <v>16.159999999999997</v>
      </c>
      <c r="H22" s="250">
        <f t="shared" si="5"/>
        <v>7.0636512641405177E-2</v>
      </c>
      <c r="I22" s="317">
        <f t="shared" si="2"/>
        <v>8.0636512641405172E-2</v>
      </c>
      <c r="J22" s="317">
        <f t="shared" si="6"/>
        <v>9.4182016855206899E-2</v>
      </c>
      <c r="K22" s="249">
        <f t="shared" si="7"/>
        <v>0.84636512641405182</v>
      </c>
      <c r="L22" s="249">
        <f t="shared" si="8"/>
        <v>0.7063651264140518</v>
      </c>
      <c r="M22" s="251">
        <f t="shared" si="9"/>
        <v>39.888954346213986</v>
      </c>
      <c r="N22" s="248">
        <f t="shared" si="10"/>
        <v>1.0328357606175289</v>
      </c>
      <c r="O22" s="252">
        <f t="shared" si="11"/>
        <v>1.152835760617529</v>
      </c>
      <c r="P22" s="253">
        <f t="shared" si="3"/>
        <v>9.0636512641405181E-2</v>
      </c>
      <c r="Q22" s="254"/>
      <c r="R22" s="419"/>
      <c r="S22" s="312"/>
      <c r="T22" s="255">
        <v>4</v>
      </c>
      <c r="U22" s="255"/>
      <c r="V22" s="173">
        <f t="shared" si="12"/>
        <v>59.784280951190667</v>
      </c>
      <c r="W22" s="256">
        <f t="shared" si="13"/>
        <v>22</v>
      </c>
      <c r="X22" s="458"/>
      <c r="Y22" s="458"/>
      <c r="Z22" s="257">
        <f t="shared" si="14"/>
        <v>6.3584205405154952</v>
      </c>
      <c r="AA22" s="258">
        <f t="shared" si="15"/>
        <v>0.3816370589932242</v>
      </c>
      <c r="AB22" s="258">
        <f t="shared" si="4"/>
        <v>0.43996484918429041</v>
      </c>
      <c r="AG22" s="75"/>
      <c r="AH22" s="75"/>
      <c r="AI22" s="440">
        <v>1089</v>
      </c>
    </row>
    <row r="23" spans="1:35" ht="21">
      <c r="A23" s="245" t="s">
        <v>365</v>
      </c>
      <c r="B23" s="245" t="s">
        <v>6048</v>
      </c>
      <c r="C23" s="245">
        <v>2</v>
      </c>
      <c r="D23" s="246">
        <v>40</v>
      </c>
      <c r="E23" s="247">
        <f t="shared" si="0"/>
        <v>82.406889228217494</v>
      </c>
      <c r="F23" s="248">
        <f t="shared" si="1"/>
        <v>2.0830782669711643</v>
      </c>
      <c r="G23" s="249">
        <f>G22+G15</f>
        <v>16.239999999999995</v>
      </c>
      <c r="H23" s="250">
        <f t="shared" si="5"/>
        <v>6.7257388406934654E-2</v>
      </c>
      <c r="I23" s="317">
        <f t="shared" si="2"/>
        <v>7.7257388406934649E-2</v>
      </c>
      <c r="J23" s="317">
        <f t="shared" si="6"/>
        <v>8.9676517875912867E-2</v>
      </c>
      <c r="K23" s="249">
        <f t="shared" si="7"/>
        <v>0.8125738840693465</v>
      </c>
      <c r="L23" s="249">
        <f t="shared" si="8"/>
        <v>0.67257388406934648</v>
      </c>
      <c r="M23" s="251">
        <f t="shared" si="9"/>
        <v>37.864346265676446</v>
      </c>
      <c r="N23" s="248">
        <f t="shared" si="10"/>
        <v>0.97428174507864751</v>
      </c>
      <c r="O23" s="252">
        <f t="shared" si="11"/>
        <v>1.0942817450786475</v>
      </c>
      <c r="P23" s="253">
        <f t="shared" si="3"/>
        <v>8.7257388406934658E-2</v>
      </c>
      <c r="Q23" s="254"/>
      <c r="R23" s="419"/>
      <c r="S23" s="312"/>
      <c r="T23" s="255">
        <v>5</v>
      </c>
      <c r="U23" s="255"/>
      <c r="V23" s="173">
        <f t="shared" si="12"/>
        <v>54.651597330183527</v>
      </c>
      <c r="W23" s="256">
        <f t="shared" si="13"/>
        <v>19</v>
      </c>
      <c r="X23" s="458"/>
      <c r="Y23" s="458"/>
      <c r="Z23" s="257">
        <f t="shared" si="14"/>
        <v>5.1879435158505345</v>
      </c>
      <c r="AA23" s="258">
        <f t="shared" si="15"/>
        <v>0.36586781256569506</v>
      </c>
      <c r="AB23" s="258">
        <f t="shared" si="4"/>
        <v>0.40036246840249629</v>
      </c>
      <c r="AG23" s="75"/>
      <c r="AH23" s="75"/>
      <c r="AI23" s="440">
        <v>1028.0999999999999</v>
      </c>
    </row>
    <row r="24" spans="1:35" ht="21">
      <c r="A24" s="418" t="s">
        <v>389</v>
      </c>
      <c r="B24" s="418" t="s">
        <v>6049</v>
      </c>
      <c r="C24" s="418">
        <v>2</v>
      </c>
      <c r="D24" s="419">
        <v>41</v>
      </c>
      <c r="E24" s="420">
        <f t="shared" si="0"/>
        <v>87.307057858250957</v>
      </c>
      <c r="F24" s="421">
        <f t="shared" si="1"/>
        <v>1.9661640674995815</v>
      </c>
      <c r="G24" s="422">
        <f>G23+G15</f>
        <v>16.319999999999993</v>
      </c>
      <c r="H24" s="423">
        <f t="shared" si="5"/>
        <v>6.4070699844074624E-2</v>
      </c>
      <c r="I24" s="424">
        <f t="shared" si="2"/>
        <v>7.4070699844074619E-2</v>
      </c>
      <c r="J24" s="424">
        <f t="shared" si="6"/>
        <v>8.5427599792099504E-2</v>
      </c>
      <c r="K24" s="422">
        <f t="shared" si="7"/>
        <v>0.78070699844074631</v>
      </c>
      <c r="L24" s="422">
        <f t="shared" si="8"/>
        <v>0.6407069984407463</v>
      </c>
      <c r="M24" s="425">
        <f t="shared" si="9"/>
        <v>35.951331410571242</v>
      </c>
      <c r="N24" s="421">
        <f t="shared" si="10"/>
        <v>0.9190113339057161</v>
      </c>
      <c r="O24" s="426">
        <f t="shared" si="11"/>
        <v>1.0390113339057161</v>
      </c>
      <c r="P24" s="253">
        <f t="shared" si="3"/>
        <v>8.4070699844074628E-2</v>
      </c>
      <c r="Q24" s="254"/>
      <c r="R24" s="419"/>
      <c r="S24" s="312"/>
      <c r="T24" s="255">
        <v>6</v>
      </c>
      <c r="U24" s="255"/>
      <c r="V24" s="173">
        <f t="shared" si="12"/>
        <v>50.02044376326549</v>
      </c>
      <c r="W24" s="256">
        <f t="shared" si="13"/>
        <v>19</v>
      </c>
      <c r="X24" s="458"/>
      <c r="Y24" s="458"/>
      <c r="Z24" s="257">
        <f t="shared" si="14"/>
        <v>5.6682703844427138</v>
      </c>
      <c r="AA24" s="258">
        <f t="shared" si="15"/>
        <v>0.35099659927234828</v>
      </c>
      <c r="AB24" s="258">
        <f t="shared" si="4"/>
        <v>0.3646894448063327</v>
      </c>
      <c r="AG24" s="75"/>
      <c r="AH24" s="75"/>
      <c r="AI24" s="440">
        <v>971.4</v>
      </c>
    </row>
    <row r="25" spans="1:35" ht="21">
      <c r="A25" s="245" t="s">
        <v>6319</v>
      </c>
      <c r="B25" s="245" t="s">
        <v>6050</v>
      </c>
      <c r="C25" s="245">
        <v>2</v>
      </c>
      <c r="D25" s="246">
        <v>42</v>
      </c>
      <c r="E25" s="247">
        <f t="shared" si="0"/>
        <v>92.498605677908614</v>
      </c>
      <c r="F25" s="248">
        <f t="shared" si="1"/>
        <v>1.8558117578306097</v>
      </c>
      <c r="G25" s="249">
        <f>G24+G15</f>
        <v>16.399999999999991</v>
      </c>
      <c r="H25" s="250">
        <f t="shared" si="5"/>
        <v>6.1063908643105347E-2</v>
      </c>
      <c r="I25" s="317">
        <f t="shared" si="2"/>
        <v>7.1063908643105342E-2</v>
      </c>
      <c r="J25" s="317">
        <f t="shared" si="6"/>
        <v>8.1418544857473796E-2</v>
      </c>
      <c r="K25" s="249">
        <f t="shared" si="7"/>
        <v>0.75063908643105348</v>
      </c>
      <c r="L25" s="249">
        <f t="shared" si="8"/>
        <v>0.61063908643105347</v>
      </c>
      <c r="M25" s="251">
        <f t="shared" si="9"/>
        <v>34.143297115581589</v>
      </c>
      <c r="N25" s="248">
        <f t="shared" si="10"/>
        <v>0.86684197027219945</v>
      </c>
      <c r="O25" s="252">
        <f t="shared" si="11"/>
        <v>0.98684197027219944</v>
      </c>
      <c r="P25" s="253">
        <f t="shared" si="3"/>
        <v>8.1063908643105351E-2</v>
      </c>
      <c r="Q25" s="254"/>
      <c r="R25" s="246">
        <v>1</v>
      </c>
      <c r="S25" s="312"/>
      <c r="T25" s="255">
        <v>7</v>
      </c>
      <c r="U25" s="255"/>
      <c r="V25" s="173">
        <f t="shared" si="12"/>
        <v>45.836956597769905</v>
      </c>
      <c r="W25" s="256">
        <f t="shared" si="13"/>
        <v>19</v>
      </c>
      <c r="X25" s="458"/>
      <c r="Y25" s="458"/>
      <c r="Z25" s="257">
        <f t="shared" si="14"/>
        <v>6.1856070089477644</v>
      </c>
      <c r="AA25" s="258">
        <f t="shared" si="15"/>
        <v>0.33696490700115833</v>
      </c>
      <c r="AB25" s="258">
        <f t="shared" si="4"/>
        <v>0.33253111273761154</v>
      </c>
      <c r="AG25" s="75"/>
      <c r="AH25" s="75"/>
      <c r="AI25" s="440">
        <v>917.8</v>
      </c>
    </row>
    <row r="26" spans="1:35" ht="21">
      <c r="A26" s="245" t="s">
        <v>390</v>
      </c>
      <c r="B26" s="245" t="s">
        <v>6051</v>
      </c>
      <c r="C26" s="245">
        <v>2</v>
      </c>
      <c r="D26" s="246">
        <v>43</v>
      </c>
      <c r="E26" s="247">
        <f t="shared" si="0"/>
        <v>97.998858995437345</v>
      </c>
      <c r="F26" s="248">
        <f t="shared" si="1"/>
        <v>1.751653047388972</v>
      </c>
      <c r="G26" s="249">
        <f>G25+G15</f>
        <v>16.47999999999999</v>
      </c>
      <c r="H26" s="250">
        <f t="shared" si="5"/>
        <v>5.8225389182654907E-2</v>
      </c>
      <c r="I26" s="317">
        <f t="shared" ref="I26:I32" si="16">SUM(H26+0.01)</f>
        <v>6.8225389182654902E-2</v>
      </c>
      <c r="J26" s="317">
        <f t="shared" si="6"/>
        <v>7.7633852243539872E-2</v>
      </c>
      <c r="K26" s="249">
        <f t="shared" si="7"/>
        <v>0.72225389182654909</v>
      </c>
      <c r="L26" s="249">
        <f t="shared" si="8"/>
        <v>0.58225389182654907</v>
      </c>
      <c r="M26" s="251">
        <f t="shared" si="9"/>
        <v>32.434046920850037</v>
      </c>
      <c r="N26" s="248">
        <f t="shared" si="10"/>
        <v>0.81760113451183103</v>
      </c>
      <c r="O26" s="252">
        <f t="shared" si="11"/>
        <v>0.93760113451183102</v>
      </c>
      <c r="P26" s="253">
        <f t="shared" si="3"/>
        <v>7.8225389182654911E-2</v>
      </c>
      <c r="Q26" s="254"/>
      <c r="R26" s="246">
        <v>1</v>
      </c>
      <c r="S26" s="312"/>
      <c r="T26" s="255">
        <v>8</v>
      </c>
      <c r="U26" s="255"/>
      <c r="V26" s="173">
        <f t="shared" si="12"/>
        <v>42.053513940287957</v>
      </c>
      <c r="W26" s="256">
        <f t="shared" si="13"/>
        <v>19</v>
      </c>
      <c r="X26" s="458"/>
      <c r="Y26" s="458"/>
      <c r="Z26" s="257">
        <f t="shared" si="14"/>
        <v>6.7421095987979784</v>
      </c>
      <c r="AA26" s="258">
        <f t="shared" si="15"/>
        <v>0.32371848285238958</v>
      </c>
      <c r="AB26" s="258">
        <f t="shared" si="4"/>
        <v>0.30351881678484921</v>
      </c>
      <c r="AG26" s="75"/>
      <c r="AH26" s="75"/>
      <c r="AI26" s="440"/>
    </row>
    <row r="27" spans="1:35" ht="21">
      <c r="A27" s="245" t="s">
        <v>6320</v>
      </c>
      <c r="B27" s="245" t="s">
        <v>6052</v>
      </c>
      <c r="C27" s="245">
        <v>2</v>
      </c>
      <c r="D27" s="246">
        <v>44</v>
      </c>
      <c r="E27" s="247">
        <f t="shared" si="0"/>
        <v>103.82617439498628</v>
      </c>
      <c r="F27" s="248">
        <f t="shared" si="1"/>
        <v>1.6533403161610603</v>
      </c>
      <c r="G27" s="249">
        <f>G26+G15</f>
        <v>16.559999999999988</v>
      </c>
      <c r="H27" s="250">
        <f t="shared" si="5"/>
        <v>5.554435550513126E-2</v>
      </c>
      <c r="I27" s="317">
        <f t="shared" si="16"/>
        <v>6.5544355505131255E-2</v>
      </c>
      <c r="J27" s="317">
        <f t="shared" si="6"/>
        <v>7.4059140673508342E-2</v>
      </c>
      <c r="K27" s="249">
        <f t="shared" si="7"/>
        <v>0.69544355505131261</v>
      </c>
      <c r="L27" s="249">
        <f t="shared" si="8"/>
        <v>0.5554435550513126</v>
      </c>
      <c r="M27" s="251">
        <f t="shared" si="9"/>
        <v>30.817772914095514</v>
      </c>
      <c r="N27" s="248">
        <f t="shared" si="10"/>
        <v>0.77112580257539887</v>
      </c>
      <c r="O27" s="252">
        <f t="shared" si="11"/>
        <v>0.89112580257539886</v>
      </c>
      <c r="P27" s="253">
        <f t="shared" si="3"/>
        <v>7.5544355505131264E-2</v>
      </c>
      <c r="Q27" s="254"/>
      <c r="R27" s="246">
        <v>1</v>
      </c>
      <c r="S27" s="312"/>
      <c r="T27" s="255">
        <v>9</v>
      </c>
      <c r="U27" s="255"/>
      <c r="V27" s="173">
        <f t="shared" si="12"/>
        <v>38.627964055522426</v>
      </c>
      <c r="W27" s="256">
        <f t="shared" si="13"/>
        <v>17</v>
      </c>
      <c r="X27" s="458"/>
      <c r="Y27" s="458"/>
      <c r="Z27" s="257">
        <f t="shared" si="14"/>
        <v>5.8760694628830654</v>
      </c>
      <c r="AA27" s="258">
        <f t="shared" si="15"/>
        <v>0.31120699235727922</v>
      </c>
      <c r="AB27" s="258">
        <f t="shared" si="4"/>
        <v>0.27732458083145645</v>
      </c>
      <c r="AG27" s="75"/>
      <c r="AH27" s="75"/>
      <c r="AI27" s="440"/>
    </row>
    <row r="28" spans="1:35" ht="21">
      <c r="A28" s="245" t="s">
        <v>422</v>
      </c>
      <c r="B28" s="245" t="s">
        <v>6053</v>
      </c>
      <c r="C28" s="245">
        <v>2</v>
      </c>
      <c r="D28" s="246">
        <v>45</v>
      </c>
      <c r="E28" s="247">
        <f t="shared" si="0"/>
        <v>110</v>
      </c>
      <c r="F28" s="248">
        <f t="shared" si="1"/>
        <v>1.5605454545454545</v>
      </c>
      <c r="G28" s="249">
        <f>G27+G15</f>
        <v>16.639999999999986</v>
      </c>
      <c r="H28" s="250">
        <f t="shared" si="5"/>
        <v>5.3010794638005634E-2</v>
      </c>
      <c r="I28" s="317">
        <f t="shared" si="16"/>
        <v>6.3010794638005629E-2</v>
      </c>
      <c r="J28" s="317">
        <f t="shared" si="6"/>
        <v>7.0681059517340841E-2</v>
      </c>
      <c r="K28" s="249">
        <f t="shared" si="7"/>
        <v>0.67010794638005633</v>
      </c>
      <c r="L28" s="249">
        <f t="shared" si="8"/>
        <v>0.53010794638005632</v>
      </c>
      <c r="M28" s="251">
        <f t="shared" si="9"/>
        <v>29.289030016708697</v>
      </c>
      <c r="N28" s="248">
        <f t="shared" si="10"/>
        <v>0.72726193263472161</v>
      </c>
      <c r="O28" s="252">
        <f t="shared" si="11"/>
        <v>0.8472619326347216</v>
      </c>
      <c r="P28" s="253">
        <f t="shared" si="3"/>
        <v>7.3010794638005638E-2</v>
      </c>
      <c r="Q28" s="254"/>
      <c r="R28" s="246">
        <v>1</v>
      </c>
      <c r="S28" s="312"/>
      <c r="T28" s="255">
        <v>10</v>
      </c>
      <c r="U28" s="255"/>
      <c r="V28" s="173">
        <f t="shared" si="12"/>
        <v>35.522954730848859</v>
      </c>
      <c r="W28" s="256">
        <f t="shared" si="13"/>
        <v>17</v>
      </c>
      <c r="X28" s="458"/>
      <c r="Y28" s="458"/>
      <c r="Z28" s="257">
        <f t="shared" si="14"/>
        <v>6.3896880684557873</v>
      </c>
      <c r="AA28" s="258">
        <f t="shared" si="15"/>
        <v>0.29938370831069294</v>
      </c>
      <c r="AB28" s="258">
        <f t="shared" si="4"/>
        <v>0.25365641930266747</v>
      </c>
      <c r="AG28" s="75"/>
      <c r="AH28" s="75"/>
      <c r="AI28" s="440"/>
    </row>
    <row r="29" spans="1:35" ht="21">
      <c r="A29" s="245" t="s">
        <v>6321</v>
      </c>
      <c r="B29" s="245" t="s">
        <v>6322</v>
      </c>
      <c r="C29" s="245">
        <v>2</v>
      </c>
      <c r="D29" s="246">
        <v>46</v>
      </c>
      <c r="E29" s="247">
        <f t="shared" si="0"/>
        <v>116.54094037952248</v>
      </c>
      <c r="F29" s="248">
        <f t="shared" si="1"/>
        <v>1.4729587683176317</v>
      </c>
      <c r="G29" s="249">
        <f>G28+G15</f>
        <v>16.719999999999985</v>
      </c>
      <c r="H29" s="250">
        <f t="shared" si="5"/>
        <v>5.0615405667487533E-2</v>
      </c>
      <c r="I29" s="317">
        <f t="shared" si="16"/>
        <v>6.0615405667487535E-2</v>
      </c>
      <c r="J29" s="317">
        <f t="shared" si="6"/>
        <v>6.7487207556650039E-2</v>
      </c>
      <c r="K29" s="249">
        <f t="shared" si="7"/>
        <v>0.64615405667487535</v>
      </c>
      <c r="L29" s="249">
        <f t="shared" si="8"/>
        <v>0.50615405667487534</v>
      </c>
      <c r="M29" s="251">
        <f t="shared" si="9"/>
        <v>27.842712068690357</v>
      </c>
      <c r="N29" s="248">
        <f t="shared" si="10"/>
        <v>0.6858639784913283</v>
      </c>
      <c r="O29" s="252">
        <f t="shared" si="11"/>
        <v>0.80586397849132829</v>
      </c>
      <c r="P29" s="253">
        <f t="shared" si="3"/>
        <v>7.061540566748753E-2</v>
      </c>
      <c r="Q29" s="254"/>
      <c r="R29" s="246">
        <v>1</v>
      </c>
      <c r="S29" s="312"/>
      <c r="T29" s="255">
        <v>11</v>
      </c>
      <c r="U29" s="255"/>
      <c r="V29" s="173">
        <f t="shared" si="12"/>
        <v>32.705349702291549</v>
      </c>
      <c r="W29" s="256">
        <f t="shared" si="13"/>
        <v>17</v>
      </c>
      <c r="X29" s="458"/>
      <c r="Y29" s="458"/>
      <c r="Z29" s="257">
        <f t="shared" si="14"/>
        <v>6.9401673446743875</v>
      </c>
      <c r="AA29" s="258">
        <f t="shared" si="15"/>
        <v>0.28820522644827518</v>
      </c>
      <c r="AB29" s="258">
        <f t="shared" si="4"/>
        <v>0.23225421040760122</v>
      </c>
      <c r="AG29" s="75"/>
      <c r="AH29" s="75"/>
      <c r="AI29" s="440"/>
    </row>
    <row r="30" spans="1:35" ht="21">
      <c r="A30" s="245" t="s">
        <v>5245</v>
      </c>
      <c r="B30" s="245" t="s">
        <v>6083</v>
      </c>
      <c r="C30" s="245">
        <v>2</v>
      </c>
      <c r="D30" s="259">
        <v>47</v>
      </c>
      <c r="E30" s="247">
        <f t="shared" si="0"/>
        <v>123.47082531403106</v>
      </c>
      <c r="F30" s="248">
        <f t="shared" si="1"/>
        <v>1.3902879450542782</v>
      </c>
      <c r="G30" s="249">
        <f>G29+G15</f>
        <v>16.799999999999983</v>
      </c>
      <c r="H30" s="250">
        <f t="shared" si="5"/>
        <v>4.8349544030423589E-2</v>
      </c>
      <c r="I30" s="317">
        <f t="shared" si="16"/>
        <v>5.834954403042359E-2</v>
      </c>
      <c r="J30" s="317">
        <f t="shared" si="6"/>
        <v>6.4466058707231447E-2</v>
      </c>
      <c r="K30" s="249">
        <f t="shared" si="7"/>
        <v>0.62349544030423587</v>
      </c>
      <c r="L30" s="249">
        <f t="shared" si="8"/>
        <v>0.48349544030423586</v>
      </c>
      <c r="M30" s="251">
        <f t="shared" si="9"/>
        <v>26.474029578803577</v>
      </c>
      <c r="N30" s="248">
        <f t="shared" si="10"/>
        <v>0.64679442849671553</v>
      </c>
      <c r="O30" s="252">
        <f>N30+$F$5+$F$6</f>
        <v>0.76679442849671553</v>
      </c>
      <c r="P30" s="253">
        <f>H30+ 2*$F$7</f>
        <v>6.8349544030423592E-2</v>
      </c>
      <c r="Q30" s="254"/>
      <c r="R30" s="246">
        <v>1</v>
      </c>
      <c r="S30" s="312"/>
      <c r="T30" s="255">
        <v>12</v>
      </c>
      <c r="U30" s="255"/>
      <c r="V30" s="173">
        <f t="shared" si="12"/>
        <v>30.145720243757992</v>
      </c>
      <c r="W30" s="256">
        <f t="shared" si="13"/>
        <v>15</v>
      </c>
      <c r="X30" s="458"/>
      <c r="Y30" s="458"/>
      <c r="Z30" s="257">
        <f t="shared" si="14"/>
        <v>5.8620261374113563</v>
      </c>
      <c r="AA30" s="258">
        <f t="shared" si="15"/>
        <v>0.27763120547531006</v>
      </c>
      <c r="AB30" s="258">
        <f t="shared" si="4"/>
        <v>0.21288606153529457</v>
      </c>
      <c r="AG30" s="75"/>
      <c r="AH30" s="75"/>
      <c r="AI30" s="440"/>
    </row>
    <row r="31" spans="1:35" ht="21">
      <c r="A31" s="260"/>
      <c r="B31" s="260"/>
      <c r="C31" s="260"/>
      <c r="D31" s="160"/>
      <c r="E31" s="261"/>
      <c r="F31" s="262"/>
      <c r="G31" s="263"/>
      <c r="H31" s="186"/>
      <c r="I31" s="317"/>
      <c r="J31" s="161"/>
      <c r="K31" s="264"/>
      <c r="L31" s="264"/>
      <c r="M31" s="265"/>
      <c r="N31" s="262"/>
      <c r="O31" s="262"/>
      <c r="P31" s="266">
        <f>SUM(P19:P30)</f>
        <v>1.001479030647684</v>
      </c>
      <c r="Q31" s="267">
        <f>P31+(11*0.004)</f>
        <v>1.045479030647684</v>
      </c>
      <c r="R31" s="160"/>
      <c r="S31" s="160"/>
      <c r="T31" s="243"/>
      <c r="U31" s="243"/>
      <c r="V31" s="268">
        <f>SUM(V19:V30)</f>
        <v>602.73329771240492</v>
      </c>
      <c r="W31" s="244"/>
      <c r="X31" s="459"/>
      <c r="Y31" s="459"/>
      <c r="Z31" s="244"/>
      <c r="AA31" s="140" t="s">
        <v>6137</v>
      </c>
      <c r="AB31" s="140">
        <f>SUM(AB19:AB30)</f>
        <v>4.4123418191238866</v>
      </c>
      <c r="AG31" s="75"/>
      <c r="AH31" s="75"/>
      <c r="AI31" s="440"/>
    </row>
    <row r="32" spans="1:35" ht="21">
      <c r="A32" s="269" t="s">
        <v>401</v>
      </c>
      <c r="B32" s="269" t="s">
        <v>6082</v>
      </c>
      <c r="C32" s="269">
        <v>3</v>
      </c>
      <c r="D32" s="270">
        <v>48</v>
      </c>
      <c r="E32" s="271">
        <f t="shared" si="0"/>
        <v>130.81278265029931</v>
      </c>
      <c r="F32" s="155">
        <f t="shared" si="1"/>
        <v>1.3122570785677512</v>
      </c>
      <c r="G32" s="272">
        <f>G30+G15</f>
        <v>16.879999999999981</v>
      </c>
      <c r="H32" s="273">
        <f>$F$54*POWER(2,(69-D32)/G32)/$D$11</f>
        <v>4.6205170543252815E-2</v>
      </c>
      <c r="I32" s="317">
        <f t="shared" si="16"/>
        <v>5.6205170543252816E-2</v>
      </c>
      <c r="J32" s="319">
        <f t="shared" ref="J32:J47" si="17">H32*4/3</f>
        <v>6.1606894057670419E-2</v>
      </c>
      <c r="K32" s="272">
        <f>L32+0.14</f>
        <v>0.60538503876586147</v>
      </c>
      <c r="L32" s="272">
        <f>H32*10+T32/300</f>
        <v>0.46538503876586151</v>
      </c>
      <c r="M32" s="274">
        <f>POWER(K32*(($H$11*$H$11)/((E32*E32)*($F$11*$F$11)) * 1000000),1/3)</f>
        <v>25.224871455181507</v>
      </c>
      <c r="N32" s="155">
        <f t="shared" ref="N32:N74" si="18">0.5*F32-H32</f>
        <v>0.60992336874062281</v>
      </c>
      <c r="O32" s="275">
        <f t="shared" ref="O32:O52" si="19">N32+$D$5+$D$6</f>
        <v>0.70992336874062278</v>
      </c>
      <c r="P32" s="276">
        <f t="shared" ref="P32:P47" si="20">H32+ 2*$D$7</f>
        <v>5.8205170543252818E-2</v>
      </c>
      <c r="Q32" s="277">
        <f>R32*P32+Q30</f>
        <v>5.8205170543252818E-2</v>
      </c>
      <c r="R32" s="270">
        <v>1</v>
      </c>
      <c r="S32" s="309">
        <v>1</v>
      </c>
      <c r="T32" s="278">
        <v>1</v>
      </c>
      <c r="U32" s="278">
        <v>1</v>
      </c>
      <c r="V32" s="173">
        <f>K32*H32*1000</f>
        <v>27.971918960510347</v>
      </c>
      <c r="W32" s="256">
        <v>16</v>
      </c>
      <c r="X32" s="458" t="s">
        <v>6642</v>
      </c>
      <c r="Y32" s="458" t="s">
        <v>6643</v>
      </c>
      <c r="Z32" s="257">
        <f t="shared" ref="Z32:Z47" si="21">(3.1416*(W32*W32))/(4*V32)</f>
        <v>7.1880088128330408</v>
      </c>
      <c r="AA32" s="258">
        <f t="shared" ref="AA32:AA47" si="22">2*(P32+J32+0.006)</f>
        <v>0.25162412920184646</v>
      </c>
      <c r="AB32" s="258">
        <f t="shared" ref="AB32:AB47" si="23">AA32*O32</f>
        <v>0.17863384945940056</v>
      </c>
      <c r="AC32" s="75">
        <v>1</v>
      </c>
      <c r="AD32" s="75"/>
      <c r="AE32" s="436" t="s">
        <v>6449</v>
      </c>
      <c r="AF32" s="141">
        <v>3</v>
      </c>
      <c r="AG32" s="439">
        <v>710</v>
      </c>
      <c r="AH32" s="75">
        <v>56</v>
      </c>
      <c r="AI32" s="440">
        <v>652.70000000000005</v>
      </c>
    </row>
    <row r="33" spans="1:38" ht="21">
      <c r="A33" s="269" t="s">
        <v>6316</v>
      </c>
      <c r="B33" s="269" t="s">
        <v>6046</v>
      </c>
      <c r="C33" s="269">
        <v>3</v>
      </c>
      <c r="D33" s="270">
        <v>49</v>
      </c>
      <c r="E33" s="271">
        <f t="shared" si="0"/>
        <v>138.59131548843604</v>
      </c>
      <c r="F33" s="155">
        <f t="shared" si="1"/>
        <v>1.2386057480948234</v>
      </c>
      <c r="G33" s="272">
        <f>G32+G15</f>
        <v>16.95999999999998</v>
      </c>
      <c r="H33" s="273">
        <f t="shared" ref="H33:H47" si="24">$F$54*POWER(2,(69-D33)/G33)/$D$11</f>
        <v>4.4174804734266458E-2</v>
      </c>
      <c r="I33" s="317">
        <f t="shared" ref="I33:I47" si="25">SUM(H33+0.01)</f>
        <v>5.417480473426646E-2</v>
      </c>
      <c r="J33" s="319">
        <f t="shared" si="17"/>
        <v>5.8899739645688613E-2</v>
      </c>
      <c r="K33" s="272">
        <f t="shared" ref="K33:K47" si="26">L33+0.14</f>
        <v>0.58841471400933121</v>
      </c>
      <c r="L33" s="272">
        <f t="shared" ref="L33:L47" si="27">H33*10+T33/300</f>
        <v>0.44841471400933125</v>
      </c>
      <c r="M33" s="274">
        <f t="shared" ref="M33:M47" si="28">POWER(K33*(($H$11*$H$11)/((E33*E33)*($F$11*$F$11)) * 1000000),1/3)</f>
        <v>24.043020124280584</v>
      </c>
      <c r="N33" s="155">
        <f t="shared" si="18"/>
        <v>0.5751280693131452</v>
      </c>
      <c r="O33" s="275">
        <f t="shared" si="19"/>
        <v>0.67512806931314517</v>
      </c>
      <c r="P33" s="276">
        <f t="shared" si="20"/>
        <v>5.6174804734266462E-2</v>
      </c>
      <c r="Q33" s="277">
        <f>R33*P33+Q32</f>
        <v>0.11437997527751928</v>
      </c>
      <c r="R33" s="270">
        <v>1</v>
      </c>
      <c r="S33" s="311"/>
      <c r="T33" s="278">
        <v>2</v>
      </c>
      <c r="U33" s="278">
        <v>28</v>
      </c>
      <c r="V33" s="173">
        <f t="shared" ref="V33:V47" si="29">K33*H33*1000</f>
        <v>25.993105094131447</v>
      </c>
      <c r="W33" s="256">
        <v>14</v>
      </c>
      <c r="X33" s="458" t="s">
        <v>6644</v>
      </c>
      <c r="Y33" s="458" t="s">
        <v>6645</v>
      </c>
      <c r="Z33" s="257">
        <f t="shared" si="21"/>
        <v>5.9222782134926701</v>
      </c>
      <c r="AA33" s="258">
        <f t="shared" si="22"/>
        <v>0.24214908875991015</v>
      </c>
      <c r="AB33" s="258">
        <f t="shared" si="23"/>
        <v>0.16348164678041557</v>
      </c>
      <c r="AC33" s="75"/>
      <c r="AD33" s="75">
        <v>2</v>
      </c>
      <c r="AE33" s="436" t="s">
        <v>6450</v>
      </c>
      <c r="AF33" s="141">
        <v>3</v>
      </c>
      <c r="AG33" s="75">
        <v>675</v>
      </c>
      <c r="AH33" s="75">
        <v>54</v>
      </c>
      <c r="AI33" s="440">
        <v>616.70000000000005</v>
      </c>
    </row>
    <row r="34" spans="1:38" ht="21">
      <c r="A34" s="269" t="s">
        <v>388</v>
      </c>
      <c r="B34" s="269" t="s">
        <v>6047</v>
      </c>
      <c r="C34" s="269">
        <v>3</v>
      </c>
      <c r="D34" s="270">
        <v>50</v>
      </c>
      <c r="E34" s="271">
        <f t="shared" si="0"/>
        <v>146.83238395870382</v>
      </c>
      <c r="F34" s="155">
        <f t="shared" si="1"/>
        <v>1.1690881491665959</v>
      </c>
      <c r="G34" s="272">
        <f>G33+G15</f>
        <v>17.039999999999978</v>
      </c>
      <c r="H34" s="273">
        <f t="shared" si="24"/>
        <v>4.2251482087872556E-2</v>
      </c>
      <c r="I34" s="317">
        <v>5.1999999999999998E-2</v>
      </c>
      <c r="J34" s="319">
        <f t="shared" si="17"/>
        <v>5.6335309450496744E-2</v>
      </c>
      <c r="K34" s="272">
        <f t="shared" si="26"/>
        <v>0.57251482087872563</v>
      </c>
      <c r="L34" s="272">
        <f t="shared" si="27"/>
        <v>0.43251482087872556</v>
      </c>
      <c r="M34" s="274">
        <f t="shared" si="28"/>
        <v>22.924482176406869</v>
      </c>
      <c r="N34" s="155">
        <f t="shared" si="18"/>
        <v>0.54229259249542539</v>
      </c>
      <c r="O34" s="275">
        <f t="shared" si="19"/>
        <v>0.64229259249542547</v>
      </c>
      <c r="P34" s="276">
        <f t="shared" si="20"/>
        <v>5.425148208787256E-2</v>
      </c>
      <c r="Q34" s="277">
        <f t="shared" ref="Q34:Q47" si="30">R34*P34+Q33</f>
        <v>0.16863145736539184</v>
      </c>
      <c r="R34" s="270">
        <v>1</v>
      </c>
      <c r="S34" s="309">
        <v>2</v>
      </c>
      <c r="T34" s="278">
        <v>3</v>
      </c>
      <c r="U34" s="278">
        <v>2</v>
      </c>
      <c r="V34" s="173">
        <f t="shared" si="29"/>
        <v>24.189599699399043</v>
      </c>
      <c r="W34" s="256">
        <v>14</v>
      </c>
      <c r="X34" s="458" t="s">
        <v>6646</v>
      </c>
      <c r="Y34" s="458" t="s">
        <v>6647</v>
      </c>
      <c r="Z34" s="257">
        <f t="shared" si="21"/>
        <v>6.3638258554491243</v>
      </c>
      <c r="AA34" s="258">
        <f t="shared" si="22"/>
        <v>0.23317358307673863</v>
      </c>
      <c r="AB34" s="258">
        <f t="shared" si="23"/>
        <v>0.14976566517580592</v>
      </c>
      <c r="AC34" s="75">
        <v>3</v>
      </c>
      <c r="AD34" s="75"/>
      <c r="AE34" s="436" t="s">
        <v>6451</v>
      </c>
      <c r="AF34" s="141">
        <v>3</v>
      </c>
      <c r="AG34" s="75">
        <v>642</v>
      </c>
      <c r="AH34" s="75">
        <v>52</v>
      </c>
      <c r="AI34" s="440">
        <v>582.70000000000005</v>
      </c>
    </row>
    <row r="35" spans="1:38" ht="21">
      <c r="A35" s="269" t="s">
        <v>6317</v>
      </c>
      <c r="B35" s="269" t="s">
        <v>6318</v>
      </c>
      <c r="C35" s="269">
        <v>3</v>
      </c>
      <c r="D35" s="270">
        <v>51</v>
      </c>
      <c r="E35" s="271">
        <f t="shared" si="0"/>
        <v>155.56349186104046</v>
      </c>
      <c r="F35" s="155">
        <f t="shared" si="1"/>
        <v>1.1034722732589339</v>
      </c>
      <c r="G35" s="272">
        <f>G34+G15</f>
        <v>17.119999999999976</v>
      </c>
      <c r="H35" s="273">
        <f t="shared" si="24"/>
        <v>4.0428714847603131E-2</v>
      </c>
      <c r="I35" s="317">
        <f t="shared" si="25"/>
        <v>5.0428714847603133E-2</v>
      </c>
      <c r="J35" s="319">
        <f t="shared" si="17"/>
        <v>5.390495313013751E-2</v>
      </c>
      <c r="K35" s="272">
        <f t="shared" si="26"/>
        <v>0.55762048180936463</v>
      </c>
      <c r="L35" s="272">
        <f t="shared" si="27"/>
        <v>0.41762048180936462</v>
      </c>
      <c r="M35" s="274">
        <f t="shared" si="28"/>
        <v>21.865511454300336</v>
      </c>
      <c r="N35" s="155">
        <f t="shared" si="18"/>
        <v>0.51130742178186384</v>
      </c>
      <c r="O35" s="275">
        <f t="shared" si="19"/>
        <v>0.61130742178186392</v>
      </c>
      <c r="P35" s="276">
        <f t="shared" si="20"/>
        <v>5.2428714847603128E-2</v>
      </c>
      <c r="Q35" s="277">
        <f t="shared" si="30"/>
        <v>0.22106017221299495</v>
      </c>
      <c r="R35" s="270">
        <v>1</v>
      </c>
      <c r="S35" s="311"/>
      <c r="T35" s="278">
        <v>4</v>
      </c>
      <c r="U35" s="278">
        <v>29</v>
      </c>
      <c r="V35" s="173">
        <f t="shared" si="29"/>
        <v>22.543879452253872</v>
      </c>
      <c r="W35" s="256">
        <v>14</v>
      </c>
      <c r="X35" s="458" t="s">
        <v>6648</v>
      </c>
      <c r="Y35" s="458" t="s">
        <v>6649</v>
      </c>
      <c r="Z35" s="257">
        <f t="shared" si="21"/>
        <v>6.8283899550664815</v>
      </c>
      <c r="AA35" s="258">
        <f t="shared" si="22"/>
        <v>0.22466733595548127</v>
      </c>
      <c r="AB35" s="258">
        <f t="shared" si="23"/>
        <v>0.13734080990154512</v>
      </c>
      <c r="AC35" s="75"/>
      <c r="AD35" s="75">
        <v>4</v>
      </c>
      <c r="AE35" s="436" t="s">
        <v>6452</v>
      </c>
      <c r="AF35" s="141">
        <v>3</v>
      </c>
      <c r="AG35" s="75">
        <v>611</v>
      </c>
      <c r="AH35" s="75">
        <v>50</v>
      </c>
      <c r="AI35" s="440">
        <v>550.70000000000005</v>
      </c>
    </row>
    <row r="36" spans="1:38" ht="21">
      <c r="A36" s="269" t="s">
        <v>365</v>
      </c>
      <c r="B36" s="269" t="s">
        <v>6048</v>
      </c>
      <c r="C36" s="269">
        <v>3</v>
      </c>
      <c r="D36" s="270">
        <v>52</v>
      </c>
      <c r="E36" s="271">
        <f t="shared" si="0"/>
        <v>164.81377845643496</v>
      </c>
      <c r="F36" s="155">
        <f t="shared" si="1"/>
        <v>1.0415391334855824</v>
      </c>
      <c r="G36" s="272">
        <f>G35+G15</f>
        <v>17.199999999999974</v>
      </c>
      <c r="H36" s="273">
        <f t="shared" si="24"/>
        <v>3.8700456058710975E-2</v>
      </c>
      <c r="I36" s="317">
        <f t="shared" si="25"/>
        <v>4.8700456058710977E-2</v>
      </c>
      <c r="J36" s="319">
        <f t="shared" si="17"/>
        <v>5.1600608078281297E-2</v>
      </c>
      <c r="K36" s="272">
        <f t="shared" si="26"/>
        <v>0.54367122725377648</v>
      </c>
      <c r="L36" s="272">
        <f t="shared" si="27"/>
        <v>0.40367122725377641</v>
      </c>
      <c r="M36" s="274">
        <f t="shared" si="28"/>
        <v>20.862593483235816</v>
      </c>
      <c r="N36" s="155">
        <f t="shared" si="18"/>
        <v>0.4820691106840802</v>
      </c>
      <c r="O36" s="275">
        <f t="shared" si="19"/>
        <v>0.58206911068408029</v>
      </c>
      <c r="P36" s="276">
        <f t="shared" si="20"/>
        <v>5.0700456058710971E-2</v>
      </c>
      <c r="Q36" s="277">
        <f t="shared" si="30"/>
        <v>0.27176062827170594</v>
      </c>
      <c r="R36" s="270">
        <v>1</v>
      </c>
      <c r="S36" s="311"/>
      <c r="T36" s="278">
        <v>5</v>
      </c>
      <c r="U36" s="278">
        <v>30</v>
      </c>
      <c r="V36" s="173">
        <f t="shared" si="29"/>
        <v>21.040324440720244</v>
      </c>
      <c r="W36" s="256">
        <v>14</v>
      </c>
      <c r="X36" s="458"/>
      <c r="Y36" s="458"/>
      <c r="Z36" s="257">
        <f t="shared" si="21"/>
        <v>7.3163510588304614</v>
      </c>
      <c r="AA36" s="258">
        <f t="shared" si="22"/>
        <v>0.21660212827398456</v>
      </c>
      <c r="AB36" s="258">
        <f t="shared" si="23"/>
        <v>0.12607740817671728</v>
      </c>
      <c r="AC36" s="75">
        <v>5</v>
      </c>
      <c r="AD36" s="75"/>
      <c r="AE36" s="436" t="s">
        <v>6453</v>
      </c>
      <c r="AF36" s="141">
        <v>3</v>
      </c>
      <c r="AG36" s="75">
        <v>582</v>
      </c>
      <c r="AH36" s="75">
        <v>49</v>
      </c>
      <c r="AI36" s="440">
        <v>520.79999999999995</v>
      </c>
    </row>
    <row r="37" spans="1:38" ht="21">
      <c r="A37" s="269" t="s">
        <v>389</v>
      </c>
      <c r="B37" s="269" t="s">
        <v>6049</v>
      </c>
      <c r="C37" s="269">
        <v>3</v>
      </c>
      <c r="D37" s="270">
        <v>53</v>
      </c>
      <c r="E37" s="271">
        <f t="shared" si="0"/>
        <v>174.61411571650197</v>
      </c>
      <c r="F37" s="155">
        <f t="shared" si="1"/>
        <v>0.98308203374979042</v>
      </c>
      <c r="G37" s="272">
        <f>G36+G15</f>
        <v>17.279999999999973</v>
      </c>
      <c r="H37" s="273">
        <f t="shared" si="24"/>
        <v>3.7061066561811531E-2</v>
      </c>
      <c r="I37" s="317">
        <f t="shared" si="25"/>
        <v>4.7061066561811533E-2</v>
      </c>
      <c r="J37" s="319">
        <f t="shared" si="17"/>
        <v>4.9414755415748711E-2</v>
      </c>
      <c r="K37" s="272">
        <f t="shared" si="26"/>
        <v>0.53061066561811532</v>
      </c>
      <c r="L37" s="272">
        <f t="shared" si="27"/>
        <v>0.3906106656181153</v>
      </c>
      <c r="M37" s="274">
        <f t="shared" si="28"/>
        <v>19.912430930039321</v>
      </c>
      <c r="N37" s="155">
        <f t="shared" si="18"/>
        <v>0.45447995031308369</v>
      </c>
      <c r="O37" s="275">
        <f t="shared" si="19"/>
        <v>0.55447995031308372</v>
      </c>
      <c r="P37" s="276">
        <f t="shared" si="20"/>
        <v>4.9061066561811528E-2</v>
      </c>
      <c r="Q37" s="277">
        <f t="shared" si="30"/>
        <v>0.32082169483351747</v>
      </c>
      <c r="R37" s="270">
        <v>1</v>
      </c>
      <c r="S37" s="309">
        <v>3</v>
      </c>
      <c r="T37" s="278">
        <v>6</v>
      </c>
      <c r="U37" s="278">
        <v>3</v>
      </c>
      <c r="V37" s="173">
        <f t="shared" si="29"/>
        <v>19.664997196880091</v>
      </c>
      <c r="W37" s="256">
        <v>14</v>
      </c>
      <c r="X37" s="458"/>
      <c r="Y37" s="458"/>
      <c r="Z37" s="257">
        <f t="shared" si="21"/>
        <v>7.8280407802154572</v>
      </c>
      <c r="AA37" s="258">
        <f t="shared" si="22"/>
        <v>0.2089516439551205</v>
      </c>
      <c r="AB37" s="258">
        <f t="shared" si="23"/>
        <v>0.11585949715807238</v>
      </c>
      <c r="AC37" s="75"/>
      <c r="AD37" s="75">
        <v>6</v>
      </c>
      <c r="AE37" s="436" t="s">
        <v>6454</v>
      </c>
      <c r="AF37" s="141">
        <v>3</v>
      </c>
      <c r="AG37" s="75">
        <v>554</v>
      </c>
      <c r="AH37" s="75">
        <v>47</v>
      </c>
      <c r="AI37" s="440">
        <v>492</v>
      </c>
    </row>
    <row r="38" spans="1:38" ht="21">
      <c r="A38" s="269" t="s">
        <v>6319</v>
      </c>
      <c r="B38" s="269" t="s">
        <v>6050</v>
      </c>
      <c r="C38" s="269">
        <v>3</v>
      </c>
      <c r="D38" s="270">
        <v>54</v>
      </c>
      <c r="E38" s="271">
        <f t="shared" si="0"/>
        <v>184.99721135581723</v>
      </c>
      <c r="F38" s="155">
        <f t="shared" si="1"/>
        <v>0.92790587891530485</v>
      </c>
      <c r="G38" s="272">
        <f>G37+G15</f>
        <v>17.359999999999971</v>
      </c>
      <c r="H38" s="273">
        <f t="shared" si="24"/>
        <v>3.5505284676514308E-2</v>
      </c>
      <c r="I38" s="317">
        <f t="shared" si="25"/>
        <v>4.550528467651431E-2</v>
      </c>
      <c r="J38" s="319">
        <f t="shared" si="17"/>
        <v>4.7340379568685746E-2</v>
      </c>
      <c r="K38" s="272">
        <f t="shared" si="26"/>
        <v>0.51838618009847637</v>
      </c>
      <c r="L38" s="272">
        <f t="shared" si="27"/>
        <v>0.37838618009847641</v>
      </c>
      <c r="M38" s="274">
        <f t="shared" si="28"/>
        <v>19.011930014992135</v>
      </c>
      <c r="N38" s="155">
        <f t="shared" si="18"/>
        <v>0.42844765478113811</v>
      </c>
      <c r="O38" s="275">
        <f t="shared" si="19"/>
        <v>0.52844765478113809</v>
      </c>
      <c r="P38" s="276">
        <f t="shared" si="20"/>
        <v>4.7505284676514312E-2</v>
      </c>
      <c r="Q38" s="277">
        <f t="shared" si="30"/>
        <v>0.36832697951003179</v>
      </c>
      <c r="R38" s="270">
        <v>1</v>
      </c>
      <c r="S38" s="311"/>
      <c r="T38" s="278">
        <v>7</v>
      </c>
      <c r="U38" s="278">
        <v>31</v>
      </c>
      <c r="V38" s="173">
        <f t="shared" si="29"/>
        <v>18.405448896767222</v>
      </c>
      <c r="W38" s="256">
        <v>12</v>
      </c>
      <c r="X38" s="458"/>
      <c r="Y38" s="458"/>
      <c r="Z38" s="257">
        <f t="shared" si="21"/>
        <v>6.1447890042966975</v>
      </c>
      <c r="AA38" s="258">
        <f t="shared" si="22"/>
        <v>0.20169132849040011</v>
      </c>
      <c r="AB38" s="258">
        <f t="shared" si="23"/>
        <v>0.10658330953044408</v>
      </c>
      <c r="AC38" s="75">
        <v>7</v>
      </c>
      <c r="AD38" s="75"/>
      <c r="AE38" s="436" t="s">
        <v>6455</v>
      </c>
      <c r="AF38" s="141">
        <v>3</v>
      </c>
      <c r="AG38" s="75">
        <v>528</v>
      </c>
      <c r="AH38" s="75">
        <v>46</v>
      </c>
      <c r="AI38" s="440">
        <v>465.1</v>
      </c>
    </row>
    <row r="39" spans="1:38" ht="21">
      <c r="A39" s="269" t="s">
        <v>390</v>
      </c>
      <c r="B39" s="269" t="s">
        <v>6051</v>
      </c>
      <c r="C39" s="269">
        <v>3</v>
      </c>
      <c r="D39" s="270">
        <v>55</v>
      </c>
      <c r="E39" s="271">
        <f t="shared" si="0"/>
        <v>195.99771799087463</v>
      </c>
      <c r="F39" s="155">
        <f t="shared" si="1"/>
        <v>0.87582652369448621</v>
      </c>
      <c r="G39" s="272">
        <f>G38+G15</f>
        <v>17.439999999999969</v>
      </c>
      <c r="H39" s="273">
        <f t="shared" si="24"/>
        <v>3.402819833869293E-2</v>
      </c>
      <c r="I39" s="317">
        <f t="shared" si="25"/>
        <v>4.4028198338692932E-2</v>
      </c>
      <c r="J39" s="319">
        <f t="shared" si="17"/>
        <v>4.5370931118257241E-2</v>
      </c>
      <c r="K39" s="272">
        <f t="shared" si="26"/>
        <v>0.50694865005359602</v>
      </c>
      <c r="L39" s="272">
        <f t="shared" si="27"/>
        <v>0.36694865005359595</v>
      </c>
      <c r="M39" s="274">
        <f t="shared" si="28"/>
        <v>18.158187806728698</v>
      </c>
      <c r="N39" s="155">
        <f t="shared" si="18"/>
        <v>0.40388506350855019</v>
      </c>
      <c r="O39" s="275">
        <f t="shared" si="19"/>
        <v>0.50388506350855022</v>
      </c>
      <c r="P39" s="276">
        <f t="shared" si="20"/>
        <v>4.6028198338692927E-2</v>
      </c>
      <c r="Q39" s="277">
        <f t="shared" si="30"/>
        <v>0.41435517784872472</v>
      </c>
      <c r="R39" s="270">
        <v>1</v>
      </c>
      <c r="S39" s="309">
        <v>4</v>
      </c>
      <c r="T39" s="278">
        <v>8</v>
      </c>
      <c r="U39" s="278">
        <v>4</v>
      </c>
      <c r="V39" s="173">
        <f t="shared" si="29"/>
        <v>17.2505492115564</v>
      </c>
      <c r="W39" s="256">
        <v>12</v>
      </c>
      <c r="X39" s="458"/>
      <c r="Y39" s="458"/>
      <c r="Z39" s="257">
        <f t="shared" si="21"/>
        <v>6.5561738709301052</v>
      </c>
      <c r="AA39" s="258">
        <f t="shared" si="22"/>
        <v>0.19479825891390035</v>
      </c>
      <c r="AB39" s="258">
        <f t="shared" si="23"/>
        <v>9.8155933064185685E-2</v>
      </c>
      <c r="AC39" s="75"/>
      <c r="AD39" s="75">
        <v>8</v>
      </c>
      <c r="AE39" s="436" t="s">
        <v>6456</v>
      </c>
      <c r="AF39" s="141">
        <v>3</v>
      </c>
      <c r="AG39" s="75">
        <v>504</v>
      </c>
      <c r="AH39" s="75">
        <v>44</v>
      </c>
      <c r="AI39" s="440">
        <v>440.4</v>
      </c>
    </row>
    <row r="40" spans="1:38" ht="21">
      <c r="A40" s="269" t="s">
        <v>6320</v>
      </c>
      <c r="B40" s="269" t="s">
        <v>6052</v>
      </c>
      <c r="C40" s="269">
        <v>3</v>
      </c>
      <c r="D40" s="270">
        <v>56</v>
      </c>
      <c r="E40" s="271">
        <f t="shared" si="0"/>
        <v>207.65234878997259</v>
      </c>
      <c r="F40" s="155">
        <f t="shared" si="1"/>
        <v>0.82667015808053002</v>
      </c>
      <c r="G40" s="272">
        <f>G39+G15</f>
        <v>17.519999999999968</v>
      </c>
      <c r="H40" s="273">
        <f t="shared" si="24"/>
        <v>3.2625219477262116E-2</v>
      </c>
      <c r="I40" s="317">
        <f t="shared" si="25"/>
        <v>4.2625219477262118E-2</v>
      </c>
      <c r="J40" s="319">
        <f t="shared" si="17"/>
        <v>4.350029263634949E-2</v>
      </c>
      <c r="K40" s="272">
        <f t="shared" si="26"/>
        <v>0.49625219477262117</v>
      </c>
      <c r="L40" s="272">
        <f t="shared" si="27"/>
        <v>0.35625219477262116</v>
      </c>
      <c r="M40" s="274">
        <f t="shared" si="28"/>
        <v>17.348480335901954</v>
      </c>
      <c r="N40" s="155">
        <f t="shared" si="18"/>
        <v>0.38070985956300291</v>
      </c>
      <c r="O40" s="275">
        <f t="shared" si="19"/>
        <v>0.48070985956300288</v>
      </c>
      <c r="P40" s="276">
        <f t="shared" si="20"/>
        <v>4.4625219477262112E-2</v>
      </c>
      <c r="Q40" s="277">
        <f t="shared" si="30"/>
        <v>0.45898039732598683</v>
      </c>
      <c r="R40" s="270">
        <v>1</v>
      </c>
      <c r="S40" s="311"/>
      <c r="T40" s="278">
        <v>9</v>
      </c>
      <c r="U40" s="278">
        <v>32</v>
      </c>
      <c r="V40" s="173">
        <f t="shared" si="29"/>
        <v>16.190336770529793</v>
      </c>
      <c r="W40" s="256">
        <v>12</v>
      </c>
      <c r="X40" s="458"/>
      <c r="Y40" s="458"/>
      <c r="Z40" s="257">
        <f t="shared" si="21"/>
        <v>6.9855001537623442</v>
      </c>
      <c r="AA40" s="258">
        <f t="shared" si="22"/>
        <v>0.18825102422722323</v>
      </c>
      <c r="AB40" s="258">
        <f t="shared" si="23"/>
        <v>9.0494123418859929E-2</v>
      </c>
      <c r="AC40" s="75">
        <v>9</v>
      </c>
      <c r="AD40" s="75"/>
      <c r="AE40" s="436" t="s">
        <v>6457</v>
      </c>
      <c r="AF40" s="141">
        <v>3</v>
      </c>
      <c r="AG40" s="75">
        <v>481</v>
      </c>
      <c r="AH40" s="75">
        <v>43</v>
      </c>
      <c r="AI40" s="440">
        <v>416.6</v>
      </c>
    </row>
    <row r="41" spans="1:38" ht="21">
      <c r="A41" s="269" t="s">
        <v>422</v>
      </c>
      <c r="B41" s="269" t="s">
        <v>6053</v>
      </c>
      <c r="C41" s="269">
        <v>3</v>
      </c>
      <c r="D41" s="270">
        <v>57</v>
      </c>
      <c r="E41" s="271">
        <f t="shared" si="0"/>
        <v>220</v>
      </c>
      <c r="F41" s="155">
        <f t="shared" si="1"/>
        <v>0.78027272727272723</v>
      </c>
      <c r="G41" s="272">
        <f>G40+G15</f>
        <v>17.599999999999966</v>
      </c>
      <c r="H41" s="273">
        <f t="shared" si="24"/>
        <v>3.1292060436327582E-2</v>
      </c>
      <c r="I41" s="317">
        <f t="shared" si="25"/>
        <v>4.1292060436327584E-2</v>
      </c>
      <c r="J41" s="319">
        <f t="shared" si="17"/>
        <v>4.1722747248436776E-2</v>
      </c>
      <c r="K41" s="272">
        <f t="shared" si="26"/>
        <v>0.48625393769660918</v>
      </c>
      <c r="L41" s="272">
        <f t="shared" si="27"/>
        <v>0.34625393769660917</v>
      </c>
      <c r="M41" s="274">
        <f t="shared" si="28"/>
        <v>16.580251468624716</v>
      </c>
      <c r="N41" s="155">
        <f t="shared" si="18"/>
        <v>0.35884430320003602</v>
      </c>
      <c r="O41" s="275">
        <f t="shared" si="19"/>
        <v>0.458844303200036</v>
      </c>
      <c r="P41" s="276">
        <f t="shared" si="20"/>
        <v>4.3292060436327578E-2</v>
      </c>
      <c r="Q41" s="277">
        <f t="shared" si="30"/>
        <v>0.50227245776231444</v>
      </c>
      <c r="R41" s="270">
        <v>1</v>
      </c>
      <c r="S41" s="311"/>
      <c r="T41" s="278">
        <v>10</v>
      </c>
      <c r="U41" s="278">
        <v>33</v>
      </c>
      <c r="V41" s="173">
        <f t="shared" si="29"/>
        <v>15.215887605804562</v>
      </c>
      <c r="W41" s="256">
        <v>12</v>
      </c>
      <c r="X41" s="458"/>
      <c r="Y41" s="458"/>
      <c r="Z41" s="257">
        <f t="shared" si="21"/>
        <v>7.4328624744083598</v>
      </c>
      <c r="AA41" s="258">
        <f t="shared" si="22"/>
        <v>0.18202961536952872</v>
      </c>
      <c r="AB41" s="258">
        <f t="shared" si="23"/>
        <v>8.3523252026001971E-2</v>
      </c>
      <c r="AC41" s="75"/>
      <c r="AD41" s="75">
        <v>10</v>
      </c>
      <c r="AE41" s="190" t="s">
        <v>6458</v>
      </c>
      <c r="AF41" s="141">
        <v>3</v>
      </c>
      <c r="AG41" s="75">
        <v>459</v>
      </c>
      <c r="AH41" s="75">
        <v>41</v>
      </c>
      <c r="AI41" s="268">
        <v>394</v>
      </c>
    </row>
    <row r="42" spans="1:38" ht="21">
      <c r="A42" s="269" t="s">
        <v>6321</v>
      </c>
      <c r="B42" s="269" t="s">
        <v>6322</v>
      </c>
      <c r="C42" s="269">
        <v>3</v>
      </c>
      <c r="D42" s="270">
        <v>58</v>
      </c>
      <c r="E42" s="271">
        <f t="shared" si="0"/>
        <v>233.08188075904496</v>
      </c>
      <c r="F42" s="155">
        <f t="shared" si="1"/>
        <v>0.73647938415881586</v>
      </c>
      <c r="G42" s="272">
        <f>G41+G15</f>
        <v>17.679999999999964</v>
      </c>
      <c r="H42" s="273">
        <f t="shared" si="24"/>
        <v>3.0024712266587095E-2</v>
      </c>
      <c r="I42" s="317">
        <f t="shared" si="25"/>
        <v>4.0024712266587097E-2</v>
      </c>
      <c r="J42" s="319">
        <f t="shared" si="17"/>
        <v>4.0032949688782793E-2</v>
      </c>
      <c r="K42" s="272">
        <f t="shared" si="26"/>
        <v>0.47691378933253764</v>
      </c>
      <c r="L42" s="272">
        <f t="shared" si="27"/>
        <v>0.33691378933253763</v>
      </c>
      <c r="M42" s="274">
        <f t="shared" si="28"/>
        <v>15.851102485524034</v>
      </c>
      <c r="N42" s="155">
        <f t="shared" si="18"/>
        <v>0.33821497981282084</v>
      </c>
      <c r="O42" s="275">
        <f t="shared" si="19"/>
        <v>0.43821497981282082</v>
      </c>
      <c r="P42" s="276">
        <f t="shared" si="20"/>
        <v>4.2024712266587091E-2</v>
      </c>
      <c r="Q42" s="277">
        <f t="shared" si="30"/>
        <v>0.54429717002890154</v>
      </c>
      <c r="R42" s="270">
        <v>1</v>
      </c>
      <c r="S42" s="311"/>
      <c r="T42" s="278">
        <v>11</v>
      </c>
      <c r="U42" s="278">
        <v>34</v>
      </c>
      <c r="V42" s="173">
        <f t="shared" si="29"/>
        <v>14.319199300677177</v>
      </c>
      <c r="W42" s="256">
        <v>12</v>
      </c>
      <c r="X42" s="458"/>
      <c r="Y42" s="458"/>
      <c r="Z42" s="257">
        <f t="shared" si="21"/>
        <v>7.8983187275458508</v>
      </c>
      <c r="AA42" s="258">
        <f t="shared" si="22"/>
        <v>0.17611532391073978</v>
      </c>
      <c r="AB42" s="258">
        <f t="shared" si="23"/>
        <v>7.7176373112273225E-2</v>
      </c>
      <c r="AC42" s="75">
        <v>11</v>
      </c>
      <c r="AD42" s="75"/>
      <c r="AE42" s="190" t="s">
        <v>6459</v>
      </c>
      <c r="AF42" s="141">
        <v>3</v>
      </c>
      <c r="AG42" s="75">
        <v>438</v>
      </c>
      <c r="AH42" s="75">
        <v>40</v>
      </c>
      <c r="AI42" s="268">
        <v>372.3</v>
      </c>
    </row>
    <row r="43" spans="1:38" ht="21">
      <c r="A43" s="269" t="s">
        <v>403</v>
      </c>
      <c r="B43" s="269" t="s">
        <v>6083</v>
      </c>
      <c r="C43" s="269">
        <v>3</v>
      </c>
      <c r="D43" s="270">
        <v>59</v>
      </c>
      <c r="E43" s="271">
        <f t="shared" si="0"/>
        <v>246.94165062806206</v>
      </c>
      <c r="F43" s="155">
        <f t="shared" si="1"/>
        <v>0.69514397252713922</v>
      </c>
      <c r="G43" s="272">
        <f>G42+G15</f>
        <v>17.759999999999962</v>
      </c>
      <c r="H43" s="273">
        <f t="shared" si="24"/>
        <v>2.8819424726094483E-2</v>
      </c>
      <c r="I43" s="317">
        <f t="shared" si="25"/>
        <v>3.8819424726094481E-2</v>
      </c>
      <c r="J43" s="319">
        <f t="shared" si="17"/>
        <v>3.8425899634792642E-2</v>
      </c>
      <c r="K43" s="272">
        <f t="shared" si="26"/>
        <v>0.46819424726094483</v>
      </c>
      <c r="L43" s="272">
        <f t="shared" si="27"/>
        <v>0.32819424726094482</v>
      </c>
      <c r="M43" s="274">
        <f t="shared" si="28"/>
        <v>15.158782316694051</v>
      </c>
      <c r="N43" s="155">
        <f t="shared" si="18"/>
        <v>0.31875256153747511</v>
      </c>
      <c r="O43" s="275">
        <f t="shared" si="19"/>
        <v>0.41875256153747509</v>
      </c>
      <c r="P43" s="276">
        <f t="shared" si="20"/>
        <v>4.0819424726094483E-2</v>
      </c>
      <c r="Q43" s="277">
        <f t="shared" si="30"/>
        <v>0.585116594754996</v>
      </c>
      <c r="R43" s="270">
        <v>1</v>
      </c>
      <c r="S43" s="311"/>
      <c r="T43" s="278">
        <v>12</v>
      </c>
      <c r="U43" s="278">
        <v>35</v>
      </c>
      <c r="V43" s="173">
        <f t="shared" si="29"/>
        <v>13.493088866127268</v>
      </c>
      <c r="W43" s="256">
        <f>IF(V43&gt;=32.4,15,IF(V43&gt;=26,15,IF(V43&gt;=19,13,IF(V43&gt;=13.6,11,IF(V43&gt;=11.3,10,IF(V43&gt;=9.1,9,IF(V43&gt;=7.2,8)))))))</f>
        <v>10</v>
      </c>
      <c r="X43" s="458"/>
      <c r="Y43" s="458"/>
      <c r="Z43" s="257">
        <f t="shared" si="21"/>
        <v>5.8207576322397871</v>
      </c>
      <c r="AA43" s="258">
        <f t="shared" si="22"/>
        <v>0.17049064872177427</v>
      </c>
      <c r="AB43" s="258">
        <f t="shared" si="23"/>
        <v>7.1393395870428825E-2</v>
      </c>
      <c r="AC43" s="75"/>
      <c r="AD43" s="75">
        <v>12</v>
      </c>
      <c r="AE43" s="190" t="s">
        <v>6460</v>
      </c>
      <c r="AF43" s="141">
        <v>3</v>
      </c>
      <c r="AG43" s="75">
        <v>419</v>
      </c>
      <c r="AH43" s="75">
        <v>39</v>
      </c>
      <c r="AI43" s="268">
        <v>352.7</v>
      </c>
    </row>
    <row r="44" spans="1:38" ht="21">
      <c r="A44" s="269" t="s">
        <v>6323</v>
      </c>
      <c r="B44" s="269" t="s">
        <v>6082</v>
      </c>
      <c r="C44" s="269">
        <v>4</v>
      </c>
      <c r="D44" s="270">
        <v>60</v>
      </c>
      <c r="E44" s="271">
        <f t="shared" si="0"/>
        <v>261.62556530059862</v>
      </c>
      <c r="F44" s="155">
        <f t="shared" si="1"/>
        <v>0.6561285392838756</v>
      </c>
      <c r="G44" s="272">
        <f>G43+G15</f>
        <v>17.839999999999961</v>
      </c>
      <c r="H44" s="273">
        <f t="shared" si="24"/>
        <v>2.7672687845141219E-2</v>
      </c>
      <c r="I44" s="317">
        <f t="shared" si="25"/>
        <v>3.7672687845141217E-2</v>
      </c>
      <c r="J44" s="319">
        <f t="shared" si="17"/>
        <v>3.6896917126854958E-2</v>
      </c>
      <c r="K44" s="272">
        <f t="shared" si="26"/>
        <v>0.46006021178474554</v>
      </c>
      <c r="L44" s="272">
        <f t="shared" si="27"/>
        <v>0.32006021178474553</v>
      </c>
      <c r="M44" s="274">
        <f t="shared" si="28"/>
        <v>14.50117838692432</v>
      </c>
      <c r="N44" s="155">
        <f t="shared" si="18"/>
        <v>0.30039158179679659</v>
      </c>
      <c r="O44" s="275">
        <f t="shared" si="19"/>
        <v>0.40039158179679657</v>
      </c>
      <c r="P44" s="276">
        <f t="shared" si="20"/>
        <v>3.9672687845141219E-2</v>
      </c>
      <c r="Q44" s="277">
        <f t="shared" si="30"/>
        <v>0.62478928260013722</v>
      </c>
      <c r="R44" s="270">
        <v>1</v>
      </c>
      <c r="S44" s="309">
        <v>5</v>
      </c>
      <c r="T44" s="278">
        <v>13</v>
      </c>
      <c r="U44" s="278">
        <v>5</v>
      </c>
      <c r="V44" s="173">
        <f t="shared" si="29"/>
        <v>12.731102630688824</v>
      </c>
      <c r="W44" s="256">
        <f>IF(V44&gt;=32.4,15,IF(V44&gt;=26,15,IF(V44&gt;=19,13,IF(V44&gt;=13.6,11,IF(V44&gt;=11.3,10,IF(V44&gt;=9.1,9,IF(V44&gt;=7.2,8)))))))</f>
        <v>10</v>
      </c>
      <c r="X44" s="458"/>
      <c r="Y44" s="458"/>
      <c r="Z44" s="257">
        <f t="shared" si="21"/>
        <v>6.1691435752529582</v>
      </c>
      <c r="AA44" s="258">
        <f t="shared" si="22"/>
        <v>0.16513920994399237</v>
      </c>
      <c r="AB44" s="258">
        <f t="shared" si="23"/>
        <v>6.612034948614838E-2</v>
      </c>
      <c r="AC44" s="75">
        <v>13</v>
      </c>
      <c r="AD44" s="75"/>
      <c r="AE44" s="190" t="s">
        <v>6449</v>
      </c>
      <c r="AF44" s="141">
        <v>4</v>
      </c>
      <c r="AG44" s="75">
        <v>400</v>
      </c>
      <c r="AH44" s="75">
        <v>38</v>
      </c>
      <c r="AI44" s="268">
        <v>333.1</v>
      </c>
    </row>
    <row r="45" spans="1:38" ht="21">
      <c r="A45" s="269" t="s">
        <v>6324</v>
      </c>
      <c r="B45" s="269" t="s">
        <v>6046</v>
      </c>
      <c r="C45" s="269">
        <v>4</v>
      </c>
      <c r="D45" s="270">
        <v>61</v>
      </c>
      <c r="E45" s="271">
        <f t="shared" si="0"/>
        <v>277.18263097687208</v>
      </c>
      <c r="F45" s="155">
        <f t="shared" si="1"/>
        <v>0.61930287404741169</v>
      </c>
      <c r="G45" s="272">
        <f>G44+G15</f>
        <v>17.919999999999959</v>
      </c>
      <c r="H45" s="273">
        <f t="shared" si="24"/>
        <v>2.6581214923225571E-2</v>
      </c>
      <c r="I45" s="317">
        <f t="shared" si="25"/>
        <v>3.6581214923225573E-2</v>
      </c>
      <c r="J45" s="319">
        <f t="shared" si="17"/>
        <v>3.5441619897634093E-2</v>
      </c>
      <c r="K45" s="272">
        <f t="shared" si="26"/>
        <v>0.45247881589892242</v>
      </c>
      <c r="L45" s="272">
        <f t="shared" si="27"/>
        <v>0.3124788158989224</v>
      </c>
      <c r="M45" s="274">
        <f t="shared" si="28"/>
        <v>13.87630802933559</v>
      </c>
      <c r="N45" s="155">
        <f t="shared" si="18"/>
        <v>0.28307022210048027</v>
      </c>
      <c r="O45" s="275">
        <f t="shared" si="19"/>
        <v>0.38307022210048025</v>
      </c>
      <c r="P45" s="276">
        <f t="shared" si="20"/>
        <v>3.8581214923225568E-2</v>
      </c>
      <c r="Q45" s="277">
        <f t="shared" si="30"/>
        <v>0.66337049752336275</v>
      </c>
      <c r="R45" s="270">
        <v>1</v>
      </c>
      <c r="S45" s="311"/>
      <c r="T45" s="278">
        <v>14</v>
      </c>
      <c r="U45" s="278">
        <v>36</v>
      </c>
      <c r="V45" s="173">
        <f t="shared" si="29"/>
        <v>12.027436653615872</v>
      </c>
      <c r="W45" s="256">
        <f>IF(V45&gt;=32.4,15,IF(V45&gt;=26,15,IF(V45&gt;=19,13,IF(V45&gt;=13.6,11,IF(V45&gt;=11.3,10,IF(V45&gt;=9.1,9,IF(V45&gt;=7.2,8)))))))</f>
        <v>10</v>
      </c>
      <c r="X45" s="458"/>
      <c r="Y45" s="458"/>
      <c r="Z45" s="257">
        <f t="shared" si="21"/>
        <v>6.5300697282315836</v>
      </c>
      <c r="AA45" s="258">
        <f t="shared" si="22"/>
        <v>0.16004566964171935</v>
      </c>
      <c r="AB45" s="258">
        <f t="shared" si="23"/>
        <v>6.1308730215873519E-2</v>
      </c>
      <c r="AC45" s="75"/>
      <c r="AD45" s="75">
        <v>14</v>
      </c>
      <c r="AE45" s="190" t="s">
        <v>6450</v>
      </c>
      <c r="AF45" s="141">
        <v>4</v>
      </c>
      <c r="AG45" s="75">
        <v>383</v>
      </c>
      <c r="AH45" s="75">
        <v>37</v>
      </c>
      <c r="AI45" s="268">
        <v>648.6</v>
      </c>
    </row>
    <row r="46" spans="1:38" ht="21">
      <c r="A46" s="269" t="s">
        <v>6325</v>
      </c>
      <c r="B46" s="269" t="s">
        <v>6047</v>
      </c>
      <c r="C46" s="269">
        <v>4</v>
      </c>
      <c r="D46" s="270">
        <v>62</v>
      </c>
      <c r="E46" s="271">
        <f t="shared" si="0"/>
        <v>293.66476791740757</v>
      </c>
      <c r="F46" s="155">
        <f t="shared" si="1"/>
        <v>0.58454407458329805</v>
      </c>
      <c r="G46" s="272">
        <f>G45+G15</f>
        <v>17.999999999999957</v>
      </c>
      <c r="H46" s="273">
        <f t="shared" si="24"/>
        <v>2.5541926838015462E-2</v>
      </c>
      <c r="I46" s="317">
        <f t="shared" si="25"/>
        <v>3.5541926838015464E-2</v>
      </c>
      <c r="J46" s="319">
        <f t="shared" si="17"/>
        <v>3.4055902450687285E-2</v>
      </c>
      <c r="K46" s="272">
        <f t="shared" si="26"/>
        <v>0.44541926838015461</v>
      </c>
      <c r="L46" s="272">
        <f t="shared" si="27"/>
        <v>0.3054192683801546</v>
      </c>
      <c r="M46" s="274">
        <f t="shared" si="28"/>
        <v>13.282310428995943</v>
      </c>
      <c r="N46" s="155">
        <f t="shared" si="18"/>
        <v>0.26673011045363354</v>
      </c>
      <c r="O46" s="275">
        <f t="shared" si="19"/>
        <v>0.36673011045363352</v>
      </c>
      <c r="P46" s="276">
        <f t="shared" si="20"/>
        <v>3.7541926838015466E-2</v>
      </c>
      <c r="Q46" s="277">
        <f t="shared" si="30"/>
        <v>0.70091242436137824</v>
      </c>
      <c r="R46" s="270">
        <v>1</v>
      </c>
      <c r="S46" s="309">
        <v>6</v>
      </c>
      <c r="T46" s="278">
        <v>15</v>
      </c>
      <c r="U46" s="278">
        <v>6</v>
      </c>
      <c r="V46" s="173">
        <f t="shared" si="29"/>
        <v>11.376866365208283</v>
      </c>
      <c r="W46" s="256">
        <f>IF(V46&gt;=32.4,15,IF(V46&gt;=26,15,IF(V46&gt;=19,13,IF(V46&gt;=13.6,11,IF(V46&gt;=11.3,10,IF(V46&gt;=9.1,9,IF(V46&gt;=7.2,8)))))))</f>
        <v>10</v>
      </c>
      <c r="X46" s="458"/>
      <c r="Y46" s="458"/>
      <c r="Z46" s="257">
        <f t="shared" si="21"/>
        <v>6.9034826883599516</v>
      </c>
      <c r="AA46" s="258">
        <f t="shared" si="22"/>
        <v>0.15519565857740553</v>
      </c>
      <c r="AB46" s="258">
        <f t="shared" si="23"/>
        <v>5.6914921012016326E-2</v>
      </c>
      <c r="AC46" s="75">
        <v>15</v>
      </c>
      <c r="AD46" s="75"/>
      <c r="AE46" s="190" t="s">
        <v>6451</v>
      </c>
      <c r="AF46" s="141">
        <v>4</v>
      </c>
      <c r="AG46" s="75">
        <v>367</v>
      </c>
      <c r="AH46" s="75">
        <v>36</v>
      </c>
      <c r="AI46" s="268">
        <v>299</v>
      </c>
    </row>
    <row r="47" spans="1:38" ht="21">
      <c r="A47" s="269" t="s">
        <v>6326</v>
      </c>
      <c r="B47" s="269" t="s">
        <v>6318</v>
      </c>
      <c r="C47" s="269">
        <v>4</v>
      </c>
      <c r="D47" s="270">
        <v>63</v>
      </c>
      <c r="E47" s="271">
        <f t="shared" si="0"/>
        <v>311.12698372208087</v>
      </c>
      <c r="F47" s="155">
        <f t="shared" si="1"/>
        <v>0.55173613662946708</v>
      </c>
      <c r="G47" s="272">
        <f>G46+G15</f>
        <v>18.079999999999956</v>
      </c>
      <c r="H47" s="273">
        <f t="shared" si="24"/>
        <v>2.4551937556998669E-2</v>
      </c>
      <c r="I47" s="317">
        <f t="shared" si="25"/>
        <v>3.4551937556998667E-2</v>
      </c>
      <c r="J47" s="319">
        <f t="shared" si="17"/>
        <v>3.2735916742664892E-2</v>
      </c>
      <c r="K47" s="272">
        <f t="shared" si="26"/>
        <v>0.43885270890332001</v>
      </c>
      <c r="L47" s="272">
        <f t="shared" si="27"/>
        <v>0.29885270890332</v>
      </c>
      <c r="M47" s="274">
        <f t="shared" si="28"/>
        <v>12.717439061233904</v>
      </c>
      <c r="N47" s="155">
        <f t="shared" si="18"/>
        <v>0.25131613075773485</v>
      </c>
      <c r="O47" s="275">
        <f t="shared" si="19"/>
        <v>0.35131613075773482</v>
      </c>
      <c r="P47" s="276">
        <f t="shared" si="20"/>
        <v>3.6551937556998669E-2</v>
      </c>
      <c r="Q47" s="279">
        <f t="shared" si="30"/>
        <v>0.73746436191837694</v>
      </c>
      <c r="R47" s="270">
        <v>1</v>
      </c>
      <c r="S47" s="311"/>
      <c r="T47" s="278">
        <v>16</v>
      </c>
      <c r="U47" s="278">
        <v>37</v>
      </c>
      <c r="V47" s="173">
        <f t="shared" si="29"/>
        <v>10.774684305714027</v>
      </c>
      <c r="W47" s="256">
        <v>10</v>
      </c>
      <c r="X47" s="458"/>
      <c r="Y47" s="458"/>
      <c r="Z47" s="257">
        <f t="shared" si="21"/>
        <v>7.2893086954156683</v>
      </c>
      <c r="AA47" s="258">
        <f t="shared" si="22"/>
        <v>0.15057570859932712</v>
      </c>
      <c r="AB47" s="258">
        <f t="shared" si="23"/>
        <v>5.2899675331219781E-2</v>
      </c>
      <c r="AC47" s="75"/>
      <c r="AD47" s="75">
        <v>16</v>
      </c>
      <c r="AE47" s="190" t="s">
        <v>6452</v>
      </c>
      <c r="AF47" s="141">
        <v>4</v>
      </c>
      <c r="AG47" s="75">
        <v>351</v>
      </c>
      <c r="AH47" s="75">
        <v>35</v>
      </c>
      <c r="AI47" s="268">
        <v>264.5</v>
      </c>
    </row>
    <row r="48" spans="1:38" ht="21">
      <c r="A48" s="280"/>
      <c r="B48" s="280"/>
      <c r="C48" s="280"/>
      <c r="D48" s="281"/>
      <c r="E48" s="282"/>
      <c r="F48" s="283"/>
      <c r="G48" s="284"/>
      <c r="H48" s="285"/>
      <c r="I48" s="318"/>
      <c r="J48" s="161"/>
      <c r="K48" s="264"/>
      <c r="L48" s="264"/>
      <c r="M48" s="265"/>
      <c r="N48" s="283"/>
      <c r="O48" s="283"/>
      <c r="P48" s="286"/>
      <c r="Q48" s="287"/>
      <c r="R48" s="281"/>
      <c r="S48" s="281"/>
      <c r="T48" s="288"/>
      <c r="U48" s="446"/>
      <c r="V48" s="244"/>
      <c r="W48" s="244"/>
      <c r="X48" s="459"/>
      <c r="Y48" s="459"/>
      <c r="Z48" s="244"/>
      <c r="AA48" s="139"/>
      <c r="AB48" s="140"/>
      <c r="AE48" s="190"/>
      <c r="AF48" s="141"/>
      <c r="AG48" s="75"/>
      <c r="AH48" s="75"/>
      <c r="AI48" s="268"/>
      <c r="AJ48" s="75">
        <f>SUM(AH32:AH47)</f>
        <v>707</v>
      </c>
      <c r="AK48" s="75" t="s">
        <v>6466</v>
      </c>
      <c r="AL48" s="75">
        <v>725</v>
      </c>
    </row>
    <row r="49" spans="1:35" ht="21">
      <c r="A49" s="289" t="s">
        <v>6327</v>
      </c>
      <c r="B49" s="289" t="s">
        <v>6048</v>
      </c>
      <c r="C49" s="289">
        <v>4</v>
      </c>
      <c r="D49" s="290">
        <v>64</v>
      </c>
      <c r="E49" s="291">
        <f t="shared" si="0"/>
        <v>329.62755691286992</v>
      </c>
      <c r="F49" s="156">
        <f t="shared" si="1"/>
        <v>0.52076956674279118</v>
      </c>
      <c r="G49" s="292">
        <f>G47+G15</f>
        <v>18.159999999999954</v>
      </c>
      <c r="H49" s="293">
        <f>$F$54*POWER(2,(69-D49)/G49)/$D$11</f>
        <v>2.3608540752270459E-2</v>
      </c>
      <c r="I49" s="317">
        <f t="shared" ref="I49:I74" si="31">SUM(H49+0.01)</f>
        <v>3.360854075227046E-2</v>
      </c>
      <c r="J49" s="320">
        <f t="shared" ref="J49:J74" si="32">H49*4/3</f>
        <v>3.1478054336360611E-2</v>
      </c>
      <c r="K49" s="292">
        <f>L49+0.14</f>
        <v>0.43275207418937123</v>
      </c>
      <c r="L49" s="292">
        <f>H49*10+T49/300</f>
        <v>0.29275207418937121</v>
      </c>
      <c r="M49" s="294">
        <f>POWER(K49*(($H$11*$H$11)/((E49*E49)*($F$11*$F$11)) * 1000000),1/3)</f>
        <v>12.180054592232629</v>
      </c>
      <c r="N49" s="156">
        <f t="shared" si="18"/>
        <v>0.23677624261912514</v>
      </c>
      <c r="O49" s="295">
        <f>N49+$D$5+$D$6</f>
        <v>0.33677624261912514</v>
      </c>
      <c r="P49" s="296">
        <f>H49+ 2*$E$7</f>
        <v>3.360854075227046E-2</v>
      </c>
      <c r="Q49" s="297">
        <f>R49*P49</f>
        <v>3.360854075227046E-2</v>
      </c>
      <c r="R49" s="290">
        <v>1</v>
      </c>
      <c r="S49" s="309">
        <v>7</v>
      </c>
      <c r="T49" s="310">
        <v>17</v>
      </c>
      <c r="U49" s="310">
        <v>7</v>
      </c>
      <c r="V49" s="173">
        <f>K49*H49*1000</f>
        <v>10.216644979129338</v>
      </c>
      <c r="W49" s="256">
        <v>10</v>
      </c>
      <c r="X49" s="458"/>
      <c r="Y49" s="458"/>
      <c r="Z49" s="257">
        <f t="shared" ref="Z49:Z74" si="33">(3.1416*(W49*W49))/(4*V49)</f>
        <v>7.6874551440754049</v>
      </c>
      <c r="AA49" s="258">
        <f t="shared" ref="AA49:AA74" si="34">2*(P49+J49+0.006)</f>
        <v>0.14217319017726215</v>
      </c>
      <c r="AB49" s="258">
        <f t="shared" ref="AB49:AB74" si="35">AA49*O49</f>
        <v>4.7880552789072661E-2</v>
      </c>
      <c r="AC49" s="440" t="s">
        <v>6484</v>
      </c>
      <c r="AD49" s="442"/>
      <c r="AE49" s="190" t="s">
        <v>6453</v>
      </c>
      <c r="AF49" s="141">
        <v>4</v>
      </c>
      <c r="AG49" s="75">
        <v>337</v>
      </c>
      <c r="AH49" s="75">
        <v>34</v>
      </c>
      <c r="AI49" s="268">
        <v>268</v>
      </c>
    </row>
    <row r="50" spans="1:35" ht="21">
      <c r="A50" s="289" t="s">
        <v>6328</v>
      </c>
      <c r="B50" s="289" t="s">
        <v>6049</v>
      </c>
      <c r="C50" s="289">
        <v>4</v>
      </c>
      <c r="D50" s="290">
        <v>65</v>
      </c>
      <c r="E50" s="291">
        <f t="shared" si="0"/>
        <v>349.22823143300388</v>
      </c>
      <c r="F50" s="156">
        <f t="shared" si="1"/>
        <v>0.49154101687489526</v>
      </c>
      <c r="G50" s="292">
        <f>G49+G15</f>
        <v>18.239999999999952</v>
      </c>
      <c r="H50" s="293">
        <f t="shared" ref="H50:H74" si="36">$F$54*POWER(2,(69-D50)/G50)/$D$11</f>
        <v>2.2709197427737728E-2</v>
      </c>
      <c r="I50" s="317">
        <f t="shared" si="31"/>
        <v>3.270919742773773E-2</v>
      </c>
      <c r="J50" s="320">
        <f t="shared" si="32"/>
        <v>3.0278929903650303E-2</v>
      </c>
      <c r="K50" s="292">
        <f t="shared" ref="K50:K74" si="37">L50+0.14</f>
        <v>0.42709197427737727</v>
      </c>
      <c r="L50" s="292">
        <f t="shared" ref="L50:L74" si="38">H50*10+T50/300</f>
        <v>0.28709197427737726</v>
      </c>
      <c r="M50" s="294">
        <f t="shared" ref="M50:M74" si="39">POWER(K50*(($H$11*$H$11)/((E50*E50)*($F$11*$F$11)) * 1000000),1/3)</f>
        <v>11.66861821209735</v>
      </c>
      <c r="N50" s="156">
        <f t="shared" si="18"/>
        <v>0.22306131100970991</v>
      </c>
      <c r="O50" s="295">
        <f t="shared" si="19"/>
        <v>0.32306131100970986</v>
      </c>
      <c r="P50" s="296">
        <f>H50+ 2*$E$7</f>
        <v>3.270919742773773E-2</v>
      </c>
      <c r="Q50" s="297">
        <f t="shared" ref="Q50:Q74" si="40">R50*P50+Q49</f>
        <v>6.631773818000819E-2</v>
      </c>
      <c r="R50" s="290">
        <v>1</v>
      </c>
      <c r="S50" s="309">
        <v>8</v>
      </c>
      <c r="T50" s="310">
        <v>18</v>
      </c>
      <c r="U50" s="310">
        <v>8</v>
      </c>
      <c r="V50" s="173">
        <f t="shared" ref="V50:V74" si="41">K50*H50*1000</f>
        <v>9.6989159636672433</v>
      </c>
      <c r="W50" s="256">
        <v>10</v>
      </c>
      <c r="X50" s="458"/>
      <c r="Y50" s="458"/>
      <c r="Z50" s="257">
        <f t="shared" si="33"/>
        <v>8.0978121982101747</v>
      </c>
      <c r="AA50" s="258">
        <f t="shared" si="34"/>
        <v>0.13797625466277608</v>
      </c>
      <c r="AB50" s="258">
        <f t="shared" si="35"/>
        <v>4.4574789719566035E-2</v>
      </c>
      <c r="AC50" s="442"/>
      <c r="AD50" s="442" t="s">
        <v>6471</v>
      </c>
      <c r="AE50" s="190" t="s">
        <v>6454</v>
      </c>
      <c r="AF50" s="141">
        <v>4</v>
      </c>
      <c r="AG50" s="75">
        <v>323</v>
      </c>
      <c r="AH50" s="75">
        <v>33</v>
      </c>
      <c r="AI50" s="268">
        <v>253.5</v>
      </c>
    </row>
    <row r="51" spans="1:35" ht="21">
      <c r="A51" s="289" t="s">
        <v>6329</v>
      </c>
      <c r="B51" s="289" t="s">
        <v>6050</v>
      </c>
      <c r="C51" s="289">
        <v>4</v>
      </c>
      <c r="D51" s="290">
        <v>66</v>
      </c>
      <c r="E51" s="291">
        <f t="shared" si="0"/>
        <v>369.99442271163446</v>
      </c>
      <c r="F51" s="156">
        <f t="shared" si="1"/>
        <v>0.46395293945765242</v>
      </c>
      <c r="G51" s="292">
        <f>G50+G15</f>
        <v>18.319999999999951</v>
      </c>
      <c r="H51" s="293">
        <f t="shared" si="36"/>
        <v>2.1851524476014256E-2</v>
      </c>
      <c r="I51" s="317">
        <f t="shared" si="31"/>
        <v>3.1851524476014255E-2</v>
      </c>
      <c r="J51" s="320">
        <f t="shared" si="32"/>
        <v>2.9135365968019009E-2</v>
      </c>
      <c r="K51" s="292">
        <f t="shared" si="37"/>
        <v>0.42184857809347592</v>
      </c>
      <c r="L51" s="292">
        <f t="shared" si="38"/>
        <v>0.28184857809347591</v>
      </c>
      <c r="M51" s="294">
        <f t="shared" si="39"/>
        <v>11.181685372955467</v>
      </c>
      <c r="N51" s="156">
        <f t="shared" si="18"/>
        <v>0.21012494525281195</v>
      </c>
      <c r="O51" s="295">
        <f>N51+$D$5+$D$6</f>
        <v>0.31012494525281192</v>
      </c>
      <c r="P51" s="296">
        <f>H51+ 2*$E$7</f>
        <v>3.1851524476014255E-2</v>
      </c>
      <c r="Q51" s="297">
        <f t="shared" si="40"/>
        <v>9.8169262656022438E-2</v>
      </c>
      <c r="R51" s="290">
        <v>1</v>
      </c>
      <c r="S51" s="309">
        <v>9</v>
      </c>
      <c r="T51" s="310">
        <v>19</v>
      </c>
      <c r="U51" s="310">
        <v>9</v>
      </c>
      <c r="V51" s="173">
        <f t="shared" si="41"/>
        <v>9.2180345293814003</v>
      </c>
      <c r="W51" s="256">
        <v>10</v>
      </c>
      <c r="X51" s="458"/>
      <c r="Y51" s="458"/>
      <c r="Z51" s="257">
        <f t="shared" si="33"/>
        <v>8.5202544804603395</v>
      </c>
      <c r="AA51" s="258">
        <f t="shared" si="34"/>
        <v>0.13397378088806652</v>
      </c>
      <c r="AB51" s="258">
        <f t="shared" si="35"/>
        <v>4.1548611463223854E-2</v>
      </c>
      <c r="AC51" s="442" t="s">
        <v>6485</v>
      </c>
      <c r="AD51" s="442"/>
      <c r="AE51" s="190" t="s">
        <v>6455</v>
      </c>
      <c r="AF51" s="141">
        <v>4</v>
      </c>
      <c r="AG51" s="75">
        <v>310</v>
      </c>
      <c r="AH51" s="75">
        <v>32</v>
      </c>
      <c r="AI51" s="268">
        <v>240.1</v>
      </c>
    </row>
    <row r="52" spans="1:35" ht="21">
      <c r="A52" s="289" t="s">
        <v>6330</v>
      </c>
      <c r="B52" s="289" t="s">
        <v>6051</v>
      </c>
      <c r="C52" s="289">
        <v>4</v>
      </c>
      <c r="D52" s="290">
        <v>67</v>
      </c>
      <c r="E52" s="291">
        <f t="shared" si="0"/>
        <v>391.99543598174927</v>
      </c>
      <c r="F52" s="156">
        <f t="shared" si="1"/>
        <v>0.43791326184724311</v>
      </c>
      <c r="G52" s="292">
        <f>G51+G15</f>
        <v>18.399999999999949</v>
      </c>
      <c r="H52" s="293">
        <f t="shared" si="36"/>
        <v>2.1033284089526871E-2</v>
      </c>
      <c r="I52" s="317">
        <f t="shared" si="31"/>
        <v>3.1033284089526873E-2</v>
      </c>
      <c r="J52" s="320">
        <f t="shared" si="32"/>
        <v>2.8044378786035828E-2</v>
      </c>
      <c r="K52" s="292">
        <f t="shared" si="37"/>
        <v>0.41699950756193538</v>
      </c>
      <c r="L52" s="292">
        <f t="shared" si="38"/>
        <v>0.27699950756193537</v>
      </c>
      <c r="M52" s="294">
        <f t="shared" si="39"/>
        <v>10.717899906792761</v>
      </c>
      <c r="N52" s="156">
        <f t="shared" si="18"/>
        <v>0.19792334683409468</v>
      </c>
      <c r="O52" s="295">
        <f t="shared" si="19"/>
        <v>0.29792334683409466</v>
      </c>
      <c r="P52" s="296">
        <f>H52+ 2*$E$7</f>
        <v>3.1033284089526873E-2</v>
      </c>
      <c r="Q52" s="297">
        <f t="shared" si="40"/>
        <v>0.12920254674554932</v>
      </c>
      <c r="R52" s="290">
        <v>1</v>
      </c>
      <c r="S52" s="309">
        <v>10</v>
      </c>
      <c r="T52" s="310">
        <v>20</v>
      </c>
      <c r="U52" s="310">
        <v>10</v>
      </c>
      <c r="V52" s="173">
        <f t="shared" si="41"/>
        <v>8.7708691077429961</v>
      </c>
      <c r="W52" s="256">
        <f t="shared" ref="W52:W71" si="42">IF(V52&gt;=13.6,11,IF(V52&gt;=11.3,10,IF(V52&gt;=9.1,9,IF(V52&gt;=7.2,8,IF(V52&gt;=5.6,7,IF(V52&gt;=4,6,IF(V52&lt;4,5,5)))))))</f>
        <v>8</v>
      </c>
      <c r="X52" s="458"/>
      <c r="Y52" s="458"/>
      <c r="Z52" s="257">
        <f t="shared" si="33"/>
        <v>5.7309713989033435</v>
      </c>
      <c r="AA52" s="258">
        <f t="shared" si="34"/>
        <v>0.1301553257511254</v>
      </c>
      <c r="AB52" s="258">
        <f t="shared" si="35"/>
        <v>3.8776310256057107E-2</v>
      </c>
      <c r="AC52" s="442"/>
      <c r="AD52" s="442" t="s">
        <v>6472</v>
      </c>
      <c r="AE52" s="190" t="s">
        <v>6456</v>
      </c>
      <c r="AF52" s="141">
        <v>4</v>
      </c>
      <c r="AG52" s="75">
        <v>298</v>
      </c>
      <c r="AH52" s="75">
        <v>31</v>
      </c>
      <c r="AI52" s="268">
        <v>277.7</v>
      </c>
    </row>
    <row r="53" spans="1:35" ht="21">
      <c r="A53" s="289" t="s">
        <v>6331</v>
      </c>
      <c r="B53" s="289" t="s">
        <v>6052</v>
      </c>
      <c r="C53" s="289">
        <v>4</v>
      </c>
      <c r="D53" s="290">
        <v>68</v>
      </c>
      <c r="E53" s="291">
        <f t="shared" si="0"/>
        <v>415.30469757994513</v>
      </c>
      <c r="F53" s="156">
        <f t="shared" si="1"/>
        <v>0.41333507904026506</v>
      </c>
      <c r="G53" s="292">
        <f>G52+G15</f>
        <v>18.479999999999947</v>
      </c>
      <c r="H53" s="293">
        <f t="shared" si="36"/>
        <v>2.0252373956921439E-2</v>
      </c>
      <c r="I53" s="317">
        <f t="shared" si="31"/>
        <v>3.0252373956921437E-2</v>
      </c>
      <c r="J53" s="320">
        <f t="shared" si="32"/>
        <v>2.700316527589525E-2</v>
      </c>
      <c r="K53" s="292">
        <f t="shared" si="37"/>
        <v>0.4125237395692144</v>
      </c>
      <c r="L53" s="292">
        <f t="shared" si="38"/>
        <v>0.27252373956921438</v>
      </c>
      <c r="M53" s="294">
        <f t="shared" si="39"/>
        <v>10.275988499666791</v>
      </c>
      <c r="N53" s="156">
        <f t="shared" si="18"/>
        <v>0.18641516556321108</v>
      </c>
      <c r="O53" s="295">
        <f>N53+$E$5+$E$6</f>
        <v>0.2664151655632111</v>
      </c>
      <c r="P53" s="296">
        <f>H53 + 2*$E$7</f>
        <v>3.0252373956921437E-2</v>
      </c>
      <c r="Q53" s="297">
        <f t="shared" si="40"/>
        <v>0.15945492070247075</v>
      </c>
      <c r="R53" s="290">
        <v>1</v>
      </c>
      <c r="S53" s="314">
        <v>0</v>
      </c>
      <c r="T53" s="310">
        <v>21</v>
      </c>
      <c r="U53" s="310">
        <v>38</v>
      </c>
      <c r="V53" s="173">
        <f t="shared" si="41"/>
        <v>8.3545850398633998</v>
      </c>
      <c r="W53" s="256">
        <f t="shared" si="42"/>
        <v>8</v>
      </c>
      <c r="X53" s="458"/>
      <c r="Y53" s="458"/>
      <c r="Z53" s="257">
        <f t="shared" si="33"/>
        <v>6.0165286199327328</v>
      </c>
      <c r="AA53" s="258">
        <f t="shared" si="34"/>
        <v>0.12651107846563339</v>
      </c>
      <c r="AB53" s="258">
        <f t="shared" si="35"/>
        <v>3.370446991500211E-2</v>
      </c>
      <c r="AC53" s="442" t="s">
        <v>6486</v>
      </c>
      <c r="AD53" s="442"/>
      <c r="AE53" s="190" t="s">
        <v>6457</v>
      </c>
      <c r="AF53" s="141">
        <v>4</v>
      </c>
      <c r="AG53" s="75">
        <v>266</v>
      </c>
      <c r="AH53" s="75">
        <v>30</v>
      </c>
      <c r="AI53" s="268">
        <v>215.3</v>
      </c>
    </row>
    <row r="54" spans="1:35" ht="21">
      <c r="A54" s="298" t="s">
        <v>6332</v>
      </c>
      <c r="B54" s="289" t="s">
        <v>6053</v>
      </c>
      <c r="C54" s="289">
        <v>4</v>
      </c>
      <c r="D54" s="290">
        <v>69</v>
      </c>
      <c r="E54" s="291">
        <f t="shared" si="0"/>
        <v>440</v>
      </c>
      <c r="F54" s="156">
        <f t="shared" si="1"/>
        <v>0.39013636363636361</v>
      </c>
      <c r="G54" s="292">
        <f>G53+G15</f>
        <v>18.559999999999945</v>
      </c>
      <c r="H54" s="293">
        <f t="shared" si="36"/>
        <v>1.9506818181818181E-2</v>
      </c>
      <c r="I54" s="317">
        <f t="shared" si="31"/>
        <v>2.9506818181818183E-2</v>
      </c>
      <c r="J54" s="320">
        <f t="shared" si="32"/>
        <v>2.6009090909090909E-2</v>
      </c>
      <c r="K54" s="292">
        <f t="shared" si="37"/>
        <v>0.40840151515151513</v>
      </c>
      <c r="L54" s="292">
        <f t="shared" si="38"/>
        <v>0.26840151515151511</v>
      </c>
      <c r="M54" s="294">
        <f t="shared" si="39"/>
        <v>9.8547555006878742</v>
      </c>
      <c r="N54" s="156">
        <f t="shared" si="18"/>
        <v>0.17556136363636363</v>
      </c>
      <c r="O54" s="295">
        <f t="shared" ref="O54:O74" si="43">N54+$E$5+$E$6</f>
        <v>0.25556136363636361</v>
      </c>
      <c r="P54" s="296">
        <f t="shared" ref="P54:P74" si="44">H54 + 2*$E$7</f>
        <v>2.9506818181818183E-2</v>
      </c>
      <c r="Q54" s="297">
        <f t="shared" si="40"/>
        <v>0.18896173888428894</v>
      </c>
      <c r="R54" s="290">
        <v>1</v>
      </c>
      <c r="S54" s="309">
        <v>11</v>
      </c>
      <c r="T54" s="310">
        <v>22</v>
      </c>
      <c r="U54" s="310">
        <v>11</v>
      </c>
      <c r="V54" s="173">
        <f t="shared" si="41"/>
        <v>7.9666141012396681</v>
      </c>
      <c r="W54" s="256">
        <f t="shared" si="42"/>
        <v>8</v>
      </c>
      <c r="X54" s="458"/>
      <c r="Y54" s="458"/>
      <c r="Z54" s="257">
        <f t="shared" si="33"/>
        <v>6.309531171112992</v>
      </c>
      <c r="AA54" s="258">
        <f t="shared" si="34"/>
        <v>0.12303181818181817</v>
      </c>
      <c r="AB54" s="258">
        <f t="shared" si="35"/>
        <v>3.1442179225206604E-2</v>
      </c>
      <c r="AC54" s="442"/>
      <c r="AD54" s="442" t="s">
        <v>6473</v>
      </c>
      <c r="AE54" s="190" t="s">
        <v>6458</v>
      </c>
      <c r="AF54" s="141">
        <v>4</v>
      </c>
      <c r="AG54" s="75">
        <v>256</v>
      </c>
      <c r="AH54" s="75">
        <v>30</v>
      </c>
      <c r="AI54" s="268">
        <v>204.9</v>
      </c>
    </row>
    <row r="55" spans="1:35" ht="21">
      <c r="A55" s="289" t="s">
        <v>6333</v>
      </c>
      <c r="B55" s="289" t="s">
        <v>6322</v>
      </c>
      <c r="C55" s="289">
        <v>4</v>
      </c>
      <c r="D55" s="290">
        <v>70</v>
      </c>
      <c r="E55" s="291">
        <f t="shared" si="0"/>
        <v>466.16376151808993</v>
      </c>
      <c r="F55" s="156">
        <f t="shared" si="1"/>
        <v>0.36823969207940793</v>
      </c>
      <c r="G55" s="292">
        <f>G54+G15</f>
        <v>18.639999999999944</v>
      </c>
      <c r="H55" s="293">
        <f t="shared" si="36"/>
        <v>1.879475886637684E-2</v>
      </c>
      <c r="I55" s="317">
        <f t="shared" si="31"/>
        <v>2.8794758866376842E-2</v>
      </c>
      <c r="J55" s="320">
        <f t="shared" si="32"/>
        <v>2.5059678488502452E-2</v>
      </c>
      <c r="K55" s="292">
        <f t="shared" si="37"/>
        <v>0.40461425533043505</v>
      </c>
      <c r="L55" s="292">
        <f t="shared" si="38"/>
        <v>0.26461425533043503</v>
      </c>
      <c r="M55" s="294">
        <f t="shared" si="39"/>
        <v>9.4530780457339034</v>
      </c>
      <c r="N55" s="156">
        <f t="shared" si="18"/>
        <v>0.16532508717332711</v>
      </c>
      <c r="O55" s="295">
        <f t="shared" si="43"/>
        <v>0.2453250871733271</v>
      </c>
      <c r="P55" s="296">
        <f t="shared" si="44"/>
        <v>2.8794758866376842E-2</v>
      </c>
      <c r="Q55" s="297">
        <f t="shared" si="40"/>
        <v>0.21775649775066577</v>
      </c>
      <c r="R55" s="290">
        <v>1</v>
      </c>
      <c r="S55" s="309">
        <v>12</v>
      </c>
      <c r="T55" s="310">
        <v>23</v>
      </c>
      <c r="U55" s="310">
        <v>12</v>
      </c>
      <c r="V55" s="173">
        <f t="shared" si="41"/>
        <v>7.6046273628341572</v>
      </c>
      <c r="W55" s="256">
        <f t="shared" si="42"/>
        <v>8</v>
      </c>
      <c r="X55" s="458"/>
      <c r="Y55" s="458"/>
      <c r="Z55" s="257">
        <f t="shared" si="33"/>
        <v>6.6098702279169386</v>
      </c>
      <c r="AA55" s="258">
        <f t="shared" si="34"/>
        <v>0.11970887470975859</v>
      </c>
      <c r="AB55" s="258">
        <f t="shared" si="35"/>
        <v>2.936759012359242E-2</v>
      </c>
      <c r="AC55" s="442" t="s">
        <v>6487</v>
      </c>
      <c r="AD55" s="442"/>
      <c r="AE55" s="190" t="s">
        <v>6459</v>
      </c>
      <c r="AF55" s="141">
        <v>4</v>
      </c>
      <c r="AG55" s="75">
        <v>245</v>
      </c>
      <c r="AH55" s="75">
        <v>29</v>
      </c>
      <c r="AI55" s="268">
        <v>193.5</v>
      </c>
    </row>
    <row r="56" spans="1:35" ht="21">
      <c r="A56" s="289" t="s">
        <v>6334</v>
      </c>
      <c r="B56" s="289" t="s">
        <v>6083</v>
      </c>
      <c r="C56" s="289">
        <v>4</v>
      </c>
      <c r="D56" s="290">
        <v>71</v>
      </c>
      <c r="E56" s="291">
        <f t="shared" si="0"/>
        <v>493.88330125612413</v>
      </c>
      <c r="F56" s="156">
        <f t="shared" si="1"/>
        <v>0.34757198626356961</v>
      </c>
      <c r="G56" s="292">
        <f>G55+G15</f>
        <v>18.719999999999942</v>
      </c>
      <c r="H56" s="293">
        <f t="shared" si="36"/>
        <v>1.8114448307047806E-2</v>
      </c>
      <c r="I56" s="317">
        <f t="shared" si="31"/>
        <v>2.8114448307047804E-2</v>
      </c>
      <c r="J56" s="320">
        <f t="shared" si="32"/>
        <v>2.4152597742730406E-2</v>
      </c>
      <c r="K56" s="292">
        <f t="shared" si="37"/>
        <v>0.40114448307047806</v>
      </c>
      <c r="L56" s="292">
        <f t="shared" si="38"/>
        <v>0.26114448307047805</v>
      </c>
      <c r="M56" s="294">
        <f t="shared" si="39"/>
        <v>9.0699014772855513</v>
      </c>
      <c r="N56" s="156">
        <f t="shared" si="18"/>
        <v>0.155671544824737</v>
      </c>
      <c r="O56" s="295">
        <f t="shared" si="43"/>
        <v>0.23567154482473698</v>
      </c>
      <c r="P56" s="296">
        <f t="shared" si="44"/>
        <v>2.8114448307047804E-2</v>
      </c>
      <c r="Q56" s="297">
        <f t="shared" si="40"/>
        <v>0.24587094605771359</v>
      </c>
      <c r="R56" s="290">
        <v>1</v>
      </c>
      <c r="S56" s="309">
        <v>13</v>
      </c>
      <c r="T56" s="310">
        <v>24</v>
      </c>
      <c r="U56" s="310">
        <v>13</v>
      </c>
      <c r="V56" s="173">
        <f t="shared" si="41"/>
        <v>7.2665110022375883</v>
      </c>
      <c r="W56" s="256">
        <f t="shared" si="42"/>
        <v>8</v>
      </c>
      <c r="X56" s="458"/>
      <c r="Y56" s="458"/>
      <c r="Z56" s="257">
        <f t="shared" si="33"/>
        <v>6.9174325869074762</v>
      </c>
      <c r="AA56" s="258">
        <f t="shared" si="34"/>
        <v>0.11653409209955641</v>
      </c>
      <c r="AB56" s="258">
        <f t="shared" si="35"/>
        <v>2.7463769509850636E-2</v>
      </c>
      <c r="AC56" s="442"/>
      <c r="AD56" s="442" t="s">
        <v>6474</v>
      </c>
      <c r="AE56" s="190" t="s">
        <v>6460</v>
      </c>
      <c r="AF56" s="141">
        <v>4</v>
      </c>
      <c r="AG56" s="75">
        <v>236</v>
      </c>
      <c r="AH56" s="75">
        <v>28</v>
      </c>
      <c r="AI56" s="268">
        <v>184.2</v>
      </c>
    </row>
    <row r="57" spans="1:35" ht="21">
      <c r="A57" s="289" t="s">
        <v>6335</v>
      </c>
      <c r="B57" s="289" t="s">
        <v>6082</v>
      </c>
      <c r="C57" s="289">
        <v>5</v>
      </c>
      <c r="D57" s="290">
        <v>72</v>
      </c>
      <c r="E57" s="291">
        <f t="shared" si="0"/>
        <v>523.25113060119725</v>
      </c>
      <c r="F57" s="156">
        <f t="shared" si="1"/>
        <v>0.3280642696419378</v>
      </c>
      <c r="G57" s="292">
        <f>G56+G15</f>
        <v>18.79999999999994</v>
      </c>
      <c r="H57" s="293">
        <f t="shared" si="36"/>
        <v>1.7464241754353522E-2</v>
      </c>
      <c r="I57" s="317">
        <f t="shared" si="31"/>
        <v>2.7464241754353524E-2</v>
      </c>
      <c r="J57" s="320">
        <f t="shared" si="32"/>
        <v>2.3285655672471362E-2</v>
      </c>
      <c r="K57" s="292">
        <f t="shared" si="37"/>
        <v>0.39797575087686854</v>
      </c>
      <c r="L57" s="292">
        <f t="shared" si="38"/>
        <v>0.25797575087686853</v>
      </c>
      <c r="M57" s="294">
        <f t="shared" si="39"/>
        <v>8.7042350430471132</v>
      </c>
      <c r="N57" s="156">
        <f t="shared" si="18"/>
        <v>0.14656789306661538</v>
      </c>
      <c r="O57" s="295">
        <f t="shared" si="43"/>
        <v>0.22656789306661537</v>
      </c>
      <c r="P57" s="296">
        <f t="shared" si="44"/>
        <v>2.7464241754353524E-2</v>
      </c>
      <c r="Q57" s="297">
        <f t="shared" si="40"/>
        <v>0.27333518781206712</v>
      </c>
      <c r="R57" s="290">
        <v>1</v>
      </c>
      <c r="S57" s="309">
        <v>14</v>
      </c>
      <c r="T57" s="310">
        <v>25</v>
      </c>
      <c r="U57" s="310">
        <v>14</v>
      </c>
      <c r="V57" s="173">
        <f t="shared" si="41"/>
        <v>6.950344725684003</v>
      </c>
      <c r="W57" s="256">
        <v>8</v>
      </c>
      <c r="X57" s="458"/>
      <c r="Y57" s="458"/>
      <c r="Z57" s="257">
        <f t="shared" si="33"/>
        <v>7.232101713494969</v>
      </c>
      <c r="AA57" s="258">
        <f t="shared" si="34"/>
        <v>0.11349979485364976</v>
      </c>
      <c r="AB57" s="258">
        <f t="shared" si="35"/>
        <v>2.5715409383484503E-2</v>
      </c>
      <c r="AC57" s="442" t="s">
        <v>6488</v>
      </c>
      <c r="AD57" s="442"/>
      <c r="AE57" s="190" t="s">
        <v>6449</v>
      </c>
      <c r="AF57" s="141">
        <v>5</v>
      </c>
      <c r="AG57" s="75">
        <v>227</v>
      </c>
      <c r="AH57" s="75">
        <v>27</v>
      </c>
      <c r="AI57" s="268">
        <v>174.8</v>
      </c>
    </row>
    <row r="58" spans="1:35" ht="21">
      <c r="A58" s="289" t="s">
        <v>6336</v>
      </c>
      <c r="B58" s="289" t="s">
        <v>6046</v>
      </c>
      <c r="C58" s="289">
        <v>5</v>
      </c>
      <c r="D58" s="290">
        <v>73</v>
      </c>
      <c r="E58" s="291">
        <f t="shared" si="0"/>
        <v>554.36526195374415</v>
      </c>
      <c r="F58" s="156">
        <f t="shared" si="1"/>
        <v>0.30965143702370584</v>
      </c>
      <c r="G58" s="292">
        <f>G57+G15</f>
        <v>18.879999999999939</v>
      </c>
      <c r="H58" s="293">
        <f t="shared" si="36"/>
        <v>1.6842590692608166E-2</v>
      </c>
      <c r="I58" s="317">
        <f t="shared" si="31"/>
        <v>2.6842590692608165E-2</v>
      </c>
      <c r="J58" s="320">
        <f t="shared" si="32"/>
        <v>2.2456787590144221E-2</v>
      </c>
      <c r="K58" s="292">
        <f t="shared" si="37"/>
        <v>0.39509257359274835</v>
      </c>
      <c r="L58" s="292">
        <f t="shared" si="38"/>
        <v>0.25509257359274834</v>
      </c>
      <c r="M58" s="294">
        <f t="shared" si="39"/>
        <v>8.3551478571705324</v>
      </c>
      <c r="N58" s="156">
        <f t="shared" si="18"/>
        <v>0.13798312781924477</v>
      </c>
      <c r="O58" s="295">
        <f t="shared" si="43"/>
        <v>0.21798312781924475</v>
      </c>
      <c r="P58" s="296">
        <f t="shared" si="44"/>
        <v>2.6842590692608165E-2</v>
      </c>
      <c r="Q58" s="297">
        <f t="shared" si="40"/>
        <v>0.30017777850467531</v>
      </c>
      <c r="R58" s="290">
        <v>1</v>
      </c>
      <c r="S58" s="309">
        <v>15</v>
      </c>
      <c r="T58" s="310">
        <v>26</v>
      </c>
      <c r="U58" s="310">
        <v>15</v>
      </c>
      <c r="V58" s="173">
        <f t="shared" si="41"/>
        <v>6.6543825027118304</v>
      </c>
      <c r="W58" s="256">
        <v>8</v>
      </c>
      <c r="X58" s="458"/>
      <c r="Y58" s="458"/>
      <c r="Z58" s="257">
        <f t="shared" si="33"/>
        <v>7.5537587416286165</v>
      </c>
      <c r="AA58" s="258">
        <f t="shared" si="34"/>
        <v>0.11059875656550476</v>
      </c>
      <c r="AB58" s="258">
        <f t="shared" si="35"/>
        <v>2.4108662889067958E-2</v>
      </c>
      <c r="AC58" s="442"/>
      <c r="AD58" s="442" t="s">
        <v>6475</v>
      </c>
      <c r="AE58" s="190" t="s">
        <v>6450</v>
      </c>
      <c r="AF58" s="141">
        <v>5</v>
      </c>
      <c r="AG58" s="75">
        <v>218</v>
      </c>
      <c r="AH58" s="75">
        <v>27</v>
      </c>
      <c r="AI58" s="268">
        <v>165.5</v>
      </c>
    </row>
    <row r="59" spans="1:35" ht="21">
      <c r="A59" s="289" t="s">
        <v>6337</v>
      </c>
      <c r="B59" s="289" t="s">
        <v>6047</v>
      </c>
      <c r="C59" s="289">
        <v>5</v>
      </c>
      <c r="D59" s="290">
        <v>74</v>
      </c>
      <c r="E59" s="291">
        <f t="shared" si="0"/>
        <v>587.32953583481515</v>
      </c>
      <c r="F59" s="156">
        <f t="shared" si="1"/>
        <v>0.29227203729164902</v>
      </c>
      <c r="G59" s="292">
        <f>G58+G15</f>
        <v>18.959999999999937</v>
      </c>
      <c r="H59" s="293">
        <f t="shared" si="36"/>
        <v>1.6248036599182173E-2</v>
      </c>
      <c r="I59" s="317">
        <f t="shared" si="31"/>
        <v>2.6248036599182172E-2</v>
      </c>
      <c r="J59" s="320">
        <f t="shared" si="32"/>
        <v>2.1664048798909565E-2</v>
      </c>
      <c r="K59" s="292">
        <f t="shared" si="37"/>
        <v>0.39248036599182173</v>
      </c>
      <c r="L59" s="292">
        <f t="shared" si="38"/>
        <v>0.25248036599182172</v>
      </c>
      <c r="M59" s="294">
        <f t="shared" si="39"/>
        <v>8.0217651089403486</v>
      </c>
      <c r="N59" s="156">
        <f t="shared" si="18"/>
        <v>0.12988798204664234</v>
      </c>
      <c r="O59" s="295">
        <f t="shared" si="43"/>
        <v>0.20988798204664236</v>
      </c>
      <c r="P59" s="296">
        <f t="shared" si="44"/>
        <v>2.6248036599182172E-2</v>
      </c>
      <c r="Q59" s="297">
        <f t="shared" si="40"/>
        <v>0.32642581510385749</v>
      </c>
      <c r="R59" s="290">
        <v>1</v>
      </c>
      <c r="S59" s="309">
        <v>16</v>
      </c>
      <c r="T59" s="310">
        <v>27</v>
      </c>
      <c r="U59" s="310">
        <v>16</v>
      </c>
      <c r="V59" s="173">
        <f t="shared" si="41"/>
        <v>6.3770353510955342</v>
      </c>
      <c r="W59" s="256">
        <v>8</v>
      </c>
      <c r="X59" s="458"/>
      <c r="Y59" s="458"/>
      <c r="Z59" s="257">
        <f t="shared" si="33"/>
        <v>7.8822834173821361</v>
      </c>
      <c r="AA59" s="258">
        <f t="shared" si="34"/>
        <v>0.10782417079618346</v>
      </c>
      <c r="AB59" s="258">
        <f t="shared" si="35"/>
        <v>2.2630997624263453E-2</v>
      </c>
      <c r="AC59" s="442" t="s">
        <v>6489</v>
      </c>
      <c r="AD59" s="442"/>
      <c r="AE59" s="190" t="s">
        <v>6451</v>
      </c>
      <c r="AF59" s="141">
        <v>5</v>
      </c>
      <c r="AG59" s="75">
        <v>210</v>
      </c>
      <c r="AH59" s="75">
        <v>26</v>
      </c>
      <c r="AI59" s="268">
        <v>157.19999999999999</v>
      </c>
    </row>
    <row r="60" spans="1:35" ht="21">
      <c r="A60" s="289" t="s">
        <v>6338</v>
      </c>
      <c r="B60" s="289" t="s">
        <v>6318</v>
      </c>
      <c r="C60" s="289">
        <v>5</v>
      </c>
      <c r="D60" s="290">
        <v>75</v>
      </c>
      <c r="E60" s="291">
        <f t="shared" si="0"/>
        <v>622.25396744416184</v>
      </c>
      <c r="F60" s="156">
        <f t="shared" si="1"/>
        <v>0.27586806831473348</v>
      </c>
      <c r="G60" s="292">
        <f>G59+G15</f>
        <v>19.039999999999935</v>
      </c>
      <c r="H60" s="293">
        <f t="shared" si="36"/>
        <v>1.5679205146285385E-2</v>
      </c>
      <c r="I60" s="317">
        <f t="shared" si="31"/>
        <v>2.5679205146285383E-2</v>
      </c>
      <c r="J60" s="320">
        <f t="shared" si="32"/>
        <v>2.0905606861713846E-2</v>
      </c>
      <c r="K60" s="292">
        <f t="shared" si="37"/>
        <v>0.39012538479618719</v>
      </c>
      <c r="L60" s="292">
        <f t="shared" si="38"/>
        <v>0.25012538479618718</v>
      </c>
      <c r="M60" s="294">
        <f t="shared" si="39"/>
        <v>7.7032645047171844</v>
      </c>
      <c r="N60" s="156">
        <f t="shared" si="18"/>
        <v>0.12225482901108135</v>
      </c>
      <c r="O60" s="295">
        <f t="shared" si="43"/>
        <v>0.20225482901108136</v>
      </c>
      <c r="P60" s="296">
        <f t="shared" si="44"/>
        <v>2.5679205146285383E-2</v>
      </c>
      <c r="Q60" s="297">
        <f t="shared" si="40"/>
        <v>0.3521050202501429</v>
      </c>
      <c r="R60" s="290">
        <v>1</v>
      </c>
      <c r="S60" s="309">
        <v>17</v>
      </c>
      <c r="T60" s="310">
        <v>28</v>
      </c>
      <c r="U60" s="310">
        <v>17</v>
      </c>
      <c r="V60" s="173">
        <f t="shared" si="41"/>
        <v>6.1168559409929442</v>
      </c>
      <c r="W60" s="256">
        <v>8</v>
      </c>
      <c r="X60" s="458"/>
      <c r="Y60" s="458"/>
      <c r="Z60" s="257">
        <f t="shared" si="33"/>
        <v>8.2175549800246603</v>
      </c>
      <c r="AA60" s="258">
        <f t="shared" si="34"/>
        <v>0.10516962401599846</v>
      </c>
      <c r="AB60" s="258">
        <f t="shared" si="35"/>
        <v>2.1271064322515482E-2</v>
      </c>
      <c r="AC60" s="442"/>
      <c r="AD60" s="442" t="s">
        <v>6476</v>
      </c>
      <c r="AE60" s="190" t="s">
        <v>6452</v>
      </c>
      <c r="AF60" s="141">
        <v>5</v>
      </c>
      <c r="AG60" s="75">
        <v>202</v>
      </c>
      <c r="AH60" s="75">
        <v>26</v>
      </c>
      <c r="AI60" s="268">
        <v>148.9</v>
      </c>
    </row>
    <row r="61" spans="1:35" ht="21">
      <c r="A61" s="289" t="s">
        <v>6339</v>
      </c>
      <c r="B61" s="289" t="s">
        <v>6048</v>
      </c>
      <c r="C61" s="289">
        <v>5</v>
      </c>
      <c r="D61" s="290">
        <v>76</v>
      </c>
      <c r="E61" s="291">
        <f t="shared" si="0"/>
        <v>659.25511382573984</v>
      </c>
      <c r="F61" s="156">
        <f t="shared" si="1"/>
        <v>0.26038478337139559</v>
      </c>
      <c r="G61" s="292">
        <f>G60+G15</f>
        <v>19.119999999999933</v>
      </c>
      <c r="H61" s="293">
        <f t="shared" si="36"/>
        <v>1.5134800811311388E-2</v>
      </c>
      <c r="I61" s="317">
        <f t="shared" si="31"/>
        <v>2.5134800811311388E-2</v>
      </c>
      <c r="J61" s="320">
        <f t="shared" si="32"/>
        <v>2.0179734415081852E-2</v>
      </c>
      <c r="K61" s="292">
        <f t="shared" si="37"/>
        <v>0.38801467477978058</v>
      </c>
      <c r="L61" s="292">
        <f t="shared" si="38"/>
        <v>0.24801467477978056</v>
      </c>
      <c r="M61" s="294">
        <f t="shared" si="39"/>
        <v>7.3988729297902758</v>
      </c>
      <c r="N61" s="156">
        <f t="shared" si="18"/>
        <v>0.11505759087438641</v>
      </c>
      <c r="O61" s="295">
        <f t="shared" si="43"/>
        <v>0.19505759087438643</v>
      </c>
      <c r="P61" s="296">
        <f t="shared" si="44"/>
        <v>2.5134800811311388E-2</v>
      </c>
      <c r="Q61" s="297">
        <f t="shared" si="40"/>
        <v>0.37723982106145426</v>
      </c>
      <c r="R61" s="290">
        <v>1</v>
      </c>
      <c r="S61" s="309">
        <v>18</v>
      </c>
      <c r="T61" s="310">
        <v>29</v>
      </c>
      <c r="U61" s="310">
        <v>18</v>
      </c>
      <c r="V61" s="173">
        <f t="shared" si="41"/>
        <v>5.8725248146577469</v>
      </c>
      <c r="W61" s="256">
        <v>8</v>
      </c>
      <c r="X61" s="458"/>
      <c r="Y61" s="458"/>
      <c r="Z61" s="257">
        <f t="shared" si="33"/>
        <v>8.5594529757520483</v>
      </c>
      <c r="AA61" s="258">
        <f t="shared" si="34"/>
        <v>0.10262907045278648</v>
      </c>
      <c r="AB61" s="258">
        <f t="shared" si="35"/>
        <v>2.0018579236198205E-2</v>
      </c>
      <c r="AC61" s="442" t="s">
        <v>6490</v>
      </c>
      <c r="AD61" s="442"/>
      <c r="AE61" s="190" t="s">
        <v>6453</v>
      </c>
      <c r="AF61" s="141">
        <v>5</v>
      </c>
      <c r="AG61" s="75">
        <v>195</v>
      </c>
      <c r="AH61" s="75">
        <v>25</v>
      </c>
      <c r="AI61" s="268">
        <v>141.69999999999999</v>
      </c>
    </row>
    <row r="62" spans="1:35" ht="21">
      <c r="A62" s="289" t="s">
        <v>6340</v>
      </c>
      <c r="B62" s="289" t="s">
        <v>6049</v>
      </c>
      <c r="C62" s="289">
        <v>5</v>
      </c>
      <c r="D62" s="290">
        <v>77</v>
      </c>
      <c r="E62" s="291">
        <f t="shared" si="0"/>
        <v>698.45646286600777</v>
      </c>
      <c r="F62" s="156">
        <f t="shared" si="1"/>
        <v>0.24577050843744763</v>
      </c>
      <c r="G62" s="292">
        <f>G61+G15</f>
        <v>19.199999999999932</v>
      </c>
      <c r="H62" s="293">
        <f t="shared" si="36"/>
        <v>1.4613601864582434E-2</v>
      </c>
      <c r="I62" s="317">
        <f t="shared" si="31"/>
        <v>2.4613601864582432E-2</v>
      </c>
      <c r="J62" s="320">
        <f t="shared" si="32"/>
        <v>1.9484802486109912E-2</v>
      </c>
      <c r="K62" s="292">
        <f t="shared" si="37"/>
        <v>0.38613601864582436</v>
      </c>
      <c r="L62" s="292">
        <f t="shared" si="38"/>
        <v>0.24613601864582435</v>
      </c>
      <c r="M62" s="294">
        <f t="shared" si="39"/>
        <v>7.1078633175652497</v>
      </c>
      <c r="N62" s="156">
        <f t="shared" si="18"/>
        <v>0.10827165235414138</v>
      </c>
      <c r="O62" s="295">
        <f t="shared" si="43"/>
        <v>0.18827165235414137</v>
      </c>
      <c r="P62" s="296">
        <f t="shared" si="44"/>
        <v>2.4613601864582432E-2</v>
      </c>
      <c r="Q62" s="297">
        <f t="shared" si="40"/>
        <v>0.40185342292603671</v>
      </c>
      <c r="R62" s="290">
        <v>1</v>
      </c>
      <c r="S62" s="309">
        <v>19</v>
      </c>
      <c r="T62" s="310">
        <v>30</v>
      </c>
      <c r="U62" s="310">
        <v>19</v>
      </c>
      <c r="V62" s="173">
        <f t="shared" si="41"/>
        <v>5.6428380420650566</v>
      </c>
      <c r="W62" s="256">
        <v>8</v>
      </c>
      <c r="X62" s="458"/>
      <c r="Y62" s="458"/>
      <c r="Z62" s="257">
        <f t="shared" si="33"/>
        <v>8.9078580007596262</v>
      </c>
      <c r="AA62" s="258">
        <f t="shared" si="34"/>
        <v>0.10019680870138468</v>
      </c>
      <c r="AB62" s="258">
        <f t="shared" si="35"/>
        <v>1.8864218734821504E-2</v>
      </c>
      <c r="AC62" s="442"/>
      <c r="AD62" s="442" t="s">
        <v>6477</v>
      </c>
      <c r="AE62" s="190" t="s">
        <v>6454</v>
      </c>
      <c r="AF62" s="141">
        <v>5</v>
      </c>
      <c r="AG62" s="75">
        <v>188</v>
      </c>
      <c r="AH62" s="75">
        <v>25</v>
      </c>
      <c r="AI62" s="268">
        <v>134.4</v>
      </c>
    </row>
    <row r="63" spans="1:35" ht="21">
      <c r="A63" s="289" t="s">
        <v>6341</v>
      </c>
      <c r="B63" s="289" t="s">
        <v>6050</v>
      </c>
      <c r="C63" s="289">
        <v>5</v>
      </c>
      <c r="D63" s="290">
        <v>78</v>
      </c>
      <c r="E63" s="291">
        <f t="shared" si="0"/>
        <v>739.9888454232688</v>
      </c>
      <c r="F63" s="156">
        <f t="shared" si="1"/>
        <v>0.23197646972882624</v>
      </c>
      <c r="G63" s="292">
        <f>G62+G15</f>
        <v>19.27999999999993</v>
      </c>
      <c r="H63" s="293">
        <f t="shared" si="36"/>
        <v>1.4114455705886011E-2</v>
      </c>
      <c r="I63" s="317">
        <f t="shared" si="31"/>
        <v>2.4114455705886009E-2</v>
      </c>
      <c r="J63" s="320">
        <f t="shared" si="32"/>
        <v>1.8819274274514682E-2</v>
      </c>
      <c r="K63" s="292">
        <f t="shared" si="37"/>
        <v>0.38447789039219349</v>
      </c>
      <c r="L63" s="292">
        <f t="shared" si="38"/>
        <v>0.24447789039219345</v>
      </c>
      <c r="M63" s="294">
        <f t="shared" si="39"/>
        <v>6.8295517142224984</v>
      </c>
      <c r="N63" s="156">
        <f t="shared" si="18"/>
        <v>0.10187377915852711</v>
      </c>
      <c r="O63" s="295">
        <f t="shared" si="43"/>
        <v>0.18187377915852712</v>
      </c>
      <c r="P63" s="296">
        <f t="shared" si="44"/>
        <v>2.4114455705886009E-2</v>
      </c>
      <c r="Q63" s="297">
        <f t="shared" si="40"/>
        <v>0.4259678786319227</v>
      </c>
      <c r="R63" s="290">
        <v>1</v>
      </c>
      <c r="S63" s="309">
        <v>20</v>
      </c>
      <c r="T63" s="310">
        <v>31</v>
      </c>
      <c r="U63" s="310">
        <v>20</v>
      </c>
      <c r="V63" s="173">
        <f t="shared" si="41"/>
        <v>5.4266961538331122</v>
      </c>
      <c r="W63" s="256">
        <f t="shared" si="42"/>
        <v>6</v>
      </c>
      <c r="X63" s="458"/>
      <c r="Y63" s="458"/>
      <c r="Z63" s="257">
        <f t="shared" si="33"/>
        <v>5.2102419591022358</v>
      </c>
      <c r="AA63" s="258">
        <f t="shared" si="34"/>
        <v>9.7867459960801387E-2</v>
      </c>
      <c r="AB63" s="258">
        <f t="shared" si="35"/>
        <v>1.7799524799716786E-2</v>
      </c>
      <c r="AC63" s="442" t="s">
        <v>6491</v>
      </c>
      <c r="AD63" s="442"/>
      <c r="AE63" s="190" t="s">
        <v>6455</v>
      </c>
      <c r="AF63" s="141">
        <v>5</v>
      </c>
      <c r="AG63" s="75">
        <v>182</v>
      </c>
      <c r="AH63" s="75">
        <v>24</v>
      </c>
      <c r="AI63" s="268">
        <v>128.19999999999999</v>
      </c>
    </row>
    <row r="64" spans="1:35" ht="21">
      <c r="A64" s="289" t="s">
        <v>6342</v>
      </c>
      <c r="B64" s="289" t="s">
        <v>6051</v>
      </c>
      <c r="C64" s="289">
        <v>5</v>
      </c>
      <c r="D64" s="290">
        <v>79</v>
      </c>
      <c r="E64" s="291">
        <f t="shared" si="0"/>
        <v>783.99087196349853</v>
      </c>
      <c r="F64" s="156">
        <f t="shared" si="1"/>
        <v>0.21895663092362155</v>
      </c>
      <c r="G64" s="292">
        <f>G63+G15</f>
        <v>19.359999999999928</v>
      </c>
      <c r="H64" s="293">
        <f t="shared" si="36"/>
        <v>1.3636274523522725E-2</v>
      </c>
      <c r="I64" s="317">
        <f t="shared" si="31"/>
        <v>2.3636274523522724E-2</v>
      </c>
      <c r="J64" s="320">
        <f t="shared" si="32"/>
        <v>1.8181699364696966E-2</v>
      </c>
      <c r="K64" s="292">
        <f t="shared" si="37"/>
        <v>0.38302941190189393</v>
      </c>
      <c r="L64" s="292">
        <f t="shared" si="38"/>
        <v>0.24302941190189392</v>
      </c>
      <c r="M64" s="294">
        <f t="shared" si="39"/>
        <v>6.5632945276326158</v>
      </c>
      <c r="N64" s="156">
        <f t="shared" si="18"/>
        <v>9.5842040938288048E-2</v>
      </c>
      <c r="O64" s="295">
        <f t="shared" si="43"/>
        <v>0.17584204093828806</v>
      </c>
      <c r="P64" s="296">
        <f t="shared" si="44"/>
        <v>2.3636274523522724E-2</v>
      </c>
      <c r="Q64" s="297">
        <f t="shared" si="40"/>
        <v>0.44960415315544544</v>
      </c>
      <c r="R64" s="290">
        <v>1</v>
      </c>
      <c r="S64" s="309">
        <v>21</v>
      </c>
      <c r="T64" s="310">
        <v>32</v>
      </c>
      <c r="U64" s="310">
        <v>21</v>
      </c>
      <c r="V64" s="173">
        <f t="shared" si="41"/>
        <v>5.2230942112776884</v>
      </c>
      <c r="W64" s="256">
        <f t="shared" si="42"/>
        <v>6</v>
      </c>
      <c r="X64" s="458"/>
      <c r="Y64" s="458"/>
      <c r="Z64" s="257">
        <f t="shared" si="33"/>
        <v>5.4133429067677943</v>
      </c>
      <c r="AA64" s="258">
        <f t="shared" si="34"/>
        <v>9.563594777643937E-2</v>
      </c>
      <c r="AB64" s="258">
        <f t="shared" si="35"/>
        <v>1.681682024407663E-2</v>
      </c>
      <c r="AC64" s="442"/>
      <c r="AD64" s="442" t="s">
        <v>6478</v>
      </c>
      <c r="AE64" s="190" t="s">
        <v>6456</v>
      </c>
      <c r="AF64" s="141">
        <v>5</v>
      </c>
      <c r="AG64" s="75">
        <v>176</v>
      </c>
      <c r="AH64" s="75">
        <v>24</v>
      </c>
      <c r="AI64" s="268">
        <v>121.9</v>
      </c>
    </row>
    <row r="65" spans="1:38" ht="21">
      <c r="A65" s="289" t="s">
        <v>6343</v>
      </c>
      <c r="B65" s="289" t="s">
        <v>6052</v>
      </c>
      <c r="C65" s="289">
        <v>5</v>
      </c>
      <c r="D65" s="290">
        <v>80</v>
      </c>
      <c r="E65" s="291">
        <f t="shared" si="0"/>
        <v>830.60939515989025</v>
      </c>
      <c r="F65" s="156">
        <f t="shared" si="1"/>
        <v>0.20666753952013253</v>
      </c>
      <c r="G65" s="292">
        <f>G64+G15</f>
        <v>19.439999999999927</v>
      </c>
      <c r="H65" s="293">
        <f t="shared" si="36"/>
        <v>1.3178031251711695E-2</v>
      </c>
      <c r="I65" s="317">
        <f t="shared" si="31"/>
        <v>2.3178031251711695E-2</v>
      </c>
      <c r="J65" s="320">
        <f t="shared" si="32"/>
        <v>1.7570708335615592E-2</v>
      </c>
      <c r="K65" s="292">
        <f t="shared" si="37"/>
        <v>0.38178031251711697</v>
      </c>
      <c r="L65" s="292">
        <f t="shared" si="38"/>
        <v>0.24178031251711696</v>
      </c>
      <c r="M65" s="294">
        <f t="shared" si="39"/>
        <v>6.3084859499164327</v>
      </c>
      <c r="N65" s="156">
        <f t="shared" si="18"/>
        <v>9.0155738508354566E-2</v>
      </c>
      <c r="O65" s="295">
        <f t="shared" si="43"/>
        <v>0.17015573850835455</v>
      </c>
      <c r="P65" s="296">
        <f t="shared" si="44"/>
        <v>2.3178031251711695E-2</v>
      </c>
      <c r="Q65" s="297">
        <f t="shared" si="40"/>
        <v>0.47278218440715714</v>
      </c>
      <c r="R65" s="290">
        <v>1</v>
      </c>
      <c r="S65" s="309">
        <v>22</v>
      </c>
      <c r="T65" s="310">
        <v>33</v>
      </c>
      <c r="U65" s="310">
        <v>22</v>
      </c>
      <c r="V65" s="173">
        <f t="shared" si="41"/>
        <v>5.0311128896388251</v>
      </c>
      <c r="W65" s="256">
        <f t="shared" si="42"/>
        <v>6</v>
      </c>
      <c r="X65" s="458"/>
      <c r="Y65" s="458"/>
      <c r="Z65" s="257">
        <f t="shared" si="33"/>
        <v>5.6199096741058758</v>
      </c>
      <c r="AA65" s="258">
        <f t="shared" si="34"/>
        <v>9.3497479174654577E-2</v>
      </c>
      <c r="AB65" s="258">
        <f t="shared" si="35"/>
        <v>1.5909132617632851E-2</v>
      </c>
      <c r="AC65" s="442" t="s">
        <v>6492</v>
      </c>
      <c r="AD65" s="442"/>
      <c r="AE65" s="190" t="s">
        <v>6457</v>
      </c>
      <c r="AF65" s="141">
        <v>5</v>
      </c>
      <c r="AG65" s="75">
        <v>170</v>
      </c>
      <c r="AH65" s="75">
        <v>23</v>
      </c>
      <c r="AI65" s="268">
        <v>115.7</v>
      </c>
    </row>
    <row r="66" spans="1:38" ht="21">
      <c r="A66" s="289" t="s">
        <v>6344</v>
      </c>
      <c r="B66" s="289" t="s">
        <v>6053</v>
      </c>
      <c r="C66" s="289">
        <v>5</v>
      </c>
      <c r="D66" s="290">
        <v>81</v>
      </c>
      <c r="E66" s="291">
        <f t="shared" si="0"/>
        <v>880</v>
      </c>
      <c r="F66" s="156">
        <f t="shared" si="1"/>
        <v>0.19506818181818181</v>
      </c>
      <c r="G66" s="292">
        <f>G65+G15</f>
        <v>19.519999999999925</v>
      </c>
      <c r="H66" s="293">
        <f t="shared" si="36"/>
        <v>1.2738755804142512E-2</v>
      </c>
      <c r="I66" s="317">
        <f t="shared" si="31"/>
        <v>2.2738755804142512E-2</v>
      </c>
      <c r="J66" s="320">
        <f t="shared" si="32"/>
        <v>1.6985007738856684E-2</v>
      </c>
      <c r="K66" s="292">
        <f t="shared" si="37"/>
        <v>0.38072089137475845</v>
      </c>
      <c r="L66" s="292">
        <f t="shared" si="38"/>
        <v>0.24072089137475844</v>
      </c>
      <c r="M66" s="294">
        <f t="shared" si="39"/>
        <v>6.0645555435950218</v>
      </c>
      <c r="N66" s="156">
        <f t="shared" si="18"/>
        <v>8.4795335104948397E-2</v>
      </c>
      <c r="O66" s="295">
        <f t="shared" si="43"/>
        <v>0.1647953351049484</v>
      </c>
      <c r="P66" s="296">
        <f t="shared" si="44"/>
        <v>2.2738755804142512E-2</v>
      </c>
      <c r="Q66" s="297">
        <f t="shared" si="40"/>
        <v>0.49552094021129967</v>
      </c>
      <c r="R66" s="290">
        <v>1</v>
      </c>
      <c r="S66" s="309">
        <v>23</v>
      </c>
      <c r="T66" s="310">
        <v>34</v>
      </c>
      <c r="U66" s="310">
        <v>23</v>
      </c>
      <c r="V66" s="173">
        <f t="shared" si="41"/>
        <v>4.8499104647585156</v>
      </c>
      <c r="W66" s="256">
        <f t="shared" si="42"/>
        <v>6</v>
      </c>
      <c r="X66" s="458"/>
      <c r="Y66" s="458"/>
      <c r="Z66" s="257">
        <f t="shared" si="33"/>
        <v>5.8298808205746591</v>
      </c>
      <c r="AA66" s="258">
        <f t="shared" si="34"/>
        <v>9.144752708599839E-2</v>
      </c>
      <c r="AB66" s="258">
        <f t="shared" si="35"/>
        <v>1.507012587065595E-2</v>
      </c>
      <c r="AC66" s="442"/>
      <c r="AD66" s="442" t="s">
        <v>6479</v>
      </c>
      <c r="AE66" s="190" t="s">
        <v>6458</v>
      </c>
      <c r="AF66" s="141">
        <v>5</v>
      </c>
      <c r="AG66" s="75">
        <v>165</v>
      </c>
      <c r="AH66" s="75">
        <v>23</v>
      </c>
      <c r="AI66" s="268">
        <v>110.5</v>
      </c>
    </row>
    <row r="67" spans="1:38" ht="21">
      <c r="A67" s="289" t="s">
        <v>6345</v>
      </c>
      <c r="B67" s="289" t="s">
        <v>6322</v>
      </c>
      <c r="C67" s="289">
        <v>5</v>
      </c>
      <c r="D67" s="290">
        <v>82</v>
      </c>
      <c r="E67" s="291">
        <f t="shared" si="0"/>
        <v>932.32752303617963</v>
      </c>
      <c r="F67" s="156">
        <f t="shared" si="1"/>
        <v>0.18411984603970402</v>
      </c>
      <c r="G67" s="292">
        <f>G66+G15</f>
        <v>19.599999999999923</v>
      </c>
      <c r="H67" s="293">
        <f t="shared" si="36"/>
        <v>1.2317531563239111E-2</v>
      </c>
      <c r="I67" s="317">
        <f t="shared" si="31"/>
        <v>2.231753156323911E-2</v>
      </c>
      <c r="J67" s="320">
        <f t="shared" si="32"/>
        <v>1.6423375417652149E-2</v>
      </c>
      <c r="K67" s="292">
        <f t="shared" si="37"/>
        <v>0.3798419822990578</v>
      </c>
      <c r="L67" s="292">
        <f t="shared" si="38"/>
        <v>0.23984198229905779</v>
      </c>
      <c r="M67" s="294">
        <f t="shared" si="39"/>
        <v>5.8309659817956909</v>
      </c>
      <c r="N67" s="156">
        <f t="shared" si="18"/>
        <v>7.9742391456612896E-2</v>
      </c>
      <c r="O67" s="295">
        <f t="shared" si="43"/>
        <v>0.1597423914566129</v>
      </c>
      <c r="P67" s="296">
        <f t="shared" si="44"/>
        <v>2.231753156323911E-2</v>
      </c>
      <c r="Q67" s="297">
        <f t="shared" si="40"/>
        <v>0.51783847177453879</v>
      </c>
      <c r="R67" s="290">
        <v>1</v>
      </c>
      <c r="S67" s="309">
        <v>24</v>
      </c>
      <c r="T67" s="310">
        <v>35</v>
      </c>
      <c r="U67" s="310">
        <v>24</v>
      </c>
      <c r="V67" s="173">
        <f t="shared" si="41"/>
        <v>4.6787156060119557</v>
      </c>
      <c r="W67" s="256">
        <f t="shared" si="42"/>
        <v>6</v>
      </c>
      <c r="X67" s="458"/>
      <c r="Y67" s="458"/>
      <c r="Z67" s="257">
        <f t="shared" si="33"/>
        <v>6.0431969756119752</v>
      </c>
      <c r="AA67" s="258">
        <f t="shared" si="34"/>
        <v>8.9481813961782522E-2</v>
      </c>
      <c r="AB67" s="258">
        <f t="shared" si="35"/>
        <v>1.4294038954130873E-2</v>
      </c>
      <c r="AC67" s="442" t="s">
        <v>6493</v>
      </c>
      <c r="AD67" s="442"/>
      <c r="AE67" s="190" t="s">
        <v>6459</v>
      </c>
      <c r="AF67" s="141">
        <v>5</v>
      </c>
      <c r="AG67" s="75">
        <v>160</v>
      </c>
      <c r="AH67" s="75">
        <v>22</v>
      </c>
      <c r="AI67" s="268">
        <v>105.3</v>
      </c>
    </row>
    <row r="68" spans="1:38" ht="21">
      <c r="A68" s="289" t="s">
        <v>6346</v>
      </c>
      <c r="B68" s="289" t="s">
        <v>6083</v>
      </c>
      <c r="C68" s="289">
        <v>5</v>
      </c>
      <c r="D68" s="290">
        <v>83</v>
      </c>
      <c r="E68" s="291">
        <f t="shared" si="0"/>
        <v>987.76660251224826</v>
      </c>
      <c r="F68" s="156">
        <f t="shared" si="1"/>
        <v>0.17378599313178481</v>
      </c>
      <c r="G68" s="292">
        <f>G67+G15</f>
        <v>19.679999999999922</v>
      </c>
      <c r="H68" s="293">
        <f t="shared" si="36"/>
        <v>1.1913492106325387E-2</v>
      </c>
      <c r="I68" s="317">
        <f t="shared" si="31"/>
        <v>2.1913492106325386E-2</v>
      </c>
      <c r="J68" s="320">
        <f t="shared" si="32"/>
        <v>1.5884656141767182E-2</v>
      </c>
      <c r="K68" s="292">
        <f t="shared" si="37"/>
        <v>0.37913492106325386</v>
      </c>
      <c r="L68" s="292">
        <f t="shared" si="38"/>
        <v>0.23913492106325387</v>
      </c>
      <c r="M68" s="294">
        <f t="shared" si="39"/>
        <v>5.60721093346831</v>
      </c>
      <c r="N68" s="156">
        <f t="shared" si="18"/>
        <v>7.4979504459567012E-2</v>
      </c>
      <c r="O68" s="295">
        <f t="shared" si="43"/>
        <v>0.15497950445956701</v>
      </c>
      <c r="P68" s="296">
        <f t="shared" si="44"/>
        <v>2.1913492106325386E-2</v>
      </c>
      <c r="Q68" s="297">
        <f t="shared" si="40"/>
        <v>0.53975196388086422</v>
      </c>
      <c r="R68" s="290">
        <v>1</v>
      </c>
      <c r="S68" s="309">
        <v>25</v>
      </c>
      <c r="T68" s="310">
        <v>36</v>
      </c>
      <c r="U68" s="310">
        <v>25</v>
      </c>
      <c r="V68" s="173">
        <f t="shared" si="41"/>
        <v>4.5168208893193738</v>
      </c>
      <c r="W68" s="256">
        <f t="shared" si="42"/>
        <v>6</v>
      </c>
      <c r="X68" s="458"/>
      <c r="Y68" s="458"/>
      <c r="Z68" s="257">
        <f t="shared" si="33"/>
        <v>6.2598010177597692</v>
      </c>
      <c r="AA68" s="258">
        <f t="shared" si="34"/>
        <v>8.7596296496185125E-2</v>
      </c>
      <c r="AB68" s="258">
        <f t="shared" si="35"/>
        <v>1.3575630623472078E-2</v>
      </c>
      <c r="AC68" s="442"/>
      <c r="AD68" s="442" t="s">
        <v>6480</v>
      </c>
      <c r="AE68" s="190" t="s">
        <v>6460</v>
      </c>
      <c r="AF68" s="141">
        <v>5</v>
      </c>
      <c r="AG68" s="75">
        <v>155</v>
      </c>
      <c r="AH68" s="75">
        <v>22</v>
      </c>
      <c r="AI68" s="268">
        <v>100.1</v>
      </c>
    </row>
    <row r="69" spans="1:38" ht="21">
      <c r="A69" s="289" t="s">
        <v>6347</v>
      </c>
      <c r="B69" s="289" t="s">
        <v>6082</v>
      </c>
      <c r="C69" s="289">
        <v>6</v>
      </c>
      <c r="D69" s="290">
        <v>84</v>
      </c>
      <c r="E69" s="291">
        <f t="shared" si="0"/>
        <v>1046.5022612023945</v>
      </c>
      <c r="F69" s="156">
        <f t="shared" si="1"/>
        <v>0.1640321348209689</v>
      </c>
      <c r="G69" s="292">
        <f>G68+G15</f>
        <v>19.75999999999992</v>
      </c>
      <c r="H69" s="293">
        <f t="shared" si="36"/>
        <v>1.1525818151369237E-2</v>
      </c>
      <c r="I69" s="317">
        <f t="shared" si="31"/>
        <v>2.1525818151369239E-2</v>
      </c>
      <c r="J69" s="320">
        <f t="shared" si="32"/>
        <v>1.5367757535158982E-2</v>
      </c>
      <c r="K69" s="292">
        <f t="shared" si="37"/>
        <v>0.37859151484702569</v>
      </c>
      <c r="L69" s="292">
        <f t="shared" si="38"/>
        <v>0.2385915148470257</v>
      </c>
      <c r="M69" s="294">
        <f t="shared" si="39"/>
        <v>5.3928130850269156</v>
      </c>
      <c r="N69" s="156">
        <f t="shared" si="18"/>
        <v>7.0490249259115206E-2</v>
      </c>
      <c r="O69" s="295">
        <f t="shared" si="43"/>
        <v>0.15049024925911519</v>
      </c>
      <c r="P69" s="296">
        <f t="shared" si="44"/>
        <v>2.1525818151369239E-2</v>
      </c>
      <c r="Q69" s="297">
        <f t="shared" si="40"/>
        <v>0.56127778203223344</v>
      </c>
      <c r="R69" s="290">
        <v>1</v>
      </c>
      <c r="S69" s="309">
        <v>26</v>
      </c>
      <c r="T69" s="310">
        <v>37</v>
      </c>
      <c r="U69" s="310">
        <v>26</v>
      </c>
      <c r="V69" s="173">
        <f t="shared" si="41"/>
        <v>4.3635769537782245</v>
      </c>
      <c r="W69" s="256">
        <f t="shared" si="42"/>
        <v>6</v>
      </c>
      <c r="X69" s="458"/>
      <c r="Y69" s="458"/>
      <c r="Z69" s="257">
        <f t="shared" si="33"/>
        <v>6.4796382187137711</v>
      </c>
      <c r="AA69" s="258">
        <f t="shared" si="34"/>
        <v>8.5787151373056439E-2</v>
      </c>
      <c r="AB69" s="258">
        <f t="shared" si="35"/>
        <v>1.291012979336071E-2</v>
      </c>
      <c r="AC69" s="442" t="s">
        <v>6494</v>
      </c>
      <c r="AD69" s="442"/>
      <c r="AE69" s="190" t="s">
        <v>6449</v>
      </c>
      <c r="AF69" s="141">
        <v>6</v>
      </c>
      <c r="AG69" s="75">
        <v>150</v>
      </c>
      <c r="AH69" s="75">
        <v>22</v>
      </c>
      <c r="AI69" s="268">
        <v>94.9</v>
      </c>
    </row>
    <row r="70" spans="1:38" ht="21">
      <c r="A70" s="289" t="s">
        <v>6348</v>
      </c>
      <c r="B70" s="289" t="s">
        <v>6046</v>
      </c>
      <c r="C70" s="289">
        <v>6</v>
      </c>
      <c r="D70" s="290">
        <v>85</v>
      </c>
      <c r="E70" s="291">
        <f>$A$11*POWER(2,(D70-69)/12)</f>
        <v>1108.7305239074883</v>
      </c>
      <c r="F70" s="156">
        <f>0.5*$B$11/E70</f>
        <v>0.15482571851185292</v>
      </c>
      <c r="G70" s="292">
        <f>G69+G15</f>
        <v>19.839999999999918</v>
      </c>
      <c r="H70" s="293">
        <f t="shared" si="36"/>
        <v>1.1153734706343121E-2</v>
      </c>
      <c r="I70" s="317">
        <f t="shared" si="31"/>
        <v>2.1153734706343123E-2</v>
      </c>
      <c r="J70" s="320">
        <f t="shared" si="32"/>
        <v>1.4871646275124162E-2</v>
      </c>
      <c r="K70" s="292">
        <f t="shared" si="37"/>
        <v>0.37820401373009793</v>
      </c>
      <c r="L70" s="292">
        <f t="shared" si="38"/>
        <v>0.23820401373009789</v>
      </c>
      <c r="M70" s="294">
        <f t="shared" si="39"/>
        <v>5.1873222902675566</v>
      </c>
      <c r="N70" s="156">
        <f t="shared" si="18"/>
        <v>6.625912454958334E-2</v>
      </c>
      <c r="O70" s="295">
        <f t="shared" si="43"/>
        <v>0.14625912454958334</v>
      </c>
      <c r="P70" s="296">
        <f t="shared" si="44"/>
        <v>2.1153734706343123E-2</v>
      </c>
      <c r="Q70" s="297">
        <f t="shared" si="40"/>
        <v>0.58243151673857652</v>
      </c>
      <c r="R70" s="290">
        <v>1</v>
      </c>
      <c r="S70" s="315">
        <v>28</v>
      </c>
      <c r="T70" s="310">
        <v>38</v>
      </c>
      <c r="U70" s="310">
        <v>39</v>
      </c>
      <c r="V70" s="173">
        <f t="shared" si="41"/>
        <v>4.218387234019664</v>
      </c>
      <c r="W70" s="256">
        <f t="shared" si="42"/>
        <v>6</v>
      </c>
      <c r="X70" s="458"/>
      <c r="Y70" s="458"/>
      <c r="Z70" s="257">
        <f t="shared" si="33"/>
        <v>6.7026563545370808</v>
      </c>
      <c r="AA70" s="258">
        <f t="shared" si="34"/>
        <v>8.4050761962934567E-2</v>
      </c>
      <c r="AB70" s="258">
        <f t="shared" si="35"/>
        <v>1.2293190862424228E-2</v>
      </c>
      <c r="AC70" s="442"/>
      <c r="AD70" s="442" t="s">
        <v>6481</v>
      </c>
      <c r="AE70" s="190" t="s">
        <v>6450</v>
      </c>
      <c r="AF70" s="141">
        <v>6</v>
      </c>
      <c r="AG70" s="75">
        <v>146</v>
      </c>
      <c r="AH70" s="75">
        <v>21</v>
      </c>
      <c r="AI70" s="268">
        <v>90.7</v>
      </c>
    </row>
    <row r="71" spans="1:38" s="73" customFormat="1" ht="21">
      <c r="A71" s="289" t="s">
        <v>6349</v>
      </c>
      <c r="B71" s="289" t="s">
        <v>6047</v>
      </c>
      <c r="C71" s="289">
        <v>6</v>
      </c>
      <c r="D71" s="290">
        <v>86</v>
      </c>
      <c r="E71" s="291">
        <f>$A$11*POWER(2,(D71-69)/12)</f>
        <v>1174.6590716696303</v>
      </c>
      <c r="F71" s="156">
        <f>0.5*$B$11/E71</f>
        <v>0.14613601864582451</v>
      </c>
      <c r="G71" s="292">
        <f>G70+G15</f>
        <v>19.919999999999916</v>
      </c>
      <c r="H71" s="293">
        <f t="shared" si="36"/>
        <v>1.079650840748622E-2</v>
      </c>
      <c r="I71" s="317">
        <f t="shared" si="31"/>
        <v>2.079650840748622E-2</v>
      </c>
      <c r="J71" s="320">
        <f t="shared" si="32"/>
        <v>1.439534454331496E-2</v>
      </c>
      <c r="K71" s="292">
        <f t="shared" si="37"/>
        <v>0.37796508407486223</v>
      </c>
      <c r="L71" s="292">
        <f t="shared" si="38"/>
        <v>0.23796508407486222</v>
      </c>
      <c r="M71" s="294">
        <f t="shared" si="39"/>
        <v>4.9903138408282341</v>
      </c>
      <c r="N71" s="156">
        <f t="shared" si="18"/>
        <v>6.2271500915426034E-2</v>
      </c>
      <c r="O71" s="295">
        <f t="shared" si="43"/>
        <v>0.14227150091542604</v>
      </c>
      <c r="P71" s="296">
        <f t="shared" si="44"/>
        <v>2.079650840748622E-2</v>
      </c>
      <c r="Q71" s="297">
        <f t="shared" si="40"/>
        <v>0.60322802514606277</v>
      </c>
      <c r="R71" s="290">
        <v>1</v>
      </c>
      <c r="S71" s="309">
        <v>27</v>
      </c>
      <c r="T71" s="310">
        <v>39</v>
      </c>
      <c r="U71" s="310">
        <v>27</v>
      </c>
      <c r="V71" s="173">
        <f t="shared" si="41"/>
        <v>4.0807032079504868</v>
      </c>
      <c r="W71" s="256">
        <f t="shared" si="42"/>
        <v>6</v>
      </c>
      <c r="X71" s="458"/>
      <c r="Y71" s="458"/>
      <c r="Z71" s="257">
        <f t="shared" si="33"/>
        <v>6.9288057864420578</v>
      </c>
      <c r="AA71" s="258">
        <f t="shared" si="34"/>
        <v>8.2383705901602364E-2</v>
      </c>
      <c r="AB71" s="258">
        <f t="shared" si="35"/>
        <v>1.1720853489596009E-2</v>
      </c>
      <c r="AC71" s="443" t="s">
        <v>6495</v>
      </c>
      <c r="AD71" s="443"/>
      <c r="AE71" s="437" t="s">
        <v>6451</v>
      </c>
      <c r="AF71" s="438">
        <v>6</v>
      </c>
      <c r="AG71" s="183">
        <v>142</v>
      </c>
      <c r="AH71" s="183">
        <v>21</v>
      </c>
      <c r="AI71" s="441">
        <v>86.5</v>
      </c>
    </row>
    <row r="72" spans="1:38" ht="21">
      <c r="A72" s="289" t="s">
        <v>6350</v>
      </c>
      <c r="B72" s="289" t="s">
        <v>6318</v>
      </c>
      <c r="C72" s="289">
        <v>6</v>
      </c>
      <c r="D72" s="290">
        <v>87</v>
      </c>
      <c r="E72" s="291">
        <f>$A$11*POWER(2,(D72-69)/12)</f>
        <v>1244.5079348883235</v>
      </c>
      <c r="F72" s="156">
        <f>0.5*$B$11/E72</f>
        <v>0.13793403415736677</v>
      </c>
      <c r="G72" s="292">
        <f>G71+G15</f>
        <v>19.999999999999915</v>
      </c>
      <c r="H72" s="293">
        <f t="shared" si="36"/>
        <v>1.045344503289657E-2</v>
      </c>
      <c r="I72" s="317">
        <f t="shared" si="31"/>
        <v>2.0453445032896568E-2</v>
      </c>
      <c r="J72" s="320">
        <f t="shared" si="32"/>
        <v>1.3937926710528759E-2</v>
      </c>
      <c r="K72" s="292">
        <f t="shared" si="37"/>
        <v>0.37786778366229901</v>
      </c>
      <c r="L72" s="292">
        <f t="shared" si="38"/>
        <v>0.23786778366229902</v>
      </c>
      <c r="M72" s="294">
        <f t="shared" si="39"/>
        <v>4.8013868498523573</v>
      </c>
      <c r="N72" s="156">
        <f t="shared" si="18"/>
        <v>5.8513572045786819E-2</v>
      </c>
      <c r="O72" s="295">
        <f t="shared" si="43"/>
        <v>0.13851357204578682</v>
      </c>
      <c r="P72" s="296">
        <f t="shared" si="44"/>
        <v>2.0453445032896568E-2</v>
      </c>
      <c r="Q72" s="297">
        <f t="shared" si="40"/>
        <v>0.62368147017895936</v>
      </c>
      <c r="R72" s="290">
        <v>1</v>
      </c>
      <c r="S72" s="311"/>
      <c r="T72" s="310">
        <v>40</v>
      </c>
      <c r="U72" s="310">
        <v>40</v>
      </c>
      <c r="V72" s="173">
        <f t="shared" si="41"/>
        <v>3.9500201062162947</v>
      </c>
      <c r="W72" s="256">
        <v>6</v>
      </c>
      <c r="X72" s="458"/>
      <c r="Y72" s="458"/>
      <c r="Z72" s="257">
        <f t="shared" si="33"/>
        <v>7.158039513647922</v>
      </c>
      <c r="AA72" s="258">
        <f t="shared" si="34"/>
        <v>8.0782743486850647E-2</v>
      </c>
      <c r="AB72" s="258">
        <f t="shared" si="35"/>
        <v>1.1189506360022203E-2</v>
      </c>
      <c r="AC72" s="442"/>
      <c r="AD72" s="442" t="s">
        <v>6482</v>
      </c>
      <c r="AE72" s="190" t="s">
        <v>6452</v>
      </c>
      <c r="AF72" s="141">
        <v>6</v>
      </c>
      <c r="AG72" s="75">
        <v>139</v>
      </c>
      <c r="AH72" s="75">
        <v>20</v>
      </c>
      <c r="AI72" s="268">
        <v>83.3</v>
      </c>
    </row>
    <row r="73" spans="1:38" ht="21">
      <c r="A73" s="289" t="s">
        <v>6351</v>
      </c>
      <c r="B73" s="289" t="s">
        <v>6048</v>
      </c>
      <c r="C73" s="289">
        <v>6</v>
      </c>
      <c r="D73" s="290">
        <v>88</v>
      </c>
      <c r="E73" s="291">
        <f>$A$11*POWER(2,(D73-69)/12)</f>
        <v>1318.5102276514795</v>
      </c>
      <c r="F73" s="156">
        <f>0.5*$B$11/E73</f>
        <v>0.13019239168569779</v>
      </c>
      <c r="G73" s="292">
        <f>G72+G15</f>
        <v>20.079999999999913</v>
      </c>
      <c r="H73" s="293">
        <f t="shared" si="36"/>
        <v>1.0123887178929709E-2</v>
      </c>
      <c r="I73" s="317">
        <f t="shared" si="31"/>
        <v>2.0123887178929711E-2</v>
      </c>
      <c r="J73" s="320">
        <f t="shared" si="32"/>
        <v>1.3498516238572946E-2</v>
      </c>
      <c r="K73" s="292">
        <f t="shared" si="37"/>
        <v>0.37790553845596375</v>
      </c>
      <c r="L73" s="292">
        <f t="shared" si="38"/>
        <v>0.23790553845596374</v>
      </c>
      <c r="M73" s="294">
        <f t="shared" si="39"/>
        <v>4.6201627418956699</v>
      </c>
      <c r="N73" s="156">
        <f t="shared" si="18"/>
        <v>5.4972308663919188E-2</v>
      </c>
      <c r="O73" s="295">
        <f t="shared" si="43"/>
        <v>0.13497230866391918</v>
      </c>
      <c r="P73" s="296">
        <f t="shared" si="44"/>
        <v>2.0123887178929711E-2</v>
      </c>
      <c r="Q73" s="297">
        <f t="shared" si="40"/>
        <v>0.64380535735788902</v>
      </c>
      <c r="R73" s="290">
        <v>1</v>
      </c>
      <c r="S73" s="311"/>
      <c r="T73" s="310">
        <v>41</v>
      </c>
      <c r="U73" s="310">
        <v>41</v>
      </c>
      <c r="V73" s="173">
        <f t="shared" si="41"/>
        <v>3.8258730356208597</v>
      </c>
      <c r="W73" s="256">
        <v>6</v>
      </c>
      <c r="X73" s="458"/>
      <c r="Y73" s="458"/>
      <c r="Z73" s="257">
        <f t="shared" si="33"/>
        <v>7.3903132008696293</v>
      </c>
      <c r="AA73" s="258">
        <f t="shared" si="34"/>
        <v>7.9244806835005316E-2</v>
      </c>
      <c r="AB73" s="258">
        <f t="shared" si="35"/>
        <v>1.0695854528146991E-2</v>
      </c>
      <c r="AC73" s="442" t="s">
        <v>6496</v>
      </c>
      <c r="AD73" s="442"/>
      <c r="AE73" s="190" t="s">
        <v>6453</v>
      </c>
      <c r="AF73" s="141">
        <v>6</v>
      </c>
      <c r="AG73" s="75">
        <v>135</v>
      </c>
      <c r="AH73" s="75">
        <v>20</v>
      </c>
      <c r="AI73" s="268">
        <v>79.2</v>
      </c>
    </row>
    <row r="74" spans="1:38" ht="21">
      <c r="A74" s="289" t="s">
        <v>6352</v>
      </c>
      <c r="B74" s="289" t="s">
        <v>6049</v>
      </c>
      <c r="C74" s="289">
        <v>6</v>
      </c>
      <c r="D74" s="290">
        <v>89</v>
      </c>
      <c r="E74" s="291">
        <f>$A$11*POWER(2,(D74-69)/12)</f>
        <v>1396.9129257320155</v>
      </c>
      <c r="F74" s="156">
        <f>0.5*$B$11/E74</f>
        <v>0.12288525421872382</v>
      </c>
      <c r="G74" s="292">
        <f>G73+G15</f>
        <v>20.159999999999911</v>
      </c>
      <c r="H74" s="293">
        <f t="shared" si="36"/>
        <v>9.8072120878423819E-3</v>
      </c>
      <c r="I74" s="317">
        <f t="shared" si="31"/>
        <v>1.9807212087842384E-2</v>
      </c>
      <c r="J74" s="320">
        <f t="shared" si="32"/>
        <v>1.3076282783789842E-2</v>
      </c>
      <c r="K74" s="292">
        <f t="shared" si="37"/>
        <v>0.37807212087842385</v>
      </c>
      <c r="L74" s="292">
        <f t="shared" si="38"/>
        <v>0.23807212087842383</v>
      </c>
      <c r="M74" s="294">
        <f t="shared" si="39"/>
        <v>4.4462838424795201</v>
      </c>
      <c r="N74" s="156">
        <f t="shared" si="18"/>
        <v>5.1635415021519526E-2</v>
      </c>
      <c r="O74" s="295">
        <f t="shared" si="43"/>
        <v>0.13163541502151954</v>
      </c>
      <c r="P74" s="296">
        <f t="shared" si="44"/>
        <v>1.9807212087842384E-2</v>
      </c>
      <c r="Q74" s="299">
        <f t="shared" si="40"/>
        <v>0.66361256944573144</v>
      </c>
      <c r="R74" s="290">
        <v>1</v>
      </c>
      <c r="S74" s="311"/>
      <c r="T74" s="310">
        <v>42</v>
      </c>
      <c r="U74" s="310">
        <v>42</v>
      </c>
      <c r="V74" s="173">
        <f t="shared" si="41"/>
        <v>3.7078334739550844</v>
      </c>
      <c r="W74" s="256">
        <v>6</v>
      </c>
      <c r="X74" s="458"/>
      <c r="Y74" s="458"/>
      <c r="Z74" s="257">
        <f t="shared" si="33"/>
        <v>7.6255851829937136</v>
      </c>
      <c r="AA74" s="258">
        <f t="shared" si="34"/>
        <v>7.7766989743264445E-2</v>
      </c>
      <c r="AB74" s="258">
        <f t="shared" si="35"/>
        <v>1.0236889969828869E-2</v>
      </c>
      <c r="AC74" s="442"/>
      <c r="AD74" s="442" t="s">
        <v>6483</v>
      </c>
      <c r="AE74" s="190" t="s">
        <v>6454</v>
      </c>
      <c r="AF74" s="141">
        <v>6</v>
      </c>
      <c r="AG74" s="75">
        <v>132</v>
      </c>
      <c r="AH74" s="75">
        <v>20</v>
      </c>
      <c r="AI74" s="268">
        <v>76</v>
      </c>
    </row>
    <row r="75" spans="1:38" ht="21">
      <c r="A75" s="11"/>
      <c r="B75" s="12"/>
      <c r="C75" s="12"/>
      <c r="D75" s="10"/>
      <c r="E75" s="10"/>
      <c r="F75" s="142"/>
      <c r="G75" s="142"/>
      <c r="H75" s="143"/>
      <c r="I75" s="435">
        <f>SUM(I32:I74)</f>
        <v>1.3688254492762357</v>
      </c>
      <c r="J75" s="143"/>
      <c r="K75" s="143"/>
      <c r="L75" s="142"/>
      <c r="M75" s="144"/>
      <c r="N75" s="144"/>
      <c r="O75" s="147"/>
      <c r="P75" s="140">
        <f>SUM(P49:P74)</f>
        <v>0.66361256944573144</v>
      </c>
      <c r="Q75" s="300">
        <f>P75+(25*0.0048)</f>
        <v>0.78361256944573143</v>
      </c>
      <c r="R75" s="12"/>
      <c r="S75" s="12"/>
      <c r="T75" s="138"/>
      <c r="U75" s="445"/>
      <c r="V75" s="268">
        <f>SUM(V32:V74)</f>
        <v>443.77195314026744</v>
      </c>
      <c r="W75" s="244"/>
      <c r="X75" s="244"/>
      <c r="Y75" s="244"/>
      <c r="Z75" s="244"/>
      <c r="AA75" s="139"/>
      <c r="AB75" s="140">
        <f>SUM(AB49:AB74)</f>
        <v>0.58987890330498671</v>
      </c>
      <c r="AE75" s="71"/>
      <c r="AJ75" s="75">
        <f>SUM(AH49:AH74)</f>
        <v>665</v>
      </c>
      <c r="AK75" s="75" t="s">
        <v>6466</v>
      </c>
      <c r="AL75" s="75">
        <v>670</v>
      </c>
    </row>
    <row r="76" spans="1:38" ht="21">
      <c r="A76" s="146"/>
      <c r="B76" s="139"/>
      <c r="C76" s="139"/>
      <c r="D76" s="3276" t="s">
        <v>6138</v>
      </c>
      <c r="E76" s="3276"/>
      <c r="F76" s="3276"/>
      <c r="G76" s="3276"/>
      <c r="H76" s="3276"/>
      <c r="I76" s="139"/>
      <c r="J76" s="139"/>
      <c r="K76" s="139"/>
      <c r="L76" s="301">
        <f>Q75+Q48+Q31</f>
        <v>1.8290916000934154</v>
      </c>
      <c r="M76" s="3276" t="s">
        <v>6139</v>
      </c>
      <c r="N76" s="3277"/>
      <c r="O76" s="3277"/>
      <c r="P76" s="3277"/>
      <c r="Q76" s="152">
        <f>AB75+AB48+AB31</f>
        <v>5.0022207224288735</v>
      </c>
      <c r="R76" s="139"/>
      <c r="S76" s="139"/>
      <c r="T76" s="138"/>
      <c r="U76" s="445"/>
      <c r="V76" s="244"/>
      <c r="W76" s="138"/>
      <c r="X76" s="457"/>
      <c r="Y76" s="457"/>
      <c r="Z76" s="138"/>
      <c r="AA76" s="139"/>
      <c r="AB76" s="140"/>
    </row>
    <row r="77" spans="1:38" ht="21">
      <c r="A77" s="11"/>
      <c r="B77" s="12"/>
      <c r="C77" s="12"/>
      <c r="D77" s="10"/>
      <c r="E77" s="10"/>
      <c r="F77" s="142"/>
      <c r="G77" s="142"/>
      <c r="H77" s="143"/>
      <c r="I77" s="143"/>
      <c r="J77" s="143"/>
      <c r="K77" s="143"/>
      <c r="L77" s="142"/>
      <c r="M77" s="144"/>
      <c r="N77" s="144"/>
      <c r="O77" s="147"/>
      <c r="P77" s="146"/>
      <c r="Q77" s="300"/>
      <c r="R77" s="75" t="s">
        <v>6140</v>
      </c>
      <c r="S77" s="75"/>
      <c r="T77" s="193"/>
      <c r="U77" s="444"/>
      <c r="V77" s="268">
        <f>V34+V37+V32+V44+V46+V49+V50+V51+V52+V54+V55+V56+V57+V58+V59+V60+V61+V62+V63+V64+V65+V66+V67+V68+V69+V71</f>
        <v>232.46131365269429</v>
      </c>
      <c r="W77" s="138"/>
      <c r="X77" s="457"/>
      <c r="Y77" s="457"/>
      <c r="Z77" s="138"/>
      <c r="AA77" s="139"/>
      <c r="AB77" s="140"/>
    </row>
    <row r="78" spans="1:38" ht="21">
      <c r="A78" s="11"/>
      <c r="B78" s="12"/>
      <c r="C78" s="12"/>
      <c r="D78" s="10"/>
      <c r="E78" s="10"/>
      <c r="F78" s="142"/>
      <c r="G78" s="142"/>
      <c r="H78" s="143"/>
      <c r="I78" s="143"/>
      <c r="J78" s="143"/>
      <c r="K78" s="143"/>
      <c r="L78" s="142"/>
      <c r="M78" s="144"/>
      <c r="N78" s="144"/>
      <c r="O78" s="147"/>
      <c r="P78" s="146"/>
      <c r="Q78" s="142"/>
      <c r="R78" s="12"/>
      <c r="S78" s="12"/>
      <c r="T78" s="138"/>
      <c r="U78" s="445"/>
      <c r="V78" s="138"/>
      <c r="W78" s="138"/>
      <c r="X78" s="457"/>
      <c r="Y78" s="457"/>
      <c r="Z78" s="138"/>
      <c r="AA78" s="138"/>
      <c r="AB78" s="140"/>
    </row>
    <row r="79" spans="1:38" ht="22" thickBot="1">
      <c r="A79" s="11"/>
      <c r="B79" s="12"/>
      <c r="C79" s="12"/>
      <c r="D79" s="10"/>
      <c r="E79" s="10"/>
      <c r="F79" s="142">
        <f>(20-16)/53</f>
        <v>7.5471698113207544E-2</v>
      </c>
      <c r="G79" s="142"/>
      <c r="H79" s="143"/>
      <c r="I79" s="143"/>
      <c r="J79" s="143"/>
      <c r="K79" s="143"/>
      <c r="L79" s="142"/>
      <c r="M79" s="144"/>
      <c r="N79" s="144"/>
      <c r="O79" s="147"/>
      <c r="P79" s="146"/>
      <c r="Q79" s="142"/>
      <c r="R79" s="12"/>
      <c r="S79" s="12"/>
      <c r="T79" s="138"/>
      <c r="U79" s="445"/>
      <c r="V79" s="138"/>
      <c r="W79" s="138"/>
      <c r="X79" s="457"/>
      <c r="Y79" s="457"/>
      <c r="Z79" s="138"/>
      <c r="AA79" s="139"/>
      <c r="AB79" s="140"/>
    </row>
    <row r="80" spans="1:38" s="71" customFormat="1" ht="17" thickTop="1">
      <c r="A80" s="77"/>
      <c r="B80" s="78"/>
      <c r="C80" s="79"/>
      <c r="D80" s="79"/>
      <c r="E80" s="80"/>
      <c r="F80" s="79"/>
      <c r="G80" s="80"/>
      <c r="H80" s="81"/>
      <c r="I80" s="81"/>
      <c r="J80" s="81"/>
      <c r="K80" s="82"/>
      <c r="L80" s="79"/>
      <c r="M80" s="83"/>
      <c r="N80" s="83"/>
      <c r="O80" s="78"/>
      <c r="P80" s="82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</row>
    <row r="81" spans="1:27" s="71" customFormat="1">
      <c r="A81" s="69"/>
      <c r="B81" s="76"/>
      <c r="E81" s="72"/>
      <c r="G81" s="72"/>
      <c r="H81" s="74"/>
      <c r="I81" s="74"/>
      <c r="J81" s="74"/>
      <c r="K81" s="68"/>
      <c r="L81" s="69"/>
      <c r="M81" s="66"/>
      <c r="N81" s="66"/>
      <c r="O81" s="76"/>
      <c r="P81" s="68"/>
    </row>
    <row r="82" spans="1:27">
      <c r="A82" s="3272" t="s">
        <v>6084</v>
      </c>
      <c r="B82" s="3272"/>
      <c r="C82" s="3272"/>
      <c r="D82" s="8" t="s">
        <v>6086</v>
      </c>
      <c r="E82" s="76"/>
      <c r="O82" s="76"/>
    </row>
    <row r="84" spans="1:27">
      <c r="A84" s="3272" t="s">
        <v>6085</v>
      </c>
      <c r="B84" s="3272"/>
      <c r="C84" s="3272"/>
      <c r="D84" s="8" t="s">
        <v>6087</v>
      </c>
      <c r="O84" s="76"/>
    </row>
    <row r="85" spans="1:27" ht="17" thickBot="1">
      <c r="B85" s="76"/>
      <c r="O85" s="76"/>
    </row>
    <row r="86" spans="1:27" s="143" customFormat="1" ht="20" customHeight="1" thickTop="1">
      <c r="A86" s="354"/>
      <c r="B86" s="355"/>
      <c r="C86" s="356"/>
      <c r="D86" s="3280" t="s">
        <v>6401</v>
      </c>
      <c r="E86" s="3280"/>
      <c r="F86" s="3280"/>
      <c r="G86" s="3280"/>
      <c r="H86" s="3280"/>
      <c r="I86" s="3280"/>
      <c r="J86" s="3280"/>
      <c r="K86" s="3280"/>
      <c r="L86" s="3280"/>
      <c r="M86" s="3280"/>
      <c r="N86" s="3280"/>
      <c r="O86" s="3280"/>
      <c r="P86" s="3280"/>
    </row>
    <row r="87" spans="1:27" s="143" customFormat="1" ht="20" customHeight="1">
      <c r="A87" s="146"/>
      <c r="B87" s="353"/>
      <c r="E87" s="152"/>
      <c r="G87" s="152"/>
      <c r="H87" s="357"/>
      <c r="I87" s="357"/>
      <c r="J87" s="357"/>
      <c r="K87" s="145"/>
      <c r="L87" s="146"/>
      <c r="M87" s="152"/>
      <c r="N87" s="152"/>
      <c r="O87" s="353"/>
      <c r="P87" s="145"/>
    </row>
    <row r="88" spans="1:27" s="143" customFormat="1" ht="20" customHeight="1">
      <c r="A88" s="146"/>
      <c r="B88" s="353"/>
      <c r="D88" s="358"/>
      <c r="E88" s="358"/>
      <c r="F88" s="358"/>
      <c r="G88" s="358"/>
      <c r="H88" s="359"/>
      <c r="I88" s="359"/>
      <c r="J88" s="358"/>
      <c r="K88" s="359"/>
      <c r="L88" s="360"/>
      <c r="M88" s="360"/>
      <c r="N88" s="359"/>
      <c r="O88" s="358"/>
      <c r="P88" s="359"/>
    </row>
    <row r="89" spans="1:27" s="143" customFormat="1" ht="20" customHeight="1">
      <c r="A89" s="361"/>
      <c r="B89" s="239"/>
      <c r="C89" s="362"/>
      <c r="D89" s="363"/>
      <c r="E89" s="364"/>
      <c r="F89" s="363"/>
      <c r="G89" s="364"/>
      <c r="H89" s="365"/>
      <c r="I89" s="365"/>
      <c r="J89" s="365"/>
      <c r="K89" s="364"/>
      <c r="L89" s="363"/>
      <c r="M89" s="364"/>
      <c r="N89" s="364"/>
      <c r="O89" s="363"/>
      <c r="P89" s="364"/>
      <c r="Q89" s="362"/>
      <c r="R89" s="362"/>
      <c r="S89" s="362"/>
      <c r="T89" s="362"/>
      <c r="U89" s="362"/>
      <c r="V89" s="362"/>
      <c r="W89" s="362"/>
      <c r="X89" s="362"/>
      <c r="Y89" s="362"/>
      <c r="Z89" s="362"/>
      <c r="AA89" s="362"/>
    </row>
    <row r="90" spans="1:27" s="143" customFormat="1" ht="20" customHeight="1">
      <c r="A90" s="361"/>
      <c r="B90" s="239"/>
      <c r="C90" s="362"/>
      <c r="D90" s="363"/>
      <c r="E90" s="364"/>
      <c r="F90" s="363"/>
      <c r="G90" s="364"/>
      <c r="H90" s="365"/>
      <c r="I90" s="365"/>
      <c r="J90" s="365"/>
      <c r="K90" s="364"/>
      <c r="L90" s="363"/>
      <c r="M90" s="364"/>
      <c r="N90" s="364"/>
      <c r="O90" s="363"/>
      <c r="P90" s="364"/>
      <c r="Q90" s="362"/>
      <c r="R90" s="362"/>
      <c r="S90" s="362"/>
      <c r="T90" s="362"/>
      <c r="U90" s="362"/>
      <c r="V90" s="362"/>
      <c r="W90" s="362"/>
      <c r="X90" s="362"/>
      <c r="Y90" s="362"/>
      <c r="Z90" s="362"/>
      <c r="AA90" s="362"/>
    </row>
    <row r="91" spans="1:27" s="143" customFormat="1" ht="20" customHeight="1">
      <c r="A91" s="361"/>
      <c r="B91" s="239"/>
      <c r="C91" s="362"/>
      <c r="D91" s="362"/>
      <c r="E91" s="366"/>
      <c r="F91" s="362"/>
      <c r="G91" s="366"/>
      <c r="H91" s="367"/>
      <c r="I91" s="367"/>
      <c r="J91" s="367"/>
      <c r="K91" s="240"/>
      <c r="L91" s="361"/>
      <c r="M91" s="366"/>
      <c r="N91" s="366"/>
      <c r="O91" s="239"/>
      <c r="P91" s="240"/>
      <c r="Q91" s="362"/>
      <c r="R91" s="362"/>
      <c r="S91" s="362"/>
      <c r="T91" s="362"/>
      <c r="U91" s="362"/>
      <c r="V91" s="362"/>
      <c r="W91" s="362"/>
      <c r="X91" s="362"/>
      <c r="Y91" s="362"/>
      <c r="Z91" s="362"/>
      <c r="AA91" s="362"/>
    </row>
    <row r="92" spans="1:27" s="143" customFormat="1" ht="20" customHeight="1">
      <c r="A92" s="361"/>
      <c r="B92" s="183"/>
      <c r="C92" s="368"/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  <c r="O92" s="369"/>
      <c r="P92" s="369"/>
      <c r="Q92" s="362"/>
      <c r="R92" s="362"/>
      <c r="S92" s="362"/>
      <c r="T92" s="362"/>
      <c r="U92" s="362"/>
      <c r="V92" s="362"/>
      <c r="W92" s="362"/>
      <c r="X92" s="362"/>
      <c r="Y92" s="362"/>
      <c r="Z92" s="362"/>
      <c r="AA92" s="362"/>
    </row>
    <row r="93" spans="1:27" s="143" customFormat="1" ht="20" customHeight="1">
      <c r="A93" s="183"/>
      <c r="B93" s="183"/>
      <c r="C93" s="370"/>
      <c r="D93" s="371"/>
      <c r="E93" s="371"/>
      <c r="F93" s="371"/>
      <c r="G93" s="371"/>
      <c r="H93" s="371"/>
      <c r="I93" s="371"/>
      <c r="J93" s="371"/>
      <c r="K93" s="372"/>
      <c r="L93" s="373"/>
      <c r="M93" s="371"/>
      <c r="N93" s="371"/>
      <c r="O93" s="372"/>
      <c r="P93" s="371"/>
      <c r="Q93" s="362"/>
      <c r="R93" s="362"/>
      <c r="S93" s="362"/>
      <c r="T93" s="362"/>
      <c r="U93" s="362"/>
      <c r="V93" s="362"/>
      <c r="W93" s="362"/>
      <c r="X93" s="362"/>
      <c r="Y93" s="362"/>
      <c r="Z93" s="362"/>
      <c r="AA93" s="362"/>
    </row>
    <row r="94" spans="1:27" s="143" customFormat="1" ht="20" customHeight="1">
      <c r="A94" s="361"/>
      <c r="B94" s="239"/>
      <c r="C94" s="362"/>
      <c r="D94" s="374"/>
      <c r="E94" s="374"/>
      <c r="F94" s="374"/>
      <c r="G94" s="374"/>
      <c r="H94" s="374"/>
      <c r="I94" s="374"/>
      <c r="J94" s="374"/>
      <c r="K94" s="375"/>
      <c r="L94" s="376"/>
      <c r="M94" s="374"/>
      <c r="N94" s="374"/>
      <c r="O94" s="375"/>
      <c r="P94" s="374"/>
      <c r="Q94" s="362"/>
      <c r="R94" s="362"/>
      <c r="S94" s="362"/>
      <c r="T94" s="362"/>
      <c r="U94" s="362"/>
      <c r="V94" s="362"/>
      <c r="W94" s="362"/>
      <c r="X94" s="362"/>
      <c r="Y94" s="362"/>
      <c r="Z94" s="362"/>
      <c r="AA94" s="362"/>
    </row>
    <row r="95" spans="1:27" s="143" customFormat="1" ht="20" customHeight="1">
      <c r="A95" s="361"/>
      <c r="B95" s="183"/>
      <c r="C95" s="368"/>
      <c r="D95" s="369"/>
      <c r="E95" s="369"/>
      <c r="F95" s="369"/>
      <c r="G95" s="369"/>
      <c r="H95" s="369"/>
      <c r="I95" s="369"/>
      <c r="J95" s="369"/>
      <c r="K95" s="369"/>
      <c r="L95" s="369"/>
      <c r="M95" s="369"/>
      <c r="N95" s="369"/>
      <c r="O95" s="369"/>
      <c r="P95" s="369"/>
      <c r="Q95" s="362"/>
      <c r="R95" s="362"/>
      <c r="S95" s="362"/>
      <c r="T95" s="362"/>
      <c r="U95" s="362"/>
      <c r="V95" s="362"/>
      <c r="W95" s="362"/>
      <c r="X95" s="362"/>
      <c r="Y95" s="362"/>
      <c r="Z95" s="362"/>
      <c r="AA95" s="362"/>
    </row>
    <row r="96" spans="1:27" s="143" customFormat="1" ht="20" customHeight="1">
      <c r="A96" s="183"/>
      <c r="B96" s="183"/>
      <c r="C96" s="370"/>
      <c r="D96" s="369"/>
      <c r="E96" s="369"/>
      <c r="F96" s="369"/>
      <c r="G96" s="369"/>
      <c r="H96" s="369"/>
      <c r="I96" s="369"/>
      <c r="J96" s="369"/>
      <c r="K96" s="369"/>
      <c r="L96" s="369"/>
      <c r="M96" s="369"/>
      <c r="N96" s="364"/>
      <c r="O96" s="364"/>
      <c r="P96" s="364"/>
      <c r="Q96" s="362"/>
      <c r="R96" s="362"/>
      <c r="S96" s="362"/>
      <c r="T96" s="362"/>
      <c r="U96" s="362"/>
      <c r="V96" s="362"/>
      <c r="W96" s="362"/>
      <c r="X96" s="362"/>
      <c r="Y96" s="362"/>
      <c r="Z96" s="362"/>
      <c r="AA96" s="362"/>
    </row>
    <row r="97" spans="1:27" s="143" customFormat="1" ht="20" customHeight="1">
      <c r="A97" s="361"/>
      <c r="B97" s="239"/>
      <c r="C97" s="362"/>
      <c r="D97" s="377"/>
      <c r="E97" s="377"/>
      <c r="F97" s="377"/>
      <c r="G97" s="377"/>
      <c r="H97" s="377"/>
      <c r="I97" s="377"/>
      <c r="J97" s="377"/>
      <c r="K97" s="377"/>
      <c r="L97" s="377"/>
      <c r="M97" s="377"/>
      <c r="N97" s="377"/>
      <c r="O97" s="377"/>
      <c r="P97" s="377"/>
      <c r="Q97" s="362"/>
      <c r="R97" s="362"/>
      <c r="S97" s="362"/>
      <c r="T97" s="362"/>
      <c r="U97" s="362"/>
      <c r="V97" s="362"/>
      <c r="W97" s="362"/>
      <c r="X97" s="362"/>
      <c r="Y97" s="362"/>
      <c r="Z97" s="362"/>
      <c r="AA97" s="362"/>
    </row>
    <row r="98" spans="1:27" s="143" customFormat="1" ht="20" customHeight="1">
      <c r="A98" s="361"/>
      <c r="B98" s="183"/>
      <c r="C98" s="370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9"/>
      <c r="Q98" s="362"/>
      <c r="R98" s="362"/>
      <c r="S98" s="362"/>
      <c r="T98" s="362"/>
      <c r="U98" s="362"/>
      <c r="V98" s="362"/>
      <c r="W98" s="362"/>
      <c r="X98" s="362"/>
      <c r="Y98" s="362"/>
      <c r="Z98" s="362"/>
      <c r="AA98" s="362"/>
    </row>
    <row r="99" spans="1:27" s="143" customFormat="1" ht="20" customHeight="1">
      <c r="A99" s="183"/>
      <c r="B99" s="183"/>
      <c r="C99" s="370"/>
      <c r="D99" s="364"/>
      <c r="E99" s="364"/>
      <c r="F99" s="364"/>
      <c r="G99" s="364"/>
      <c r="H99" s="364"/>
      <c r="I99" s="364"/>
      <c r="J99" s="364"/>
      <c r="K99" s="364"/>
      <c r="L99" s="364"/>
      <c r="M99" s="364"/>
      <c r="N99" s="364"/>
      <c r="O99" s="364"/>
      <c r="P99" s="364"/>
      <c r="Q99" s="362"/>
      <c r="R99" s="362"/>
      <c r="S99" s="362"/>
      <c r="T99" s="362"/>
      <c r="U99" s="362"/>
      <c r="V99" s="362"/>
      <c r="W99" s="362"/>
      <c r="X99" s="362"/>
      <c r="Y99" s="362"/>
      <c r="Z99" s="362"/>
      <c r="AA99" s="362"/>
    </row>
    <row r="100" spans="1:27" s="143" customFormat="1" ht="20" customHeight="1">
      <c r="A100" s="361"/>
      <c r="B100" s="239"/>
      <c r="C100" s="362"/>
      <c r="D100" s="377"/>
      <c r="E100" s="377"/>
      <c r="F100" s="377"/>
      <c r="G100" s="377"/>
      <c r="H100" s="377"/>
      <c r="I100" s="377"/>
      <c r="J100" s="377"/>
      <c r="K100" s="377"/>
      <c r="L100" s="377"/>
      <c r="M100" s="377"/>
      <c r="N100" s="377"/>
      <c r="O100" s="377"/>
      <c r="P100" s="377"/>
      <c r="Q100" s="362"/>
      <c r="R100" s="362"/>
      <c r="S100" s="362"/>
      <c r="T100" s="362"/>
      <c r="U100" s="362"/>
      <c r="V100" s="362"/>
      <c r="W100" s="362"/>
      <c r="X100" s="362"/>
      <c r="Y100" s="362"/>
      <c r="Z100" s="362"/>
      <c r="AA100" s="362"/>
    </row>
    <row r="101" spans="1:27" s="143" customFormat="1" ht="20" customHeight="1">
      <c r="A101" s="361"/>
      <c r="B101" s="183"/>
      <c r="C101" s="370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9"/>
      <c r="Q101" s="362"/>
      <c r="R101" s="362"/>
      <c r="S101" s="362"/>
      <c r="T101" s="362"/>
      <c r="U101" s="362"/>
      <c r="V101" s="362"/>
      <c r="W101" s="362"/>
      <c r="X101" s="362"/>
      <c r="Y101" s="362"/>
      <c r="Z101" s="362"/>
      <c r="AA101" s="362"/>
    </row>
    <row r="102" spans="1:27" s="143" customFormat="1" ht="20" customHeight="1">
      <c r="A102" s="183"/>
      <c r="B102" s="183"/>
      <c r="C102" s="362"/>
      <c r="D102" s="364"/>
      <c r="E102" s="364"/>
      <c r="F102" s="364"/>
      <c r="G102" s="364"/>
      <c r="H102" s="364"/>
      <c r="I102" s="364"/>
      <c r="J102" s="364"/>
      <c r="K102" s="364"/>
      <c r="L102" s="364"/>
      <c r="M102" s="364"/>
      <c r="N102" s="364"/>
      <c r="O102" s="364"/>
      <c r="P102" s="364"/>
      <c r="Q102" s="362"/>
      <c r="R102" s="362"/>
      <c r="S102" s="362"/>
      <c r="T102" s="362"/>
      <c r="U102" s="362"/>
      <c r="V102" s="362"/>
      <c r="W102" s="362"/>
      <c r="X102" s="362"/>
      <c r="Y102" s="362"/>
      <c r="Z102" s="362"/>
      <c r="AA102" s="362"/>
    </row>
    <row r="103" spans="1:27" s="143" customFormat="1" ht="20" customHeight="1">
      <c r="A103" s="361"/>
      <c r="B103" s="239"/>
      <c r="C103" s="362"/>
      <c r="D103" s="377"/>
      <c r="E103" s="377"/>
      <c r="F103" s="377"/>
      <c r="G103" s="377"/>
      <c r="H103" s="377"/>
      <c r="I103" s="377"/>
      <c r="J103" s="377"/>
      <c r="K103" s="377"/>
      <c r="L103" s="377"/>
      <c r="M103" s="377"/>
      <c r="N103" s="377"/>
      <c r="O103" s="377"/>
      <c r="P103" s="377"/>
      <c r="Q103" s="362"/>
      <c r="R103" s="362"/>
      <c r="S103" s="362"/>
      <c r="T103" s="362"/>
      <c r="U103" s="362"/>
      <c r="V103" s="362"/>
      <c r="W103" s="362"/>
      <c r="X103" s="362"/>
      <c r="Y103" s="362"/>
      <c r="Z103" s="362"/>
      <c r="AA103" s="362"/>
    </row>
    <row r="104" spans="1:27" s="143" customFormat="1" ht="20" customHeight="1">
      <c r="A104" s="361"/>
      <c r="B104" s="183"/>
      <c r="C104" s="370"/>
      <c r="D104" s="369"/>
      <c r="E104" s="369"/>
      <c r="F104" s="369"/>
      <c r="G104" s="369"/>
      <c r="H104" s="369"/>
      <c r="I104" s="369"/>
      <c r="J104" s="369"/>
      <c r="K104" s="369"/>
      <c r="L104" s="369"/>
      <c r="M104" s="369"/>
      <c r="N104" s="369"/>
      <c r="O104" s="369"/>
      <c r="P104" s="369"/>
      <c r="Q104" s="362"/>
      <c r="R104" s="362"/>
      <c r="S104" s="362"/>
      <c r="T104" s="362"/>
      <c r="U104" s="362"/>
      <c r="V104" s="362"/>
      <c r="W104" s="362"/>
      <c r="X104" s="362"/>
      <c r="Y104" s="362"/>
      <c r="Z104" s="362"/>
      <c r="AA104" s="362"/>
    </row>
    <row r="105" spans="1:27" s="143" customFormat="1" ht="20" customHeight="1">
      <c r="A105" s="183"/>
      <c r="B105" s="183"/>
      <c r="C105" s="362"/>
      <c r="D105" s="364"/>
      <c r="E105" s="364"/>
      <c r="F105" s="364"/>
      <c r="G105" s="364"/>
      <c r="H105" s="364"/>
      <c r="I105" s="364"/>
      <c r="J105" s="364"/>
      <c r="K105" s="364"/>
      <c r="L105" s="364"/>
      <c r="M105" s="364"/>
      <c r="N105" s="364"/>
      <c r="O105" s="364"/>
      <c r="P105" s="364"/>
      <c r="Q105" s="362"/>
      <c r="R105" s="362"/>
      <c r="S105" s="362"/>
      <c r="T105" s="362"/>
      <c r="U105" s="362"/>
      <c r="V105" s="362"/>
      <c r="W105" s="362"/>
      <c r="X105" s="362"/>
      <c r="Y105" s="362"/>
      <c r="Z105" s="362"/>
      <c r="AA105" s="362"/>
    </row>
    <row r="106" spans="1:27" s="143" customFormat="1" ht="20" customHeight="1">
      <c r="A106" s="361"/>
      <c r="B106" s="239"/>
      <c r="C106" s="362"/>
      <c r="D106" s="364"/>
      <c r="E106" s="364"/>
      <c r="F106" s="364"/>
      <c r="G106" s="364"/>
      <c r="H106" s="364"/>
      <c r="I106" s="364"/>
      <c r="J106" s="364"/>
      <c r="K106" s="364"/>
      <c r="L106" s="364"/>
      <c r="M106" s="364"/>
      <c r="N106" s="364"/>
      <c r="O106" s="364"/>
      <c r="P106" s="364"/>
      <c r="Q106" s="362"/>
      <c r="R106" s="362"/>
      <c r="S106" s="362"/>
      <c r="T106" s="362"/>
      <c r="U106" s="362"/>
      <c r="V106" s="362"/>
      <c r="W106" s="362"/>
      <c r="X106" s="362"/>
      <c r="Y106" s="362"/>
      <c r="Z106" s="362"/>
      <c r="AA106" s="362"/>
    </row>
    <row r="107" spans="1:27" s="143" customFormat="1" ht="20" customHeight="1">
      <c r="A107" s="361"/>
      <c r="B107" s="183"/>
      <c r="C107" s="370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9"/>
      <c r="Q107" s="362"/>
      <c r="R107" s="362"/>
      <c r="S107" s="362"/>
      <c r="T107" s="362"/>
      <c r="U107" s="362"/>
      <c r="V107" s="362"/>
      <c r="W107" s="362"/>
      <c r="X107" s="362"/>
      <c r="Y107" s="362"/>
      <c r="Z107" s="362"/>
      <c r="AA107" s="362"/>
    </row>
    <row r="108" spans="1:27" s="143" customFormat="1" ht="20" customHeight="1">
      <c r="A108" s="183"/>
      <c r="B108" s="183"/>
      <c r="C108" s="370"/>
      <c r="D108" s="364"/>
      <c r="E108" s="364"/>
      <c r="F108" s="364"/>
      <c r="G108" s="364"/>
      <c r="H108" s="364"/>
      <c r="I108" s="364"/>
      <c r="J108" s="364"/>
      <c r="K108" s="364"/>
      <c r="L108" s="364"/>
      <c r="M108" s="364"/>
      <c r="N108" s="378"/>
      <c r="O108" s="364"/>
      <c r="P108" s="364"/>
      <c r="Q108" s="362"/>
      <c r="R108" s="362"/>
      <c r="S108" s="362"/>
      <c r="T108" s="362"/>
      <c r="U108" s="362"/>
      <c r="V108" s="362"/>
      <c r="W108" s="362"/>
      <c r="X108" s="362"/>
      <c r="Y108" s="362"/>
      <c r="Z108" s="362"/>
      <c r="AA108" s="362"/>
    </row>
    <row r="109" spans="1:27" s="143" customFormat="1" ht="20" customHeight="1">
      <c r="A109" s="361"/>
      <c r="B109" s="239"/>
      <c r="C109" s="362"/>
      <c r="D109" s="379"/>
      <c r="E109" s="379"/>
      <c r="F109" s="379"/>
      <c r="G109" s="379"/>
      <c r="H109" s="379"/>
      <c r="I109" s="379"/>
      <c r="J109" s="379"/>
      <c r="K109" s="379"/>
      <c r="L109" s="379"/>
      <c r="M109" s="379"/>
      <c r="N109" s="379"/>
      <c r="O109" s="379"/>
      <c r="P109" s="379"/>
      <c r="Q109" s="362"/>
      <c r="R109" s="362"/>
      <c r="S109" s="362"/>
      <c r="T109" s="362"/>
      <c r="U109" s="362"/>
      <c r="V109" s="362"/>
      <c r="W109" s="362"/>
      <c r="X109" s="362"/>
      <c r="Y109" s="362"/>
      <c r="Z109" s="362"/>
      <c r="AA109" s="362"/>
    </row>
    <row r="110" spans="1:27" s="143" customFormat="1" ht="20" customHeight="1">
      <c r="A110" s="361"/>
      <c r="B110" s="183"/>
      <c r="C110" s="370"/>
      <c r="D110" s="369"/>
      <c r="E110" s="369"/>
      <c r="F110" s="369"/>
      <c r="G110" s="369"/>
      <c r="H110" s="369"/>
      <c r="I110" s="369"/>
      <c r="J110" s="369"/>
      <c r="K110" s="369"/>
      <c r="L110" s="369"/>
      <c r="M110" s="369"/>
      <c r="N110" s="369"/>
      <c r="O110" s="369"/>
      <c r="P110" s="369"/>
      <c r="Q110" s="362"/>
      <c r="R110" s="362"/>
      <c r="S110" s="362"/>
      <c r="T110" s="362"/>
      <c r="U110" s="362"/>
      <c r="V110" s="362"/>
      <c r="W110" s="362"/>
      <c r="X110" s="362"/>
      <c r="Y110" s="362"/>
      <c r="Z110" s="362"/>
      <c r="AA110" s="362"/>
    </row>
    <row r="111" spans="1:27" s="143" customFormat="1" ht="20" customHeight="1">
      <c r="A111" s="183"/>
      <c r="B111" s="183"/>
      <c r="C111" s="362"/>
      <c r="D111" s="364"/>
      <c r="E111" s="364"/>
      <c r="F111" s="364"/>
      <c r="G111" s="364"/>
      <c r="H111" s="364"/>
      <c r="I111" s="364"/>
      <c r="J111" s="364"/>
      <c r="K111" s="364"/>
      <c r="L111" s="364"/>
      <c r="M111" s="364"/>
      <c r="N111" s="364"/>
      <c r="O111" s="364"/>
      <c r="P111" s="364"/>
      <c r="Q111" s="362"/>
      <c r="R111" s="362"/>
      <c r="S111" s="362"/>
      <c r="T111" s="362"/>
      <c r="U111" s="362"/>
      <c r="V111" s="362"/>
      <c r="W111" s="362"/>
      <c r="X111" s="362"/>
      <c r="Y111" s="362"/>
      <c r="Z111" s="362"/>
      <c r="AA111" s="362"/>
    </row>
    <row r="112" spans="1:27" s="143" customFormat="1" ht="20" customHeight="1">
      <c r="A112" s="361"/>
      <c r="B112" s="239"/>
      <c r="C112" s="362"/>
      <c r="D112" s="364"/>
      <c r="E112" s="364"/>
      <c r="F112" s="364"/>
      <c r="G112" s="364"/>
      <c r="H112" s="364"/>
      <c r="I112" s="364"/>
      <c r="J112" s="364"/>
      <c r="K112" s="364"/>
      <c r="L112" s="364"/>
      <c r="M112" s="364"/>
      <c r="N112" s="364"/>
      <c r="O112" s="364"/>
      <c r="P112" s="364"/>
      <c r="Q112" s="362"/>
      <c r="R112" s="362"/>
      <c r="S112" s="362"/>
      <c r="T112" s="362"/>
      <c r="U112" s="362"/>
      <c r="V112" s="362"/>
      <c r="W112" s="362"/>
      <c r="X112" s="362"/>
      <c r="Y112" s="362"/>
      <c r="Z112" s="362"/>
      <c r="AA112" s="362"/>
    </row>
    <row r="113" spans="1:27" s="143" customFormat="1" ht="20" customHeight="1">
      <c r="A113" s="183"/>
      <c r="B113" s="183"/>
      <c r="C113" s="370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9"/>
      <c r="Q113" s="362"/>
      <c r="R113" s="362"/>
      <c r="S113" s="362"/>
      <c r="T113" s="362"/>
      <c r="U113" s="362"/>
      <c r="V113" s="362"/>
      <c r="W113" s="362"/>
      <c r="X113" s="362"/>
      <c r="Y113" s="362"/>
      <c r="Z113" s="362"/>
      <c r="AA113" s="362"/>
    </row>
    <row r="114" spans="1:27" s="143" customFormat="1" ht="20" customHeight="1">
      <c r="A114" s="183"/>
      <c r="B114" s="183"/>
      <c r="C114" s="362"/>
      <c r="D114" s="364"/>
      <c r="E114" s="364"/>
      <c r="F114" s="364"/>
      <c r="G114" s="364"/>
      <c r="H114" s="364"/>
      <c r="I114" s="364"/>
      <c r="J114" s="364"/>
      <c r="K114" s="364"/>
      <c r="L114" s="364"/>
      <c r="M114" s="364"/>
      <c r="N114" s="364"/>
      <c r="O114" s="364"/>
      <c r="P114" s="364"/>
      <c r="Q114" s="362"/>
      <c r="R114" s="362"/>
      <c r="S114" s="362"/>
      <c r="T114" s="362"/>
      <c r="U114" s="362"/>
      <c r="V114" s="362"/>
      <c r="W114" s="362"/>
      <c r="X114" s="362"/>
      <c r="Y114" s="362"/>
      <c r="Z114" s="362"/>
      <c r="AA114" s="362"/>
    </row>
    <row r="115" spans="1:27" s="143" customFormat="1" ht="20" customHeight="1">
      <c r="A115" s="239"/>
      <c r="B115" s="239"/>
      <c r="C115" s="362"/>
      <c r="D115" s="364"/>
      <c r="E115" s="364"/>
      <c r="F115" s="364"/>
      <c r="G115" s="364"/>
      <c r="H115" s="364"/>
      <c r="I115" s="364"/>
      <c r="J115" s="364"/>
      <c r="K115" s="364"/>
      <c r="L115" s="364"/>
      <c r="M115" s="364"/>
      <c r="N115" s="364"/>
      <c r="O115" s="364"/>
      <c r="P115" s="364"/>
      <c r="Q115" s="362"/>
      <c r="R115" s="362"/>
      <c r="S115" s="362"/>
      <c r="T115" s="362"/>
      <c r="U115" s="362"/>
      <c r="V115" s="362"/>
      <c r="W115" s="362"/>
      <c r="X115" s="362"/>
      <c r="Y115" s="362"/>
      <c r="Z115" s="362"/>
      <c r="AA115" s="362"/>
    </row>
    <row r="116" spans="1:27" s="143" customFormat="1" ht="20" customHeight="1">
      <c r="A116" s="183"/>
      <c r="B116" s="183"/>
      <c r="C116" s="370"/>
      <c r="D116" s="369"/>
      <c r="E116" s="369"/>
      <c r="F116" s="369"/>
      <c r="G116" s="369"/>
      <c r="H116" s="369"/>
      <c r="I116" s="369"/>
      <c r="J116" s="369"/>
      <c r="K116" s="369"/>
      <c r="L116" s="369"/>
      <c r="M116" s="369"/>
      <c r="N116" s="369"/>
      <c r="O116" s="369"/>
      <c r="P116" s="369"/>
      <c r="Q116" s="362"/>
      <c r="R116" s="362"/>
      <c r="S116" s="362"/>
      <c r="T116" s="362"/>
      <c r="U116" s="362"/>
      <c r="V116" s="362"/>
      <c r="W116" s="362"/>
      <c r="X116" s="362"/>
      <c r="Y116" s="362"/>
      <c r="Z116" s="362"/>
      <c r="AA116" s="362"/>
    </row>
    <row r="117" spans="1:27" s="143" customFormat="1" ht="20" customHeight="1">
      <c r="A117" s="183"/>
      <c r="B117" s="183"/>
      <c r="C117" s="370"/>
      <c r="D117" s="364"/>
      <c r="E117" s="364"/>
      <c r="F117" s="364"/>
      <c r="G117" s="364"/>
      <c r="H117" s="364"/>
      <c r="I117" s="364"/>
      <c r="J117" s="364"/>
      <c r="K117" s="364"/>
      <c r="L117" s="364"/>
      <c r="M117" s="364"/>
      <c r="N117" s="364"/>
      <c r="O117" s="364"/>
      <c r="P117" s="364"/>
      <c r="Q117" s="362"/>
      <c r="R117" s="362"/>
      <c r="S117" s="362"/>
      <c r="T117" s="362"/>
      <c r="U117" s="362"/>
      <c r="V117" s="362"/>
      <c r="W117" s="362"/>
      <c r="X117" s="362"/>
      <c r="Y117" s="362"/>
      <c r="Z117" s="362"/>
      <c r="AA117" s="362"/>
    </row>
    <row r="118" spans="1:27" s="143" customFormat="1" ht="20" customHeight="1">
      <c r="A118" s="239"/>
      <c r="B118" s="239"/>
      <c r="C118" s="362"/>
      <c r="D118" s="377"/>
      <c r="E118" s="377"/>
      <c r="F118" s="377"/>
      <c r="G118" s="377"/>
      <c r="H118" s="377"/>
      <c r="I118" s="377"/>
      <c r="J118" s="377"/>
      <c r="K118" s="377"/>
      <c r="L118" s="377"/>
      <c r="M118" s="377"/>
      <c r="N118" s="377"/>
      <c r="O118" s="377"/>
      <c r="P118" s="377"/>
      <c r="Q118" s="362"/>
      <c r="R118" s="362"/>
      <c r="S118" s="362"/>
      <c r="T118" s="362"/>
      <c r="U118" s="362"/>
      <c r="V118" s="362"/>
      <c r="W118" s="362"/>
      <c r="X118" s="362"/>
      <c r="Y118" s="362"/>
      <c r="Z118" s="362"/>
      <c r="AA118" s="362"/>
    </row>
    <row r="119" spans="1:27" s="143" customFormat="1" ht="20" customHeight="1">
      <c r="A119" s="183"/>
      <c r="B119" s="183"/>
      <c r="C119" s="370"/>
      <c r="D119" s="369"/>
      <c r="E119" s="369"/>
      <c r="F119" s="369"/>
      <c r="G119" s="369"/>
      <c r="H119" s="369"/>
      <c r="I119" s="369"/>
      <c r="J119" s="369"/>
      <c r="K119" s="369"/>
      <c r="L119" s="369"/>
      <c r="M119" s="369"/>
      <c r="N119" s="369"/>
      <c r="O119" s="369"/>
      <c r="P119" s="369"/>
      <c r="Q119" s="362"/>
      <c r="R119" s="362"/>
      <c r="S119" s="362"/>
      <c r="T119" s="362"/>
      <c r="U119" s="362"/>
      <c r="V119" s="362"/>
      <c r="W119" s="362"/>
      <c r="X119" s="362"/>
      <c r="Y119" s="362"/>
      <c r="Z119" s="362"/>
      <c r="AA119" s="362"/>
    </row>
    <row r="120" spans="1:27" s="143" customFormat="1" ht="20" customHeight="1">
      <c r="A120" s="183"/>
      <c r="B120" s="183"/>
      <c r="C120" s="362"/>
      <c r="D120" s="364"/>
      <c r="E120" s="364"/>
      <c r="F120" s="364"/>
      <c r="G120" s="364"/>
      <c r="H120" s="364"/>
      <c r="I120" s="364"/>
      <c r="J120" s="364"/>
      <c r="K120" s="364"/>
      <c r="L120" s="364"/>
      <c r="M120" s="364"/>
      <c r="N120" s="364"/>
      <c r="O120" s="364"/>
      <c r="P120" s="364"/>
      <c r="Q120" s="362"/>
      <c r="R120" s="362"/>
      <c r="S120" s="362"/>
      <c r="T120" s="362"/>
      <c r="U120" s="362"/>
      <c r="V120" s="362"/>
      <c r="W120" s="362"/>
      <c r="X120" s="362"/>
      <c r="Y120" s="362"/>
      <c r="Z120" s="362"/>
      <c r="AA120" s="362"/>
    </row>
    <row r="121" spans="1:27" s="143" customFormat="1" ht="20" customHeight="1">
      <c r="A121" s="239"/>
      <c r="B121" s="239"/>
      <c r="C121" s="362"/>
      <c r="D121" s="364"/>
      <c r="E121" s="364"/>
      <c r="F121" s="364"/>
      <c r="G121" s="364"/>
      <c r="H121" s="364"/>
      <c r="I121" s="364"/>
      <c r="J121" s="364"/>
      <c r="K121" s="364"/>
      <c r="L121" s="364"/>
      <c r="M121" s="364"/>
      <c r="N121" s="364"/>
      <c r="O121" s="364"/>
      <c r="P121" s="364"/>
      <c r="Q121" s="362"/>
      <c r="R121" s="362"/>
      <c r="S121" s="362"/>
      <c r="T121" s="362"/>
      <c r="U121" s="362"/>
      <c r="V121" s="362"/>
      <c r="W121" s="362"/>
      <c r="X121" s="362"/>
      <c r="Y121" s="362"/>
      <c r="Z121" s="362"/>
      <c r="AA121" s="362"/>
    </row>
    <row r="122" spans="1:27" s="143" customFormat="1" ht="20" customHeight="1">
      <c r="A122" s="183"/>
      <c r="B122" s="183"/>
      <c r="C122" s="370"/>
      <c r="D122" s="369"/>
      <c r="E122" s="369"/>
      <c r="F122" s="369"/>
      <c r="G122" s="369"/>
      <c r="H122" s="369"/>
      <c r="I122" s="369"/>
      <c r="J122" s="369"/>
      <c r="K122" s="369"/>
      <c r="L122" s="369"/>
      <c r="M122" s="377"/>
      <c r="N122" s="377"/>
      <c r="O122" s="377"/>
      <c r="P122" s="377"/>
      <c r="Q122" s="362"/>
      <c r="R122" s="362"/>
      <c r="S122" s="362"/>
      <c r="T122" s="362"/>
      <c r="U122" s="362"/>
      <c r="V122" s="362"/>
      <c r="W122" s="362"/>
      <c r="X122" s="362"/>
      <c r="Y122" s="362"/>
      <c r="Z122" s="362"/>
      <c r="AA122" s="362"/>
    </row>
    <row r="123" spans="1:27" s="143" customFormat="1" ht="20" customHeight="1">
      <c r="A123" s="183"/>
      <c r="B123" s="183"/>
      <c r="C123" s="362"/>
      <c r="D123" s="364"/>
      <c r="E123" s="364"/>
      <c r="F123" s="364"/>
      <c r="G123" s="364"/>
      <c r="H123" s="364"/>
      <c r="I123" s="364"/>
      <c r="J123" s="364"/>
      <c r="K123" s="364"/>
      <c r="L123" s="364"/>
      <c r="M123" s="369"/>
      <c r="N123" s="369"/>
      <c r="O123" s="369"/>
      <c r="P123" s="369"/>
      <c r="Q123" s="362"/>
      <c r="R123" s="362"/>
      <c r="S123" s="362"/>
      <c r="T123" s="362"/>
      <c r="U123" s="362"/>
      <c r="V123" s="362"/>
      <c r="W123" s="362"/>
      <c r="X123" s="362"/>
      <c r="Y123" s="362"/>
      <c r="Z123" s="362"/>
      <c r="AA123" s="362"/>
    </row>
    <row r="124" spans="1:27" s="362" customFormat="1" ht="20" customHeight="1">
      <c r="A124" s="361"/>
      <c r="B124" s="239"/>
      <c r="D124" s="366"/>
      <c r="E124" s="366"/>
      <c r="F124" s="366"/>
      <c r="G124" s="366"/>
      <c r="H124" s="366"/>
      <c r="I124" s="366"/>
      <c r="J124" s="366"/>
      <c r="K124" s="240"/>
      <c r="L124" s="380"/>
      <c r="M124" s="371"/>
      <c r="N124" s="371"/>
      <c r="O124" s="372"/>
      <c r="P124" s="371"/>
    </row>
    <row r="125" spans="1:27" s="143" customFormat="1" ht="20" customHeight="1">
      <c r="A125" s="146"/>
      <c r="B125" s="353"/>
      <c r="E125" s="152"/>
      <c r="G125" s="152"/>
      <c r="H125" s="357"/>
      <c r="I125" s="357"/>
      <c r="J125" s="357"/>
      <c r="K125" s="145"/>
      <c r="L125" s="146"/>
      <c r="M125" s="152"/>
      <c r="N125" s="152"/>
      <c r="O125" s="353"/>
      <c r="P125" s="145"/>
    </row>
    <row r="126" spans="1:27" s="143" customFormat="1" ht="20" customHeight="1">
      <c r="A126" s="141"/>
      <c r="B126" s="3271"/>
      <c r="C126" s="3271"/>
      <c r="D126" s="3271"/>
      <c r="E126" s="3271"/>
      <c r="F126" s="3271"/>
      <c r="G126" s="3271"/>
      <c r="H126" s="3271"/>
      <c r="I126" s="3271"/>
      <c r="J126" s="3271"/>
      <c r="K126" s="3271"/>
      <c r="L126" s="3271"/>
      <c r="M126" s="3271"/>
      <c r="N126" s="3271"/>
      <c r="O126" s="353"/>
      <c r="P126" s="145"/>
    </row>
    <row r="127" spans="1:27" s="143" customFormat="1" ht="20" customHeight="1">
      <c r="A127" s="146"/>
      <c r="B127" s="353"/>
      <c r="E127" s="152"/>
      <c r="G127" s="152"/>
      <c r="H127" s="357"/>
      <c r="I127" s="357"/>
      <c r="J127" s="357"/>
      <c r="K127" s="145"/>
      <c r="L127" s="146"/>
      <c r="M127" s="152"/>
      <c r="N127" s="152"/>
      <c r="O127" s="353"/>
      <c r="P127" s="145"/>
    </row>
    <row r="128" spans="1:27" s="143" customFormat="1" ht="20" customHeight="1">
      <c r="A128" s="146"/>
      <c r="B128" s="353"/>
      <c r="E128" s="152"/>
      <c r="G128" s="152"/>
      <c r="H128" s="357"/>
      <c r="I128" s="357"/>
      <c r="J128" s="357"/>
      <c r="K128" s="145"/>
      <c r="L128" s="146"/>
      <c r="M128" s="152"/>
      <c r="N128" s="152"/>
      <c r="O128" s="353"/>
      <c r="P128" s="145"/>
    </row>
    <row r="129" spans="1:16" s="143" customFormat="1" ht="20" customHeight="1">
      <c r="A129" s="146"/>
      <c r="B129" s="353"/>
      <c r="E129" s="152"/>
      <c r="G129" s="381"/>
      <c r="H129" s="382"/>
      <c r="I129" s="382"/>
      <c r="J129" s="382"/>
      <c r="K129" s="383"/>
      <c r="L129" s="384"/>
      <c r="M129" s="381"/>
      <c r="N129" s="381"/>
      <c r="O129" s="385"/>
      <c r="P129" s="145"/>
    </row>
    <row r="130" spans="1:16" s="143" customFormat="1" ht="20" customHeight="1">
      <c r="A130" s="146"/>
      <c r="B130" s="353"/>
      <c r="E130" s="152"/>
      <c r="G130" s="381"/>
      <c r="H130" s="386"/>
      <c r="I130" s="386"/>
      <c r="J130" s="386"/>
      <c r="K130" s="387"/>
      <c r="L130" s="386"/>
      <c r="M130" s="386"/>
      <c r="N130" s="387"/>
      <c r="O130" s="385"/>
      <c r="P130" s="145"/>
    </row>
    <row r="131" spans="1:16" s="143" customFormat="1" ht="20" customHeight="1">
      <c r="A131" s="146"/>
      <c r="B131" s="353"/>
      <c r="E131" s="152"/>
      <c r="G131" s="381"/>
      <c r="H131" s="386"/>
      <c r="I131" s="386"/>
      <c r="J131" s="386"/>
      <c r="K131" s="387"/>
      <c r="L131" s="386"/>
      <c r="M131" s="386"/>
      <c r="N131" s="387"/>
      <c r="O131" s="385"/>
      <c r="P131" s="145"/>
    </row>
    <row r="132" spans="1:16" s="143" customFormat="1" ht="20" customHeight="1">
      <c r="A132" s="146"/>
      <c r="B132" s="353"/>
      <c r="E132" s="152"/>
      <c r="G132" s="381"/>
      <c r="H132" s="388"/>
      <c r="I132" s="388"/>
      <c r="J132" s="388"/>
      <c r="K132" s="387"/>
      <c r="L132" s="388"/>
      <c r="M132" s="388"/>
      <c r="N132" s="387"/>
      <c r="O132" s="385"/>
      <c r="P132" s="145"/>
    </row>
    <row r="133" spans="1:16" s="143" customFormat="1" ht="20" customHeight="1">
      <c r="A133" s="146"/>
      <c r="B133" s="353"/>
      <c r="E133" s="152"/>
      <c r="G133" s="381"/>
      <c r="H133" s="388"/>
      <c r="I133" s="388"/>
      <c r="J133" s="388"/>
      <c r="K133" s="387"/>
      <c r="L133" s="388"/>
      <c r="M133" s="388"/>
      <c r="N133" s="387"/>
      <c r="O133" s="385"/>
      <c r="P133" s="145"/>
    </row>
    <row r="134" spans="1:16" s="143" customFormat="1" ht="20" customHeight="1">
      <c r="A134" s="146"/>
      <c r="B134" s="353"/>
      <c r="E134" s="152"/>
      <c r="G134" s="381"/>
      <c r="H134" s="388"/>
      <c r="I134" s="388"/>
      <c r="J134" s="388"/>
      <c r="K134" s="387"/>
      <c r="L134" s="388"/>
      <c r="M134" s="388"/>
      <c r="N134" s="387"/>
      <c r="O134" s="385"/>
      <c r="P134" s="145"/>
    </row>
    <row r="135" spans="1:16" s="143" customFormat="1" ht="20" customHeight="1">
      <c r="A135" s="146"/>
      <c r="B135" s="353"/>
      <c r="E135" s="152"/>
      <c r="G135" s="381"/>
      <c r="H135" s="388"/>
      <c r="I135" s="388"/>
      <c r="J135" s="388"/>
      <c r="K135" s="387"/>
      <c r="L135" s="388"/>
      <c r="M135" s="388"/>
      <c r="N135" s="387"/>
      <c r="O135" s="385"/>
      <c r="P135" s="145"/>
    </row>
    <row r="136" spans="1:16" s="143" customFormat="1" ht="20" customHeight="1">
      <c r="A136" s="146"/>
      <c r="B136" s="353"/>
      <c r="E136" s="152"/>
      <c r="G136" s="381"/>
      <c r="H136" s="388"/>
      <c r="I136" s="388"/>
      <c r="J136" s="388"/>
      <c r="K136" s="387"/>
      <c r="L136" s="388"/>
      <c r="M136" s="388"/>
      <c r="N136" s="387"/>
      <c r="O136" s="385"/>
      <c r="P136" s="145"/>
    </row>
    <row r="137" spans="1:16" s="143" customFormat="1" ht="20" customHeight="1">
      <c r="A137" s="146"/>
      <c r="B137" s="353"/>
      <c r="E137" s="152"/>
      <c r="G137" s="381"/>
      <c r="H137" s="388"/>
      <c r="I137" s="388"/>
      <c r="J137" s="388"/>
      <c r="K137" s="387"/>
      <c r="L137" s="388"/>
      <c r="M137" s="388"/>
      <c r="N137" s="387"/>
      <c r="O137" s="385"/>
      <c r="P137" s="145"/>
    </row>
    <row r="138" spans="1:16" s="143" customFormat="1" ht="20" customHeight="1">
      <c r="A138" s="146"/>
      <c r="B138" s="353"/>
      <c r="E138" s="152"/>
      <c r="G138" s="381"/>
      <c r="H138" s="388"/>
      <c r="I138" s="388"/>
      <c r="J138" s="388"/>
      <c r="K138" s="387"/>
      <c r="L138" s="388"/>
      <c r="M138" s="388"/>
      <c r="N138" s="387"/>
      <c r="O138" s="385"/>
      <c r="P138" s="145"/>
    </row>
    <row r="139" spans="1:16" s="143" customFormat="1" ht="20" customHeight="1">
      <c r="A139" s="146"/>
      <c r="B139" s="353"/>
      <c r="E139" s="152"/>
      <c r="G139" s="381"/>
      <c r="H139" s="388"/>
      <c r="I139" s="388"/>
      <c r="J139" s="388"/>
      <c r="K139" s="387"/>
      <c r="L139" s="388"/>
      <c r="M139" s="388"/>
      <c r="N139" s="387"/>
      <c r="O139" s="385"/>
      <c r="P139" s="145"/>
    </row>
    <row r="140" spans="1:16" s="143" customFormat="1" ht="20" customHeight="1">
      <c r="A140" s="146"/>
      <c r="B140" s="353"/>
      <c r="E140" s="152"/>
      <c r="G140" s="381"/>
      <c r="H140" s="388"/>
      <c r="I140" s="388"/>
      <c r="J140" s="388"/>
      <c r="K140" s="387"/>
      <c r="L140" s="388"/>
      <c r="M140" s="388"/>
      <c r="N140" s="387"/>
      <c r="O140" s="385"/>
      <c r="P140" s="145"/>
    </row>
    <row r="141" spans="1:16" s="143" customFormat="1" ht="20" customHeight="1">
      <c r="A141" s="146"/>
      <c r="B141" s="353"/>
      <c r="E141" s="152"/>
      <c r="G141" s="381"/>
      <c r="H141" s="388"/>
      <c r="I141" s="388"/>
      <c r="J141" s="388"/>
      <c r="K141" s="387"/>
      <c r="L141" s="388"/>
      <c r="M141" s="388"/>
      <c r="N141" s="387"/>
      <c r="O141" s="385"/>
      <c r="P141" s="145"/>
    </row>
    <row r="142" spans="1:16" s="143" customFormat="1" ht="20" customHeight="1">
      <c r="A142" s="146"/>
      <c r="B142" s="353"/>
      <c r="E142" s="152"/>
      <c r="G142" s="381"/>
      <c r="H142" s="388"/>
      <c r="I142" s="388"/>
      <c r="J142" s="388"/>
      <c r="K142" s="387"/>
      <c r="L142" s="388"/>
      <c r="M142" s="388"/>
      <c r="N142" s="387"/>
      <c r="O142" s="385"/>
      <c r="P142" s="145"/>
    </row>
    <row r="143" spans="1:16" s="143" customFormat="1" ht="20" customHeight="1">
      <c r="A143" s="146"/>
      <c r="B143" s="353"/>
      <c r="E143" s="152"/>
      <c r="G143" s="381"/>
      <c r="H143" s="388"/>
      <c r="I143" s="388"/>
      <c r="J143" s="388"/>
      <c r="K143" s="387"/>
      <c r="L143" s="388"/>
      <c r="M143" s="388"/>
      <c r="N143" s="387"/>
      <c r="O143" s="385"/>
      <c r="P143" s="145"/>
    </row>
    <row r="144" spans="1:16" s="143" customFormat="1" ht="20" customHeight="1">
      <c r="A144" s="146"/>
      <c r="B144" s="353"/>
      <c r="E144" s="152"/>
      <c r="G144" s="381"/>
      <c r="H144" s="388"/>
      <c r="I144" s="388"/>
      <c r="J144" s="388"/>
      <c r="K144" s="387"/>
      <c r="L144" s="388"/>
      <c r="M144" s="388"/>
      <c r="N144" s="387"/>
      <c r="O144" s="385"/>
      <c r="P144" s="145"/>
    </row>
    <row r="145" spans="1:16" s="143" customFormat="1" ht="20" customHeight="1">
      <c r="A145" s="146"/>
      <c r="B145" s="353"/>
      <c r="E145" s="152"/>
      <c r="G145" s="381"/>
      <c r="H145" s="388"/>
      <c r="I145" s="388"/>
      <c r="J145" s="388"/>
      <c r="K145" s="387"/>
      <c r="L145" s="388"/>
      <c r="M145" s="388"/>
      <c r="N145" s="387"/>
      <c r="O145" s="385"/>
      <c r="P145" s="145"/>
    </row>
    <row r="146" spans="1:16" s="143" customFormat="1" ht="20" customHeight="1">
      <c r="A146" s="146"/>
      <c r="B146" s="353"/>
      <c r="E146" s="152"/>
      <c r="G146" s="381"/>
      <c r="H146" s="388"/>
      <c r="I146" s="388"/>
      <c r="J146" s="388"/>
      <c r="K146" s="387"/>
      <c r="L146" s="388"/>
      <c r="M146" s="388"/>
      <c r="N146" s="387"/>
      <c r="O146" s="385"/>
      <c r="P146" s="145"/>
    </row>
    <row r="147" spans="1:16" s="143" customFormat="1" ht="20" customHeight="1">
      <c r="A147" s="146"/>
      <c r="B147" s="353"/>
      <c r="E147" s="152"/>
      <c r="G147" s="381"/>
      <c r="H147" s="388"/>
      <c r="I147" s="388"/>
      <c r="J147" s="388"/>
      <c r="K147" s="387"/>
      <c r="L147" s="388"/>
      <c r="M147" s="388"/>
      <c r="N147" s="387"/>
      <c r="O147" s="385"/>
      <c r="P147" s="145"/>
    </row>
    <row r="148" spans="1:16" s="143" customFormat="1" ht="20" customHeight="1">
      <c r="A148" s="146"/>
      <c r="B148" s="353"/>
      <c r="E148" s="152"/>
      <c r="G148" s="381"/>
      <c r="H148" s="388"/>
      <c r="I148" s="388"/>
      <c r="J148" s="388"/>
      <c r="K148" s="387"/>
      <c r="L148" s="388"/>
      <c r="M148" s="388"/>
      <c r="N148" s="387"/>
      <c r="O148" s="385"/>
      <c r="P148" s="145"/>
    </row>
    <row r="149" spans="1:16" s="143" customFormat="1" ht="20" customHeight="1">
      <c r="A149" s="146"/>
      <c r="B149" s="353"/>
      <c r="E149" s="152"/>
      <c r="G149" s="381"/>
      <c r="H149" s="388"/>
      <c r="I149" s="388"/>
      <c r="J149" s="388"/>
      <c r="K149" s="387"/>
      <c r="L149" s="388"/>
      <c r="M149" s="388"/>
      <c r="N149" s="387"/>
      <c r="O149" s="385"/>
      <c r="P149" s="145"/>
    </row>
    <row r="150" spans="1:16" s="143" customFormat="1" ht="20" customHeight="1">
      <c r="A150" s="146"/>
      <c r="B150" s="353"/>
      <c r="E150" s="152"/>
      <c r="G150" s="381"/>
      <c r="H150" s="388"/>
      <c r="I150" s="388"/>
      <c r="J150" s="388"/>
      <c r="K150" s="387"/>
      <c r="L150" s="388"/>
      <c r="M150" s="388"/>
      <c r="N150" s="387"/>
      <c r="O150" s="385"/>
      <c r="P150" s="145"/>
    </row>
    <row r="151" spans="1:16" s="143" customFormat="1" ht="20" customHeight="1">
      <c r="A151" s="146"/>
      <c r="B151" s="353"/>
      <c r="E151" s="152"/>
      <c r="G151" s="381"/>
      <c r="H151" s="388"/>
      <c r="I151" s="388"/>
      <c r="J151" s="388"/>
      <c r="K151" s="387"/>
      <c r="L151" s="388"/>
      <c r="M151" s="388"/>
      <c r="N151" s="387"/>
      <c r="O151" s="385"/>
      <c r="P151" s="145"/>
    </row>
    <row r="152" spans="1:16" s="143" customFormat="1" ht="20" customHeight="1">
      <c r="A152" s="146"/>
      <c r="B152" s="353"/>
      <c r="E152" s="152"/>
      <c r="G152" s="381"/>
      <c r="H152" s="388"/>
      <c r="I152" s="388"/>
      <c r="J152" s="388"/>
      <c r="K152" s="387"/>
      <c r="L152" s="388"/>
      <c r="M152" s="388"/>
      <c r="N152" s="387"/>
      <c r="O152" s="385"/>
      <c r="P152" s="145"/>
    </row>
    <row r="153" spans="1:16" s="143" customFormat="1" ht="20" customHeight="1">
      <c r="A153" s="146"/>
      <c r="B153" s="353"/>
      <c r="E153" s="152"/>
      <c r="G153" s="381"/>
      <c r="H153" s="388"/>
      <c r="I153" s="388"/>
      <c r="J153" s="388"/>
      <c r="K153" s="387"/>
      <c r="L153" s="388"/>
      <c r="M153" s="388"/>
      <c r="N153" s="387"/>
      <c r="O153" s="385"/>
      <c r="P153" s="145"/>
    </row>
    <row r="154" spans="1:16" s="143" customFormat="1" ht="20" customHeight="1">
      <c r="A154" s="146"/>
      <c r="B154" s="353"/>
      <c r="E154" s="152"/>
      <c r="G154" s="381"/>
      <c r="H154" s="388"/>
      <c r="I154" s="388"/>
      <c r="J154" s="388"/>
      <c r="K154" s="387"/>
      <c r="L154" s="388"/>
      <c r="M154" s="388"/>
      <c r="N154" s="387"/>
      <c r="O154" s="385"/>
      <c r="P154" s="145"/>
    </row>
    <row r="155" spans="1:16" s="143" customFormat="1" ht="20" customHeight="1">
      <c r="A155" s="146"/>
      <c r="B155" s="353"/>
      <c r="E155" s="152"/>
      <c r="G155" s="381"/>
      <c r="H155" s="388"/>
      <c r="I155" s="388"/>
      <c r="J155" s="388"/>
      <c r="K155" s="387"/>
      <c r="L155" s="388"/>
      <c r="M155" s="388"/>
      <c r="N155" s="387"/>
      <c r="O155" s="385"/>
      <c r="P155" s="145"/>
    </row>
    <row r="156" spans="1:16" s="143" customFormat="1" ht="20" customHeight="1">
      <c r="A156" s="146"/>
      <c r="B156" s="353"/>
      <c r="E156" s="152"/>
      <c r="G156" s="381"/>
      <c r="H156" s="388"/>
      <c r="I156" s="388"/>
      <c r="J156" s="388"/>
      <c r="K156" s="387"/>
      <c r="L156" s="388"/>
      <c r="M156" s="388"/>
      <c r="N156" s="387"/>
      <c r="O156" s="385"/>
      <c r="P156" s="145"/>
    </row>
    <row r="157" spans="1:16" s="143" customFormat="1" ht="20" customHeight="1">
      <c r="A157" s="146"/>
      <c r="B157" s="353"/>
      <c r="E157" s="152"/>
      <c r="G157" s="381"/>
      <c r="H157" s="388"/>
      <c r="I157" s="388"/>
      <c r="J157" s="388"/>
      <c r="K157" s="387"/>
      <c r="L157" s="388"/>
      <c r="M157" s="388"/>
      <c r="N157" s="387"/>
      <c r="O157" s="385"/>
      <c r="P157" s="145"/>
    </row>
    <row r="158" spans="1:16" s="143" customFormat="1" ht="20" customHeight="1">
      <c r="A158" s="146"/>
      <c r="B158" s="353"/>
      <c r="E158" s="152"/>
      <c r="G158" s="381"/>
      <c r="H158" s="388"/>
      <c r="I158" s="388"/>
      <c r="J158" s="388"/>
      <c r="K158" s="387"/>
      <c r="L158" s="388"/>
      <c r="M158" s="388"/>
      <c r="N158" s="387"/>
      <c r="O158" s="385"/>
      <c r="P158" s="145"/>
    </row>
    <row r="159" spans="1:16" s="143" customFormat="1" ht="20" customHeight="1">
      <c r="A159" s="146"/>
      <c r="B159" s="353"/>
      <c r="E159" s="152"/>
      <c r="G159" s="381"/>
      <c r="H159" s="388"/>
      <c r="I159" s="388"/>
      <c r="J159" s="388"/>
      <c r="K159" s="387"/>
      <c r="L159" s="388"/>
      <c r="M159" s="388"/>
      <c r="N159" s="387"/>
      <c r="O159" s="385"/>
      <c r="P159" s="145"/>
    </row>
    <row r="160" spans="1:16" s="143" customFormat="1" ht="20" customHeight="1">
      <c r="A160" s="146"/>
      <c r="B160" s="353"/>
      <c r="E160" s="152"/>
      <c r="G160" s="381"/>
      <c r="H160" s="388"/>
      <c r="I160" s="388"/>
      <c r="J160" s="388"/>
      <c r="K160" s="387"/>
      <c r="L160" s="388"/>
      <c r="M160" s="388"/>
      <c r="N160" s="387"/>
      <c r="O160" s="385"/>
      <c r="P160" s="145"/>
    </row>
    <row r="161" spans="1:16" s="143" customFormat="1" ht="20" customHeight="1">
      <c r="A161" s="146"/>
      <c r="B161" s="353"/>
      <c r="E161" s="152"/>
      <c r="G161" s="381"/>
      <c r="H161" s="388"/>
      <c r="I161" s="388"/>
      <c r="J161" s="388"/>
      <c r="K161" s="387"/>
      <c r="L161" s="388"/>
      <c r="M161" s="388"/>
      <c r="N161" s="387"/>
      <c r="O161" s="385"/>
      <c r="P161" s="145"/>
    </row>
    <row r="162" spans="1:16" s="143" customFormat="1" ht="20" customHeight="1">
      <c r="A162" s="146"/>
      <c r="B162" s="353"/>
      <c r="E162" s="152"/>
      <c r="G162" s="381"/>
      <c r="H162" s="388"/>
      <c r="I162" s="388"/>
      <c r="J162" s="388"/>
      <c r="K162" s="387"/>
      <c r="L162" s="388"/>
      <c r="M162" s="388"/>
      <c r="N162" s="387"/>
      <c r="O162" s="385"/>
      <c r="P162" s="145"/>
    </row>
    <row r="163" spans="1:16" s="143" customFormat="1" ht="20" customHeight="1">
      <c r="A163" s="146"/>
      <c r="B163" s="353"/>
      <c r="E163" s="152"/>
      <c r="G163" s="381"/>
      <c r="H163" s="388"/>
      <c r="I163" s="388"/>
      <c r="J163" s="388"/>
      <c r="K163" s="387"/>
      <c r="L163" s="388"/>
      <c r="M163" s="388"/>
      <c r="N163" s="387"/>
      <c r="O163" s="385"/>
      <c r="P163" s="145"/>
    </row>
    <row r="164" spans="1:16" s="143" customFormat="1" ht="20" customHeight="1">
      <c r="A164" s="146"/>
      <c r="B164" s="353"/>
      <c r="E164" s="152"/>
      <c r="G164" s="381"/>
      <c r="H164" s="388"/>
      <c r="I164" s="388"/>
      <c r="J164" s="388"/>
      <c r="K164" s="387"/>
      <c r="L164" s="388"/>
      <c r="M164" s="388"/>
      <c r="N164" s="387"/>
      <c r="O164" s="385"/>
      <c r="P164" s="145"/>
    </row>
    <row r="165" spans="1:16" s="143" customFormat="1" ht="20" customHeight="1">
      <c r="A165" s="146"/>
      <c r="B165" s="353"/>
      <c r="E165" s="152"/>
      <c r="G165" s="381"/>
      <c r="H165" s="388"/>
      <c r="I165" s="388"/>
      <c r="J165" s="388"/>
      <c r="K165" s="387"/>
      <c r="L165" s="388"/>
      <c r="M165" s="388"/>
      <c r="N165" s="387"/>
      <c r="O165" s="385"/>
      <c r="P165" s="145"/>
    </row>
    <row r="166" spans="1:16" s="143" customFormat="1" ht="20" customHeight="1">
      <c r="A166" s="146"/>
      <c r="B166" s="353"/>
      <c r="E166" s="152"/>
      <c r="G166" s="381"/>
      <c r="H166" s="388"/>
      <c r="I166" s="388"/>
      <c r="J166" s="388"/>
      <c r="K166" s="387"/>
      <c r="L166" s="388"/>
      <c r="M166" s="388"/>
      <c r="N166" s="387"/>
      <c r="O166" s="385"/>
      <c r="P166" s="145"/>
    </row>
    <row r="167" spans="1:16" s="143" customFormat="1" ht="20" customHeight="1">
      <c r="A167" s="146"/>
      <c r="B167" s="353"/>
      <c r="E167" s="152"/>
      <c r="G167" s="381"/>
      <c r="H167" s="388"/>
      <c r="I167" s="388"/>
      <c r="J167" s="388"/>
      <c r="K167" s="387"/>
      <c r="L167" s="388"/>
      <c r="M167" s="388"/>
      <c r="N167" s="387"/>
      <c r="O167" s="385"/>
      <c r="P167" s="145"/>
    </row>
    <row r="168" spans="1:16" s="143" customFormat="1" ht="20" customHeight="1">
      <c r="A168" s="146"/>
      <c r="B168" s="353"/>
      <c r="E168" s="152"/>
      <c r="G168" s="381"/>
      <c r="H168" s="388"/>
      <c r="I168" s="388"/>
      <c r="J168" s="388"/>
      <c r="K168" s="387"/>
      <c r="L168" s="388"/>
      <c r="M168" s="388"/>
      <c r="N168" s="387"/>
      <c r="O168" s="385"/>
      <c r="P168" s="145"/>
    </row>
    <row r="169" spans="1:16" s="143" customFormat="1" ht="20" customHeight="1">
      <c r="A169" s="146"/>
      <c r="B169" s="353"/>
      <c r="E169" s="152"/>
      <c r="G169" s="381"/>
      <c r="H169" s="388"/>
      <c r="I169" s="388"/>
      <c r="J169" s="388"/>
      <c r="K169" s="387"/>
      <c r="L169" s="388"/>
      <c r="M169" s="388"/>
      <c r="N169" s="387"/>
      <c r="O169" s="385"/>
      <c r="P169" s="145"/>
    </row>
    <row r="170" spans="1:16" s="143" customFormat="1" ht="20" customHeight="1">
      <c r="A170" s="146"/>
      <c r="B170" s="353"/>
      <c r="E170" s="152"/>
      <c r="G170" s="381"/>
      <c r="H170" s="388"/>
      <c r="I170" s="388"/>
      <c r="J170" s="388"/>
      <c r="K170" s="387"/>
      <c r="L170" s="388"/>
      <c r="M170" s="388"/>
      <c r="N170" s="387"/>
      <c r="O170" s="385"/>
      <c r="P170" s="145"/>
    </row>
    <row r="171" spans="1:16" s="143" customFormat="1" ht="20" customHeight="1">
      <c r="A171" s="146"/>
      <c r="B171" s="353"/>
      <c r="E171" s="152"/>
      <c r="G171" s="381"/>
      <c r="H171" s="388"/>
      <c r="I171" s="388"/>
      <c r="J171" s="388"/>
      <c r="K171" s="387"/>
      <c r="L171" s="388"/>
      <c r="M171" s="388"/>
      <c r="N171" s="387"/>
      <c r="O171" s="385"/>
      <c r="P171" s="145"/>
    </row>
    <row r="172" spans="1:16" s="143" customFormat="1" ht="20" customHeight="1">
      <c r="A172" s="146"/>
      <c r="B172" s="353"/>
      <c r="E172" s="152"/>
      <c r="G172" s="381"/>
      <c r="H172" s="388"/>
      <c r="I172" s="388"/>
      <c r="J172" s="388"/>
      <c r="K172" s="387"/>
      <c r="L172" s="388"/>
      <c r="M172" s="388"/>
      <c r="N172" s="387"/>
      <c r="O172" s="385"/>
      <c r="P172" s="145"/>
    </row>
    <row r="173" spans="1:16" s="143" customFormat="1" ht="20" customHeight="1">
      <c r="A173" s="146"/>
      <c r="B173" s="353"/>
      <c r="E173" s="152"/>
      <c r="G173" s="381"/>
      <c r="H173" s="388"/>
      <c r="I173" s="388"/>
      <c r="J173" s="388"/>
      <c r="K173" s="387"/>
      <c r="L173" s="388"/>
      <c r="M173" s="388"/>
      <c r="N173" s="387"/>
      <c r="O173" s="385"/>
      <c r="P173" s="145"/>
    </row>
    <row r="174" spans="1:16" s="143" customFormat="1" ht="20" customHeight="1">
      <c r="A174" s="146"/>
      <c r="B174" s="353"/>
      <c r="E174" s="152"/>
      <c r="G174" s="381"/>
      <c r="H174" s="388"/>
      <c r="I174" s="388"/>
      <c r="J174" s="388"/>
      <c r="K174" s="387"/>
      <c r="L174" s="388"/>
      <c r="M174" s="388"/>
      <c r="N174" s="387"/>
      <c r="O174" s="385"/>
      <c r="P174" s="145"/>
    </row>
    <row r="175" spans="1:16" s="143" customFormat="1" ht="20" customHeight="1">
      <c r="A175" s="146"/>
      <c r="B175" s="353"/>
      <c r="E175" s="152"/>
      <c r="G175" s="381"/>
      <c r="H175" s="382"/>
      <c r="I175" s="382"/>
      <c r="J175" s="382"/>
      <c r="K175" s="383"/>
      <c r="L175" s="384"/>
      <c r="M175" s="381"/>
      <c r="N175" s="381"/>
      <c r="O175" s="385"/>
      <c r="P175" s="145"/>
    </row>
    <row r="176" spans="1:16" s="143" customFormat="1" ht="20" customHeight="1">
      <c r="A176" s="146"/>
      <c r="B176" s="353"/>
      <c r="E176" s="152"/>
      <c r="G176" s="381"/>
      <c r="H176" s="382"/>
      <c r="I176" s="382"/>
      <c r="J176" s="382"/>
      <c r="K176" s="383"/>
      <c r="L176" s="384"/>
      <c r="M176" s="381"/>
      <c r="N176" s="381"/>
      <c r="O176" s="385"/>
      <c r="P176" s="145"/>
    </row>
    <row r="177" spans="1:16" s="143" customFormat="1" ht="20" customHeight="1">
      <c r="A177" s="146"/>
      <c r="B177" s="353"/>
      <c r="E177" s="152"/>
      <c r="G177" s="152"/>
      <c r="H177" s="357"/>
      <c r="I177" s="357"/>
      <c r="J177" s="357"/>
      <c r="K177" s="145"/>
      <c r="L177" s="146"/>
      <c r="M177" s="152"/>
      <c r="N177" s="152"/>
      <c r="O177" s="353"/>
      <c r="P177" s="145"/>
    </row>
    <row r="178" spans="1:16" s="143" customFormat="1" ht="20" customHeight="1">
      <c r="A178" s="146"/>
      <c r="B178" s="353"/>
      <c r="E178" s="152"/>
      <c r="G178" s="152"/>
      <c r="H178" s="357"/>
      <c r="I178" s="357"/>
      <c r="J178" s="357"/>
      <c r="K178" s="145"/>
      <c r="L178" s="146"/>
      <c r="M178" s="152"/>
      <c r="N178" s="152"/>
      <c r="O178" s="353"/>
      <c r="P178" s="145"/>
    </row>
    <row r="179" spans="1:16" s="143" customFormat="1" ht="20" customHeight="1">
      <c r="A179" s="146"/>
      <c r="B179" s="353"/>
      <c r="E179" s="152"/>
      <c r="G179" s="152"/>
      <c r="H179" s="357"/>
      <c r="I179" s="357"/>
      <c r="J179" s="357"/>
      <c r="K179" s="145"/>
      <c r="L179" s="146"/>
      <c r="M179" s="152"/>
      <c r="N179" s="152"/>
      <c r="O179" s="353"/>
      <c r="P179" s="145"/>
    </row>
    <row r="180" spans="1:16" s="143" customFormat="1" ht="20" customHeight="1">
      <c r="A180" s="146"/>
      <c r="B180" s="353"/>
      <c r="E180" s="152"/>
      <c r="G180" s="152"/>
      <c r="H180" s="357"/>
      <c r="I180" s="357"/>
      <c r="J180" s="357"/>
      <c r="K180" s="145"/>
      <c r="L180" s="146"/>
      <c r="M180" s="152"/>
      <c r="N180" s="152"/>
      <c r="O180" s="353"/>
      <c r="P180" s="145"/>
    </row>
    <row r="181" spans="1:16" s="143" customFormat="1" ht="20" customHeight="1">
      <c r="A181" s="146"/>
      <c r="B181" s="353"/>
      <c r="E181" s="152"/>
      <c r="G181" s="152"/>
      <c r="H181" s="357"/>
      <c r="I181" s="357"/>
      <c r="J181" s="357"/>
      <c r="K181" s="145"/>
      <c r="L181" s="146"/>
      <c r="M181" s="152"/>
      <c r="N181" s="152"/>
      <c r="O181" s="353"/>
      <c r="P181" s="145"/>
    </row>
    <row r="182" spans="1:16" s="143" customFormat="1" ht="20" customHeight="1">
      <c r="A182" s="146"/>
      <c r="B182" s="353"/>
      <c r="E182" s="152"/>
      <c r="G182" s="152"/>
      <c r="H182" s="357"/>
      <c r="I182" s="357"/>
      <c r="J182" s="357"/>
      <c r="K182" s="145"/>
      <c r="L182" s="146"/>
      <c r="M182" s="152"/>
      <c r="N182" s="152"/>
      <c r="O182" s="353"/>
      <c r="P182" s="145"/>
    </row>
    <row r="183" spans="1:16" s="143" customFormat="1" ht="20" customHeight="1">
      <c r="A183" s="146"/>
      <c r="B183" s="353"/>
      <c r="E183" s="152"/>
      <c r="G183" s="152"/>
      <c r="H183" s="357"/>
      <c r="I183" s="357"/>
      <c r="J183" s="357"/>
      <c r="K183" s="145"/>
      <c r="L183" s="146"/>
      <c r="M183" s="152"/>
      <c r="N183" s="152"/>
      <c r="O183" s="353"/>
      <c r="P183" s="145"/>
    </row>
    <row r="184" spans="1:16" s="143" customFormat="1" ht="20" customHeight="1">
      <c r="A184" s="146"/>
      <c r="B184" s="353"/>
      <c r="E184" s="152"/>
      <c r="G184" s="152"/>
      <c r="H184" s="357"/>
      <c r="I184" s="357"/>
      <c r="J184" s="357"/>
      <c r="K184" s="145"/>
      <c r="L184" s="146"/>
      <c r="M184" s="152"/>
      <c r="N184" s="152"/>
      <c r="O184" s="353"/>
      <c r="P184" s="145"/>
    </row>
    <row r="185" spans="1:16" s="143" customFormat="1" ht="20" customHeight="1">
      <c r="A185" s="146"/>
      <c r="B185" s="353"/>
      <c r="E185" s="152"/>
      <c r="G185" s="152"/>
      <c r="H185" s="357"/>
      <c r="I185" s="357"/>
      <c r="J185" s="357"/>
      <c r="K185" s="145"/>
      <c r="L185" s="146"/>
      <c r="M185" s="152"/>
      <c r="N185" s="152"/>
      <c r="O185" s="353"/>
      <c r="P185" s="145"/>
    </row>
    <row r="186" spans="1:16" s="143" customFormat="1" ht="20">
      <c r="A186" s="146"/>
      <c r="B186" s="353"/>
      <c r="E186" s="152"/>
      <c r="G186" s="152"/>
      <c r="H186" s="357"/>
      <c r="I186" s="357"/>
      <c r="J186" s="357"/>
      <c r="K186" s="145"/>
      <c r="L186" s="146"/>
      <c r="M186" s="152"/>
      <c r="N186" s="152"/>
      <c r="O186" s="353"/>
      <c r="P186" s="145"/>
    </row>
    <row r="187" spans="1:16" s="143" customFormat="1" ht="20">
      <c r="A187" s="146"/>
      <c r="B187" s="353"/>
      <c r="E187" s="152"/>
      <c r="G187" s="152"/>
      <c r="H187" s="357"/>
      <c r="I187" s="357"/>
      <c r="J187" s="357"/>
      <c r="K187" s="145"/>
      <c r="L187" s="146"/>
      <c r="M187" s="152"/>
      <c r="N187" s="152"/>
      <c r="O187" s="353"/>
      <c r="P187" s="145"/>
    </row>
    <row r="188" spans="1:16" s="143" customFormat="1" ht="20">
      <c r="A188" s="146"/>
      <c r="B188" s="353"/>
      <c r="E188" s="152"/>
      <c r="G188" s="152"/>
      <c r="H188" s="357"/>
      <c r="I188" s="357"/>
      <c r="J188" s="357"/>
      <c r="K188" s="145"/>
      <c r="L188" s="146"/>
      <c r="M188" s="152"/>
      <c r="N188" s="152"/>
      <c r="O188" s="353"/>
      <c r="P188" s="145"/>
    </row>
    <row r="189" spans="1:16" s="143" customFormat="1" ht="20">
      <c r="A189" s="146"/>
      <c r="B189" s="353"/>
      <c r="E189" s="152"/>
      <c r="G189" s="152"/>
      <c r="H189" s="357"/>
      <c r="I189" s="357"/>
      <c r="J189" s="357"/>
      <c r="K189" s="145"/>
      <c r="L189" s="146"/>
      <c r="M189" s="152"/>
      <c r="N189" s="152"/>
      <c r="O189" s="353"/>
      <c r="P189" s="145"/>
    </row>
    <row r="190" spans="1:16" s="143" customFormat="1" ht="20">
      <c r="A190" s="146"/>
      <c r="B190" s="353"/>
      <c r="E190" s="152"/>
      <c r="G190" s="152"/>
      <c r="H190" s="357"/>
      <c r="I190" s="357"/>
      <c r="J190" s="357"/>
      <c r="K190" s="145"/>
      <c r="L190" s="146"/>
      <c r="M190" s="152"/>
      <c r="N190" s="152"/>
      <c r="O190" s="353"/>
      <c r="P190" s="145"/>
    </row>
    <row r="191" spans="1:16" s="143" customFormat="1" ht="20">
      <c r="A191" s="146"/>
      <c r="B191" s="353"/>
      <c r="E191" s="152"/>
      <c r="G191" s="152"/>
      <c r="H191" s="357"/>
      <c r="I191" s="357"/>
      <c r="J191" s="357"/>
      <c r="K191" s="145"/>
      <c r="L191" s="146"/>
      <c r="M191" s="152"/>
      <c r="N191" s="152"/>
      <c r="O191" s="353"/>
      <c r="P191" s="145"/>
    </row>
    <row r="192" spans="1:16" s="143" customFormat="1" ht="20">
      <c r="A192" s="146"/>
      <c r="B192" s="353"/>
      <c r="E192" s="152"/>
      <c r="G192" s="152"/>
      <c r="H192" s="357"/>
      <c r="I192" s="357"/>
      <c r="J192" s="357"/>
      <c r="K192" s="145"/>
      <c r="L192" s="146"/>
      <c r="M192" s="152"/>
      <c r="N192" s="152"/>
      <c r="O192" s="353"/>
      <c r="P192" s="145"/>
    </row>
    <row r="193" spans="1:16" s="143" customFormat="1" ht="20">
      <c r="A193" s="146"/>
      <c r="B193" s="353"/>
      <c r="E193" s="152"/>
      <c r="G193" s="152"/>
      <c r="H193" s="357"/>
      <c r="I193" s="357"/>
      <c r="J193" s="357"/>
      <c r="K193" s="145"/>
      <c r="L193" s="146"/>
      <c r="M193" s="152"/>
      <c r="N193" s="152"/>
      <c r="O193" s="353"/>
      <c r="P193" s="145"/>
    </row>
    <row r="194" spans="1:16" s="143" customFormat="1" ht="20">
      <c r="A194" s="146"/>
      <c r="B194" s="353"/>
      <c r="E194" s="152"/>
      <c r="G194" s="152"/>
      <c r="H194" s="357"/>
      <c r="I194" s="357"/>
      <c r="J194" s="357"/>
      <c r="K194" s="145"/>
      <c r="L194" s="146"/>
      <c r="M194" s="152"/>
      <c r="N194" s="152"/>
      <c r="O194" s="353"/>
      <c r="P194" s="145"/>
    </row>
  </sheetData>
  <mergeCells count="19">
    <mergeCell ref="AC13:AH13"/>
    <mergeCell ref="AE15:AF15"/>
    <mergeCell ref="A1:V1"/>
    <mergeCell ref="L10:M10"/>
    <mergeCell ref="L11:M11"/>
    <mergeCell ref="A4:B4"/>
    <mergeCell ref="A5:B5"/>
    <mergeCell ref="A6:B6"/>
    <mergeCell ref="A7:B7"/>
    <mergeCell ref="X14:Y14"/>
    <mergeCell ref="B126:N126"/>
    <mergeCell ref="A82:C82"/>
    <mergeCell ref="A84:C84"/>
    <mergeCell ref="A14:B14"/>
    <mergeCell ref="N14:O14"/>
    <mergeCell ref="D76:H76"/>
    <mergeCell ref="M76:P76"/>
    <mergeCell ref="K14:L14"/>
    <mergeCell ref="D86:P86"/>
  </mergeCells>
  <phoneticPr fontId="19" type="noConversion"/>
  <pageMargins left="0.75000000000000011" right="0.75000000000000011" top="0" bottom="0" header="0" footer="0"/>
  <pageSetup paperSize="9" orientation="portrait" horizontalDpi="4294967292" verticalDpi="429496729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euil22"/>
  <dimension ref="A1:B276"/>
  <sheetViews>
    <sheetView topLeftCell="A232" workbookViewId="0">
      <selection sqref="A1:XFD1048576"/>
    </sheetView>
  </sheetViews>
  <sheetFormatPr baseColWidth="10" defaultColWidth="68.1640625" defaultRowHeight="24"/>
  <cols>
    <col min="1" max="1" width="68.1640625" style="3"/>
    <col min="2" max="2" width="34" style="51" customWidth="1"/>
    <col min="3" max="16384" width="68.1640625" style="3"/>
  </cols>
  <sheetData>
    <row r="1" spans="1:2" s="51" customFormat="1">
      <c r="A1" s="53" t="s">
        <v>5206</v>
      </c>
      <c r="B1" s="51" t="s">
        <v>5207</v>
      </c>
    </row>
    <row r="3" spans="1:2" s="52" customFormat="1">
      <c r="A3" s="52" t="s">
        <v>5208</v>
      </c>
    </row>
    <row r="4" spans="1:2">
      <c r="A4" s="3" t="s">
        <v>5209</v>
      </c>
      <c r="B4" s="51" t="s">
        <v>5210</v>
      </c>
    </row>
    <row r="5" spans="1:2">
      <c r="A5" s="3" t="s">
        <v>5211</v>
      </c>
      <c r="B5" s="51" t="s">
        <v>5212</v>
      </c>
    </row>
    <row r="6" spans="1:2">
      <c r="A6" s="3" t="s">
        <v>5213</v>
      </c>
      <c r="B6" s="51" t="s">
        <v>5214</v>
      </c>
    </row>
    <row r="7" spans="1:2">
      <c r="A7" s="3" t="s">
        <v>5215</v>
      </c>
      <c r="B7" s="51" t="s">
        <v>5216</v>
      </c>
    </row>
    <row r="8" spans="1:2">
      <c r="A8" s="3" t="s">
        <v>5217</v>
      </c>
      <c r="B8" s="51" t="s">
        <v>5218</v>
      </c>
    </row>
    <row r="9" spans="1:2">
      <c r="A9" s="3" t="s">
        <v>5219</v>
      </c>
      <c r="B9" s="51" t="s">
        <v>5220</v>
      </c>
    </row>
    <row r="10" spans="1:2">
      <c r="A10" s="3" t="s">
        <v>5221</v>
      </c>
      <c r="B10" s="51" t="s">
        <v>5222</v>
      </c>
    </row>
    <row r="11" spans="1:2">
      <c r="A11" s="3" t="s">
        <v>5223</v>
      </c>
      <c r="B11" s="51" t="s">
        <v>5224</v>
      </c>
    </row>
    <row r="12" spans="1:2">
      <c r="A12" s="3" t="s">
        <v>5225</v>
      </c>
      <c r="B12" s="51" t="s">
        <v>5226</v>
      </c>
    </row>
    <row r="13" spans="1:2">
      <c r="A13" s="3" t="s">
        <v>5227</v>
      </c>
      <c r="B13" s="51" t="s">
        <v>5228</v>
      </c>
    </row>
    <row r="14" spans="1:2">
      <c r="A14" s="3" t="s">
        <v>5229</v>
      </c>
      <c r="B14" s="51" t="s">
        <v>5230</v>
      </c>
    </row>
    <row r="15" spans="1:2">
      <c r="A15" s="3" t="s">
        <v>5231</v>
      </c>
      <c r="B15" s="51" t="s">
        <v>5232</v>
      </c>
    </row>
    <row r="16" spans="1:2">
      <c r="A16" s="3" t="s">
        <v>5233</v>
      </c>
      <c r="B16" s="51" t="s">
        <v>5234</v>
      </c>
    </row>
    <row r="17" spans="1:2">
      <c r="A17" s="3" t="s">
        <v>5235</v>
      </c>
      <c r="B17" s="51" t="s">
        <v>5236</v>
      </c>
    </row>
    <row r="18" spans="1:2">
      <c r="A18" s="3" t="s">
        <v>5237</v>
      </c>
      <c r="B18" s="51" t="s">
        <v>5238</v>
      </c>
    </row>
    <row r="19" spans="1:2">
      <c r="A19" s="3" t="s">
        <v>5239</v>
      </c>
      <c r="B19" s="51" t="s">
        <v>5240</v>
      </c>
    </row>
    <row r="20" spans="1:2">
      <c r="A20" s="3" t="s">
        <v>5241</v>
      </c>
      <c r="B20" s="51" t="s">
        <v>5242</v>
      </c>
    </row>
    <row r="21" spans="1:2">
      <c r="A21" s="3" t="s">
        <v>5243</v>
      </c>
      <c r="B21" s="51" t="s">
        <v>5244</v>
      </c>
    </row>
    <row r="22" spans="1:2" s="52" customFormat="1">
      <c r="A22" s="52" t="s">
        <v>5245</v>
      </c>
    </row>
    <row r="23" spans="1:2">
      <c r="A23" s="3" t="s">
        <v>5246</v>
      </c>
      <c r="B23" s="51" t="s">
        <v>5247</v>
      </c>
    </row>
    <row r="24" spans="1:2">
      <c r="A24" s="3" t="s">
        <v>5248</v>
      </c>
      <c r="B24" s="51" t="s">
        <v>5249</v>
      </c>
    </row>
    <row r="25" spans="1:2">
      <c r="A25" s="3" t="s">
        <v>5250</v>
      </c>
      <c r="B25" s="51" t="s">
        <v>5251</v>
      </c>
    </row>
    <row r="26" spans="1:2">
      <c r="A26" s="3" t="s">
        <v>5252</v>
      </c>
      <c r="B26" s="51" t="s">
        <v>5253</v>
      </c>
    </row>
    <row r="27" spans="1:2">
      <c r="A27" s="3" t="s">
        <v>5254</v>
      </c>
      <c r="B27" s="51" t="s">
        <v>5255</v>
      </c>
    </row>
    <row r="28" spans="1:2">
      <c r="A28" s="3" t="s">
        <v>5256</v>
      </c>
      <c r="B28" s="51" t="s">
        <v>5257</v>
      </c>
    </row>
    <row r="29" spans="1:2">
      <c r="A29" s="3" t="s">
        <v>5258</v>
      </c>
      <c r="B29" s="51" t="s">
        <v>5259</v>
      </c>
    </row>
    <row r="30" spans="1:2">
      <c r="A30" s="3" t="s">
        <v>5260</v>
      </c>
      <c r="B30" s="51" t="s">
        <v>5261</v>
      </c>
    </row>
    <row r="31" spans="1:2">
      <c r="A31" s="3" t="s">
        <v>5262</v>
      </c>
      <c r="B31" s="51" t="s">
        <v>5263</v>
      </c>
    </row>
    <row r="32" spans="1:2">
      <c r="A32" s="3" t="s">
        <v>5264</v>
      </c>
      <c r="B32" s="51" t="s">
        <v>5265</v>
      </c>
    </row>
    <row r="33" spans="1:2">
      <c r="A33" s="3" t="s">
        <v>5266</v>
      </c>
      <c r="B33" s="51" t="s">
        <v>5267</v>
      </c>
    </row>
    <row r="34" spans="1:2">
      <c r="A34" s="3" t="s">
        <v>5268</v>
      </c>
      <c r="B34" s="51" t="s">
        <v>5269</v>
      </c>
    </row>
    <row r="35" spans="1:2">
      <c r="A35" s="3" t="s">
        <v>5270</v>
      </c>
      <c r="B35" s="51" t="s">
        <v>5271</v>
      </c>
    </row>
    <row r="36" spans="1:2">
      <c r="A36" s="3" t="s">
        <v>5272</v>
      </c>
      <c r="B36" s="51" t="s">
        <v>5273</v>
      </c>
    </row>
    <row r="37" spans="1:2">
      <c r="A37" s="3" t="s">
        <v>5274</v>
      </c>
      <c r="B37" s="51" t="s">
        <v>5275</v>
      </c>
    </row>
    <row r="38" spans="1:2">
      <c r="A38" s="3" t="s">
        <v>5276</v>
      </c>
      <c r="B38" s="51" t="s">
        <v>5277</v>
      </c>
    </row>
    <row r="39" spans="1:2">
      <c r="A39" s="3" t="s">
        <v>5278</v>
      </c>
      <c r="B39" s="51" t="s">
        <v>5279</v>
      </c>
    </row>
    <row r="40" spans="1:2">
      <c r="A40" s="3" t="s">
        <v>5280</v>
      </c>
      <c r="B40" s="51" t="s">
        <v>5281</v>
      </c>
    </row>
    <row r="41" spans="1:2">
      <c r="A41" s="3" t="s">
        <v>5282</v>
      </c>
      <c r="B41" s="51" t="s">
        <v>5283</v>
      </c>
    </row>
    <row r="42" spans="1:2">
      <c r="A42" s="3" t="s">
        <v>5284</v>
      </c>
      <c r="B42" s="51" t="s">
        <v>5285</v>
      </c>
    </row>
    <row r="43" spans="1:2" s="52" customFormat="1">
      <c r="A43" s="52" t="s">
        <v>5286</v>
      </c>
    </row>
    <row r="44" spans="1:2">
      <c r="A44" s="3" t="s">
        <v>5287</v>
      </c>
      <c r="B44" s="51" t="s">
        <v>5288</v>
      </c>
    </row>
    <row r="45" spans="1:2">
      <c r="A45" s="3" t="s">
        <v>5289</v>
      </c>
      <c r="B45" s="51" t="s">
        <v>5290</v>
      </c>
    </row>
    <row r="46" spans="1:2">
      <c r="A46" s="3" t="s">
        <v>5291</v>
      </c>
      <c r="B46" s="51" t="s">
        <v>5292</v>
      </c>
    </row>
    <row r="47" spans="1:2">
      <c r="A47" s="3" t="s">
        <v>5293</v>
      </c>
      <c r="B47" s="51" t="s">
        <v>5294</v>
      </c>
    </row>
    <row r="48" spans="1:2">
      <c r="A48" s="3" t="s">
        <v>5295</v>
      </c>
      <c r="B48" s="51" t="s">
        <v>5296</v>
      </c>
    </row>
    <row r="49" spans="1:2">
      <c r="A49" s="3" t="s">
        <v>5297</v>
      </c>
      <c r="B49" s="51" t="s">
        <v>5298</v>
      </c>
    </row>
    <row r="50" spans="1:2">
      <c r="A50" s="3" t="s">
        <v>5299</v>
      </c>
      <c r="B50" s="51" t="s">
        <v>5300</v>
      </c>
    </row>
    <row r="51" spans="1:2">
      <c r="A51" s="3" t="s">
        <v>5301</v>
      </c>
      <c r="B51" s="51" t="s">
        <v>5302</v>
      </c>
    </row>
    <row r="52" spans="1:2">
      <c r="A52" s="3" t="s">
        <v>5303</v>
      </c>
      <c r="B52" s="51" t="s">
        <v>5304</v>
      </c>
    </row>
    <row r="53" spans="1:2">
      <c r="A53" s="3" t="s">
        <v>5305</v>
      </c>
      <c r="B53" s="51" t="s">
        <v>5306</v>
      </c>
    </row>
    <row r="54" spans="1:2">
      <c r="A54" s="3" t="s">
        <v>5307</v>
      </c>
      <c r="B54" s="51" t="s">
        <v>5308</v>
      </c>
    </row>
    <row r="55" spans="1:2">
      <c r="A55" s="3" t="s">
        <v>5309</v>
      </c>
      <c r="B55" s="51" t="s">
        <v>5310</v>
      </c>
    </row>
    <row r="56" spans="1:2">
      <c r="A56" s="3" t="s">
        <v>5311</v>
      </c>
      <c r="B56" s="51" t="s">
        <v>5312</v>
      </c>
    </row>
    <row r="57" spans="1:2">
      <c r="A57" s="3" t="s">
        <v>5313</v>
      </c>
      <c r="B57" s="51" t="s">
        <v>5314</v>
      </c>
    </row>
    <row r="58" spans="1:2">
      <c r="A58" s="3" t="s">
        <v>5315</v>
      </c>
      <c r="B58" s="51" t="s">
        <v>5316</v>
      </c>
    </row>
    <row r="59" spans="1:2">
      <c r="A59" s="3" t="s">
        <v>5317</v>
      </c>
      <c r="B59" s="51" t="s">
        <v>5318</v>
      </c>
    </row>
    <row r="60" spans="1:2">
      <c r="A60" s="3" t="s">
        <v>5319</v>
      </c>
      <c r="B60" s="51" t="s">
        <v>5320</v>
      </c>
    </row>
    <row r="61" spans="1:2">
      <c r="A61" s="3" t="s">
        <v>5321</v>
      </c>
      <c r="B61" s="51" t="s">
        <v>5322</v>
      </c>
    </row>
    <row r="62" spans="1:2">
      <c r="A62" s="3" t="s">
        <v>5323</v>
      </c>
      <c r="B62" s="51" t="s">
        <v>5324</v>
      </c>
    </row>
    <row r="63" spans="1:2">
      <c r="A63" s="3" t="s">
        <v>5325</v>
      </c>
      <c r="B63" s="51" t="s">
        <v>5326</v>
      </c>
    </row>
    <row r="64" spans="1:2">
      <c r="A64" s="3" t="s">
        <v>5327</v>
      </c>
      <c r="B64" s="51" t="s">
        <v>5328</v>
      </c>
    </row>
    <row r="65" spans="1:2">
      <c r="A65" s="3" t="s">
        <v>5329</v>
      </c>
      <c r="B65" s="51" t="s">
        <v>5330</v>
      </c>
    </row>
    <row r="66" spans="1:2">
      <c r="A66" s="3" t="s">
        <v>5331</v>
      </c>
      <c r="B66" s="51" t="s">
        <v>5332</v>
      </c>
    </row>
    <row r="67" spans="1:2" s="52" customFormat="1">
      <c r="A67" s="52" t="s">
        <v>5333</v>
      </c>
    </row>
    <row r="68" spans="1:2">
      <c r="A68" s="3" t="s">
        <v>5334</v>
      </c>
      <c r="B68" s="51" t="s">
        <v>5335</v>
      </c>
    </row>
    <row r="69" spans="1:2">
      <c r="A69" s="3" t="s">
        <v>5336</v>
      </c>
      <c r="B69" s="51" t="s">
        <v>5337</v>
      </c>
    </row>
    <row r="70" spans="1:2">
      <c r="A70" s="3" t="s">
        <v>5338</v>
      </c>
      <c r="B70" s="51" t="s">
        <v>5339</v>
      </c>
    </row>
    <row r="71" spans="1:2">
      <c r="A71" s="3" t="s">
        <v>5340</v>
      </c>
      <c r="B71" s="51" t="s">
        <v>5341</v>
      </c>
    </row>
    <row r="72" spans="1:2" s="52" customFormat="1">
      <c r="A72" s="52" t="s">
        <v>5342</v>
      </c>
    </row>
    <row r="73" spans="1:2">
      <c r="A73" s="3" t="s">
        <v>5343</v>
      </c>
      <c r="B73" s="51" t="s">
        <v>5344</v>
      </c>
    </row>
    <row r="74" spans="1:2">
      <c r="A74" s="3" t="s">
        <v>5345</v>
      </c>
      <c r="B74" s="51" t="s">
        <v>5346</v>
      </c>
    </row>
    <row r="75" spans="1:2">
      <c r="A75" s="3" t="s">
        <v>5347</v>
      </c>
      <c r="B75" s="51" t="s">
        <v>5348</v>
      </c>
    </row>
    <row r="76" spans="1:2">
      <c r="A76" s="3" t="s">
        <v>5349</v>
      </c>
      <c r="B76" s="51" t="s">
        <v>5350</v>
      </c>
    </row>
    <row r="77" spans="1:2">
      <c r="A77" s="3" t="s">
        <v>5351</v>
      </c>
      <c r="B77" s="51" t="s">
        <v>5352</v>
      </c>
    </row>
    <row r="78" spans="1:2">
      <c r="A78" s="3" t="s">
        <v>5353</v>
      </c>
      <c r="B78" s="51" t="s">
        <v>5354</v>
      </c>
    </row>
    <row r="79" spans="1:2">
      <c r="A79" s="3" t="s">
        <v>5355</v>
      </c>
      <c r="B79" s="51" t="s">
        <v>5356</v>
      </c>
    </row>
    <row r="80" spans="1:2">
      <c r="A80" s="3" t="s">
        <v>5357</v>
      </c>
      <c r="B80" s="51" t="s">
        <v>5358</v>
      </c>
    </row>
    <row r="81" spans="1:2">
      <c r="A81" s="3" t="s">
        <v>5359</v>
      </c>
      <c r="B81" s="51" t="s">
        <v>5360</v>
      </c>
    </row>
    <row r="82" spans="1:2" s="52" customFormat="1">
      <c r="A82" s="52" t="s">
        <v>5361</v>
      </c>
    </row>
    <row r="83" spans="1:2">
      <c r="A83" s="3" t="s">
        <v>5362</v>
      </c>
      <c r="B83" s="51" t="s">
        <v>5363</v>
      </c>
    </row>
    <row r="84" spans="1:2">
      <c r="A84" s="3" t="s">
        <v>5364</v>
      </c>
      <c r="B84" s="51" t="s">
        <v>5365</v>
      </c>
    </row>
    <row r="85" spans="1:2">
      <c r="A85" s="3" t="s">
        <v>5366</v>
      </c>
      <c r="B85" s="51" t="s">
        <v>5367</v>
      </c>
    </row>
    <row r="86" spans="1:2">
      <c r="A86" s="3" t="s">
        <v>5368</v>
      </c>
      <c r="B86" s="51" t="s">
        <v>5369</v>
      </c>
    </row>
    <row r="87" spans="1:2">
      <c r="A87" s="3" t="s">
        <v>5370</v>
      </c>
      <c r="B87" s="51" t="s">
        <v>5371</v>
      </c>
    </row>
    <row r="88" spans="1:2" s="52" customFormat="1">
      <c r="A88" s="52" t="s">
        <v>5372</v>
      </c>
    </row>
    <row r="89" spans="1:2">
      <c r="A89" s="3" t="s">
        <v>5373</v>
      </c>
      <c r="B89" s="51" t="s">
        <v>5374</v>
      </c>
    </row>
    <row r="90" spans="1:2">
      <c r="A90" s="3" t="s">
        <v>5375</v>
      </c>
      <c r="B90" s="51" t="s">
        <v>5376</v>
      </c>
    </row>
    <row r="91" spans="1:2">
      <c r="A91" s="3" t="s">
        <v>5377</v>
      </c>
      <c r="B91" s="51" t="s">
        <v>5378</v>
      </c>
    </row>
    <row r="92" spans="1:2">
      <c r="A92" s="3" t="s">
        <v>5379</v>
      </c>
      <c r="B92" s="51" t="s">
        <v>5380</v>
      </c>
    </row>
    <row r="93" spans="1:2">
      <c r="A93" s="3" t="s">
        <v>5381</v>
      </c>
      <c r="B93" s="51" t="s">
        <v>5382</v>
      </c>
    </row>
    <row r="94" spans="1:2">
      <c r="A94" s="3" t="s">
        <v>5383</v>
      </c>
      <c r="B94" s="51" t="s">
        <v>5384</v>
      </c>
    </row>
    <row r="95" spans="1:2">
      <c r="A95" s="3" t="s">
        <v>5385</v>
      </c>
      <c r="B95" s="51" t="s">
        <v>5386</v>
      </c>
    </row>
    <row r="96" spans="1:2">
      <c r="A96" s="3" t="s">
        <v>5387</v>
      </c>
      <c r="B96" s="51" t="s">
        <v>5388</v>
      </c>
    </row>
    <row r="97" spans="1:2">
      <c r="A97" s="3" t="s">
        <v>5389</v>
      </c>
      <c r="B97" s="51" t="s">
        <v>5390</v>
      </c>
    </row>
    <row r="98" spans="1:2">
      <c r="A98" s="3" t="s">
        <v>5391</v>
      </c>
      <c r="B98" s="51" t="s">
        <v>5392</v>
      </c>
    </row>
    <row r="99" spans="1:2">
      <c r="A99" s="3" t="s">
        <v>5393</v>
      </c>
      <c r="B99" s="51" t="s">
        <v>5394</v>
      </c>
    </row>
    <row r="100" spans="1:2">
      <c r="A100" s="3" t="s">
        <v>5395</v>
      </c>
      <c r="B100" s="51" t="s">
        <v>5396</v>
      </c>
    </row>
    <row r="101" spans="1:2">
      <c r="A101" s="3" t="s">
        <v>5397</v>
      </c>
      <c r="B101" s="51" t="s">
        <v>5398</v>
      </c>
    </row>
    <row r="102" spans="1:2">
      <c r="A102" s="3" t="s">
        <v>5399</v>
      </c>
      <c r="B102" s="51" t="s">
        <v>5400</v>
      </c>
    </row>
    <row r="103" spans="1:2">
      <c r="A103" s="3" t="s">
        <v>5401</v>
      </c>
      <c r="B103" s="51" t="s">
        <v>5402</v>
      </c>
    </row>
    <row r="104" spans="1:2">
      <c r="A104" s="3" t="s">
        <v>5403</v>
      </c>
      <c r="B104" s="51" t="s">
        <v>5404</v>
      </c>
    </row>
    <row r="105" spans="1:2">
      <c r="A105" s="3" t="s">
        <v>5405</v>
      </c>
      <c r="B105" s="51" t="s">
        <v>5406</v>
      </c>
    </row>
    <row r="106" spans="1:2">
      <c r="A106" s="3" t="s">
        <v>5407</v>
      </c>
      <c r="B106" s="51" t="s">
        <v>5408</v>
      </c>
    </row>
    <row r="107" spans="1:2" s="52" customFormat="1">
      <c r="A107" s="52" t="s">
        <v>5409</v>
      </c>
    </row>
    <row r="108" spans="1:2">
      <c r="A108" s="3" t="s">
        <v>5410</v>
      </c>
      <c r="B108" s="51" t="s">
        <v>5411</v>
      </c>
    </row>
    <row r="109" spans="1:2">
      <c r="A109" s="3" t="s">
        <v>5412</v>
      </c>
      <c r="B109" s="51" t="s">
        <v>5413</v>
      </c>
    </row>
    <row r="110" spans="1:2">
      <c r="A110" s="3" t="s">
        <v>5414</v>
      </c>
      <c r="B110" s="51" t="s">
        <v>5415</v>
      </c>
    </row>
    <row r="111" spans="1:2">
      <c r="A111" s="3" t="s">
        <v>5416</v>
      </c>
      <c r="B111" s="51" t="s">
        <v>5417</v>
      </c>
    </row>
    <row r="112" spans="1:2">
      <c r="A112" s="3" t="s">
        <v>5418</v>
      </c>
      <c r="B112" s="51" t="s">
        <v>5419</v>
      </c>
    </row>
    <row r="113" spans="1:2" s="52" customFormat="1">
      <c r="A113" s="52" t="s">
        <v>5420</v>
      </c>
    </row>
    <row r="114" spans="1:2">
      <c r="A114" s="3" t="s">
        <v>5421</v>
      </c>
      <c r="B114" s="51" t="s">
        <v>5422</v>
      </c>
    </row>
    <row r="115" spans="1:2">
      <c r="A115" s="3" t="s">
        <v>5423</v>
      </c>
      <c r="B115" s="51" t="s">
        <v>5424</v>
      </c>
    </row>
    <row r="116" spans="1:2">
      <c r="A116" s="3" t="s">
        <v>5425</v>
      </c>
      <c r="B116" s="51" t="s">
        <v>5426</v>
      </c>
    </row>
    <row r="117" spans="1:2">
      <c r="A117" s="3" t="s">
        <v>5427</v>
      </c>
      <c r="B117" s="51" t="s">
        <v>5428</v>
      </c>
    </row>
    <row r="118" spans="1:2">
      <c r="A118" s="3" t="s">
        <v>5429</v>
      </c>
      <c r="B118" s="51" t="s">
        <v>5430</v>
      </c>
    </row>
    <row r="119" spans="1:2">
      <c r="A119" s="3" t="s">
        <v>5431</v>
      </c>
      <c r="B119" s="51" t="s">
        <v>5432</v>
      </c>
    </row>
    <row r="120" spans="1:2">
      <c r="A120" s="3" t="s">
        <v>5433</v>
      </c>
      <c r="B120" s="51" t="s">
        <v>5434</v>
      </c>
    </row>
    <row r="121" spans="1:2">
      <c r="A121" s="3" t="s">
        <v>5435</v>
      </c>
      <c r="B121" s="51" t="s">
        <v>5436</v>
      </c>
    </row>
    <row r="122" spans="1:2">
      <c r="A122" s="3" t="s">
        <v>5437</v>
      </c>
      <c r="B122" s="51" t="s">
        <v>5438</v>
      </c>
    </row>
    <row r="123" spans="1:2">
      <c r="A123" s="3" t="s">
        <v>5439</v>
      </c>
      <c r="B123" s="51" t="s">
        <v>5440</v>
      </c>
    </row>
    <row r="124" spans="1:2">
      <c r="A124" s="3" t="s">
        <v>5441</v>
      </c>
      <c r="B124" s="51" t="s">
        <v>5442</v>
      </c>
    </row>
    <row r="125" spans="1:2">
      <c r="A125" s="3" t="s">
        <v>5443</v>
      </c>
      <c r="B125" s="51" t="s">
        <v>5444</v>
      </c>
    </row>
    <row r="126" spans="1:2" s="52" customFormat="1">
      <c r="A126" s="52" t="s">
        <v>5445</v>
      </c>
    </row>
    <row r="127" spans="1:2">
      <c r="A127" s="3" t="s">
        <v>5446</v>
      </c>
      <c r="B127" s="51" t="s">
        <v>5447</v>
      </c>
    </row>
    <row r="128" spans="1:2">
      <c r="A128" s="3" t="s">
        <v>5448</v>
      </c>
      <c r="B128" s="51" t="s">
        <v>5449</v>
      </c>
    </row>
    <row r="129" spans="1:2">
      <c r="A129" s="3" t="s">
        <v>5450</v>
      </c>
      <c r="B129" s="51" t="s">
        <v>5451</v>
      </c>
    </row>
    <row r="130" spans="1:2">
      <c r="A130" s="3" t="s">
        <v>5452</v>
      </c>
      <c r="B130" s="51" t="s">
        <v>5453</v>
      </c>
    </row>
    <row r="131" spans="1:2" s="52" customFormat="1">
      <c r="A131" s="52" t="s">
        <v>5454</v>
      </c>
    </row>
    <row r="132" spans="1:2">
      <c r="A132" s="3" t="s">
        <v>5455</v>
      </c>
      <c r="B132" s="51" t="s">
        <v>5456</v>
      </c>
    </row>
    <row r="133" spans="1:2">
      <c r="A133" s="3" t="s">
        <v>5457</v>
      </c>
      <c r="B133" s="51" t="s">
        <v>5458</v>
      </c>
    </row>
    <row r="134" spans="1:2">
      <c r="A134" s="3" t="s">
        <v>5459</v>
      </c>
      <c r="B134" s="51" t="s">
        <v>5460</v>
      </c>
    </row>
    <row r="135" spans="1:2">
      <c r="A135" s="3" t="s">
        <v>5461</v>
      </c>
      <c r="B135" s="51" t="s">
        <v>5462</v>
      </c>
    </row>
    <row r="136" spans="1:2">
      <c r="A136" s="3" t="s">
        <v>5463</v>
      </c>
      <c r="B136" s="51" t="s">
        <v>5464</v>
      </c>
    </row>
    <row r="137" spans="1:2" s="52" customFormat="1">
      <c r="A137" s="52" t="s">
        <v>5465</v>
      </c>
    </row>
    <row r="138" spans="1:2">
      <c r="A138" s="3" t="s">
        <v>5466</v>
      </c>
      <c r="B138" s="51" t="s">
        <v>5467</v>
      </c>
    </row>
    <row r="139" spans="1:2">
      <c r="A139" s="3" t="s">
        <v>5468</v>
      </c>
      <c r="B139" s="51" t="s">
        <v>5469</v>
      </c>
    </row>
    <row r="140" spans="1:2">
      <c r="A140" s="3" t="s">
        <v>5470</v>
      </c>
      <c r="B140" s="51" t="s">
        <v>5471</v>
      </c>
    </row>
    <row r="141" spans="1:2">
      <c r="A141" s="3" t="s">
        <v>5472</v>
      </c>
      <c r="B141" s="51" t="s">
        <v>5473</v>
      </c>
    </row>
    <row r="142" spans="1:2">
      <c r="A142" s="3" t="s">
        <v>5474</v>
      </c>
      <c r="B142" s="51" t="s">
        <v>5475</v>
      </c>
    </row>
    <row r="143" spans="1:2">
      <c r="A143" s="3" t="s">
        <v>5476</v>
      </c>
      <c r="B143" s="51" t="s">
        <v>5477</v>
      </c>
    </row>
    <row r="144" spans="1:2">
      <c r="A144" s="3" t="s">
        <v>5478</v>
      </c>
      <c r="B144" s="51" t="s">
        <v>5479</v>
      </c>
    </row>
    <row r="145" spans="1:2">
      <c r="A145" s="3" t="s">
        <v>5480</v>
      </c>
      <c r="B145" s="51" t="s">
        <v>5481</v>
      </c>
    </row>
    <row r="146" spans="1:2">
      <c r="A146" s="3" t="s">
        <v>5482</v>
      </c>
      <c r="B146" s="51" t="s">
        <v>5483</v>
      </c>
    </row>
    <row r="147" spans="1:2" s="52" customFormat="1">
      <c r="A147" s="52" t="s">
        <v>5484</v>
      </c>
      <c r="B147" s="52" t="s">
        <v>5483</v>
      </c>
    </row>
    <row r="148" spans="1:2">
      <c r="A148" s="3" t="s">
        <v>5485</v>
      </c>
      <c r="B148" s="51" t="s">
        <v>5486</v>
      </c>
    </row>
    <row r="149" spans="1:2">
      <c r="A149" s="3" t="s">
        <v>5487</v>
      </c>
      <c r="B149" s="51" t="s">
        <v>5488</v>
      </c>
    </row>
    <row r="150" spans="1:2">
      <c r="A150" s="3" t="s">
        <v>5489</v>
      </c>
      <c r="B150" s="51" t="s">
        <v>5490</v>
      </c>
    </row>
    <row r="151" spans="1:2">
      <c r="A151" s="3" t="s">
        <v>5491</v>
      </c>
      <c r="B151" s="51" t="s">
        <v>5492</v>
      </c>
    </row>
    <row r="152" spans="1:2">
      <c r="A152" s="3" t="s">
        <v>5493</v>
      </c>
      <c r="B152" s="51" t="s">
        <v>5494</v>
      </c>
    </row>
    <row r="153" spans="1:2">
      <c r="A153" s="3" t="s">
        <v>5495</v>
      </c>
      <c r="B153" s="51" t="s">
        <v>5496</v>
      </c>
    </row>
    <row r="154" spans="1:2">
      <c r="A154" s="3" t="s">
        <v>5497</v>
      </c>
      <c r="B154" s="51" t="s">
        <v>5498</v>
      </c>
    </row>
    <row r="155" spans="1:2">
      <c r="A155" s="3" t="s">
        <v>5499</v>
      </c>
      <c r="B155" s="51" t="s">
        <v>5500</v>
      </c>
    </row>
    <row r="156" spans="1:2">
      <c r="A156" s="3" t="s">
        <v>5501</v>
      </c>
      <c r="B156" s="51" t="s">
        <v>5502</v>
      </c>
    </row>
    <row r="157" spans="1:2">
      <c r="A157" s="3" t="s">
        <v>5503</v>
      </c>
      <c r="B157" s="51" t="s">
        <v>5504</v>
      </c>
    </row>
    <row r="158" spans="1:2">
      <c r="A158" s="3" t="s">
        <v>5505</v>
      </c>
      <c r="B158" s="51" t="s">
        <v>5506</v>
      </c>
    </row>
    <row r="159" spans="1:2">
      <c r="A159" s="3" t="s">
        <v>5507</v>
      </c>
      <c r="B159" s="51" t="s">
        <v>5508</v>
      </c>
    </row>
    <row r="160" spans="1:2">
      <c r="A160" s="3" t="s">
        <v>5509</v>
      </c>
      <c r="B160" s="51" t="s">
        <v>5510</v>
      </c>
    </row>
    <row r="161" spans="1:2">
      <c r="A161" s="3" t="s">
        <v>5511</v>
      </c>
      <c r="B161" s="51" t="s">
        <v>5512</v>
      </c>
    </row>
    <row r="162" spans="1:2">
      <c r="A162" s="3" t="s">
        <v>5513</v>
      </c>
      <c r="B162" s="51" t="s">
        <v>5514</v>
      </c>
    </row>
    <row r="163" spans="1:2">
      <c r="A163" s="3" t="s">
        <v>5515</v>
      </c>
      <c r="B163" s="51" t="s">
        <v>5516</v>
      </c>
    </row>
    <row r="164" spans="1:2">
      <c r="A164" s="3" t="s">
        <v>5517</v>
      </c>
      <c r="B164" s="51" t="s">
        <v>5518</v>
      </c>
    </row>
    <row r="165" spans="1:2">
      <c r="A165" s="3" t="s">
        <v>5519</v>
      </c>
      <c r="B165" s="51" t="s">
        <v>5520</v>
      </c>
    </row>
    <row r="166" spans="1:2">
      <c r="A166" s="3" t="s">
        <v>5521</v>
      </c>
      <c r="B166" s="51" t="s">
        <v>5522</v>
      </c>
    </row>
    <row r="167" spans="1:2">
      <c r="A167" s="3" t="s">
        <v>5523</v>
      </c>
      <c r="B167" s="51" t="s">
        <v>5524</v>
      </c>
    </row>
    <row r="168" spans="1:2">
      <c r="A168" s="3" t="s">
        <v>5525</v>
      </c>
      <c r="B168" s="51" t="s">
        <v>5526</v>
      </c>
    </row>
    <row r="169" spans="1:2">
      <c r="A169" s="3" t="s">
        <v>5527</v>
      </c>
      <c r="B169" s="51" t="s">
        <v>5528</v>
      </c>
    </row>
    <row r="170" spans="1:2">
      <c r="A170" s="3" t="s">
        <v>5529</v>
      </c>
      <c r="B170" s="51" t="s">
        <v>5530</v>
      </c>
    </row>
    <row r="171" spans="1:2">
      <c r="A171" s="3" t="s">
        <v>5531</v>
      </c>
      <c r="B171" s="51" t="s">
        <v>5532</v>
      </c>
    </row>
    <row r="172" spans="1:2" s="52" customFormat="1">
      <c r="A172" s="52" t="s">
        <v>5533</v>
      </c>
    </row>
    <row r="173" spans="1:2">
      <c r="A173" s="3" t="s">
        <v>5534</v>
      </c>
      <c r="B173" s="51" t="s">
        <v>5535</v>
      </c>
    </row>
    <row r="174" spans="1:2">
      <c r="A174" s="3" t="s">
        <v>5536</v>
      </c>
      <c r="B174" s="51" t="s">
        <v>5537</v>
      </c>
    </row>
    <row r="175" spans="1:2">
      <c r="A175" s="3" t="s">
        <v>5538</v>
      </c>
      <c r="B175" s="51" t="s">
        <v>5539</v>
      </c>
    </row>
    <row r="176" spans="1:2">
      <c r="A176" s="3" t="s">
        <v>5540</v>
      </c>
      <c r="B176" s="51" t="s">
        <v>5541</v>
      </c>
    </row>
    <row r="177" spans="1:2">
      <c r="A177" s="3" t="s">
        <v>5542</v>
      </c>
      <c r="B177" s="51" t="s">
        <v>5543</v>
      </c>
    </row>
    <row r="178" spans="1:2">
      <c r="A178" s="3" t="s">
        <v>5544</v>
      </c>
      <c r="B178" s="51" t="s">
        <v>5545</v>
      </c>
    </row>
    <row r="179" spans="1:2">
      <c r="A179" s="3" t="s">
        <v>5546</v>
      </c>
      <c r="B179" s="51" t="s">
        <v>5547</v>
      </c>
    </row>
    <row r="180" spans="1:2">
      <c r="A180" s="3" t="s">
        <v>5548</v>
      </c>
      <c r="B180" s="51" t="s">
        <v>5549</v>
      </c>
    </row>
    <row r="181" spans="1:2">
      <c r="A181" s="3" t="s">
        <v>5550</v>
      </c>
      <c r="B181" s="51" t="s">
        <v>5551</v>
      </c>
    </row>
    <row r="182" spans="1:2">
      <c r="A182" s="3" t="s">
        <v>5552</v>
      </c>
      <c r="B182" s="51" t="s">
        <v>5553</v>
      </c>
    </row>
    <row r="183" spans="1:2">
      <c r="A183" s="3" t="s">
        <v>5554</v>
      </c>
      <c r="B183" s="51" t="s">
        <v>5555</v>
      </c>
    </row>
    <row r="184" spans="1:2" s="52" customFormat="1">
      <c r="A184" s="52" t="s">
        <v>5556</v>
      </c>
    </row>
    <row r="185" spans="1:2">
      <c r="A185" s="3" t="s">
        <v>5557</v>
      </c>
      <c r="B185" s="51" t="s">
        <v>5558</v>
      </c>
    </row>
    <row r="186" spans="1:2">
      <c r="A186" s="3" t="s">
        <v>5559</v>
      </c>
      <c r="B186" s="51" t="s">
        <v>5560</v>
      </c>
    </row>
    <row r="187" spans="1:2">
      <c r="A187" s="3" t="s">
        <v>5561</v>
      </c>
      <c r="B187" s="51" t="s">
        <v>5562</v>
      </c>
    </row>
    <row r="188" spans="1:2">
      <c r="A188" s="3" t="s">
        <v>5563</v>
      </c>
      <c r="B188" s="51" t="s">
        <v>5564</v>
      </c>
    </row>
    <row r="189" spans="1:2" s="52" customFormat="1">
      <c r="A189" s="52" t="s">
        <v>5565</v>
      </c>
    </row>
    <row r="190" spans="1:2">
      <c r="A190" s="3" t="s">
        <v>5566</v>
      </c>
      <c r="B190" s="51" t="s">
        <v>5567</v>
      </c>
    </row>
    <row r="191" spans="1:2">
      <c r="A191" s="3" t="s">
        <v>5568</v>
      </c>
      <c r="B191" s="51" t="s">
        <v>5569</v>
      </c>
    </row>
    <row r="192" spans="1:2">
      <c r="A192" s="3" t="s">
        <v>5570</v>
      </c>
      <c r="B192" s="51" t="s">
        <v>5571</v>
      </c>
    </row>
    <row r="193" spans="1:2">
      <c r="A193" s="3" t="s">
        <v>5572</v>
      </c>
      <c r="B193" s="51" t="s">
        <v>5573</v>
      </c>
    </row>
    <row r="194" spans="1:2">
      <c r="A194" s="3" t="s">
        <v>5574</v>
      </c>
      <c r="B194" s="51" t="s">
        <v>5575</v>
      </c>
    </row>
    <row r="195" spans="1:2">
      <c r="A195" s="3" t="s">
        <v>5576</v>
      </c>
      <c r="B195" s="51" t="s">
        <v>5577</v>
      </c>
    </row>
    <row r="196" spans="1:2">
      <c r="A196" s="3" t="s">
        <v>5578</v>
      </c>
      <c r="B196" s="51" t="s">
        <v>5579</v>
      </c>
    </row>
    <row r="197" spans="1:2">
      <c r="A197" s="3" t="s">
        <v>5580</v>
      </c>
      <c r="B197" s="51" t="s">
        <v>5581</v>
      </c>
    </row>
    <row r="198" spans="1:2">
      <c r="A198" s="3" t="s">
        <v>5582</v>
      </c>
      <c r="B198" s="51" t="s">
        <v>5583</v>
      </c>
    </row>
    <row r="199" spans="1:2">
      <c r="A199" s="3" t="s">
        <v>5584</v>
      </c>
      <c r="B199" s="51" t="s">
        <v>5585</v>
      </c>
    </row>
    <row r="200" spans="1:2">
      <c r="A200" s="3" t="s">
        <v>5586</v>
      </c>
      <c r="B200" s="51" t="s">
        <v>5587</v>
      </c>
    </row>
    <row r="201" spans="1:2">
      <c r="A201" s="3" t="s">
        <v>5588</v>
      </c>
      <c r="B201" s="51" t="s">
        <v>5589</v>
      </c>
    </row>
    <row r="202" spans="1:2">
      <c r="A202" s="3" t="s">
        <v>5590</v>
      </c>
      <c r="B202" s="51" t="s">
        <v>5591</v>
      </c>
    </row>
    <row r="203" spans="1:2">
      <c r="A203" s="3" t="s">
        <v>5592</v>
      </c>
      <c r="B203" s="51" t="s">
        <v>5593</v>
      </c>
    </row>
    <row r="204" spans="1:2" s="52" customFormat="1">
      <c r="A204" s="52" t="s">
        <v>5594</v>
      </c>
    </row>
    <row r="205" spans="1:2">
      <c r="A205" s="3" t="s">
        <v>5595</v>
      </c>
      <c r="B205" s="51" t="s">
        <v>5596</v>
      </c>
    </row>
    <row r="206" spans="1:2" s="52" customFormat="1">
      <c r="A206" s="52" t="s">
        <v>5597</v>
      </c>
    </row>
    <row r="207" spans="1:2">
      <c r="A207" s="3" t="s">
        <v>5598</v>
      </c>
      <c r="B207" s="51" t="s">
        <v>5599</v>
      </c>
    </row>
    <row r="208" spans="1:2">
      <c r="A208" s="3" t="s">
        <v>5600</v>
      </c>
      <c r="B208" s="51" t="s">
        <v>5601</v>
      </c>
    </row>
    <row r="209" spans="1:2">
      <c r="A209" s="3" t="s">
        <v>5602</v>
      </c>
      <c r="B209" s="51" t="s">
        <v>5603</v>
      </c>
    </row>
    <row r="210" spans="1:2">
      <c r="A210" s="3" t="s">
        <v>5604</v>
      </c>
      <c r="B210" s="51" t="s">
        <v>5605</v>
      </c>
    </row>
    <row r="211" spans="1:2">
      <c r="A211" s="3" t="s">
        <v>5606</v>
      </c>
      <c r="B211" s="51" t="s">
        <v>5607</v>
      </c>
    </row>
    <row r="212" spans="1:2" s="52" customFormat="1">
      <c r="A212" s="52" t="s">
        <v>5608</v>
      </c>
    </row>
    <row r="213" spans="1:2">
      <c r="A213" s="3" t="s">
        <v>5609</v>
      </c>
      <c r="B213" s="51" t="s">
        <v>5610</v>
      </c>
    </row>
    <row r="214" spans="1:2">
      <c r="A214" s="3" t="s">
        <v>5611</v>
      </c>
      <c r="B214" s="51" t="s">
        <v>5612</v>
      </c>
    </row>
    <row r="215" spans="1:2">
      <c r="A215" s="3" t="s">
        <v>5613</v>
      </c>
      <c r="B215" s="51" t="s">
        <v>5614</v>
      </c>
    </row>
    <row r="216" spans="1:2">
      <c r="A216" s="3" t="s">
        <v>5615</v>
      </c>
      <c r="B216" s="51" t="s">
        <v>5616</v>
      </c>
    </row>
    <row r="217" spans="1:2">
      <c r="A217" s="3" t="s">
        <v>5617</v>
      </c>
      <c r="B217" s="51" t="s">
        <v>5618</v>
      </c>
    </row>
    <row r="218" spans="1:2">
      <c r="A218" s="3" t="s">
        <v>5619</v>
      </c>
      <c r="B218" s="51" t="s">
        <v>5620</v>
      </c>
    </row>
    <row r="219" spans="1:2">
      <c r="A219" s="3" t="s">
        <v>5621</v>
      </c>
      <c r="B219" s="51" t="s">
        <v>5622</v>
      </c>
    </row>
    <row r="220" spans="1:2">
      <c r="A220" s="3" t="s">
        <v>5623</v>
      </c>
      <c r="B220" s="51" t="s">
        <v>5624</v>
      </c>
    </row>
    <row r="221" spans="1:2">
      <c r="A221" s="3" t="s">
        <v>5625</v>
      </c>
      <c r="B221" s="51" t="s">
        <v>5626</v>
      </c>
    </row>
    <row r="222" spans="1:2">
      <c r="A222" s="3" t="s">
        <v>5627</v>
      </c>
      <c r="B222" s="51" t="s">
        <v>5628</v>
      </c>
    </row>
    <row r="223" spans="1:2">
      <c r="A223" s="3" t="s">
        <v>5629</v>
      </c>
      <c r="B223" s="51" t="s">
        <v>5630</v>
      </c>
    </row>
    <row r="224" spans="1:2">
      <c r="A224" s="3" t="s">
        <v>5631</v>
      </c>
      <c r="B224" s="51" t="s">
        <v>5632</v>
      </c>
    </row>
    <row r="225" spans="1:2">
      <c r="A225" s="3" t="s">
        <v>5633</v>
      </c>
      <c r="B225" s="51" t="s">
        <v>5634</v>
      </c>
    </row>
    <row r="226" spans="1:2">
      <c r="A226" s="3" t="s">
        <v>5635</v>
      </c>
      <c r="B226" s="51" t="s">
        <v>5636</v>
      </c>
    </row>
    <row r="227" spans="1:2">
      <c r="A227" s="3" t="s">
        <v>5637</v>
      </c>
      <c r="B227" s="51" t="s">
        <v>5638</v>
      </c>
    </row>
    <row r="228" spans="1:2">
      <c r="A228" s="3" t="s">
        <v>5639</v>
      </c>
      <c r="B228" s="51" t="s">
        <v>5640</v>
      </c>
    </row>
    <row r="229" spans="1:2">
      <c r="A229" s="3" t="s">
        <v>5641</v>
      </c>
      <c r="B229" s="51" t="s">
        <v>5642</v>
      </c>
    </row>
    <row r="230" spans="1:2">
      <c r="A230" s="3" t="s">
        <v>5643</v>
      </c>
      <c r="B230" s="51" t="s">
        <v>5644</v>
      </c>
    </row>
    <row r="231" spans="1:2">
      <c r="A231" s="3" t="s">
        <v>5645</v>
      </c>
      <c r="B231" s="51" t="s">
        <v>5646</v>
      </c>
    </row>
    <row r="232" spans="1:2">
      <c r="A232" s="3" t="s">
        <v>5647</v>
      </c>
      <c r="B232" s="51" t="s">
        <v>5648</v>
      </c>
    </row>
    <row r="233" spans="1:2">
      <c r="A233" s="3" t="s">
        <v>5649</v>
      </c>
      <c r="B233" s="51" t="s">
        <v>5650</v>
      </c>
    </row>
    <row r="234" spans="1:2">
      <c r="A234" s="3" t="s">
        <v>5651</v>
      </c>
      <c r="B234" s="51" t="s">
        <v>5652</v>
      </c>
    </row>
    <row r="235" spans="1:2">
      <c r="A235" s="3" t="s">
        <v>5653</v>
      </c>
      <c r="B235" s="51" t="s">
        <v>5654</v>
      </c>
    </row>
    <row r="236" spans="1:2">
      <c r="A236" s="3" t="s">
        <v>5655</v>
      </c>
      <c r="B236" s="51" t="s">
        <v>5656</v>
      </c>
    </row>
    <row r="237" spans="1:2">
      <c r="A237" s="3" t="s">
        <v>5657</v>
      </c>
      <c r="B237" s="51" t="s">
        <v>5658</v>
      </c>
    </row>
    <row r="238" spans="1:2">
      <c r="A238" s="3" t="s">
        <v>5659</v>
      </c>
      <c r="B238" s="51" t="s">
        <v>5660</v>
      </c>
    </row>
    <row r="239" spans="1:2">
      <c r="A239" s="3" t="s">
        <v>5661</v>
      </c>
      <c r="B239" s="51" t="s">
        <v>5662</v>
      </c>
    </row>
    <row r="240" spans="1:2">
      <c r="A240" s="3" t="s">
        <v>5663</v>
      </c>
      <c r="B240" s="51" t="s">
        <v>5664</v>
      </c>
    </row>
    <row r="241" spans="1:2">
      <c r="A241" s="3" t="s">
        <v>5665</v>
      </c>
      <c r="B241" s="51" t="s">
        <v>5666</v>
      </c>
    </row>
    <row r="242" spans="1:2">
      <c r="A242" s="3" t="s">
        <v>5667</v>
      </c>
      <c r="B242" s="51" t="s">
        <v>5668</v>
      </c>
    </row>
    <row r="243" spans="1:2">
      <c r="A243" s="3" t="s">
        <v>5669</v>
      </c>
      <c r="B243" s="51" t="s">
        <v>5670</v>
      </c>
    </row>
    <row r="244" spans="1:2" s="52" customFormat="1">
      <c r="A244" s="52" t="s">
        <v>5671</v>
      </c>
    </row>
    <row r="245" spans="1:2">
      <c r="A245" s="3" t="s">
        <v>5672</v>
      </c>
      <c r="B245" s="51" t="s">
        <v>5673</v>
      </c>
    </row>
    <row r="246" spans="1:2">
      <c r="A246" s="3" t="s">
        <v>5674</v>
      </c>
      <c r="B246" s="51" t="s">
        <v>5675</v>
      </c>
    </row>
    <row r="247" spans="1:2">
      <c r="A247" s="3" t="s">
        <v>5676</v>
      </c>
      <c r="B247" s="51" t="s">
        <v>5677</v>
      </c>
    </row>
    <row r="248" spans="1:2">
      <c r="A248" s="3" t="s">
        <v>5678</v>
      </c>
      <c r="B248" s="51" t="s">
        <v>5679</v>
      </c>
    </row>
    <row r="249" spans="1:2">
      <c r="A249" s="3" t="s">
        <v>5680</v>
      </c>
      <c r="B249" s="51" t="s">
        <v>5681</v>
      </c>
    </row>
    <row r="250" spans="1:2">
      <c r="A250" s="3" t="s">
        <v>5682</v>
      </c>
      <c r="B250" s="51" t="s">
        <v>5683</v>
      </c>
    </row>
    <row r="251" spans="1:2">
      <c r="A251" s="3" t="s">
        <v>5684</v>
      </c>
      <c r="B251" s="51" t="s">
        <v>5685</v>
      </c>
    </row>
    <row r="252" spans="1:2">
      <c r="A252" s="3" t="s">
        <v>5686</v>
      </c>
      <c r="B252" s="51" t="s">
        <v>5687</v>
      </c>
    </row>
    <row r="253" spans="1:2">
      <c r="A253" s="3" t="s">
        <v>5688</v>
      </c>
      <c r="B253" s="51" t="s">
        <v>5689</v>
      </c>
    </row>
    <row r="254" spans="1:2">
      <c r="A254" s="3" t="s">
        <v>5690</v>
      </c>
      <c r="B254" s="51" t="s">
        <v>5691</v>
      </c>
    </row>
    <row r="255" spans="1:2">
      <c r="A255" s="3" t="s">
        <v>5692</v>
      </c>
      <c r="B255" s="51" t="s">
        <v>5693</v>
      </c>
    </row>
    <row r="256" spans="1:2">
      <c r="A256" s="3" t="s">
        <v>5694</v>
      </c>
      <c r="B256" s="51" t="s">
        <v>5695</v>
      </c>
    </row>
    <row r="257" spans="1:2">
      <c r="A257" s="3" t="s">
        <v>5696</v>
      </c>
      <c r="B257" s="51" t="s">
        <v>5697</v>
      </c>
    </row>
    <row r="258" spans="1:2">
      <c r="A258" s="3" t="s">
        <v>5698</v>
      </c>
      <c r="B258" s="51" t="s">
        <v>5699</v>
      </c>
    </row>
    <row r="259" spans="1:2">
      <c r="A259" s="3" t="s">
        <v>5700</v>
      </c>
      <c r="B259" s="51" t="s">
        <v>5701</v>
      </c>
    </row>
    <row r="260" spans="1:2">
      <c r="A260" s="3" t="s">
        <v>5702</v>
      </c>
      <c r="B260" s="51" t="s">
        <v>5703</v>
      </c>
    </row>
    <row r="261" spans="1:2">
      <c r="A261" s="3" t="s">
        <v>5704</v>
      </c>
      <c r="B261" s="51" t="s">
        <v>5705</v>
      </c>
    </row>
    <row r="262" spans="1:2" s="52" customFormat="1">
      <c r="A262" s="52" t="s">
        <v>5706</v>
      </c>
    </row>
    <row r="263" spans="1:2">
      <c r="A263" s="3" t="s">
        <v>5707</v>
      </c>
      <c r="B263" s="51" t="s">
        <v>5708</v>
      </c>
    </row>
    <row r="264" spans="1:2">
      <c r="A264" s="3" t="s">
        <v>5709</v>
      </c>
      <c r="B264" s="51" t="s">
        <v>5710</v>
      </c>
    </row>
    <row r="265" spans="1:2" s="52" customFormat="1">
      <c r="A265" s="52" t="s">
        <v>5711</v>
      </c>
    </row>
    <row r="266" spans="1:2">
      <c r="A266" s="3" t="s">
        <v>5712</v>
      </c>
      <c r="B266" s="51" t="s">
        <v>5713</v>
      </c>
    </row>
    <row r="267" spans="1:2">
      <c r="A267" s="3" t="s">
        <v>5714</v>
      </c>
      <c r="B267" s="51" t="s">
        <v>5628</v>
      </c>
    </row>
    <row r="268" spans="1:2">
      <c r="A268" s="3" t="s">
        <v>5715</v>
      </c>
      <c r="B268" s="51" t="s">
        <v>5716</v>
      </c>
    </row>
    <row r="269" spans="1:2">
      <c r="A269" s="3" t="s">
        <v>5717</v>
      </c>
      <c r="B269" s="51" t="s">
        <v>5718</v>
      </c>
    </row>
    <row r="270" spans="1:2" s="52" customFormat="1">
      <c r="A270" s="52" t="s">
        <v>5719</v>
      </c>
    </row>
    <row r="271" spans="1:2">
      <c r="A271" s="3" t="s">
        <v>5720</v>
      </c>
      <c r="B271" s="51" t="s">
        <v>5721</v>
      </c>
    </row>
    <row r="272" spans="1:2" s="52" customFormat="1">
      <c r="A272" s="52" t="s">
        <v>5722</v>
      </c>
    </row>
    <row r="273" spans="1:2">
      <c r="A273" s="3" t="s">
        <v>5723</v>
      </c>
      <c r="B273" s="51" t="s">
        <v>5724</v>
      </c>
    </row>
    <row r="274" spans="1:2" s="52" customFormat="1">
      <c r="A274" s="52" t="s">
        <v>5725</v>
      </c>
    </row>
    <row r="275" spans="1:2">
      <c r="A275" s="3" t="s">
        <v>5726</v>
      </c>
      <c r="B275" s="51" t="s">
        <v>5727</v>
      </c>
    </row>
    <row r="276" spans="1:2">
      <c r="A276" s="3" t="s">
        <v>5728</v>
      </c>
      <c r="B276" s="51" t="s">
        <v>5729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euil30"/>
  <dimension ref="A1:J965"/>
  <sheetViews>
    <sheetView topLeftCell="A502" workbookViewId="0">
      <selection activeCell="C381" sqref="C381"/>
    </sheetView>
  </sheetViews>
  <sheetFormatPr baseColWidth="10" defaultColWidth="14.33203125" defaultRowHeight="21"/>
  <cols>
    <col min="1" max="1" width="18.1640625" style="10" customWidth="1"/>
    <col min="2" max="2" width="17.33203125" style="10" customWidth="1"/>
    <col min="3" max="3" width="25" style="10" customWidth="1"/>
    <col min="4" max="4" width="14.33203125" style="10"/>
    <col min="5" max="5" width="14.5" style="554" bestFit="1" customWidth="1"/>
    <col min="6" max="6" width="20.33203125" style="13" customWidth="1"/>
    <col min="7" max="7" width="8.33203125" style="10" customWidth="1"/>
    <col min="8" max="9" width="14.33203125" style="10"/>
    <col min="10" max="10" width="18.5" style="10" customWidth="1"/>
    <col min="11" max="16384" width="14.33203125" style="10"/>
  </cols>
  <sheetData>
    <row r="1" spans="1:7">
      <c r="A1" s="10" t="s">
        <v>7749</v>
      </c>
      <c r="B1" s="10" t="s">
        <v>7713</v>
      </c>
      <c r="C1" s="10" t="s">
        <v>7697</v>
      </c>
      <c r="E1" s="554">
        <v>5767</v>
      </c>
      <c r="F1" s="551">
        <v>29</v>
      </c>
      <c r="G1" s="552">
        <v>1</v>
      </c>
    </row>
    <row r="2" spans="1:7">
      <c r="A2" s="10" t="s">
        <v>7750</v>
      </c>
      <c r="B2" s="10" t="s">
        <v>7751</v>
      </c>
      <c r="C2" s="10" t="s">
        <v>7752</v>
      </c>
      <c r="D2" s="548">
        <v>44938</v>
      </c>
      <c r="E2" s="554">
        <v>16392</v>
      </c>
      <c r="F2" s="551">
        <v>149</v>
      </c>
      <c r="G2" s="552">
        <v>1</v>
      </c>
    </row>
    <row r="3" spans="1:7">
      <c r="A3" s="10" t="s">
        <v>7753</v>
      </c>
      <c r="B3" s="10" t="s">
        <v>7754</v>
      </c>
      <c r="C3" s="10" t="s">
        <v>7755</v>
      </c>
      <c r="D3" s="548">
        <v>6624</v>
      </c>
      <c r="E3" s="554">
        <v>16425</v>
      </c>
      <c r="F3" s="551">
        <v>156</v>
      </c>
      <c r="G3" s="552">
        <v>1</v>
      </c>
    </row>
    <row r="4" spans="1:7">
      <c r="A4" s="10" t="s">
        <v>7756</v>
      </c>
      <c r="B4" s="10" t="s">
        <v>7713</v>
      </c>
      <c r="C4" s="10" t="s">
        <v>7702</v>
      </c>
      <c r="E4" s="554">
        <v>5350</v>
      </c>
      <c r="F4" s="551" t="s">
        <v>7993</v>
      </c>
      <c r="G4" s="552">
        <v>1</v>
      </c>
    </row>
    <row r="5" spans="1:7">
      <c r="A5" s="10" t="s">
        <v>7757</v>
      </c>
      <c r="B5" s="10" t="s">
        <v>7696</v>
      </c>
      <c r="C5" s="10" t="s">
        <v>7699</v>
      </c>
      <c r="E5" s="554">
        <v>6813</v>
      </c>
      <c r="F5" s="13">
        <v>129</v>
      </c>
      <c r="G5" s="552">
        <v>1</v>
      </c>
    </row>
    <row r="6" spans="1:7">
      <c r="A6" s="10" t="s">
        <v>7758</v>
      </c>
      <c r="B6" s="10" t="s">
        <v>7759</v>
      </c>
      <c r="C6" s="10" t="s">
        <v>7744</v>
      </c>
      <c r="E6" s="554">
        <v>5999</v>
      </c>
      <c r="F6" s="13">
        <v>150</v>
      </c>
      <c r="G6" s="552">
        <v>1</v>
      </c>
    </row>
    <row r="7" spans="1:7">
      <c r="A7" s="10" t="s">
        <v>7760</v>
      </c>
      <c r="B7" s="10" t="s">
        <v>7761</v>
      </c>
      <c r="C7" s="10" t="s">
        <v>7721</v>
      </c>
      <c r="E7" s="554">
        <v>5535</v>
      </c>
      <c r="F7" s="13">
        <v>71</v>
      </c>
      <c r="G7" s="552">
        <v>1</v>
      </c>
    </row>
    <row r="8" spans="1:7">
      <c r="A8" s="10" t="s">
        <v>7762</v>
      </c>
      <c r="B8" s="10" t="s">
        <v>7701</v>
      </c>
      <c r="C8" s="10" t="s">
        <v>7699</v>
      </c>
      <c r="E8" s="554">
        <v>6396</v>
      </c>
      <c r="F8" s="13">
        <v>43</v>
      </c>
      <c r="G8" s="552">
        <v>1</v>
      </c>
    </row>
    <row r="9" spans="1:7">
      <c r="A9" s="10" t="s">
        <v>7763</v>
      </c>
      <c r="B9" s="10" t="s">
        <v>7764</v>
      </c>
      <c r="C9" s="10" t="s">
        <v>7699</v>
      </c>
      <c r="E9" s="554">
        <v>6194</v>
      </c>
      <c r="F9" s="13">
        <v>67</v>
      </c>
      <c r="G9" s="552">
        <v>1</v>
      </c>
    </row>
    <row r="10" spans="1:7">
      <c r="A10" s="10" t="s">
        <v>7765</v>
      </c>
      <c r="B10" s="10" t="s">
        <v>6956</v>
      </c>
      <c r="C10" s="10" t="s">
        <v>7766</v>
      </c>
      <c r="D10" s="10" t="s">
        <v>7767</v>
      </c>
      <c r="E10" s="554">
        <v>5632</v>
      </c>
      <c r="F10" s="13">
        <v>49</v>
      </c>
      <c r="G10" s="552">
        <v>1</v>
      </c>
    </row>
    <row r="11" spans="1:7">
      <c r="A11" s="10" t="s">
        <v>7768</v>
      </c>
      <c r="B11" s="10" t="s">
        <v>7769</v>
      </c>
      <c r="C11" s="10" t="s">
        <v>7699</v>
      </c>
      <c r="E11" s="554">
        <v>5348</v>
      </c>
      <c r="F11" s="549" t="s">
        <v>7993</v>
      </c>
      <c r="G11" s="552">
        <v>1</v>
      </c>
    </row>
    <row r="12" spans="1:7">
      <c r="A12" s="10" t="s">
        <v>7770</v>
      </c>
      <c r="B12" s="10" t="s">
        <v>7771</v>
      </c>
      <c r="C12" s="10" t="s">
        <v>7772</v>
      </c>
      <c r="E12" s="554">
        <v>5350</v>
      </c>
      <c r="F12" s="13">
        <v>159</v>
      </c>
      <c r="G12" s="552">
        <v>1</v>
      </c>
    </row>
    <row r="13" spans="1:7">
      <c r="A13" s="10" t="s">
        <v>7773</v>
      </c>
      <c r="B13" s="10" t="s">
        <v>7774</v>
      </c>
      <c r="C13" s="10" t="s">
        <v>7744</v>
      </c>
      <c r="E13" s="554">
        <v>5725</v>
      </c>
      <c r="F13" s="13">
        <v>74</v>
      </c>
      <c r="G13" s="552">
        <v>1</v>
      </c>
    </row>
    <row r="14" spans="1:7">
      <c r="A14" s="10" t="s">
        <v>7775</v>
      </c>
      <c r="B14" s="10" t="s">
        <v>7776</v>
      </c>
      <c r="C14" s="10" t="s">
        <v>7777</v>
      </c>
      <c r="E14" s="554">
        <v>6691</v>
      </c>
      <c r="F14" s="13">
        <v>103</v>
      </c>
      <c r="G14" s="552">
        <v>1</v>
      </c>
    </row>
    <row r="15" spans="1:7">
      <c r="A15" s="10" t="s">
        <v>7778</v>
      </c>
      <c r="B15" s="10" t="s">
        <v>7707</v>
      </c>
      <c r="C15" s="10" t="s">
        <v>7702</v>
      </c>
      <c r="E15" s="554">
        <v>5349</v>
      </c>
      <c r="F15" s="549" t="s">
        <v>7993</v>
      </c>
      <c r="G15" s="552">
        <v>1</v>
      </c>
    </row>
    <row r="16" spans="1:7">
      <c r="A16" s="10" t="s">
        <v>7736</v>
      </c>
      <c r="B16" s="10" t="s">
        <v>7737</v>
      </c>
      <c r="C16" s="10" t="s">
        <v>7702</v>
      </c>
      <c r="E16" s="554">
        <v>5523</v>
      </c>
      <c r="F16" s="13">
        <v>67</v>
      </c>
      <c r="G16" s="552">
        <v>2</v>
      </c>
    </row>
    <row r="17" spans="1:8">
      <c r="A17" s="10" t="s">
        <v>7738</v>
      </c>
      <c r="B17" s="10" t="s">
        <v>7739</v>
      </c>
      <c r="C17" s="10" t="s">
        <v>7704</v>
      </c>
      <c r="E17" s="554">
        <v>5682</v>
      </c>
      <c r="F17" s="13">
        <v>16</v>
      </c>
      <c r="G17" s="552">
        <v>2</v>
      </c>
      <c r="H17" s="550"/>
    </row>
    <row r="18" spans="1:8">
      <c r="A18" s="10" t="s">
        <v>7722</v>
      </c>
      <c r="B18" s="10" t="s">
        <v>7707</v>
      </c>
      <c r="C18" s="10" t="s">
        <v>7723</v>
      </c>
      <c r="E18" s="554">
        <v>5336</v>
      </c>
      <c r="F18" s="551">
        <v>56</v>
      </c>
      <c r="G18" s="552">
        <v>2</v>
      </c>
    </row>
    <row r="19" spans="1:8">
      <c r="A19" s="10" t="s">
        <v>7722</v>
      </c>
      <c r="B19" s="10" t="s">
        <v>7724</v>
      </c>
      <c r="C19" s="10" t="s">
        <v>7725</v>
      </c>
      <c r="E19" s="554">
        <v>6811</v>
      </c>
      <c r="F19" s="551">
        <v>132</v>
      </c>
      <c r="G19" s="552">
        <v>2</v>
      </c>
    </row>
    <row r="20" spans="1:8">
      <c r="A20" s="10" t="s">
        <v>7726</v>
      </c>
      <c r="B20" s="10" t="s">
        <v>7727</v>
      </c>
      <c r="C20" s="10" t="s">
        <v>7702</v>
      </c>
      <c r="E20" s="554">
        <v>5423</v>
      </c>
      <c r="F20" s="13">
        <v>121</v>
      </c>
      <c r="G20" s="552">
        <v>2</v>
      </c>
    </row>
    <row r="21" spans="1:8">
      <c r="A21" s="10" t="s">
        <v>7728</v>
      </c>
      <c r="B21" s="10" t="s">
        <v>1747</v>
      </c>
      <c r="C21" s="10" t="s">
        <v>7699</v>
      </c>
      <c r="E21" s="554">
        <v>5346</v>
      </c>
      <c r="F21" s="13">
        <v>38</v>
      </c>
      <c r="G21" s="552">
        <v>2</v>
      </c>
    </row>
    <row r="22" spans="1:8">
      <c r="A22" s="10" t="s">
        <v>7742</v>
      </c>
      <c r="B22" s="10" t="s">
        <v>7701</v>
      </c>
      <c r="C22" s="10" t="s">
        <v>7721</v>
      </c>
      <c r="E22" s="554">
        <v>5889</v>
      </c>
      <c r="F22" s="551">
        <v>181</v>
      </c>
      <c r="G22" s="552">
        <v>2</v>
      </c>
    </row>
    <row r="23" spans="1:8">
      <c r="A23" s="10" t="s">
        <v>7741</v>
      </c>
      <c r="B23" s="10" t="s">
        <v>7731</v>
      </c>
      <c r="C23" s="10" t="s">
        <v>7704</v>
      </c>
      <c r="E23" s="554">
        <v>5347</v>
      </c>
      <c r="F23" s="13">
        <v>74</v>
      </c>
      <c r="G23" s="552">
        <v>2</v>
      </c>
    </row>
    <row r="24" spans="1:8">
      <c r="A24" s="10" t="s">
        <v>7729</v>
      </c>
      <c r="C24" s="10" t="s">
        <v>7704</v>
      </c>
      <c r="E24" s="554">
        <v>5420</v>
      </c>
      <c r="F24" s="549" t="s">
        <v>7993</v>
      </c>
      <c r="G24" s="552">
        <v>2</v>
      </c>
    </row>
    <row r="25" spans="1:8">
      <c r="A25" s="10" t="s">
        <v>7740</v>
      </c>
      <c r="B25" s="10" t="s">
        <v>7088</v>
      </c>
      <c r="C25" s="10" t="s">
        <v>7704</v>
      </c>
      <c r="E25" s="554">
        <v>5420</v>
      </c>
      <c r="F25" s="13">
        <v>31</v>
      </c>
      <c r="G25" s="552">
        <v>2</v>
      </c>
    </row>
    <row r="26" spans="1:8">
      <c r="A26" s="10" t="s">
        <v>7817</v>
      </c>
      <c r="B26" s="10" t="s">
        <v>7753</v>
      </c>
      <c r="C26" s="10" t="s">
        <v>7704</v>
      </c>
      <c r="E26" s="554">
        <v>5758</v>
      </c>
      <c r="F26" s="551">
        <v>83</v>
      </c>
      <c r="G26" s="552">
        <v>4</v>
      </c>
    </row>
    <row r="27" spans="1:8">
      <c r="A27" s="10" t="s">
        <v>7730</v>
      </c>
      <c r="B27" s="10" t="s">
        <v>7731</v>
      </c>
      <c r="C27" s="10" t="s">
        <v>7732</v>
      </c>
      <c r="E27" s="554">
        <v>6782</v>
      </c>
      <c r="F27" s="549" t="s">
        <v>7993</v>
      </c>
      <c r="G27" s="552">
        <v>2</v>
      </c>
    </row>
    <row r="28" spans="1:8">
      <c r="A28" s="10" t="s">
        <v>7748</v>
      </c>
      <c r="B28" s="10" t="s">
        <v>7733</v>
      </c>
      <c r="C28" s="10" t="s">
        <v>7734</v>
      </c>
      <c r="E28" s="554">
        <v>5421</v>
      </c>
      <c r="F28" s="13">
        <v>4</v>
      </c>
      <c r="G28" s="552">
        <v>2</v>
      </c>
    </row>
    <row r="29" spans="1:8">
      <c r="A29" s="10" t="s">
        <v>7735</v>
      </c>
      <c r="B29" s="10" t="s">
        <v>7713</v>
      </c>
      <c r="C29" s="10" t="s">
        <v>7702</v>
      </c>
      <c r="E29" s="554">
        <v>5420</v>
      </c>
      <c r="F29" s="551">
        <v>23</v>
      </c>
      <c r="G29" s="552">
        <v>2</v>
      </c>
    </row>
    <row r="30" spans="1:8">
      <c r="A30" s="10" t="s">
        <v>7735</v>
      </c>
      <c r="B30" s="10" t="s">
        <v>7713</v>
      </c>
      <c r="C30" s="10" t="s">
        <v>7702</v>
      </c>
      <c r="E30" s="554">
        <v>5420</v>
      </c>
      <c r="F30" s="549" t="s">
        <v>7993</v>
      </c>
      <c r="G30" s="552">
        <v>2</v>
      </c>
    </row>
    <row r="31" spans="1:8">
      <c r="A31" s="10" t="s">
        <v>7743</v>
      </c>
      <c r="B31" s="10" t="s">
        <v>7709</v>
      </c>
      <c r="C31" s="10" t="s">
        <v>7744</v>
      </c>
      <c r="E31" s="554">
        <v>5580</v>
      </c>
      <c r="F31" s="551">
        <v>200</v>
      </c>
      <c r="G31" s="552">
        <v>2</v>
      </c>
    </row>
    <row r="32" spans="1:8">
      <c r="A32" s="10" t="s">
        <v>7779</v>
      </c>
      <c r="B32" s="10" t="s">
        <v>7731</v>
      </c>
      <c r="C32" s="10" t="s">
        <v>7704</v>
      </c>
      <c r="E32" s="555" t="s">
        <v>8729</v>
      </c>
      <c r="F32" s="549" t="s">
        <v>7993</v>
      </c>
      <c r="G32" s="552">
        <v>3</v>
      </c>
      <c r="H32" s="550"/>
    </row>
    <row r="33" spans="1:7">
      <c r="A33" s="10" t="s">
        <v>7780</v>
      </c>
      <c r="B33" s="10" t="s">
        <v>7782</v>
      </c>
      <c r="C33" s="10" t="s">
        <v>7699</v>
      </c>
      <c r="E33" s="554">
        <v>5257</v>
      </c>
      <c r="F33" s="549" t="s">
        <v>7993</v>
      </c>
      <c r="G33" s="552">
        <v>3</v>
      </c>
    </row>
    <row r="34" spans="1:7">
      <c r="A34" s="10" t="s">
        <v>7780</v>
      </c>
      <c r="B34" s="10" t="s">
        <v>7739</v>
      </c>
      <c r="C34" s="10" t="s">
        <v>7777</v>
      </c>
      <c r="E34" s="554">
        <v>5347</v>
      </c>
      <c r="F34" s="549" t="s">
        <v>7993</v>
      </c>
      <c r="G34" s="552">
        <v>3</v>
      </c>
    </row>
    <row r="35" spans="1:7">
      <c r="A35" s="10" t="s">
        <v>7780</v>
      </c>
      <c r="B35" s="10" t="s">
        <v>7715</v>
      </c>
      <c r="C35" s="10" t="s">
        <v>7744</v>
      </c>
      <c r="E35" s="554">
        <v>5987</v>
      </c>
      <c r="F35" s="13">
        <v>154</v>
      </c>
      <c r="G35" s="552">
        <v>3</v>
      </c>
    </row>
    <row r="36" spans="1:7">
      <c r="A36" s="10" t="s">
        <v>7780</v>
      </c>
      <c r="B36" s="10" t="s">
        <v>7781</v>
      </c>
      <c r="C36" s="10" t="s">
        <v>7695</v>
      </c>
      <c r="E36" s="554">
        <v>6845</v>
      </c>
      <c r="F36" s="13">
        <v>120</v>
      </c>
      <c r="G36" s="552">
        <v>3</v>
      </c>
    </row>
    <row r="37" spans="1:7">
      <c r="A37" s="10" t="s">
        <v>7783</v>
      </c>
      <c r="B37" s="10" t="s">
        <v>7784</v>
      </c>
      <c r="C37" s="10" t="s">
        <v>7766</v>
      </c>
      <c r="E37" s="554">
        <v>5534</v>
      </c>
      <c r="F37" s="13">
        <v>115</v>
      </c>
      <c r="G37" s="552">
        <v>3</v>
      </c>
    </row>
    <row r="38" spans="1:7">
      <c r="A38" s="10" t="s">
        <v>7785</v>
      </c>
      <c r="B38" s="10" t="s">
        <v>7786</v>
      </c>
      <c r="C38" s="10" t="s">
        <v>7787</v>
      </c>
      <c r="E38" s="554">
        <v>5349</v>
      </c>
      <c r="F38" s="13">
        <v>140</v>
      </c>
      <c r="G38" s="552">
        <v>3</v>
      </c>
    </row>
    <row r="39" spans="1:7">
      <c r="A39" s="10" t="s">
        <v>7785</v>
      </c>
      <c r="B39" s="10" t="s">
        <v>7713</v>
      </c>
      <c r="C39" s="10" t="s">
        <v>7699</v>
      </c>
      <c r="E39" s="554">
        <v>5349</v>
      </c>
      <c r="F39" s="549" t="s">
        <v>7993</v>
      </c>
      <c r="G39" s="552">
        <v>3</v>
      </c>
    </row>
    <row r="40" spans="1:7">
      <c r="A40" s="10" t="s">
        <v>7785</v>
      </c>
      <c r="B40" s="10" t="s">
        <v>7788</v>
      </c>
      <c r="C40" s="10" t="s">
        <v>7702</v>
      </c>
      <c r="E40" s="554">
        <v>5363</v>
      </c>
      <c r="F40" s="13">
        <v>168</v>
      </c>
      <c r="G40" s="552">
        <v>3</v>
      </c>
    </row>
    <row r="41" spans="1:7">
      <c r="A41" s="10" t="s">
        <v>7785</v>
      </c>
      <c r="B41" s="10" t="s">
        <v>7789</v>
      </c>
      <c r="C41" s="10" t="s">
        <v>7699</v>
      </c>
      <c r="E41" s="554">
        <v>6813</v>
      </c>
      <c r="F41" s="13">
        <v>128</v>
      </c>
      <c r="G41" s="552">
        <v>3</v>
      </c>
    </row>
    <row r="42" spans="1:7">
      <c r="A42" s="10" t="s">
        <v>7791</v>
      </c>
      <c r="B42" s="10" t="s">
        <v>7731</v>
      </c>
      <c r="C42" s="10" t="s">
        <v>7792</v>
      </c>
      <c r="D42" s="10" t="s">
        <v>7793</v>
      </c>
      <c r="E42" s="554">
        <v>16401</v>
      </c>
      <c r="F42" s="13">
        <v>62</v>
      </c>
      <c r="G42" s="552">
        <v>3</v>
      </c>
    </row>
    <row r="43" spans="1:7">
      <c r="A43" s="10" t="s">
        <v>7790</v>
      </c>
      <c r="B43" s="10" t="s">
        <v>7701</v>
      </c>
      <c r="C43" s="10" t="s">
        <v>7721</v>
      </c>
      <c r="E43" s="554">
        <v>5409</v>
      </c>
      <c r="F43" s="13">
        <v>122</v>
      </c>
      <c r="G43" s="552">
        <v>3</v>
      </c>
    </row>
    <row r="44" spans="1:7">
      <c r="A44" s="10" t="s">
        <v>7794</v>
      </c>
      <c r="B44" s="10" t="s">
        <v>7795</v>
      </c>
      <c r="C44" s="10" t="s">
        <v>7704</v>
      </c>
      <c r="D44" s="548">
        <v>8561</v>
      </c>
      <c r="E44" s="554">
        <v>16426</v>
      </c>
      <c r="F44" s="551">
        <v>158</v>
      </c>
      <c r="G44" s="552">
        <v>3</v>
      </c>
    </row>
    <row r="45" spans="1:7">
      <c r="A45" s="10" t="s">
        <v>7796</v>
      </c>
      <c r="B45" s="10" t="s">
        <v>7798</v>
      </c>
      <c r="C45" s="10" t="s">
        <v>7716</v>
      </c>
      <c r="E45" s="554">
        <v>5423</v>
      </c>
      <c r="F45" s="551">
        <v>42</v>
      </c>
      <c r="G45" s="552">
        <v>3</v>
      </c>
    </row>
    <row r="46" spans="1:7">
      <c r="A46" s="10" t="s">
        <v>7796</v>
      </c>
      <c r="B46" s="10" t="s">
        <v>7797</v>
      </c>
      <c r="C46" s="10" t="s">
        <v>7777</v>
      </c>
      <c r="E46" s="554">
        <v>6690</v>
      </c>
      <c r="F46" s="551">
        <v>75</v>
      </c>
      <c r="G46" s="552">
        <v>3</v>
      </c>
    </row>
    <row r="47" spans="1:7">
      <c r="A47" s="10" t="s">
        <v>7796</v>
      </c>
      <c r="B47" s="10" t="s">
        <v>7709</v>
      </c>
      <c r="C47" s="10" t="s">
        <v>7777</v>
      </c>
      <c r="E47" s="554">
        <v>6793</v>
      </c>
      <c r="F47" s="13">
        <v>141</v>
      </c>
      <c r="G47" s="552">
        <v>3</v>
      </c>
    </row>
    <row r="48" spans="1:7">
      <c r="A48" s="10" t="s">
        <v>7803</v>
      </c>
      <c r="B48" s="10" t="s">
        <v>7804</v>
      </c>
      <c r="C48" s="10" t="s">
        <v>7721</v>
      </c>
      <c r="E48" s="554">
        <v>6057</v>
      </c>
      <c r="F48" s="551">
        <v>183</v>
      </c>
      <c r="G48" s="552">
        <v>4</v>
      </c>
    </row>
    <row r="49" spans="1:8">
      <c r="A49" s="10" t="s">
        <v>7805</v>
      </c>
      <c r="B49" s="10" t="s">
        <v>7088</v>
      </c>
      <c r="C49" s="10" t="s">
        <v>7702</v>
      </c>
      <c r="E49" s="554">
        <v>5370</v>
      </c>
      <c r="F49" s="549" t="s">
        <v>7993</v>
      </c>
      <c r="G49" s="552">
        <v>4</v>
      </c>
    </row>
    <row r="50" spans="1:8">
      <c r="A50" s="10" t="s">
        <v>7806</v>
      </c>
      <c r="B50" s="10" t="s">
        <v>7713</v>
      </c>
      <c r="C50" s="10" t="s">
        <v>7702</v>
      </c>
      <c r="E50" s="555" t="s">
        <v>8197</v>
      </c>
      <c r="F50" s="549" t="s">
        <v>7993</v>
      </c>
      <c r="G50" s="552">
        <v>4</v>
      </c>
      <c r="H50" s="550"/>
    </row>
    <row r="51" spans="1:8">
      <c r="A51" s="10" t="s">
        <v>7807</v>
      </c>
      <c r="B51" s="10" t="s">
        <v>7808</v>
      </c>
      <c r="C51" s="10" t="s">
        <v>7695</v>
      </c>
      <c r="E51" s="554">
        <v>6688</v>
      </c>
      <c r="F51" s="551">
        <v>85</v>
      </c>
      <c r="G51" s="552">
        <v>4</v>
      </c>
    </row>
    <row r="52" spans="1:8">
      <c r="A52" s="10" t="s">
        <v>7809</v>
      </c>
      <c r="B52" s="10" t="s">
        <v>7810</v>
      </c>
      <c r="C52" s="10" t="s">
        <v>7811</v>
      </c>
      <c r="E52" s="554">
        <v>5349</v>
      </c>
      <c r="F52" s="549" t="s">
        <v>7993</v>
      </c>
      <c r="G52" s="552">
        <v>4</v>
      </c>
    </row>
    <row r="53" spans="1:8">
      <c r="A53" s="10" t="s">
        <v>7812</v>
      </c>
      <c r="B53" s="10" t="s">
        <v>7764</v>
      </c>
      <c r="C53" s="10" t="s">
        <v>7699</v>
      </c>
      <c r="E53" s="554">
        <v>5347</v>
      </c>
      <c r="F53" s="551">
        <v>139</v>
      </c>
      <c r="G53" s="552">
        <v>4</v>
      </c>
    </row>
    <row r="54" spans="1:8">
      <c r="A54" s="10" t="s">
        <v>7813</v>
      </c>
      <c r="B54" s="10" t="s">
        <v>1747</v>
      </c>
      <c r="C54" s="10" t="s">
        <v>7704</v>
      </c>
      <c r="E54" s="554">
        <v>5347</v>
      </c>
      <c r="F54" s="551">
        <v>104</v>
      </c>
      <c r="G54" s="552">
        <v>4</v>
      </c>
    </row>
    <row r="55" spans="1:8">
      <c r="A55" s="10" t="s">
        <v>7814</v>
      </c>
      <c r="B55" s="10" t="s">
        <v>7815</v>
      </c>
      <c r="C55" s="10" t="s">
        <v>7755</v>
      </c>
      <c r="D55" s="548">
        <v>3846</v>
      </c>
      <c r="E55" s="554">
        <v>16401</v>
      </c>
      <c r="F55" s="551">
        <v>43</v>
      </c>
      <c r="G55" s="552">
        <v>4</v>
      </c>
    </row>
    <row r="56" spans="1:8">
      <c r="A56" s="10" t="s">
        <v>7816</v>
      </c>
      <c r="B56" s="10" t="s">
        <v>7701</v>
      </c>
      <c r="C56" s="10" t="s">
        <v>7777</v>
      </c>
      <c r="E56" s="554">
        <v>5347</v>
      </c>
      <c r="F56" s="551">
        <v>42</v>
      </c>
      <c r="G56" s="552">
        <v>4</v>
      </c>
    </row>
    <row r="57" spans="1:8">
      <c r="A57" s="10" t="s">
        <v>7818</v>
      </c>
      <c r="B57" s="10" t="s">
        <v>7764</v>
      </c>
      <c r="C57" s="10" t="s">
        <v>7697</v>
      </c>
      <c r="E57" s="554">
        <v>5811</v>
      </c>
      <c r="F57" s="551">
        <v>54</v>
      </c>
      <c r="G57" s="552">
        <v>4</v>
      </c>
    </row>
    <row r="58" spans="1:8">
      <c r="A58" s="10" t="s">
        <v>7819</v>
      </c>
      <c r="C58" s="10" t="s">
        <v>7777</v>
      </c>
      <c r="E58" s="554">
        <v>5347</v>
      </c>
      <c r="F58" s="551">
        <v>83</v>
      </c>
      <c r="G58" s="552">
        <v>4</v>
      </c>
    </row>
    <row r="59" spans="1:8">
      <c r="A59" s="10" t="s">
        <v>7820</v>
      </c>
      <c r="B59" s="10" t="s">
        <v>7784</v>
      </c>
      <c r="C59" s="10" t="s">
        <v>7702</v>
      </c>
      <c r="E59" s="554">
        <v>6368</v>
      </c>
      <c r="F59" s="551">
        <v>36</v>
      </c>
      <c r="G59" s="552">
        <v>4</v>
      </c>
    </row>
    <row r="60" spans="1:8">
      <c r="A60" s="10" t="s">
        <v>7821</v>
      </c>
      <c r="B60" s="10" t="s">
        <v>6956</v>
      </c>
      <c r="C60" s="10" t="s">
        <v>7721</v>
      </c>
      <c r="E60" s="554">
        <v>6855</v>
      </c>
      <c r="F60" s="13">
        <v>24</v>
      </c>
      <c r="G60" s="552">
        <v>4</v>
      </c>
    </row>
    <row r="61" spans="1:8">
      <c r="A61" s="10" t="s">
        <v>7822</v>
      </c>
      <c r="B61" s="10" t="s">
        <v>7823</v>
      </c>
      <c r="C61" s="10" t="s">
        <v>7752</v>
      </c>
      <c r="D61" s="548">
        <v>4116</v>
      </c>
      <c r="E61" s="554">
        <v>16402</v>
      </c>
      <c r="F61" s="13">
        <v>27</v>
      </c>
      <c r="G61" s="552">
        <v>4</v>
      </c>
    </row>
    <row r="62" spans="1:8">
      <c r="A62" s="10" t="s">
        <v>7824</v>
      </c>
      <c r="B62" s="10" t="s">
        <v>7715</v>
      </c>
      <c r="E62" s="554">
        <v>5358</v>
      </c>
      <c r="F62" s="549" t="s">
        <v>7993</v>
      </c>
      <c r="G62" s="552">
        <v>4</v>
      </c>
    </row>
    <row r="63" spans="1:8">
      <c r="A63" s="10" t="s">
        <v>7825</v>
      </c>
      <c r="B63" s="10" t="s">
        <v>7707</v>
      </c>
      <c r="C63" s="10" t="s">
        <v>7697</v>
      </c>
      <c r="E63" s="554">
        <v>5880</v>
      </c>
      <c r="F63" s="551">
        <v>46</v>
      </c>
      <c r="G63" s="552">
        <v>5</v>
      </c>
    </row>
    <row r="64" spans="1:8">
      <c r="A64" s="10" t="s">
        <v>7826</v>
      </c>
      <c r="B64" s="10" t="s">
        <v>7827</v>
      </c>
      <c r="C64" s="10" t="s">
        <v>7699</v>
      </c>
      <c r="E64" s="554">
        <v>5349</v>
      </c>
      <c r="F64" s="549" t="s">
        <v>7993</v>
      </c>
      <c r="G64" s="552">
        <v>5</v>
      </c>
    </row>
    <row r="65" spans="1:8">
      <c r="A65" s="10" t="s">
        <v>7828</v>
      </c>
      <c r="B65" s="10" t="s">
        <v>7724</v>
      </c>
      <c r="C65" s="10" t="s">
        <v>7829</v>
      </c>
      <c r="E65" s="554">
        <v>5427</v>
      </c>
      <c r="F65" s="551">
        <v>84</v>
      </c>
      <c r="G65" s="552">
        <v>5</v>
      </c>
    </row>
    <row r="66" spans="1:8">
      <c r="A66" s="10" t="s">
        <v>7830</v>
      </c>
      <c r="B66" s="10" t="s">
        <v>7088</v>
      </c>
      <c r="C66" s="10" t="s">
        <v>7777</v>
      </c>
      <c r="E66" s="554">
        <v>5420</v>
      </c>
      <c r="F66" s="549" t="s">
        <v>7993</v>
      </c>
      <c r="G66" s="552">
        <v>5</v>
      </c>
    </row>
    <row r="67" spans="1:8">
      <c r="A67" s="10" t="s">
        <v>7831</v>
      </c>
      <c r="B67" s="10" t="s">
        <v>7724</v>
      </c>
      <c r="C67" s="10" t="s">
        <v>7699</v>
      </c>
      <c r="E67" s="554">
        <v>5347</v>
      </c>
      <c r="F67" s="549" t="s">
        <v>7993</v>
      </c>
      <c r="G67" s="552">
        <v>5</v>
      </c>
    </row>
    <row r="68" spans="1:8">
      <c r="A68" s="10" t="s">
        <v>7832</v>
      </c>
      <c r="B68" s="10" t="s">
        <v>7707</v>
      </c>
      <c r="C68" s="10" t="s">
        <v>7716</v>
      </c>
      <c r="E68" s="554">
        <v>5347</v>
      </c>
      <c r="F68" s="549" t="s">
        <v>7993</v>
      </c>
      <c r="G68" s="552">
        <v>5</v>
      </c>
    </row>
    <row r="69" spans="1:8">
      <c r="A69" s="10" t="s">
        <v>7833</v>
      </c>
      <c r="B69" s="10" t="s">
        <v>7701</v>
      </c>
      <c r="C69" s="10" t="s">
        <v>7777</v>
      </c>
      <c r="E69" s="554">
        <v>6650</v>
      </c>
      <c r="F69" s="551">
        <v>22</v>
      </c>
      <c r="G69" s="552">
        <v>5</v>
      </c>
      <c r="H69" s="550"/>
    </row>
    <row r="70" spans="1:8">
      <c r="A70" s="10" t="s">
        <v>7834</v>
      </c>
      <c r="B70" s="10" t="s">
        <v>7764</v>
      </c>
      <c r="C70" s="10" t="s">
        <v>7777</v>
      </c>
      <c r="E70" s="554">
        <v>5349</v>
      </c>
      <c r="F70" s="549" t="s">
        <v>7993</v>
      </c>
      <c r="G70" s="552">
        <v>5</v>
      </c>
    </row>
    <row r="71" spans="1:8">
      <c r="A71" s="10" t="s">
        <v>7835</v>
      </c>
      <c r="B71" s="10" t="s">
        <v>7701</v>
      </c>
      <c r="C71" s="10" t="s">
        <v>7697</v>
      </c>
      <c r="E71" s="554">
        <v>6639</v>
      </c>
      <c r="F71" s="13">
        <v>33</v>
      </c>
      <c r="G71" s="552">
        <v>5</v>
      </c>
    </row>
    <row r="72" spans="1:8">
      <c r="A72" s="10" t="s">
        <v>7836</v>
      </c>
      <c r="B72" s="10" t="s">
        <v>7696</v>
      </c>
      <c r="C72" s="10" t="s">
        <v>7777</v>
      </c>
      <c r="D72" s="548">
        <v>45562</v>
      </c>
      <c r="E72" s="554">
        <v>16378</v>
      </c>
      <c r="F72" s="13">
        <v>9</v>
      </c>
      <c r="G72" s="552">
        <v>5</v>
      </c>
    </row>
    <row r="73" spans="1:8">
      <c r="A73" s="10" t="s">
        <v>7837</v>
      </c>
      <c r="B73" s="10" t="s">
        <v>7838</v>
      </c>
      <c r="C73" s="10" t="s">
        <v>7839</v>
      </c>
      <c r="E73" s="554">
        <v>6551</v>
      </c>
      <c r="F73" s="13">
        <v>154</v>
      </c>
      <c r="G73" s="552">
        <v>5</v>
      </c>
    </row>
    <row r="74" spans="1:8">
      <c r="A74" s="10" t="s">
        <v>7840</v>
      </c>
      <c r="B74" s="10" t="s">
        <v>7841</v>
      </c>
      <c r="C74" s="10" t="s">
        <v>7721</v>
      </c>
      <c r="E74" s="554">
        <v>6683</v>
      </c>
      <c r="F74" s="13">
        <v>89</v>
      </c>
      <c r="G74" s="552">
        <v>5</v>
      </c>
      <c r="H74" s="550"/>
    </row>
    <row r="75" spans="1:8">
      <c r="A75" s="10" t="s">
        <v>7842</v>
      </c>
      <c r="B75" s="10" t="s">
        <v>7843</v>
      </c>
      <c r="C75" s="10" t="s">
        <v>7702</v>
      </c>
      <c r="E75" s="554">
        <v>5715</v>
      </c>
      <c r="F75" s="13">
        <v>94</v>
      </c>
      <c r="G75" s="552">
        <v>5</v>
      </c>
    </row>
    <row r="76" spans="1:8">
      <c r="A76" s="10" t="s">
        <v>7844</v>
      </c>
      <c r="B76" s="10" t="s">
        <v>7845</v>
      </c>
      <c r="C76" s="10" t="s">
        <v>7777</v>
      </c>
      <c r="D76" s="10" t="s">
        <v>7846</v>
      </c>
      <c r="E76" s="554">
        <v>14781</v>
      </c>
      <c r="F76" s="13">
        <v>19</v>
      </c>
      <c r="G76" s="552">
        <v>5</v>
      </c>
    </row>
    <row r="77" spans="1:8">
      <c r="A77" s="10" t="s">
        <v>7847</v>
      </c>
      <c r="B77" s="10" t="s">
        <v>7707</v>
      </c>
      <c r="C77" s="10" t="s">
        <v>7777</v>
      </c>
      <c r="E77" s="554">
        <v>5349</v>
      </c>
      <c r="F77" s="549" t="s">
        <v>7993</v>
      </c>
      <c r="G77" s="552">
        <v>5</v>
      </c>
    </row>
    <row r="78" spans="1:8">
      <c r="A78" s="10" t="s">
        <v>7848</v>
      </c>
      <c r="B78" s="10" t="s">
        <v>7701</v>
      </c>
      <c r="C78" s="10" t="s">
        <v>7777</v>
      </c>
      <c r="E78" s="554">
        <v>5408</v>
      </c>
      <c r="F78" s="13">
        <v>60</v>
      </c>
      <c r="G78" s="552">
        <v>5</v>
      </c>
    </row>
    <row r="79" spans="1:8">
      <c r="A79" s="10" t="s">
        <v>7848</v>
      </c>
      <c r="B79" s="10" t="s">
        <v>7724</v>
      </c>
      <c r="C79" s="10" t="s">
        <v>7716</v>
      </c>
      <c r="E79" s="554">
        <v>5673</v>
      </c>
      <c r="F79" s="13">
        <v>23</v>
      </c>
      <c r="G79" s="552">
        <v>6</v>
      </c>
      <c r="H79" s="550"/>
    </row>
    <row r="80" spans="1:8">
      <c r="A80" s="10" t="s">
        <v>7849</v>
      </c>
      <c r="B80" s="10" t="s">
        <v>7850</v>
      </c>
      <c r="C80" s="10" t="s">
        <v>7766</v>
      </c>
      <c r="E80" s="554">
        <v>5420</v>
      </c>
      <c r="F80" s="551">
        <v>68</v>
      </c>
      <c r="G80" s="552">
        <v>6</v>
      </c>
    </row>
    <row r="81" spans="1:7">
      <c r="A81" s="10" t="s">
        <v>7859</v>
      </c>
      <c r="B81" s="10" t="s">
        <v>7860</v>
      </c>
      <c r="C81" s="10" t="s">
        <v>7704</v>
      </c>
      <c r="E81" s="554">
        <v>5423</v>
      </c>
      <c r="F81" s="551">
        <v>46</v>
      </c>
      <c r="G81" s="552">
        <v>6</v>
      </c>
    </row>
    <row r="82" spans="1:7">
      <c r="A82" s="10" t="s">
        <v>7861</v>
      </c>
      <c r="B82" s="10" t="s">
        <v>7055</v>
      </c>
      <c r="C82" s="10" t="s">
        <v>7787</v>
      </c>
      <c r="E82" s="554">
        <v>6862</v>
      </c>
      <c r="F82" s="551">
        <v>107</v>
      </c>
      <c r="G82" s="552">
        <v>6</v>
      </c>
    </row>
    <row r="83" spans="1:7">
      <c r="A83" s="10" t="s">
        <v>7851</v>
      </c>
      <c r="B83" s="10" t="s">
        <v>7852</v>
      </c>
      <c r="C83" s="10" t="s">
        <v>7744</v>
      </c>
      <c r="E83" s="554">
        <v>5810</v>
      </c>
      <c r="F83" s="551">
        <v>71</v>
      </c>
      <c r="G83" s="552">
        <v>6</v>
      </c>
    </row>
    <row r="84" spans="1:7">
      <c r="A84" s="10" t="s">
        <v>7862</v>
      </c>
      <c r="B84" s="10" t="s">
        <v>7823</v>
      </c>
      <c r="C84" s="10" t="s">
        <v>7787</v>
      </c>
      <c r="E84" s="554">
        <v>5703</v>
      </c>
      <c r="F84" s="13">
        <v>53</v>
      </c>
      <c r="G84" s="552">
        <v>6</v>
      </c>
    </row>
    <row r="85" spans="1:7">
      <c r="A85" s="10" t="s">
        <v>7853</v>
      </c>
      <c r="B85" s="10" t="s">
        <v>7854</v>
      </c>
      <c r="C85" s="10" t="s">
        <v>7777</v>
      </c>
      <c r="D85" s="10" t="s">
        <v>7855</v>
      </c>
      <c r="E85" s="554">
        <v>5341</v>
      </c>
      <c r="F85" s="13">
        <v>168</v>
      </c>
      <c r="G85" s="552">
        <v>6</v>
      </c>
    </row>
    <row r="86" spans="1:7">
      <c r="A86" s="10" t="s">
        <v>7856</v>
      </c>
      <c r="B86" s="10" t="s">
        <v>7707</v>
      </c>
      <c r="C86" s="10" t="s">
        <v>7699</v>
      </c>
      <c r="E86" s="554">
        <v>6772</v>
      </c>
      <c r="F86" s="549" t="s">
        <v>7993</v>
      </c>
      <c r="G86" s="552">
        <v>6</v>
      </c>
    </row>
    <row r="87" spans="1:7">
      <c r="A87" s="10" t="s">
        <v>7857</v>
      </c>
      <c r="B87" s="10" t="s">
        <v>7858</v>
      </c>
      <c r="C87" s="10" t="s">
        <v>7699</v>
      </c>
      <c r="E87" s="554">
        <v>5482</v>
      </c>
      <c r="F87" s="13">
        <v>77</v>
      </c>
      <c r="G87" s="552">
        <v>6</v>
      </c>
    </row>
    <row r="88" spans="1:7">
      <c r="A88" s="10" t="s">
        <v>7863</v>
      </c>
      <c r="B88" s="10" t="s">
        <v>7707</v>
      </c>
      <c r="C88" s="10" t="s">
        <v>7699</v>
      </c>
      <c r="E88" s="554">
        <v>5341</v>
      </c>
      <c r="F88" s="549" t="s">
        <v>7993</v>
      </c>
      <c r="G88" s="552">
        <v>6</v>
      </c>
    </row>
    <row r="89" spans="1:7">
      <c r="A89" s="10" t="s">
        <v>7864</v>
      </c>
      <c r="B89" s="10" t="s">
        <v>6956</v>
      </c>
      <c r="C89" s="10" t="s">
        <v>7699</v>
      </c>
      <c r="E89" s="554">
        <v>5347</v>
      </c>
      <c r="F89" s="549" t="s">
        <v>7993</v>
      </c>
      <c r="G89" s="552">
        <v>6</v>
      </c>
    </row>
    <row r="90" spans="1:7">
      <c r="A90" s="10" t="s">
        <v>7865</v>
      </c>
      <c r="B90" s="10" t="s">
        <v>7810</v>
      </c>
      <c r="C90" s="10" t="s">
        <v>7777</v>
      </c>
      <c r="E90" s="554">
        <v>6886</v>
      </c>
      <c r="F90" s="549" t="s">
        <v>7993</v>
      </c>
      <c r="G90" s="552">
        <v>6</v>
      </c>
    </row>
    <row r="91" spans="1:7">
      <c r="A91" s="10" t="s">
        <v>7866</v>
      </c>
      <c r="B91" s="10" t="s">
        <v>7713</v>
      </c>
      <c r="C91" s="10" t="s">
        <v>7699</v>
      </c>
      <c r="E91" s="554">
        <v>5349</v>
      </c>
      <c r="F91" s="549" t="s">
        <v>7993</v>
      </c>
      <c r="G91" s="552">
        <v>6</v>
      </c>
    </row>
    <row r="92" spans="1:7">
      <c r="A92" s="10" t="s">
        <v>7866</v>
      </c>
      <c r="B92" s="10" t="s">
        <v>7845</v>
      </c>
      <c r="C92" s="10" t="s">
        <v>7704</v>
      </c>
      <c r="E92" s="554">
        <v>5351</v>
      </c>
      <c r="F92" s="549" t="s">
        <v>7993</v>
      </c>
      <c r="G92" s="552">
        <v>6</v>
      </c>
    </row>
    <row r="93" spans="1:7">
      <c r="A93" s="10" t="s">
        <v>7866</v>
      </c>
      <c r="B93" s="10" t="s">
        <v>7715</v>
      </c>
      <c r="C93" s="10" t="s">
        <v>7777</v>
      </c>
      <c r="E93" s="554">
        <v>5359</v>
      </c>
      <c r="F93" s="13">
        <v>139</v>
      </c>
      <c r="G93" s="552">
        <v>6</v>
      </c>
    </row>
    <row r="94" spans="1:7">
      <c r="A94" s="10" t="s">
        <v>7867</v>
      </c>
      <c r="B94" s="10" t="s">
        <v>7739</v>
      </c>
      <c r="C94" s="10" t="s">
        <v>7777</v>
      </c>
      <c r="E94" s="554">
        <v>6719</v>
      </c>
      <c r="F94" s="551">
        <v>166</v>
      </c>
      <c r="G94" s="552">
        <v>6</v>
      </c>
    </row>
    <row r="95" spans="1:7">
      <c r="A95" s="10" t="s">
        <v>7868</v>
      </c>
      <c r="B95" s="10" t="s">
        <v>7733</v>
      </c>
      <c r="C95" s="10" t="s">
        <v>7721</v>
      </c>
      <c r="E95" s="554">
        <v>5348</v>
      </c>
      <c r="F95" s="549" t="s">
        <v>7993</v>
      </c>
      <c r="G95" s="552">
        <v>7</v>
      </c>
    </row>
    <row r="96" spans="1:7">
      <c r="A96" s="10" t="s">
        <v>7869</v>
      </c>
      <c r="B96" s="10" t="s">
        <v>7870</v>
      </c>
      <c r="C96" s="10" t="s">
        <v>7699</v>
      </c>
      <c r="E96" s="554">
        <v>5347</v>
      </c>
      <c r="F96" s="549" t="s">
        <v>7993</v>
      </c>
      <c r="G96" s="552">
        <v>7</v>
      </c>
    </row>
    <row r="97" spans="1:7">
      <c r="A97" s="10" t="s">
        <v>7871</v>
      </c>
      <c r="B97" s="10" t="s">
        <v>7872</v>
      </c>
      <c r="C97" s="10" t="s">
        <v>7699</v>
      </c>
      <c r="E97" s="554">
        <v>5347</v>
      </c>
      <c r="F97" s="549" t="s">
        <v>7993</v>
      </c>
      <c r="G97" s="552">
        <v>7</v>
      </c>
    </row>
    <row r="98" spans="1:7">
      <c r="A98" s="10" t="s">
        <v>7873</v>
      </c>
      <c r="B98" s="10" t="s">
        <v>7874</v>
      </c>
      <c r="C98" s="10" t="s">
        <v>7875</v>
      </c>
      <c r="D98" s="548">
        <v>3568</v>
      </c>
      <c r="E98" s="554">
        <v>17475</v>
      </c>
      <c r="F98" s="551">
        <v>62</v>
      </c>
      <c r="G98" s="552">
        <v>7</v>
      </c>
    </row>
    <row r="99" spans="1:7">
      <c r="A99" s="10" t="s">
        <v>7876</v>
      </c>
      <c r="B99" s="10" t="s">
        <v>7877</v>
      </c>
      <c r="C99" s="10" t="s">
        <v>7755</v>
      </c>
      <c r="D99" s="548">
        <v>6987</v>
      </c>
      <c r="E99" s="554">
        <v>16403</v>
      </c>
      <c r="F99" s="551">
        <v>123</v>
      </c>
      <c r="G99" s="552">
        <v>7</v>
      </c>
    </row>
    <row r="100" spans="1:7">
      <c r="A100" s="10" t="s">
        <v>7878</v>
      </c>
      <c r="B100" s="10" t="s">
        <v>7854</v>
      </c>
      <c r="C100" s="10" t="s">
        <v>7702</v>
      </c>
      <c r="E100" s="554">
        <v>5587</v>
      </c>
      <c r="F100" s="551">
        <v>97</v>
      </c>
      <c r="G100" s="552">
        <v>7</v>
      </c>
    </row>
    <row r="101" spans="1:7">
      <c r="A101" s="10" t="s">
        <v>7880</v>
      </c>
      <c r="B101" s="10" t="s">
        <v>7881</v>
      </c>
      <c r="C101" s="10" t="s">
        <v>7704</v>
      </c>
      <c r="E101" s="554">
        <v>16467</v>
      </c>
      <c r="F101" s="13">
        <v>17</v>
      </c>
      <c r="G101" s="552">
        <v>7</v>
      </c>
    </row>
    <row r="102" spans="1:7">
      <c r="A102" s="10" t="s">
        <v>7879</v>
      </c>
      <c r="B102" s="10" t="s">
        <v>7739</v>
      </c>
      <c r="C102" s="10" t="s">
        <v>7702</v>
      </c>
      <c r="E102" s="554">
        <v>5610</v>
      </c>
      <c r="F102" s="551">
        <v>27</v>
      </c>
      <c r="G102" s="552">
        <v>7</v>
      </c>
    </row>
    <row r="103" spans="1:7">
      <c r="A103" s="10" t="s">
        <v>7882</v>
      </c>
      <c r="B103" s="10" t="s">
        <v>7724</v>
      </c>
      <c r="C103" s="10" t="s">
        <v>7811</v>
      </c>
      <c r="E103" s="554">
        <v>5420</v>
      </c>
      <c r="F103" s="549" t="s">
        <v>7993</v>
      </c>
      <c r="G103" s="552">
        <v>7</v>
      </c>
    </row>
    <row r="104" spans="1:7">
      <c r="A104" s="10" t="s">
        <v>7883</v>
      </c>
      <c r="B104" s="10" t="s">
        <v>7884</v>
      </c>
      <c r="C104" s="10" t="s">
        <v>7699</v>
      </c>
      <c r="E104" s="554">
        <v>5383</v>
      </c>
      <c r="F104" s="549" t="s">
        <v>7993</v>
      </c>
      <c r="G104" s="552">
        <v>7</v>
      </c>
    </row>
    <row r="105" spans="1:7">
      <c r="A105" s="10" t="s">
        <v>7885</v>
      </c>
      <c r="B105" s="10" t="s">
        <v>7886</v>
      </c>
      <c r="C105" s="10" t="s">
        <v>7887</v>
      </c>
      <c r="E105" s="554">
        <v>5374</v>
      </c>
      <c r="F105" s="13">
        <v>167</v>
      </c>
      <c r="G105" s="552">
        <v>7</v>
      </c>
    </row>
    <row r="106" spans="1:7">
      <c r="A106" s="10" t="s">
        <v>7888</v>
      </c>
      <c r="B106" s="10" t="s">
        <v>7055</v>
      </c>
      <c r="C106" s="10" t="s">
        <v>7887</v>
      </c>
      <c r="E106" s="554">
        <v>5931</v>
      </c>
      <c r="F106" s="13">
        <v>125</v>
      </c>
      <c r="G106" s="552">
        <v>7</v>
      </c>
    </row>
    <row r="107" spans="1:7">
      <c r="A107" s="10" t="s">
        <v>7889</v>
      </c>
      <c r="B107" s="10" t="s">
        <v>7696</v>
      </c>
      <c r="C107" s="10" t="s">
        <v>7777</v>
      </c>
      <c r="E107" s="554">
        <v>5347</v>
      </c>
      <c r="F107" s="549" t="s">
        <v>7993</v>
      </c>
      <c r="G107" s="552">
        <v>7</v>
      </c>
    </row>
    <row r="108" spans="1:7">
      <c r="A108" s="10" t="s">
        <v>7889</v>
      </c>
      <c r="B108" s="10" t="s">
        <v>7810</v>
      </c>
      <c r="C108" s="10" t="s">
        <v>7699</v>
      </c>
      <c r="E108" s="554">
        <v>5348</v>
      </c>
      <c r="F108" s="549" t="s">
        <v>7993</v>
      </c>
      <c r="G108" s="552">
        <v>7</v>
      </c>
    </row>
    <row r="109" spans="1:7">
      <c r="A109" s="10" t="s">
        <v>7890</v>
      </c>
      <c r="B109" s="10" t="s">
        <v>1747</v>
      </c>
      <c r="C109" s="10" t="s">
        <v>7777</v>
      </c>
      <c r="E109" s="554">
        <v>6363</v>
      </c>
      <c r="F109" s="13">
        <v>39</v>
      </c>
      <c r="G109" s="552">
        <v>7</v>
      </c>
    </row>
    <row r="110" spans="1:7">
      <c r="A110" s="10" t="s">
        <v>7891</v>
      </c>
      <c r="B110" s="10" t="s">
        <v>7892</v>
      </c>
      <c r="C110" s="10" t="s">
        <v>7704</v>
      </c>
      <c r="E110" s="554">
        <v>5349</v>
      </c>
      <c r="F110" s="549" t="s">
        <v>7993</v>
      </c>
      <c r="G110" s="552">
        <v>7</v>
      </c>
    </row>
    <row r="111" spans="1:7">
      <c r="A111" s="10" t="s">
        <v>7893</v>
      </c>
      <c r="B111" s="10" t="s">
        <v>7894</v>
      </c>
      <c r="C111" s="10" t="s">
        <v>7811</v>
      </c>
      <c r="E111" s="554">
        <v>5347</v>
      </c>
      <c r="F111" s="549" t="s">
        <v>7993</v>
      </c>
      <c r="G111" s="552">
        <v>8</v>
      </c>
    </row>
    <row r="112" spans="1:7">
      <c r="A112" s="10" t="s">
        <v>7901</v>
      </c>
      <c r="B112" s="10" t="s">
        <v>7709</v>
      </c>
      <c r="C112" s="10" t="s">
        <v>7902</v>
      </c>
      <c r="D112" s="10" t="s">
        <v>7903</v>
      </c>
      <c r="E112" s="554">
        <v>6695</v>
      </c>
      <c r="F112" s="551">
        <v>62</v>
      </c>
      <c r="G112" s="552">
        <v>8</v>
      </c>
    </row>
    <row r="113" spans="1:8">
      <c r="A113" s="10" t="s">
        <v>7904</v>
      </c>
      <c r="C113" s="10" t="s">
        <v>7905</v>
      </c>
      <c r="E113" s="554">
        <v>5942</v>
      </c>
      <c r="F113" s="13">
        <v>159</v>
      </c>
      <c r="G113" s="552">
        <v>8</v>
      </c>
    </row>
    <row r="114" spans="1:8">
      <c r="A114" s="10" t="s">
        <v>7906</v>
      </c>
      <c r="B114" s="10" t="s">
        <v>7739</v>
      </c>
      <c r="C114" s="10" t="s">
        <v>7721</v>
      </c>
      <c r="E114" s="554">
        <v>6220</v>
      </c>
      <c r="F114" s="13">
        <v>198</v>
      </c>
      <c r="G114" s="552">
        <v>8</v>
      </c>
    </row>
    <row r="115" spans="1:8">
      <c r="A115" s="10" t="s">
        <v>7907</v>
      </c>
      <c r="B115" s="10" t="s">
        <v>1747</v>
      </c>
      <c r="C115" s="10" t="s">
        <v>7908</v>
      </c>
      <c r="E115" s="554">
        <v>6868</v>
      </c>
      <c r="F115" s="551">
        <v>71</v>
      </c>
      <c r="G115" s="552">
        <v>8</v>
      </c>
    </row>
    <row r="116" spans="1:8">
      <c r="A116" s="10" t="s">
        <v>7895</v>
      </c>
      <c r="B116" s="10" t="s">
        <v>7808</v>
      </c>
      <c r="C116" s="10" t="s">
        <v>7755</v>
      </c>
      <c r="D116" s="548">
        <v>39397</v>
      </c>
      <c r="E116" s="554">
        <v>16364</v>
      </c>
      <c r="F116" s="551">
        <v>42</v>
      </c>
      <c r="G116" s="552">
        <v>8</v>
      </c>
    </row>
    <row r="117" spans="1:8">
      <c r="A117" s="10" t="s">
        <v>7909</v>
      </c>
      <c r="B117" s="10" t="s">
        <v>7910</v>
      </c>
      <c r="C117" s="10" t="s">
        <v>7699</v>
      </c>
      <c r="E117" s="554">
        <v>5350</v>
      </c>
      <c r="F117" s="549" t="s">
        <v>7993</v>
      </c>
      <c r="G117" s="552">
        <v>8</v>
      </c>
    </row>
    <row r="118" spans="1:8">
      <c r="A118" s="10" t="s">
        <v>7896</v>
      </c>
      <c r="B118" s="10" t="s">
        <v>7897</v>
      </c>
      <c r="C118" s="10" t="s">
        <v>7695</v>
      </c>
      <c r="D118" s="548">
        <v>39487</v>
      </c>
      <c r="E118" s="554">
        <v>14782</v>
      </c>
      <c r="F118" s="551">
        <v>2</v>
      </c>
      <c r="G118" s="552">
        <v>8</v>
      </c>
    </row>
    <row r="119" spans="1:8">
      <c r="A119" s="10" t="s">
        <v>7911</v>
      </c>
      <c r="B119" s="10" t="s">
        <v>7823</v>
      </c>
      <c r="C119" s="10" t="s">
        <v>7829</v>
      </c>
      <c r="E119" s="554">
        <v>6644</v>
      </c>
      <c r="F119" s="551">
        <v>69</v>
      </c>
      <c r="G119" s="552">
        <v>8</v>
      </c>
    </row>
    <row r="120" spans="1:8">
      <c r="A120" s="10" t="s">
        <v>7898</v>
      </c>
      <c r="B120" s="10" t="s">
        <v>1747</v>
      </c>
      <c r="C120" s="10" t="s">
        <v>7777</v>
      </c>
      <c r="E120" s="554">
        <v>6040</v>
      </c>
      <c r="F120" s="551">
        <v>141</v>
      </c>
      <c r="G120" s="552">
        <v>8</v>
      </c>
    </row>
    <row r="121" spans="1:8">
      <c r="A121" s="10" t="s">
        <v>7899</v>
      </c>
      <c r="B121" s="10" t="s">
        <v>7900</v>
      </c>
      <c r="C121" s="10" t="s">
        <v>7777</v>
      </c>
      <c r="E121" s="554">
        <v>6652</v>
      </c>
      <c r="F121" s="551">
        <v>21</v>
      </c>
      <c r="G121" s="552">
        <v>8</v>
      </c>
      <c r="H121" s="550"/>
    </row>
    <row r="122" spans="1:8">
      <c r="A122" s="10" t="s">
        <v>7912</v>
      </c>
      <c r="B122" s="10" t="s">
        <v>7701</v>
      </c>
      <c r="C122" s="10" t="s">
        <v>7766</v>
      </c>
      <c r="E122" s="554">
        <v>5583</v>
      </c>
      <c r="F122" s="551">
        <v>187</v>
      </c>
      <c r="G122" s="552">
        <v>8</v>
      </c>
    </row>
    <row r="123" spans="1:8">
      <c r="A123" s="10" t="s">
        <v>7913</v>
      </c>
      <c r="B123" s="10" t="s">
        <v>1799</v>
      </c>
      <c r="C123" s="10" t="s">
        <v>7702</v>
      </c>
      <c r="E123" s="554">
        <v>5381</v>
      </c>
      <c r="F123" s="13">
        <v>53</v>
      </c>
      <c r="G123" s="552">
        <v>8</v>
      </c>
    </row>
    <row r="124" spans="1:8">
      <c r="A124" s="10" t="s">
        <v>7914</v>
      </c>
      <c r="B124" s="10" t="s">
        <v>7739</v>
      </c>
      <c r="C124" s="10" t="s">
        <v>7721</v>
      </c>
      <c r="E124" s="554">
        <v>6111</v>
      </c>
      <c r="F124" s="13">
        <v>180</v>
      </c>
      <c r="G124" s="552">
        <v>8</v>
      </c>
    </row>
    <row r="125" spans="1:8">
      <c r="A125" s="10" t="s">
        <v>7915</v>
      </c>
      <c r="B125" s="10" t="s">
        <v>7916</v>
      </c>
      <c r="C125" s="10" t="s">
        <v>7695</v>
      </c>
      <c r="D125" s="548">
        <v>8287</v>
      </c>
      <c r="E125" s="554">
        <v>16377</v>
      </c>
      <c r="F125" s="13">
        <v>7</v>
      </c>
      <c r="G125" s="552">
        <v>8</v>
      </c>
    </row>
    <row r="126" spans="1:8">
      <c r="A126" s="10" t="s">
        <v>7917</v>
      </c>
      <c r="B126" s="10" t="s">
        <v>7877</v>
      </c>
      <c r="C126" s="10" t="s">
        <v>7918</v>
      </c>
      <c r="E126" s="554">
        <v>5341</v>
      </c>
      <c r="F126" s="13">
        <v>21</v>
      </c>
      <c r="G126" s="552">
        <v>9</v>
      </c>
    </row>
    <row r="127" spans="1:8">
      <c r="A127" s="10" t="s">
        <v>7919</v>
      </c>
      <c r="B127" s="10" t="s">
        <v>7920</v>
      </c>
      <c r="C127" s="10" t="s">
        <v>7777</v>
      </c>
      <c r="E127" s="554">
        <v>6764</v>
      </c>
      <c r="F127" s="13">
        <v>10</v>
      </c>
      <c r="G127" s="552">
        <v>9</v>
      </c>
    </row>
    <row r="128" spans="1:8">
      <c r="A128" s="10" t="s">
        <v>7921</v>
      </c>
      <c r="B128" s="10" t="s">
        <v>7808</v>
      </c>
      <c r="C128" s="10" t="s">
        <v>7723</v>
      </c>
      <c r="E128" s="554">
        <v>5339</v>
      </c>
      <c r="F128" s="551">
        <v>20</v>
      </c>
      <c r="G128" s="552">
        <v>9</v>
      </c>
    </row>
    <row r="129" spans="1:7">
      <c r="A129" s="10" t="s">
        <v>7922</v>
      </c>
      <c r="B129" s="10" t="s">
        <v>7784</v>
      </c>
      <c r="C129" s="10" t="s">
        <v>7755</v>
      </c>
      <c r="D129" s="548">
        <v>5227</v>
      </c>
      <c r="E129" s="554">
        <v>16403</v>
      </c>
      <c r="F129" s="551">
        <v>143</v>
      </c>
      <c r="G129" s="552">
        <v>9</v>
      </c>
    </row>
    <row r="130" spans="1:7">
      <c r="A130" s="10" t="s">
        <v>7923</v>
      </c>
      <c r="B130" s="10" t="s">
        <v>7731</v>
      </c>
      <c r="C130" s="10" t="s">
        <v>7702</v>
      </c>
      <c r="E130" s="554">
        <v>5420</v>
      </c>
      <c r="F130" s="549" t="s">
        <v>7993</v>
      </c>
      <c r="G130" s="552">
        <v>9</v>
      </c>
    </row>
    <row r="131" spans="1:7">
      <c r="A131" s="10" t="s">
        <v>7924</v>
      </c>
      <c r="B131" s="10" t="s">
        <v>7920</v>
      </c>
      <c r="C131" s="10" t="s">
        <v>7704</v>
      </c>
      <c r="E131" s="554">
        <v>5427</v>
      </c>
      <c r="F131" s="551">
        <v>53</v>
      </c>
      <c r="G131" s="552">
        <v>9</v>
      </c>
    </row>
    <row r="132" spans="1:7">
      <c r="A132" s="10" t="s">
        <v>7925</v>
      </c>
      <c r="B132" s="10" t="s">
        <v>7894</v>
      </c>
      <c r="C132" s="10" t="s">
        <v>7716</v>
      </c>
      <c r="E132" s="554">
        <v>5348</v>
      </c>
      <c r="F132" s="549" t="s">
        <v>7993</v>
      </c>
      <c r="G132" s="552">
        <v>9</v>
      </c>
    </row>
    <row r="133" spans="1:7">
      <c r="A133" s="10" t="s">
        <v>7926</v>
      </c>
      <c r="B133" s="10" t="s">
        <v>7707</v>
      </c>
      <c r="C133" s="10" t="s">
        <v>7699</v>
      </c>
      <c r="E133" s="554">
        <v>6394</v>
      </c>
      <c r="F133" s="13">
        <v>36</v>
      </c>
      <c r="G133" s="552">
        <v>9</v>
      </c>
    </row>
    <row r="134" spans="1:7">
      <c r="A134" s="10" t="s">
        <v>7927</v>
      </c>
      <c r="B134" s="10" t="s">
        <v>7707</v>
      </c>
      <c r="C134" s="10" t="s">
        <v>7699</v>
      </c>
      <c r="E134" s="554">
        <v>5359</v>
      </c>
      <c r="F134" s="549" t="s">
        <v>7993</v>
      </c>
      <c r="G134" s="552">
        <v>9</v>
      </c>
    </row>
    <row r="135" spans="1:7">
      <c r="A135" s="10" t="s">
        <v>7928</v>
      </c>
      <c r="B135" s="10" t="s">
        <v>7759</v>
      </c>
      <c r="C135" s="10" t="s">
        <v>7929</v>
      </c>
      <c r="E135" s="554">
        <v>5348</v>
      </c>
      <c r="F135" s="549" t="s">
        <v>7993</v>
      </c>
      <c r="G135" s="552">
        <v>9</v>
      </c>
    </row>
    <row r="136" spans="1:7">
      <c r="A136" s="10" t="s">
        <v>7930</v>
      </c>
      <c r="B136" s="10" t="s">
        <v>7920</v>
      </c>
      <c r="C136" s="10" t="s">
        <v>7702</v>
      </c>
      <c r="E136" s="554">
        <v>6005</v>
      </c>
      <c r="F136" s="13">
        <v>148</v>
      </c>
      <c r="G136" s="552">
        <v>9</v>
      </c>
    </row>
    <row r="137" spans="1:7">
      <c r="A137" s="10" t="s">
        <v>7931</v>
      </c>
      <c r="B137" s="10" t="s">
        <v>1747</v>
      </c>
      <c r="C137" s="10" t="s">
        <v>7777</v>
      </c>
      <c r="D137" s="548">
        <v>41375</v>
      </c>
      <c r="E137" s="554">
        <v>14781</v>
      </c>
      <c r="F137" s="13">
        <v>23</v>
      </c>
      <c r="G137" s="552">
        <v>9</v>
      </c>
    </row>
    <row r="138" spans="1:7">
      <c r="A138" s="10" t="s">
        <v>7932</v>
      </c>
      <c r="B138" s="10" t="s">
        <v>7701</v>
      </c>
      <c r="C138" s="10" t="s">
        <v>7744</v>
      </c>
      <c r="E138" s="554">
        <v>5709</v>
      </c>
      <c r="F138" s="13">
        <v>54</v>
      </c>
      <c r="G138" s="552">
        <v>9</v>
      </c>
    </row>
    <row r="139" spans="1:7">
      <c r="A139" s="10" t="s">
        <v>7933</v>
      </c>
      <c r="B139" s="10" t="s">
        <v>7910</v>
      </c>
      <c r="C139" s="10" t="s">
        <v>7755</v>
      </c>
      <c r="D139" s="548">
        <v>38040</v>
      </c>
      <c r="E139" s="554">
        <v>16403</v>
      </c>
      <c r="F139" s="13">
        <v>155</v>
      </c>
      <c r="G139" s="552">
        <v>9</v>
      </c>
    </row>
    <row r="140" spans="1:7">
      <c r="A140" s="10" t="s">
        <v>7934</v>
      </c>
      <c r="B140" s="10" t="s">
        <v>7935</v>
      </c>
      <c r="C140" s="10" t="s">
        <v>7777</v>
      </c>
      <c r="D140" s="548">
        <v>40593</v>
      </c>
      <c r="E140" s="554">
        <v>16402</v>
      </c>
      <c r="F140" s="13">
        <v>129</v>
      </c>
      <c r="G140" s="552">
        <v>9</v>
      </c>
    </row>
    <row r="141" spans="1:7">
      <c r="A141" s="10" t="s">
        <v>7936</v>
      </c>
      <c r="B141" s="10" t="s">
        <v>7099</v>
      </c>
      <c r="C141" s="10" t="s">
        <v>7704</v>
      </c>
      <c r="E141" s="554">
        <v>5347</v>
      </c>
      <c r="F141" s="551">
        <v>81</v>
      </c>
      <c r="G141" s="552">
        <v>10</v>
      </c>
    </row>
    <row r="142" spans="1:7">
      <c r="A142" s="10" t="s">
        <v>7938</v>
      </c>
      <c r="B142" s="10" t="s">
        <v>7788</v>
      </c>
      <c r="C142" s="10" t="s">
        <v>7955</v>
      </c>
      <c r="E142" s="554">
        <v>6647</v>
      </c>
      <c r="F142" s="551">
        <v>23</v>
      </c>
      <c r="G142" s="552">
        <v>10</v>
      </c>
    </row>
    <row r="143" spans="1:7">
      <c r="A143" s="10" t="s">
        <v>7939</v>
      </c>
      <c r="B143" s="10" t="s">
        <v>7951</v>
      </c>
      <c r="C143" s="10" t="s">
        <v>7755</v>
      </c>
      <c r="D143" s="548">
        <v>37135</v>
      </c>
      <c r="E143" s="554">
        <v>16403</v>
      </c>
      <c r="F143" s="551">
        <v>32</v>
      </c>
      <c r="G143" s="552">
        <v>10</v>
      </c>
    </row>
    <row r="144" spans="1:7">
      <c r="A144" s="10" t="s">
        <v>7937</v>
      </c>
      <c r="B144" s="10" t="s">
        <v>1747</v>
      </c>
      <c r="C144" s="10" t="s">
        <v>7954</v>
      </c>
      <c r="E144" s="554">
        <v>5347</v>
      </c>
      <c r="F144" s="549" t="s">
        <v>7993</v>
      </c>
      <c r="G144" s="552">
        <v>10</v>
      </c>
    </row>
    <row r="145" spans="1:8">
      <c r="A145" s="10" t="s">
        <v>7937</v>
      </c>
      <c r="B145" s="10" t="s">
        <v>1747</v>
      </c>
      <c r="C145" s="10" t="s">
        <v>7777</v>
      </c>
      <c r="E145" s="554">
        <v>5350</v>
      </c>
      <c r="F145" s="551">
        <v>162</v>
      </c>
      <c r="G145" s="552">
        <v>10</v>
      </c>
    </row>
    <row r="146" spans="1:8">
      <c r="A146" s="10" t="s">
        <v>7940</v>
      </c>
      <c r="B146" s="10" t="s">
        <v>7952</v>
      </c>
      <c r="C146" s="10" t="s">
        <v>7704</v>
      </c>
      <c r="D146" s="548">
        <v>43633</v>
      </c>
      <c r="E146" s="554">
        <v>16403</v>
      </c>
      <c r="F146" s="551">
        <v>130</v>
      </c>
      <c r="G146" s="552">
        <v>10</v>
      </c>
    </row>
    <row r="147" spans="1:8">
      <c r="A147" s="10" t="s">
        <v>7942</v>
      </c>
      <c r="B147" s="10" t="s">
        <v>7953</v>
      </c>
      <c r="C147" s="10" t="s">
        <v>7695</v>
      </c>
      <c r="D147" s="548">
        <v>41116</v>
      </c>
      <c r="E147" s="554">
        <v>14781</v>
      </c>
      <c r="F147" s="551">
        <v>30</v>
      </c>
      <c r="G147" s="552">
        <v>10</v>
      </c>
    </row>
    <row r="148" spans="1:8">
      <c r="A148" s="10" t="s">
        <v>7941</v>
      </c>
      <c r="B148" s="10" t="s">
        <v>7713</v>
      </c>
      <c r="C148" s="10" t="s">
        <v>7811</v>
      </c>
      <c r="E148" s="554">
        <v>5347</v>
      </c>
      <c r="F148" s="549" t="s">
        <v>7993</v>
      </c>
      <c r="G148" s="552">
        <v>10</v>
      </c>
    </row>
    <row r="149" spans="1:8">
      <c r="A149" s="10" t="s">
        <v>7943</v>
      </c>
      <c r="B149" s="10" t="s">
        <v>7713</v>
      </c>
      <c r="E149" s="554">
        <v>5347</v>
      </c>
      <c r="F149" s="551">
        <v>98</v>
      </c>
      <c r="G149" s="552">
        <v>10</v>
      </c>
    </row>
    <row r="150" spans="1:8">
      <c r="A150" s="10" t="s">
        <v>7944</v>
      </c>
      <c r="B150" s="10" t="s">
        <v>7852</v>
      </c>
      <c r="C150" s="10" t="s">
        <v>7716</v>
      </c>
      <c r="E150" s="554">
        <v>5907</v>
      </c>
      <c r="F150" s="551">
        <v>114</v>
      </c>
      <c r="G150" s="552">
        <v>10</v>
      </c>
    </row>
    <row r="151" spans="1:8">
      <c r="A151" s="10" t="s">
        <v>7945</v>
      </c>
      <c r="B151" s="10" t="s">
        <v>7701</v>
      </c>
      <c r="C151" s="10" t="s">
        <v>7704</v>
      </c>
      <c r="E151" s="554">
        <v>6057</v>
      </c>
      <c r="F151" s="551">
        <v>5</v>
      </c>
      <c r="G151" s="552">
        <v>10</v>
      </c>
    </row>
    <row r="152" spans="1:8">
      <c r="A152" s="10" t="s">
        <v>7946</v>
      </c>
      <c r="B152" s="10" t="s">
        <v>7764</v>
      </c>
      <c r="C152" s="10" t="s">
        <v>7702</v>
      </c>
      <c r="E152" s="554">
        <v>5863</v>
      </c>
      <c r="F152" s="13">
        <v>32</v>
      </c>
      <c r="G152" s="552">
        <v>10</v>
      </c>
    </row>
    <row r="153" spans="1:8">
      <c r="A153" s="10" t="s">
        <v>7947</v>
      </c>
      <c r="B153" s="10" t="s">
        <v>7701</v>
      </c>
      <c r="C153" s="10" t="s">
        <v>7956</v>
      </c>
      <c r="E153" s="554">
        <v>6832</v>
      </c>
      <c r="F153" s="13">
        <v>122</v>
      </c>
      <c r="G153" s="552">
        <v>10</v>
      </c>
    </row>
    <row r="154" spans="1:8">
      <c r="A154" s="10" t="s">
        <v>7948</v>
      </c>
      <c r="B154" s="10" t="s">
        <v>1747</v>
      </c>
      <c r="C154" s="10" t="s">
        <v>7702</v>
      </c>
      <c r="E154" s="554">
        <v>5426</v>
      </c>
      <c r="F154" s="13">
        <v>24</v>
      </c>
      <c r="G154" s="552">
        <v>10</v>
      </c>
    </row>
    <row r="155" spans="1:8">
      <c r="A155" s="10" t="s">
        <v>7949</v>
      </c>
      <c r="B155" s="10" t="s">
        <v>7764</v>
      </c>
      <c r="C155" s="10" t="s">
        <v>7777</v>
      </c>
      <c r="E155" s="555" t="s">
        <v>8197</v>
      </c>
      <c r="F155" s="13">
        <v>31</v>
      </c>
      <c r="G155" s="552">
        <v>10</v>
      </c>
      <c r="H155" s="550"/>
    </row>
    <row r="156" spans="1:8">
      <c r="A156" s="10" t="s">
        <v>7950</v>
      </c>
      <c r="B156" s="10" t="s">
        <v>7774</v>
      </c>
      <c r="C156" s="10" t="s">
        <v>7702</v>
      </c>
      <c r="E156" s="554">
        <v>5423</v>
      </c>
      <c r="F156" s="13">
        <v>63</v>
      </c>
      <c r="G156" s="552">
        <v>10</v>
      </c>
    </row>
    <row r="157" spans="1:8">
      <c r="A157" s="10" t="s">
        <v>7957</v>
      </c>
      <c r="B157" s="10" t="s">
        <v>7774</v>
      </c>
      <c r="C157" s="10" t="s">
        <v>7697</v>
      </c>
      <c r="E157" s="554">
        <v>5585</v>
      </c>
      <c r="F157" s="13">
        <v>103</v>
      </c>
      <c r="G157" s="552">
        <v>11</v>
      </c>
    </row>
    <row r="158" spans="1:8">
      <c r="A158" s="10" t="s">
        <v>7958</v>
      </c>
      <c r="B158" s="10" t="s">
        <v>7713</v>
      </c>
      <c r="C158" s="10" t="s">
        <v>7811</v>
      </c>
      <c r="E158" s="554">
        <v>5348</v>
      </c>
      <c r="F158" s="549" t="s">
        <v>7993</v>
      </c>
      <c r="G158" s="552">
        <v>11</v>
      </c>
    </row>
    <row r="159" spans="1:8">
      <c r="A159" s="10" t="s">
        <v>7959</v>
      </c>
      <c r="B159" s="10" t="s">
        <v>7971</v>
      </c>
      <c r="C159" s="10" t="s">
        <v>7974</v>
      </c>
      <c r="E159" s="554">
        <v>6849</v>
      </c>
      <c r="F159" s="551">
        <v>119</v>
      </c>
      <c r="G159" s="552">
        <v>11</v>
      </c>
    </row>
    <row r="160" spans="1:8">
      <c r="A160" s="10" t="s">
        <v>7960</v>
      </c>
      <c r="B160" s="10" t="s">
        <v>7713</v>
      </c>
      <c r="C160" s="10" t="s">
        <v>7716</v>
      </c>
      <c r="E160" s="554">
        <v>5347</v>
      </c>
      <c r="F160" s="551">
        <v>190</v>
      </c>
      <c r="G160" s="552">
        <v>11</v>
      </c>
    </row>
    <row r="161" spans="1:8">
      <c r="A161" s="10" t="s">
        <v>7961</v>
      </c>
      <c r="B161" s="10" t="s">
        <v>7709</v>
      </c>
      <c r="C161" s="10" t="s">
        <v>7702</v>
      </c>
      <c r="E161" s="554">
        <v>5423</v>
      </c>
      <c r="F161" s="13">
        <v>197</v>
      </c>
      <c r="G161" s="552">
        <v>11</v>
      </c>
    </row>
    <row r="162" spans="1:8">
      <c r="A162" s="10" t="s">
        <v>7961</v>
      </c>
      <c r="B162" s="10" t="s">
        <v>7694</v>
      </c>
      <c r="C162" s="10" t="s">
        <v>7695</v>
      </c>
      <c r="D162" s="548">
        <v>39386</v>
      </c>
      <c r="E162" s="554">
        <v>14781</v>
      </c>
      <c r="F162" s="13">
        <v>21</v>
      </c>
      <c r="G162" s="552">
        <v>11</v>
      </c>
    </row>
    <row r="163" spans="1:8">
      <c r="A163" s="10" t="s">
        <v>7962</v>
      </c>
      <c r="B163" s="10" t="s">
        <v>7759</v>
      </c>
      <c r="C163" s="10" t="s">
        <v>7699</v>
      </c>
      <c r="E163" s="554">
        <v>5350</v>
      </c>
      <c r="F163" s="549" t="s">
        <v>7993</v>
      </c>
      <c r="G163" s="552">
        <v>11</v>
      </c>
    </row>
    <row r="164" spans="1:8">
      <c r="A164" s="10" t="s">
        <v>7963</v>
      </c>
      <c r="B164" s="10" t="s">
        <v>7707</v>
      </c>
      <c r="E164" s="554">
        <v>5451</v>
      </c>
      <c r="F164" s="13">
        <v>75</v>
      </c>
      <c r="G164" s="552">
        <v>11</v>
      </c>
    </row>
    <row r="165" spans="1:8">
      <c r="A165" s="10" t="s">
        <v>7964</v>
      </c>
      <c r="B165" s="10" t="s">
        <v>7701</v>
      </c>
      <c r="C165" s="10" t="s">
        <v>7697</v>
      </c>
      <c r="E165" s="554">
        <v>6762</v>
      </c>
      <c r="F165" s="13">
        <v>179</v>
      </c>
      <c r="G165" s="552">
        <v>11</v>
      </c>
    </row>
    <row r="166" spans="1:8">
      <c r="A166" s="10" t="s">
        <v>7965</v>
      </c>
      <c r="B166" s="10" t="s">
        <v>7972</v>
      </c>
      <c r="C166" s="10" t="s">
        <v>7697</v>
      </c>
      <c r="E166" s="554">
        <v>5709</v>
      </c>
      <c r="F166" s="13">
        <v>62</v>
      </c>
      <c r="G166" s="552">
        <v>11</v>
      </c>
    </row>
    <row r="167" spans="1:8">
      <c r="A167" s="10" t="s">
        <v>7966</v>
      </c>
      <c r="B167" s="10" t="s">
        <v>7701</v>
      </c>
      <c r="C167" s="10" t="s">
        <v>7695</v>
      </c>
      <c r="D167" s="548">
        <v>39073</v>
      </c>
      <c r="E167" s="554">
        <v>14781</v>
      </c>
      <c r="F167" s="13">
        <v>7</v>
      </c>
      <c r="G167" s="552">
        <v>11</v>
      </c>
    </row>
    <row r="168" spans="1:8">
      <c r="A168" s="10" t="s">
        <v>7967</v>
      </c>
      <c r="B168" s="10" t="s">
        <v>7795</v>
      </c>
      <c r="C168" s="10" t="s">
        <v>7829</v>
      </c>
      <c r="E168" s="554">
        <v>5586</v>
      </c>
      <c r="F168" s="13">
        <v>104</v>
      </c>
      <c r="G168" s="552">
        <v>11</v>
      </c>
    </row>
    <row r="169" spans="1:8">
      <c r="A169" s="10" t="s">
        <v>7968</v>
      </c>
      <c r="B169" s="10" t="s">
        <v>7973</v>
      </c>
      <c r="C169" s="10" t="s">
        <v>7716</v>
      </c>
      <c r="E169" s="554">
        <v>5600</v>
      </c>
      <c r="F169" s="13">
        <v>32</v>
      </c>
      <c r="G169" s="552">
        <v>11</v>
      </c>
    </row>
    <row r="170" spans="1:8">
      <c r="A170" s="10" t="s">
        <v>7969</v>
      </c>
      <c r="B170" s="10" t="s">
        <v>7872</v>
      </c>
      <c r="C170" s="10" t="s">
        <v>7699</v>
      </c>
      <c r="E170" s="554">
        <v>5347</v>
      </c>
      <c r="F170" s="13">
        <v>15</v>
      </c>
      <c r="G170" s="552">
        <v>11</v>
      </c>
    </row>
    <row r="171" spans="1:8">
      <c r="A171" s="10" t="s">
        <v>7970</v>
      </c>
      <c r="B171" s="10" t="s">
        <v>7971</v>
      </c>
      <c r="C171" s="10" t="s">
        <v>7723</v>
      </c>
      <c r="E171" s="554">
        <v>5499</v>
      </c>
      <c r="F171" s="13">
        <v>31</v>
      </c>
      <c r="G171" s="552">
        <v>11</v>
      </c>
    </row>
    <row r="172" spans="1:8">
      <c r="A172" s="10" t="s">
        <v>7975</v>
      </c>
      <c r="B172" s="10" t="s">
        <v>7774</v>
      </c>
      <c r="C172" s="10" t="s">
        <v>7702</v>
      </c>
      <c r="E172" s="554">
        <v>6166</v>
      </c>
      <c r="F172" s="13">
        <v>203</v>
      </c>
      <c r="G172" s="552">
        <v>12</v>
      </c>
    </row>
    <row r="173" spans="1:8">
      <c r="A173" s="10" t="s">
        <v>7976</v>
      </c>
      <c r="B173" s="10" t="s">
        <v>7751</v>
      </c>
      <c r="C173" s="10" t="s">
        <v>7695</v>
      </c>
      <c r="D173" s="548">
        <v>40958</v>
      </c>
      <c r="E173" s="554">
        <v>14781</v>
      </c>
      <c r="F173" s="13">
        <v>22</v>
      </c>
      <c r="G173" s="552">
        <v>12</v>
      </c>
    </row>
    <row r="174" spans="1:8">
      <c r="A174" s="10" t="s">
        <v>7977</v>
      </c>
      <c r="B174" s="10" t="s">
        <v>7761</v>
      </c>
      <c r="C174" s="10" t="s">
        <v>7829</v>
      </c>
      <c r="E174" s="554">
        <v>5612</v>
      </c>
      <c r="F174" s="13">
        <v>107</v>
      </c>
      <c r="G174" s="552">
        <v>12</v>
      </c>
    </row>
    <row r="175" spans="1:8">
      <c r="A175" s="10" t="s">
        <v>7978</v>
      </c>
      <c r="B175" s="10" t="s">
        <v>7989</v>
      </c>
      <c r="C175" s="10" t="s">
        <v>7716</v>
      </c>
      <c r="E175" s="554">
        <v>5977</v>
      </c>
      <c r="F175" s="13">
        <v>198</v>
      </c>
      <c r="G175" s="552">
        <v>12</v>
      </c>
    </row>
    <row r="176" spans="1:8">
      <c r="A176" s="10" t="s">
        <v>7979</v>
      </c>
      <c r="B176" s="10" t="s">
        <v>7759</v>
      </c>
      <c r="C176" s="10" t="s">
        <v>7787</v>
      </c>
      <c r="E176" s="554">
        <v>6683</v>
      </c>
      <c r="F176" s="13">
        <v>93</v>
      </c>
      <c r="G176" s="552">
        <v>12</v>
      </c>
      <c r="H176" s="550"/>
    </row>
    <row r="177" spans="1:8">
      <c r="A177" s="10" t="s">
        <v>7980</v>
      </c>
      <c r="B177" s="10" t="s">
        <v>6956</v>
      </c>
      <c r="C177" s="10" t="s">
        <v>7704</v>
      </c>
      <c r="E177" s="554">
        <v>5423</v>
      </c>
      <c r="F177" s="13">
        <v>58</v>
      </c>
      <c r="G177" s="552">
        <v>12</v>
      </c>
    </row>
    <row r="178" spans="1:8">
      <c r="A178" s="10" t="s">
        <v>7981</v>
      </c>
      <c r="B178" s="10" t="s">
        <v>7701</v>
      </c>
      <c r="C178" s="10" t="s">
        <v>7744</v>
      </c>
      <c r="E178" s="554">
        <v>5531</v>
      </c>
      <c r="F178" s="13">
        <v>76</v>
      </c>
      <c r="G178" s="552">
        <v>12</v>
      </c>
    </row>
    <row r="179" spans="1:8">
      <c r="A179" s="10" t="s">
        <v>7982</v>
      </c>
      <c r="B179" s="10" t="s">
        <v>7739</v>
      </c>
      <c r="C179" s="10" t="s">
        <v>7721</v>
      </c>
      <c r="E179" s="554">
        <v>5530</v>
      </c>
      <c r="F179" s="551">
        <v>155</v>
      </c>
      <c r="G179" s="552">
        <v>12</v>
      </c>
    </row>
    <row r="180" spans="1:8">
      <c r="A180" s="10" t="s">
        <v>7983</v>
      </c>
      <c r="B180" s="10" t="s">
        <v>7739</v>
      </c>
      <c r="C180" s="10" t="s">
        <v>7702</v>
      </c>
      <c r="E180" s="554">
        <v>5423</v>
      </c>
      <c r="F180" s="551">
        <v>195</v>
      </c>
      <c r="G180" s="552">
        <v>12</v>
      </c>
    </row>
    <row r="181" spans="1:8">
      <c r="A181" s="10" t="s">
        <v>7874</v>
      </c>
      <c r="B181" s="10" t="s">
        <v>7990</v>
      </c>
      <c r="C181" s="10" t="s">
        <v>7744</v>
      </c>
      <c r="E181" s="554">
        <v>5572</v>
      </c>
      <c r="F181" s="551">
        <v>36</v>
      </c>
      <c r="G181" s="552">
        <v>12</v>
      </c>
    </row>
    <row r="182" spans="1:8">
      <c r="A182" s="10" t="s">
        <v>7984</v>
      </c>
      <c r="B182" s="10" t="s">
        <v>7845</v>
      </c>
      <c r="C182" s="10" t="s">
        <v>7766</v>
      </c>
      <c r="E182" s="554">
        <v>5963</v>
      </c>
      <c r="F182" s="551">
        <v>158</v>
      </c>
      <c r="G182" s="552">
        <v>12</v>
      </c>
    </row>
    <row r="183" spans="1:8">
      <c r="A183" s="10" t="s">
        <v>7984</v>
      </c>
      <c r="B183" s="10" t="s">
        <v>7991</v>
      </c>
      <c r="C183" s="10" t="s">
        <v>7697</v>
      </c>
      <c r="E183" s="554">
        <v>6127</v>
      </c>
      <c r="F183" s="551">
        <v>174</v>
      </c>
      <c r="G183" s="552">
        <v>12</v>
      </c>
    </row>
    <row r="184" spans="1:8">
      <c r="A184" s="10" t="s">
        <v>7985</v>
      </c>
      <c r="B184" s="10" t="s">
        <v>7894</v>
      </c>
      <c r="C184" s="10" t="s">
        <v>7697</v>
      </c>
      <c r="E184" s="554">
        <v>5624</v>
      </c>
      <c r="F184" s="551" t="s">
        <v>7993</v>
      </c>
      <c r="G184" s="552">
        <v>12</v>
      </c>
    </row>
    <row r="185" spans="1:8">
      <c r="A185" s="10" t="s">
        <v>7986</v>
      </c>
      <c r="B185" s="10" t="s">
        <v>7754</v>
      </c>
      <c r="C185" s="10" t="s">
        <v>7752</v>
      </c>
      <c r="D185" s="548">
        <v>45741</v>
      </c>
      <c r="E185" s="554">
        <v>16383</v>
      </c>
      <c r="F185" s="13">
        <v>146</v>
      </c>
      <c r="G185" s="552">
        <v>12</v>
      </c>
    </row>
    <row r="186" spans="1:8">
      <c r="A186" s="10" t="s">
        <v>7987</v>
      </c>
      <c r="B186" s="10" t="s">
        <v>7897</v>
      </c>
      <c r="C186" s="10" t="s">
        <v>7992</v>
      </c>
      <c r="E186" s="554">
        <v>5341</v>
      </c>
      <c r="F186" s="13">
        <v>40</v>
      </c>
      <c r="G186" s="552">
        <v>12</v>
      </c>
    </row>
    <row r="187" spans="1:8">
      <c r="A187" s="10" t="s">
        <v>7988</v>
      </c>
      <c r="F187" s="13">
        <v>102</v>
      </c>
      <c r="G187" s="552">
        <v>12</v>
      </c>
      <c r="H187" s="550"/>
    </row>
    <row r="188" spans="1:8">
      <c r="A188" s="10" t="s">
        <v>7994</v>
      </c>
      <c r="B188" s="10" t="s">
        <v>1747</v>
      </c>
      <c r="C188" s="10" t="s">
        <v>7695</v>
      </c>
      <c r="E188" s="554">
        <v>5689</v>
      </c>
      <c r="F188" s="551">
        <v>93</v>
      </c>
      <c r="G188" s="552">
        <v>13</v>
      </c>
      <c r="H188" s="550"/>
    </row>
    <row r="189" spans="1:8">
      <c r="A189" s="10" t="s">
        <v>7995</v>
      </c>
      <c r="B189" s="10" t="s">
        <v>7881</v>
      </c>
      <c r="C189" s="10" t="s">
        <v>7755</v>
      </c>
      <c r="D189" s="548">
        <v>40181</v>
      </c>
      <c r="E189" s="554">
        <v>16782</v>
      </c>
      <c r="F189" s="13">
        <v>61</v>
      </c>
      <c r="G189" s="552">
        <v>13</v>
      </c>
    </row>
    <row r="190" spans="1:8">
      <c r="A190" s="10" t="s">
        <v>7996</v>
      </c>
      <c r="B190" s="10" t="s">
        <v>7713</v>
      </c>
      <c r="C190" s="10" t="s">
        <v>7699</v>
      </c>
      <c r="E190" s="554">
        <v>5523</v>
      </c>
      <c r="F190" s="551">
        <v>98</v>
      </c>
      <c r="G190" s="552">
        <v>13</v>
      </c>
    </row>
    <row r="191" spans="1:8">
      <c r="A191" s="10" t="s">
        <v>7997</v>
      </c>
      <c r="B191" s="10" t="s">
        <v>7709</v>
      </c>
      <c r="C191" s="10" t="s">
        <v>7699</v>
      </c>
      <c r="E191" s="554">
        <v>5350</v>
      </c>
      <c r="F191" s="549" t="s">
        <v>7993</v>
      </c>
      <c r="G191" s="552">
        <v>13</v>
      </c>
    </row>
    <row r="192" spans="1:8">
      <c r="A192" s="10" t="s">
        <v>7998</v>
      </c>
      <c r="B192" s="10" t="s">
        <v>7707</v>
      </c>
      <c r="C192" s="10" t="s">
        <v>7699</v>
      </c>
      <c r="E192" s="554">
        <v>5350</v>
      </c>
      <c r="F192" s="549" t="s">
        <v>7993</v>
      </c>
      <c r="G192" s="552">
        <v>13</v>
      </c>
    </row>
    <row r="193" spans="1:7">
      <c r="A193" s="10" t="s">
        <v>7999</v>
      </c>
      <c r="B193" s="10" t="s">
        <v>1747</v>
      </c>
      <c r="C193" s="10" t="s">
        <v>1832</v>
      </c>
      <c r="D193" s="548">
        <v>41574</v>
      </c>
      <c r="E193" s="554">
        <v>16403</v>
      </c>
      <c r="F193" s="551">
        <v>120</v>
      </c>
      <c r="G193" s="552">
        <v>13</v>
      </c>
    </row>
    <row r="194" spans="1:7">
      <c r="A194" s="10" t="s">
        <v>8000</v>
      </c>
      <c r="B194" s="10" t="s">
        <v>7713</v>
      </c>
      <c r="C194" s="10" t="s">
        <v>7777</v>
      </c>
      <c r="E194" s="554">
        <v>6802</v>
      </c>
      <c r="F194" s="13">
        <v>133</v>
      </c>
      <c r="G194" s="552">
        <v>13</v>
      </c>
    </row>
    <row r="195" spans="1:7">
      <c r="A195" s="10" t="s">
        <v>8001</v>
      </c>
      <c r="B195" s="10" t="s">
        <v>7764</v>
      </c>
      <c r="C195" s="10" t="s">
        <v>7716</v>
      </c>
      <c r="E195" s="554">
        <v>5360</v>
      </c>
      <c r="F195" s="13">
        <v>29</v>
      </c>
      <c r="G195" s="552">
        <v>13</v>
      </c>
    </row>
    <row r="196" spans="1:7">
      <c r="A196" s="10" t="s">
        <v>8002</v>
      </c>
      <c r="B196" s="10" t="s">
        <v>7759</v>
      </c>
      <c r="C196" s="10" t="s">
        <v>8007</v>
      </c>
      <c r="E196" s="554">
        <v>6047</v>
      </c>
      <c r="F196" s="13">
        <v>185</v>
      </c>
      <c r="G196" s="552">
        <v>13</v>
      </c>
    </row>
    <row r="197" spans="1:7">
      <c r="A197" s="10" t="s">
        <v>8003</v>
      </c>
      <c r="B197" s="10" t="s">
        <v>7788</v>
      </c>
      <c r="C197" s="10" t="s">
        <v>7704</v>
      </c>
      <c r="E197" s="554">
        <v>5347</v>
      </c>
      <c r="F197" s="549" t="s">
        <v>7993</v>
      </c>
      <c r="G197" s="552">
        <v>13</v>
      </c>
    </row>
    <row r="198" spans="1:7">
      <c r="A198" s="10" t="s">
        <v>8004</v>
      </c>
      <c r="B198" s="10" t="s">
        <v>7872</v>
      </c>
      <c r="C198" s="10" t="s">
        <v>7702</v>
      </c>
      <c r="E198" s="554">
        <v>5341</v>
      </c>
      <c r="F198" s="13">
        <v>174</v>
      </c>
      <c r="G198" s="552">
        <v>13</v>
      </c>
    </row>
    <row r="199" spans="1:7">
      <c r="A199" s="10" t="s">
        <v>8005</v>
      </c>
      <c r="B199" s="10" t="s">
        <v>7788</v>
      </c>
      <c r="C199" s="10" t="s">
        <v>7704</v>
      </c>
      <c r="E199" s="554">
        <v>5493</v>
      </c>
      <c r="F199" s="13">
        <v>89</v>
      </c>
      <c r="G199" s="552">
        <v>13</v>
      </c>
    </row>
    <row r="200" spans="1:7">
      <c r="A200" s="10" t="s">
        <v>1729</v>
      </c>
      <c r="B200" s="10" t="s">
        <v>7845</v>
      </c>
      <c r="E200" s="554">
        <v>5335</v>
      </c>
      <c r="F200" s="549" t="s">
        <v>7993</v>
      </c>
      <c r="G200" s="552">
        <v>13</v>
      </c>
    </row>
    <row r="201" spans="1:7">
      <c r="A201" s="10" t="s">
        <v>1729</v>
      </c>
      <c r="B201" s="10" t="s">
        <v>8006</v>
      </c>
      <c r="E201" s="554">
        <v>5347</v>
      </c>
      <c r="F201" s="13">
        <v>102</v>
      </c>
      <c r="G201" s="552">
        <v>13</v>
      </c>
    </row>
    <row r="202" spans="1:7">
      <c r="A202" s="10" t="s">
        <v>1729</v>
      </c>
      <c r="B202" s="10" t="s">
        <v>7845</v>
      </c>
      <c r="C202" s="10" t="s">
        <v>7697</v>
      </c>
      <c r="E202" s="554">
        <v>5402</v>
      </c>
      <c r="F202" s="13">
        <v>19</v>
      </c>
      <c r="G202" s="552">
        <v>13</v>
      </c>
    </row>
    <row r="203" spans="1:7">
      <c r="A203" s="10" t="s">
        <v>1729</v>
      </c>
      <c r="B203" s="10" t="s">
        <v>8019</v>
      </c>
      <c r="C203" s="10" t="s">
        <v>7699</v>
      </c>
      <c r="E203" s="554">
        <v>6068</v>
      </c>
      <c r="F203" s="13">
        <v>51</v>
      </c>
      <c r="G203" s="552">
        <v>14</v>
      </c>
    </row>
    <row r="204" spans="1:7">
      <c r="A204" s="10" t="s">
        <v>8008</v>
      </c>
      <c r="B204" s="10" t="s">
        <v>7731</v>
      </c>
      <c r="C204" s="10" t="s">
        <v>7744</v>
      </c>
      <c r="E204" s="554">
        <v>5899</v>
      </c>
      <c r="F204" s="13">
        <v>115</v>
      </c>
      <c r="G204" s="552">
        <v>14</v>
      </c>
    </row>
    <row r="205" spans="1:7">
      <c r="A205" s="10" t="s">
        <v>8009</v>
      </c>
      <c r="B205" s="10" t="s">
        <v>7810</v>
      </c>
      <c r="C205" s="10" t="s">
        <v>7777</v>
      </c>
      <c r="E205" s="554">
        <v>5347</v>
      </c>
      <c r="F205" s="13">
        <v>105</v>
      </c>
      <c r="G205" s="552">
        <v>14</v>
      </c>
    </row>
    <row r="206" spans="1:7">
      <c r="A206" s="10" t="s">
        <v>8010</v>
      </c>
      <c r="B206" s="10" t="s">
        <v>7701</v>
      </c>
      <c r="C206" s="10" t="s">
        <v>7699</v>
      </c>
      <c r="E206" s="554">
        <v>5347</v>
      </c>
      <c r="F206" s="551">
        <v>95</v>
      </c>
      <c r="G206" s="552">
        <v>14</v>
      </c>
    </row>
    <row r="207" spans="1:7">
      <c r="A207" s="10" t="s">
        <v>8011</v>
      </c>
      <c r="B207" s="10" t="s">
        <v>6956</v>
      </c>
      <c r="C207" s="10" t="s">
        <v>7699</v>
      </c>
      <c r="E207" s="554">
        <v>5349</v>
      </c>
      <c r="F207" s="549" t="s">
        <v>7993</v>
      </c>
      <c r="G207" s="552">
        <v>14</v>
      </c>
    </row>
    <row r="208" spans="1:7">
      <c r="A208" s="10" t="s">
        <v>7709</v>
      </c>
      <c r="B208" s="10" t="s">
        <v>8020</v>
      </c>
      <c r="C208" s="10" t="s">
        <v>7697</v>
      </c>
      <c r="E208" s="554">
        <v>5532</v>
      </c>
      <c r="F208" s="551">
        <v>75</v>
      </c>
      <c r="G208" s="552">
        <v>14</v>
      </c>
    </row>
    <row r="209" spans="1:8">
      <c r="A209" s="10" t="s">
        <v>7897</v>
      </c>
      <c r="B209" s="10" t="s">
        <v>7713</v>
      </c>
      <c r="C209" s="10" t="s">
        <v>7716</v>
      </c>
      <c r="E209" s="554">
        <v>5842</v>
      </c>
      <c r="F209" s="551">
        <v>45</v>
      </c>
      <c r="G209" s="552">
        <v>14</v>
      </c>
    </row>
    <row r="210" spans="1:8">
      <c r="A210" s="10" t="s">
        <v>8012</v>
      </c>
      <c r="B210" s="10" t="s">
        <v>7759</v>
      </c>
      <c r="C210" s="10" t="s">
        <v>7697</v>
      </c>
      <c r="E210" s="554">
        <v>6323</v>
      </c>
      <c r="F210" s="13">
        <v>44</v>
      </c>
      <c r="G210" s="552">
        <v>14</v>
      </c>
      <c r="H210" s="550"/>
    </row>
    <row r="211" spans="1:8">
      <c r="A211" s="10" t="s">
        <v>8014</v>
      </c>
      <c r="B211" s="10" t="s">
        <v>7827</v>
      </c>
      <c r="C211" s="10" t="s">
        <v>7777</v>
      </c>
      <c r="E211" s="554">
        <v>5347</v>
      </c>
      <c r="F211" s="13">
        <v>92</v>
      </c>
      <c r="G211" s="552">
        <v>14</v>
      </c>
    </row>
    <row r="212" spans="1:8">
      <c r="A212" s="10" t="s">
        <v>8013</v>
      </c>
      <c r="B212" s="10" t="s">
        <v>7099</v>
      </c>
      <c r="C212" s="10" t="s">
        <v>7766</v>
      </c>
      <c r="E212" s="554">
        <v>6762</v>
      </c>
      <c r="F212" s="13">
        <v>180</v>
      </c>
      <c r="G212" s="552">
        <v>14</v>
      </c>
    </row>
    <row r="213" spans="1:8">
      <c r="A213" s="10" t="s">
        <v>8015</v>
      </c>
      <c r="B213" s="10" t="s">
        <v>7808</v>
      </c>
      <c r="C213" s="10" t="s">
        <v>7702</v>
      </c>
      <c r="E213" s="554">
        <v>5581</v>
      </c>
      <c r="F213" s="13">
        <v>45</v>
      </c>
      <c r="G213" s="552">
        <v>14</v>
      </c>
    </row>
    <row r="214" spans="1:8">
      <c r="A214" s="10" t="s">
        <v>8015</v>
      </c>
      <c r="B214" s="10" t="s">
        <v>7701</v>
      </c>
      <c r="C214" s="10" t="s">
        <v>7704</v>
      </c>
      <c r="E214" s="554">
        <v>5725</v>
      </c>
      <c r="F214" s="13">
        <v>89</v>
      </c>
      <c r="G214" s="552">
        <v>14</v>
      </c>
    </row>
    <row r="215" spans="1:8">
      <c r="A215" s="10" t="s">
        <v>8016</v>
      </c>
      <c r="B215" s="10" t="s">
        <v>7769</v>
      </c>
      <c r="C215" s="10" t="s">
        <v>7704</v>
      </c>
      <c r="E215" s="554">
        <v>5552</v>
      </c>
      <c r="F215" s="13">
        <v>50</v>
      </c>
      <c r="G215" s="552">
        <v>14</v>
      </c>
    </row>
    <row r="216" spans="1:8">
      <c r="A216" s="10" t="s">
        <v>8017</v>
      </c>
      <c r="B216" s="10" t="s">
        <v>7802</v>
      </c>
      <c r="C216" s="10" t="s">
        <v>8022</v>
      </c>
      <c r="E216" s="554">
        <v>6408</v>
      </c>
      <c r="F216" s="13">
        <v>30</v>
      </c>
      <c r="G216" s="552">
        <v>14</v>
      </c>
    </row>
    <row r="217" spans="1:8">
      <c r="A217" s="10" t="s">
        <v>8018</v>
      </c>
      <c r="B217" s="10" t="s">
        <v>8021</v>
      </c>
      <c r="C217" s="10" t="s">
        <v>8023</v>
      </c>
      <c r="E217" s="554">
        <v>5423</v>
      </c>
      <c r="F217" s="13">
        <v>51</v>
      </c>
      <c r="G217" s="552">
        <v>14</v>
      </c>
    </row>
    <row r="218" spans="1:8">
      <c r="A218" s="10" t="s">
        <v>8024</v>
      </c>
      <c r="B218" s="10" t="s">
        <v>8039</v>
      </c>
      <c r="C218" s="10" t="s">
        <v>7721</v>
      </c>
      <c r="E218" s="554">
        <v>6028</v>
      </c>
      <c r="F218" s="13">
        <v>37</v>
      </c>
      <c r="G218" s="552">
        <v>15</v>
      </c>
    </row>
    <row r="219" spans="1:8">
      <c r="A219" s="10" t="s">
        <v>8025</v>
      </c>
      <c r="B219" s="10" t="s">
        <v>6987</v>
      </c>
      <c r="C219" s="10" t="s">
        <v>7695</v>
      </c>
      <c r="E219" s="554">
        <v>5769</v>
      </c>
      <c r="F219" s="13">
        <v>48</v>
      </c>
      <c r="G219" s="552">
        <v>15</v>
      </c>
      <c r="H219" s="550"/>
    </row>
    <row r="220" spans="1:8">
      <c r="A220" s="10" t="s">
        <v>8026</v>
      </c>
      <c r="B220" s="10" t="s">
        <v>7739</v>
      </c>
      <c r="C220" s="10" t="s">
        <v>7695</v>
      </c>
      <c r="D220" s="548">
        <v>39444</v>
      </c>
      <c r="E220" s="554">
        <v>14780</v>
      </c>
      <c r="F220" s="13">
        <v>4</v>
      </c>
      <c r="G220" s="552">
        <v>15</v>
      </c>
    </row>
    <row r="221" spans="1:8">
      <c r="A221" s="10" t="s">
        <v>8027</v>
      </c>
      <c r="B221" s="10" t="s">
        <v>8040</v>
      </c>
      <c r="C221" s="10" t="s">
        <v>7702</v>
      </c>
      <c r="E221" s="554">
        <v>5381</v>
      </c>
      <c r="F221" s="13">
        <v>51</v>
      </c>
      <c r="G221" s="552">
        <v>15</v>
      </c>
    </row>
    <row r="222" spans="1:8">
      <c r="A222" s="10" t="s">
        <v>8028</v>
      </c>
      <c r="B222" s="10" t="s">
        <v>7764</v>
      </c>
      <c r="C222" s="10" t="s">
        <v>7777</v>
      </c>
      <c r="E222" s="554">
        <v>5817</v>
      </c>
      <c r="F222" s="551">
        <v>196</v>
      </c>
      <c r="G222" s="552">
        <v>15</v>
      </c>
    </row>
    <row r="223" spans="1:8">
      <c r="A223" s="10" t="s">
        <v>8029</v>
      </c>
      <c r="B223" s="10" t="s">
        <v>1747</v>
      </c>
      <c r="C223" s="10" t="s">
        <v>7702</v>
      </c>
      <c r="E223" s="554">
        <v>5419</v>
      </c>
      <c r="F223" s="551">
        <v>66</v>
      </c>
      <c r="G223" s="552">
        <v>15</v>
      </c>
    </row>
    <row r="224" spans="1:8">
      <c r="A224" s="10" t="s">
        <v>8030</v>
      </c>
      <c r="B224" s="10" t="s">
        <v>7802</v>
      </c>
      <c r="C224" s="10" t="s">
        <v>7721</v>
      </c>
      <c r="E224" s="554">
        <v>5741</v>
      </c>
      <c r="F224" s="13">
        <v>84</v>
      </c>
      <c r="G224" s="552">
        <v>15</v>
      </c>
    </row>
    <row r="225" spans="1:8">
      <c r="A225" s="10" t="s">
        <v>8031</v>
      </c>
      <c r="B225" s="10" t="s">
        <v>7707</v>
      </c>
      <c r="C225" s="10" t="s">
        <v>7695</v>
      </c>
      <c r="E225" s="554">
        <v>6290</v>
      </c>
      <c r="F225" s="13">
        <v>27</v>
      </c>
      <c r="G225" s="552">
        <v>15</v>
      </c>
      <c r="H225" s="550"/>
    </row>
    <row r="226" spans="1:8">
      <c r="A226" s="10" t="s">
        <v>8032</v>
      </c>
      <c r="B226" s="10" t="s">
        <v>8041</v>
      </c>
      <c r="C226" s="10" t="s">
        <v>8042</v>
      </c>
      <c r="E226" s="554">
        <v>5347</v>
      </c>
      <c r="F226" s="13">
        <v>78</v>
      </c>
      <c r="G226" s="552">
        <v>15</v>
      </c>
    </row>
    <row r="227" spans="1:8">
      <c r="A227" s="10" t="s">
        <v>8033</v>
      </c>
      <c r="B227" s="10" t="s">
        <v>7701</v>
      </c>
      <c r="C227" s="10" t="s">
        <v>7699</v>
      </c>
      <c r="E227" s="554">
        <v>5349</v>
      </c>
      <c r="F227" s="551">
        <v>17</v>
      </c>
      <c r="G227" s="552">
        <v>15</v>
      </c>
    </row>
    <row r="228" spans="1:8">
      <c r="A228" s="10" t="s">
        <v>8033</v>
      </c>
      <c r="B228" s="10" t="s">
        <v>7788</v>
      </c>
      <c r="C228" s="10" t="s">
        <v>7716</v>
      </c>
      <c r="E228" s="554">
        <v>5355</v>
      </c>
      <c r="F228" s="551">
        <v>76</v>
      </c>
      <c r="G228" s="552">
        <v>15</v>
      </c>
    </row>
    <row r="229" spans="1:8">
      <c r="A229" s="10" t="s">
        <v>8034</v>
      </c>
      <c r="B229" s="10" t="s">
        <v>7707</v>
      </c>
      <c r="C229" s="10" t="s">
        <v>7699</v>
      </c>
      <c r="E229" s="554">
        <v>5347</v>
      </c>
      <c r="F229" s="13">
        <v>153</v>
      </c>
      <c r="G229" s="552">
        <v>15</v>
      </c>
    </row>
    <row r="230" spans="1:8">
      <c r="A230" s="10" t="s">
        <v>8035</v>
      </c>
      <c r="B230" s="10" t="s">
        <v>7759</v>
      </c>
      <c r="C230" s="10" t="s">
        <v>7699</v>
      </c>
      <c r="E230" s="554">
        <v>6715</v>
      </c>
      <c r="F230" s="13">
        <v>163</v>
      </c>
      <c r="G230" s="552">
        <v>15</v>
      </c>
    </row>
    <row r="231" spans="1:8">
      <c r="A231" s="10" t="s">
        <v>8036</v>
      </c>
      <c r="B231" s="10" t="s">
        <v>7739</v>
      </c>
      <c r="C231" s="10" t="s">
        <v>7697</v>
      </c>
      <c r="E231" s="554">
        <v>6416</v>
      </c>
      <c r="F231" s="13">
        <v>132</v>
      </c>
      <c r="G231" s="552">
        <v>15</v>
      </c>
    </row>
    <row r="232" spans="1:8">
      <c r="A232" s="10" t="s">
        <v>8037</v>
      </c>
      <c r="B232" s="10" t="s">
        <v>7759</v>
      </c>
      <c r="C232" s="10" t="s">
        <v>7702</v>
      </c>
      <c r="E232" s="554">
        <v>5385</v>
      </c>
      <c r="F232" s="13">
        <v>21</v>
      </c>
      <c r="G232" s="552">
        <v>15</v>
      </c>
    </row>
    <row r="233" spans="1:8">
      <c r="A233" s="10" t="s">
        <v>8038</v>
      </c>
      <c r="B233" s="10" t="s">
        <v>7696</v>
      </c>
      <c r="C233" s="10" t="s">
        <v>7704</v>
      </c>
      <c r="E233" s="554">
        <v>5918</v>
      </c>
      <c r="F233" s="13">
        <v>111</v>
      </c>
      <c r="G233" s="552">
        <v>15</v>
      </c>
    </row>
    <row r="234" spans="1:8">
      <c r="A234" s="10" t="s">
        <v>8043</v>
      </c>
      <c r="B234" s="10" t="s">
        <v>8058</v>
      </c>
      <c r="C234" s="10" t="s">
        <v>7702</v>
      </c>
      <c r="E234" s="554">
        <v>6408</v>
      </c>
      <c r="F234" s="551">
        <v>31</v>
      </c>
      <c r="G234" s="552">
        <v>16</v>
      </c>
    </row>
    <row r="235" spans="1:8">
      <c r="A235" s="10" t="s">
        <v>8044</v>
      </c>
      <c r="B235" s="10" t="s">
        <v>7845</v>
      </c>
      <c r="C235" s="10" t="s">
        <v>7699</v>
      </c>
      <c r="E235" s="554">
        <v>5349</v>
      </c>
      <c r="F235" s="13" t="s">
        <v>7993</v>
      </c>
      <c r="G235" s="552">
        <v>16</v>
      </c>
    </row>
    <row r="236" spans="1:8">
      <c r="A236" s="10" t="s">
        <v>8045</v>
      </c>
      <c r="B236" s="10" t="s">
        <v>1747</v>
      </c>
      <c r="C236" s="10" t="s">
        <v>7777</v>
      </c>
      <c r="E236" s="554">
        <v>5894</v>
      </c>
      <c r="F236" s="13">
        <v>111</v>
      </c>
      <c r="G236" s="552">
        <v>16</v>
      </c>
    </row>
    <row r="237" spans="1:8">
      <c r="A237" s="10" t="s">
        <v>8046</v>
      </c>
      <c r="B237" s="10" t="s">
        <v>7088</v>
      </c>
      <c r="C237" s="10" t="s">
        <v>7699</v>
      </c>
      <c r="E237" s="554">
        <v>5348</v>
      </c>
      <c r="F237" s="549" t="s">
        <v>7993</v>
      </c>
      <c r="G237" s="552">
        <v>16</v>
      </c>
    </row>
    <row r="238" spans="1:8">
      <c r="A238" s="10" t="s">
        <v>8047</v>
      </c>
      <c r="B238" s="10" t="s">
        <v>8059</v>
      </c>
      <c r="C238" s="10" t="s">
        <v>7702</v>
      </c>
      <c r="E238" s="554">
        <v>6091</v>
      </c>
      <c r="F238" s="13">
        <v>181</v>
      </c>
      <c r="G238" s="552">
        <v>16</v>
      </c>
    </row>
    <row r="239" spans="1:8">
      <c r="A239" s="10" t="s">
        <v>8048</v>
      </c>
      <c r="B239" s="10" t="s">
        <v>7795</v>
      </c>
      <c r="C239" s="10" t="s">
        <v>8022</v>
      </c>
      <c r="E239" s="554">
        <v>6408</v>
      </c>
      <c r="F239" s="13">
        <v>33</v>
      </c>
      <c r="G239" s="552">
        <v>16</v>
      </c>
    </row>
    <row r="240" spans="1:8">
      <c r="A240" s="10" t="s">
        <v>8048</v>
      </c>
      <c r="B240" s="10" t="s">
        <v>7797</v>
      </c>
      <c r="C240" s="10" t="s">
        <v>7744</v>
      </c>
      <c r="E240" s="554">
        <v>6868</v>
      </c>
      <c r="F240" s="551">
        <v>227</v>
      </c>
      <c r="G240" s="552">
        <v>16</v>
      </c>
    </row>
    <row r="241" spans="1:8">
      <c r="A241" s="10" t="s">
        <v>8049</v>
      </c>
      <c r="B241" s="10" t="s">
        <v>8060</v>
      </c>
      <c r="C241" s="10" t="s">
        <v>7766</v>
      </c>
      <c r="E241" s="554">
        <v>5515</v>
      </c>
      <c r="F241" s="551">
        <v>86</v>
      </c>
      <c r="G241" s="552">
        <v>16</v>
      </c>
    </row>
    <row r="242" spans="1:8">
      <c r="A242" s="10" t="s">
        <v>8050</v>
      </c>
      <c r="B242" s="10" t="s">
        <v>7701</v>
      </c>
      <c r="C242" s="10" t="s">
        <v>7697</v>
      </c>
      <c r="E242" s="554">
        <v>6243</v>
      </c>
      <c r="F242" s="13">
        <v>197</v>
      </c>
      <c r="G242" s="552">
        <v>16</v>
      </c>
    </row>
    <row r="243" spans="1:8">
      <c r="A243" s="10" t="s">
        <v>8051</v>
      </c>
      <c r="B243" s="10" t="s">
        <v>6987</v>
      </c>
      <c r="C243" s="10" t="s">
        <v>7777</v>
      </c>
      <c r="E243" s="554">
        <v>5382</v>
      </c>
      <c r="F243" s="13">
        <v>55</v>
      </c>
      <c r="G243" s="552">
        <v>16</v>
      </c>
    </row>
    <row r="244" spans="1:8">
      <c r="A244" s="10" t="s">
        <v>8052</v>
      </c>
      <c r="B244" s="10" t="s">
        <v>8061</v>
      </c>
      <c r="C244" s="10" t="s">
        <v>7695</v>
      </c>
      <c r="D244" s="548">
        <v>40662</v>
      </c>
      <c r="E244" s="554">
        <v>14782</v>
      </c>
      <c r="F244" s="13">
        <v>24</v>
      </c>
      <c r="G244" s="552">
        <v>16</v>
      </c>
    </row>
    <row r="245" spans="1:8">
      <c r="A245" s="10" t="s">
        <v>8053</v>
      </c>
      <c r="B245" s="10" t="s">
        <v>7715</v>
      </c>
      <c r="C245" s="10" t="s">
        <v>7716</v>
      </c>
      <c r="E245" s="554">
        <v>5424</v>
      </c>
      <c r="F245" s="13">
        <v>78</v>
      </c>
      <c r="G245" s="552">
        <v>16</v>
      </c>
    </row>
    <row r="246" spans="1:8">
      <c r="A246" s="10" t="s">
        <v>8054</v>
      </c>
      <c r="B246" s="10" t="s">
        <v>7696</v>
      </c>
      <c r="C246" s="10" t="s">
        <v>7702</v>
      </c>
      <c r="E246" s="554">
        <v>5420</v>
      </c>
      <c r="F246" s="13">
        <v>59</v>
      </c>
      <c r="G246" s="552">
        <v>16</v>
      </c>
    </row>
    <row r="247" spans="1:8">
      <c r="A247" s="10" t="s">
        <v>8055</v>
      </c>
      <c r="B247" s="10" t="s">
        <v>7707</v>
      </c>
      <c r="C247" s="10" t="s">
        <v>7704</v>
      </c>
      <c r="E247" s="554">
        <v>5766</v>
      </c>
      <c r="F247" s="13">
        <v>44</v>
      </c>
      <c r="G247" s="552">
        <v>16</v>
      </c>
    </row>
    <row r="248" spans="1:8">
      <c r="A248" s="10" t="s">
        <v>8056</v>
      </c>
      <c r="B248" s="10" t="s">
        <v>8062</v>
      </c>
      <c r="C248" s="10" t="s">
        <v>7697</v>
      </c>
      <c r="E248" s="554">
        <v>5794</v>
      </c>
      <c r="F248" s="13">
        <v>129</v>
      </c>
      <c r="G248" s="552">
        <v>16</v>
      </c>
      <c r="H248" s="550"/>
    </row>
    <row r="249" spans="1:8">
      <c r="A249" s="10" t="s">
        <v>8057</v>
      </c>
      <c r="B249" s="10" t="s">
        <v>7845</v>
      </c>
      <c r="C249" s="10" t="s">
        <v>7704</v>
      </c>
      <c r="E249" s="554">
        <v>6334</v>
      </c>
      <c r="F249" s="13">
        <v>47</v>
      </c>
      <c r="G249" s="552">
        <v>16</v>
      </c>
      <c r="H249" s="550"/>
    </row>
    <row r="250" spans="1:8">
      <c r="A250" s="10" t="s">
        <v>8063</v>
      </c>
      <c r="B250" s="10" t="s">
        <v>1747</v>
      </c>
      <c r="C250" s="10" t="s">
        <v>8022</v>
      </c>
      <c r="E250" s="554">
        <v>6408</v>
      </c>
      <c r="F250" s="13">
        <v>34</v>
      </c>
      <c r="G250" s="552">
        <v>17</v>
      </c>
    </row>
    <row r="251" spans="1:8">
      <c r="A251" s="10" t="s">
        <v>8064</v>
      </c>
      <c r="B251" s="10" t="s">
        <v>7739</v>
      </c>
      <c r="C251" s="10" t="s">
        <v>8023</v>
      </c>
      <c r="E251" s="554">
        <v>6489</v>
      </c>
      <c r="F251" s="551">
        <v>94</v>
      </c>
      <c r="G251" s="552">
        <v>17</v>
      </c>
    </row>
    <row r="252" spans="1:8">
      <c r="A252" s="10" t="s">
        <v>8065</v>
      </c>
      <c r="B252" s="10" t="s">
        <v>7870</v>
      </c>
      <c r="C252" s="10" t="s">
        <v>7704</v>
      </c>
      <c r="E252" s="554">
        <v>6583</v>
      </c>
      <c r="F252" s="551">
        <v>64</v>
      </c>
      <c r="G252" s="552">
        <v>17</v>
      </c>
    </row>
    <row r="253" spans="1:8">
      <c r="A253" s="10" t="s">
        <v>8066</v>
      </c>
      <c r="B253" s="10" t="s">
        <v>8021</v>
      </c>
      <c r="C253" s="10" t="s">
        <v>7755</v>
      </c>
      <c r="D253" s="548">
        <v>40659</v>
      </c>
      <c r="E253" s="554">
        <v>16379</v>
      </c>
      <c r="F253" s="13">
        <v>11</v>
      </c>
      <c r="G253" s="552">
        <v>17</v>
      </c>
    </row>
    <row r="254" spans="1:8">
      <c r="A254" s="10" t="s">
        <v>8067</v>
      </c>
      <c r="B254" s="10" t="s">
        <v>1747</v>
      </c>
      <c r="C254" s="10" t="s">
        <v>7695</v>
      </c>
      <c r="E254" s="554">
        <v>6696</v>
      </c>
      <c r="F254" s="13">
        <v>82</v>
      </c>
      <c r="G254" s="552">
        <v>17</v>
      </c>
    </row>
    <row r="255" spans="1:8">
      <c r="A255" s="10" t="s">
        <v>8076</v>
      </c>
      <c r="B255" s="10" t="s">
        <v>8078</v>
      </c>
      <c r="C255" s="10" t="s">
        <v>7787</v>
      </c>
      <c r="E255" s="554">
        <v>5527</v>
      </c>
      <c r="F255" s="13">
        <v>93</v>
      </c>
      <c r="G255" s="552">
        <v>17</v>
      </c>
    </row>
    <row r="256" spans="1:8">
      <c r="A256" s="10" t="s">
        <v>8068</v>
      </c>
      <c r="B256" s="10" t="s">
        <v>7764</v>
      </c>
      <c r="C256" s="10" t="s">
        <v>8042</v>
      </c>
      <c r="E256" s="554">
        <v>5347</v>
      </c>
      <c r="F256" s="13">
        <v>32</v>
      </c>
      <c r="G256" s="552">
        <v>17</v>
      </c>
    </row>
    <row r="257" spans="1:8">
      <c r="A257" s="10" t="s">
        <v>8077</v>
      </c>
      <c r="B257" s="10" t="s">
        <v>7724</v>
      </c>
      <c r="C257" s="10" t="s">
        <v>7702</v>
      </c>
      <c r="E257" s="554">
        <v>5341</v>
      </c>
      <c r="F257" s="13">
        <v>175</v>
      </c>
      <c r="G257" s="552">
        <v>17</v>
      </c>
    </row>
    <row r="258" spans="1:8">
      <c r="A258" s="10" t="s">
        <v>8070</v>
      </c>
      <c r="B258" s="10" t="s">
        <v>7731</v>
      </c>
      <c r="C258" s="10" t="s">
        <v>7787</v>
      </c>
      <c r="E258" s="554">
        <v>5916</v>
      </c>
      <c r="F258" s="13">
        <v>112</v>
      </c>
      <c r="G258" s="552">
        <v>17</v>
      </c>
    </row>
    <row r="259" spans="1:8">
      <c r="A259" s="10" t="s">
        <v>8071</v>
      </c>
      <c r="B259" s="10" t="s">
        <v>7910</v>
      </c>
      <c r="C259" s="10" t="s">
        <v>7777</v>
      </c>
      <c r="E259" s="554">
        <v>6304</v>
      </c>
      <c r="F259" s="13">
        <v>193</v>
      </c>
      <c r="G259" s="552">
        <v>17</v>
      </c>
      <c r="H259" s="550"/>
    </row>
    <row r="260" spans="1:8">
      <c r="A260" s="10" t="s">
        <v>8072</v>
      </c>
      <c r="B260" s="10" t="s">
        <v>7821</v>
      </c>
      <c r="C260" s="10" t="s">
        <v>7777</v>
      </c>
      <c r="D260" s="548">
        <v>5906</v>
      </c>
      <c r="E260" s="554">
        <v>14900</v>
      </c>
      <c r="F260" s="13" t="s">
        <v>8079</v>
      </c>
      <c r="G260" s="552">
        <v>17</v>
      </c>
    </row>
    <row r="261" spans="1:8">
      <c r="A261" s="10" t="s">
        <v>8073</v>
      </c>
      <c r="B261" s="10" t="s">
        <v>7709</v>
      </c>
      <c r="C261" s="10" t="s">
        <v>7755</v>
      </c>
      <c r="D261" s="548">
        <v>39132</v>
      </c>
      <c r="E261" s="554">
        <v>16401</v>
      </c>
      <c r="F261" s="13">
        <v>151</v>
      </c>
      <c r="G261" s="552">
        <v>17</v>
      </c>
    </row>
    <row r="262" spans="1:8">
      <c r="A262" s="10" t="s">
        <v>8074</v>
      </c>
      <c r="B262" s="10" t="s">
        <v>7759</v>
      </c>
      <c r="C262" s="10" t="s">
        <v>7697</v>
      </c>
      <c r="E262" s="554">
        <v>5672</v>
      </c>
      <c r="F262" s="13">
        <v>189</v>
      </c>
      <c r="G262" s="552">
        <v>17</v>
      </c>
      <c r="H262" s="550"/>
    </row>
    <row r="263" spans="1:8">
      <c r="A263" s="10" t="s">
        <v>8075</v>
      </c>
      <c r="B263" s="10" t="s">
        <v>7872</v>
      </c>
      <c r="C263" s="10" t="s">
        <v>7702</v>
      </c>
      <c r="E263" s="554">
        <v>5421</v>
      </c>
      <c r="F263" s="13">
        <v>1</v>
      </c>
      <c r="G263" s="552">
        <v>17</v>
      </c>
    </row>
    <row r="264" spans="1:8">
      <c r="A264" s="10" t="s">
        <v>8080</v>
      </c>
      <c r="B264" s="10" t="s">
        <v>7802</v>
      </c>
      <c r="C264" s="10" t="s">
        <v>7721</v>
      </c>
      <c r="E264" s="554">
        <v>6220</v>
      </c>
      <c r="F264" s="13">
        <v>199</v>
      </c>
      <c r="G264" s="552">
        <v>18</v>
      </c>
    </row>
    <row r="265" spans="1:8">
      <c r="A265" s="10" t="s">
        <v>8081</v>
      </c>
      <c r="B265" s="10" t="s">
        <v>8059</v>
      </c>
      <c r="C265" s="10" t="s">
        <v>7702</v>
      </c>
      <c r="E265" s="554">
        <v>6152</v>
      </c>
      <c r="F265" s="13">
        <v>204</v>
      </c>
      <c r="G265" s="552">
        <v>18</v>
      </c>
    </row>
    <row r="266" spans="1:8">
      <c r="A266" s="10" t="s">
        <v>8082</v>
      </c>
      <c r="B266" s="10" t="s">
        <v>8095</v>
      </c>
      <c r="C266" s="10" t="s">
        <v>7697</v>
      </c>
      <c r="E266" s="554">
        <v>5850</v>
      </c>
      <c r="F266" s="13">
        <v>105</v>
      </c>
      <c r="G266" s="552">
        <v>18</v>
      </c>
    </row>
    <row r="267" spans="1:8">
      <c r="A267" s="10" t="s">
        <v>8083</v>
      </c>
      <c r="B267" s="10" t="s">
        <v>1747</v>
      </c>
      <c r="C267" s="10" t="s">
        <v>7811</v>
      </c>
      <c r="D267" s="548"/>
      <c r="E267" s="554">
        <v>5348</v>
      </c>
      <c r="F267" s="13" t="s">
        <v>7993</v>
      </c>
      <c r="G267" s="552">
        <v>18</v>
      </c>
    </row>
    <row r="268" spans="1:8">
      <c r="A268" s="10" t="s">
        <v>8083</v>
      </c>
      <c r="B268" s="10" t="s">
        <v>7707</v>
      </c>
      <c r="C268" s="10" t="s">
        <v>7721</v>
      </c>
      <c r="E268" s="554">
        <v>6819</v>
      </c>
      <c r="F268" s="13">
        <v>123</v>
      </c>
      <c r="G268" s="552">
        <v>18</v>
      </c>
    </row>
    <row r="269" spans="1:8">
      <c r="A269" s="10" t="s">
        <v>8176</v>
      </c>
      <c r="B269" s="10" t="s">
        <v>7707</v>
      </c>
      <c r="C269" s="10" t="s">
        <v>7697</v>
      </c>
      <c r="E269" s="554">
        <v>5609</v>
      </c>
      <c r="F269" s="13">
        <v>60</v>
      </c>
      <c r="G269" s="552">
        <v>24</v>
      </c>
    </row>
    <row r="270" spans="1:8">
      <c r="A270" s="10" t="s">
        <v>8084</v>
      </c>
      <c r="B270" s="10" t="s">
        <v>7055</v>
      </c>
      <c r="C270" s="10" t="s">
        <v>7777</v>
      </c>
      <c r="D270" s="548">
        <v>8524</v>
      </c>
      <c r="E270" s="554">
        <v>16382</v>
      </c>
      <c r="F270" s="13">
        <v>15</v>
      </c>
      <c r="G270" s="552">
        <v>18</v>
      </c>
    </row>
    <row r="271" spans="1:8">
      <c r="A271" s="10" t="s">
        <v>8085</v>
      </c>
      <c r="B271" s="10" t="s">
        <v>8096</v>
      </c>
      <c r="C271" s="10" t="s">
        <v>7777</v>
      </c>
      <c r="E271" s="554">
        <v>5550</v>
      </c>
      <c r="F271" s="13">
        <v>201</v>
      </c>
      <c r="G271" s="552">
        <v>18</v>
      </c>
    </row>
    <row r="272" spans="1:8">
      <c r="A272" s="10" t="s">
        <v>8086</v>
      </c>
      <c r="B272" s="10" t="s">
        <v>7713</v>
      </c>
      <c r="C272" s="10" t="s">
        <v>7721</v>
      </c>
      <c r="E272" s="554">
        <v>5550</v>
      </c>
      <c r="F272" s="13">
        <v>62</v>
      </c>
      <c r="G272" s="552">
        <v>18</v>
      </c>
    </row>
    <row r="273" spans="1:8">
      <c r="A273" s="10" t="s">
        <v>8087</v>
      </c>
      <c r="B273" s="10" t="s">
        <v>1747</v>
      </c>
      <c r="C273" s="10" t="s">
        <v>7695</v>
      </c>
      <c r="D273" s="548">
        <v>43695</v>
      </c>
      <c r="E273" s="554">
        <v>14771</v>
      </c>
      <c r="F273" s="13">
        <v>6</v>
      </c>
      <c r="G273" s="552">
        <v>18</v>
      </c>
    </row>
    <row r="274" spans="1:8">
      <c r="A274" s="10" t="s">
        <v>8069</v>
      </c>
      <c r="B274" s="10" t="s">
        <v>7709</v>
      </c>
      <c r="C274" s="10" t="s">
        <v>7699</v>
      </c>
      <c r="E274" s="554">
        <v>5347</v>
      </c>
      <c r="F274" s="13">
        <v>97</v>
      </c>
      <c r="G274" s="552">
        <v>17</v>
      </c>
    </row>
    <row r="275" spans="1:8">
      <c r="A275" s="10" t="s">
        <v>8088</v>
      </c>
      <c r="B275" s="10" t="s">
        <v>7707</v>
      </c>
      <c r="C275" s="10" t="s">
        <v>7702</v>
      </c>
      <c r="E275" s="554">
        <v>5423</v>
      </c>
      <c r="F275" s="551">
        <v>110</v>
      </c>
      <c r="G275" s="552">
        <v>18</v>
      </c>
    </row>
    <row r="276" spans="1:8">
      <c r="A276" s="10" t="s">
        <v>8089</v>
      </c>
      <c r="B276" s="10" t="s">
        <v>8095</v>
      </c>
      <c r="C276" s="10" t="s">
        <v>7699</v>
      </c>
      <c r="E276" s="554">
        <v>5786</v>
      </c>
      <c r="F276" s="551">
        <v>131</v>
      </c>
      <c r="G276" s="552">
        <v>18</v>
      </c>
      <c r="H276" s="550"/>
    </row>
    <row r="277" spans="1:8">
      <c r="A277" s="10" t="s">
        <v>8090</v>
      </c>
      <c r="B277" s="10" t="s">
        <v>7739</v>
      </c>
      <c r="C277" s="10" t="s">
        <v>7704</v>
      </c>
      <c r="E277" s="554">
        <v>6223</v>
      </c>
      <c r="F277" s="13">
        <v>108</v>
      </c>
      <c r="G277" s="552">
        <v>18</v>
      </c>
    </row>
    <row r="278" spans="1:8">
      <c r="A278" s="10" t="s">
        <v>8091</v>
      </c>
      <c r="B278" s="10" t="s">
        <v>7788</v>
      </c>
      <c r="C278" s="10" t="s">
        <v>8097</v>
      </c>
      <c r="D278" s="548">
        <v>39307</v>
      </c>
      <c r="E278" s="554">
        <v>16377</v>
      </c>
      <c r="F278" s="551">
        <v>12</v>
      </c>
      <c r="G278" s="552">
        <v>18</v>
      </c>
    </row>
    <row r="279" spans="1:8">
      <c r="A279" s="10" t="s">
        <v>8092</v>
      </c>
      <c r="B279" s="10" t="s">
        <v>7707</v>
      </c>
      <c r="C279" s="10" t="s">
        <v>7699</v>
      </c>
      <c r="E279" s="554">
        <v>5423</v>
      </c>
      <c r="F279" s="551">
        <v>77</v>
      </c>
      <c r="G279" s="552">
        <v>18</v>
      </c>
    </row>
    <row r="280" spans="1:8">
      <c r="A280" s="10" t="s">
        <v>8093</v>
      </c>
      <c r="B280" s="10" t="s">
        <v>7713</v>
      </c>
      <c r="C280" s="10" t="s">
        <v>7695</v>
      </c>
      <c r="E280" s="554">
        <v>6886</v>
      </c>
      <c r="F280" s="551">
        <v>215</v>
      </c>
      <c r="G280" s="552">
        <v>18</v>
      </c>
    </row>
    <row r="281" spans="1:8">
      <c r="A281" s="10" t="s">
        <v>8094</v>
      </c>
      <c r="B281" s="10" t="s">
        <v>7724</v>
      </c>
      <c r="C281" s="10" t="s">
        <v>7744</v>
      </c>
      <c r="E281" s="554">
        <v>5335</v>
      </c>
      <c r="F281" s="551">
        <v>64</v>
      </c>
      <c r="G281" s="552">
        <v>18</v>
      </c>
    </row>
    <row r="282" spans="1:8">
      <c r="A282" s="10" t="s">
        <v>8098</v>
      </c>
      <c r="B282" s="10" t="s">
        <v>7739</v>
      </c>
      <c r="C282" s="10" t="s">
        <v>7716</v>
      </c>
      <c r="E282" s="554">
        <v>5590</v>
      </c>
      <c r="F282" s="551">
        <v>187</v>
      </c>
      <c r="G282" s="552">
        <v>19</v>
      </c>
    </row>
    <row r="283" spans="1:8">
      <c r="A283" s="10" t="s">
        <v>8099</v>
      </c>
      <c r="B283" s="10" t="s">
        <v>7852</v>
      </c>
      <c r="C283" s="10" t="s">
        <v>7704</v>
      </c>
      <c r="E283" s="554">
        <v>5723</v>
      </c>
      <c r="F283" s="551">
        <v>46</v>
      </c>
      <c r="G283" s="552">
        <v>19</v>
      </c>
    </row>
    <row r="284" spans="1:8">
      <c r="A284" s="10" t="s">
        <v>8100</v>
      </c>
      <c r="B284" s="10" t="s">
        <v>6956</v>
      </c>
      <c r="C284" s="10" t="s">
        <v>7744</v>
      </c>
      <c r="E284" s="554">
        <v>5999</v>
      </c>
      <c r="F284" s="13">
        <v>152</v>
      </c>
      <c r="G284" s="552">
        <v>19</v>
      </c>
    </row>
    <row r="285" spans="1:8">
      <c r="A285" s="10" t="s">
        <v>8101</v>
      </c>
      <c r="B285" s="10" t="s">
        <v>7808</v>
      </c>
      <c r="C285" s="10" t="s">
        <v>7744</v>
      </c>
      <c r="E285" s="554">
        <v>5424</v>
      </c>
      <c r="F285" s="13">
        <v>79</v>
      </c>
      <c r="G285" s="552">
        <v>19</v>
      </c>
    </row>
    <row r="286" spans="1:8">
      <c r="A286" s="10" t="s">
        <v>8102</v>
      </c>
      <c r="B286" s="10" t="s">
        <v>7802</v>
      </c>
      <c r="C286" s="10" t="s">
        <v>7829</v>
      </c>
      <c r="E286" s="554">
        <v>5786</v>
      </c>
      <c r="F286" s="13">
        <v>130</v>
      </c>
      <c r="G286" s="552">
        <v>19</v>
      </c>
      <c r="H286" s="550"/>
    </row>
    <row r="287" spans="1:8">
      <c r="A287" s="10" t="s">
        <v>8103</v>
      </c>
      <c r="B287" s="10" t="s">
        <v>7764</v>
      </c>
      <c r="C287" s="10" t="s">
        <v>7811</v>
      </c>
      <c r="E287" s="554">
        <v>5350</v>
      </c>
      <c r="F287" s="13" t="s">
        <v>7993</v>
      </c>
      <c r="G287" s="552">
        <v>19</v>
      </c>
    </row>
    <row r="288" spans="1:8">
      <c r="A288" s="10" t="s">
        <v>8104</v>
      </c>
      <c r="B288" s="10" t="s">
        <v>7894</v>
      </c>
      <c r="C288" s="10" t="s">
        <v>7929</v>
      </c>
      <c r="E288" s="554">
        <v>5350</v>
      </c>
      <c r="F288" s="13" t="s">
        <v>7993</v>
      </c>
      <c r="G288" s="552">
        <v>19</v>
      </c>
    </row>
    <row r="289" spans="1:8">
      <c r="A289" s="10" t="s">
        <v>8105</v>
      </c>
      <c r="B289" s="10" t="s">
        <v>7759</v>
      </c>
      <c r="C289" s="10" t="s">
        <v>7716</v>
      </c>
      <c r="E289" s="554">
        <v>5424</v>
      </c>
      <c r="F289" s="13">
        <v>42</v>
      </c>
      <c r="G289" s="552">
        <v>19</v>
      </c>
    </row>
    <row r="290" spans="1:8">
      <c r="A290" s="10" t="s">
        <v>8106</v>
      </c>
      <c r="B290" s="10" t="s">
        <v>8111</v>
      </c>
      <c r="C290" s="10" t="s">
        <v>7702</v>
      </c>
      <c r="E290" s="554">
        <v>6768</v>
      </c>
      <c r="F290" s="13">
        <v>7</v>
      </c>
      <c r="G290" s="552">
        <v>19</v>
      </c>
    </row>
    <row r="291" spans="1:8">
      <c r="A291" s="10" t="s">
        <v>8107</v>
      </c>
      <c r="B291" s="10" t="s">
        <v>7764</v>
      </c>
      <c r="C291" s="10" t="s">
        <v>7777</v>
      </c>
      <c r="E291" s="554">
        <v>6836</v>
      </c>
      <c r="F291" s="13">
        <v>121</v>
      </c>
      <c r="G291" s="552">
        <v>19</v>
      </c>
    </row>
    <row r="292" spans="1:8">
      <c r="A292" s="10" t="s">
        <v>8108</v>
      </c>
      <c r="B292" s="10" t="s">
        <v>7854</v>
      </c>
      <c r="C292" s="10" t="s">
        <v>7716</v>
      </c>
      <c r="E292" s="554">
        <v>5349</v>
      </c>
      <c r="F292" s="13" t="s">
        <v>7993</v>
      </c>
      <c r="G292" s="552">
        <v>19</v>
      </c>
    </row>
    <row r="293" spans="1:8">
      <c r="A293" s="10" t="s">
        <v>8109</v>
      </c>
      <c r="B293" s="10" t="s">
        <v>7701</v>
      </c>
      <c r="C293" s="10" t="s">
        <v>7704</v>
      </c>
      <c r="D293" s="548">
        <v>45851</v>
      </c>
      <c r="E293" s="554">
        <v>16375</v>
      </c>
      <c r="F293" s="13">
        <v>119</v>
      </c>
      <c r="G293" s="552">
        <v>19</v>
      </c>
    </row>
    <row r="294" spans="1:8">
      <c r="A294" s="10" t="s">
        <v>8113</v>
      </c>
      <c r="B294" s="10" t="s">
        <v>8095</v>
      </c>
      <c r="C294" s="10" t="s">
        <v>8023</v>
      </c>
      <c r="E294" s="554">
        <v>6337</v>
      </c>
      <c r="F294" s="13">
        <v>41</v>
      </c>
      <c r="G294" s="552">
        <v>19</v>
      </c>
    </row>
    <row r="295" spans="1:8">
      <c r="A295" s="10" t="s">
        <v>8114</v>
      </c>
      <c r="B295" s="10" t="s">
        <v>7731</v>
      </c>
      <c r="C295" s="10" t="s">
        <v>7744</v>
      </c>
      <c r="E295" s="554">
        <v>5843</v>
      </c>
      <c r="F295" s="13">
        <v>137</v>
      </c>
      <c r="G295" s="552">
        <v>19</v>
      </c>
    </row>
    <row r="296" spans="1:8">
      <c r="A296" s="10" t="s">
        <v>7731</v>
      </c>
      <c r="B296" s="10" t="s">
        <v>8112</v>
      </c>
      <c r="C296" s="10" t="s">
        <v>7699</v>
      </c>
      <c r="E296" s="554">
        <v>5427</v>
      </c>
      <c r="F296" s="13">
        <v>83</v>
      </c>
      <c r="G296" s="552">
        <v>19</v>
      </c>
    </row>
    <row r="297" spans="1:8">
      <c r="A297" s="10" t="s">
        <v>8110</v>
      </c>
      <c r="B297" s="10" t="s">
        <v>7713</v>
      </c>
      <c r="C297" s="10" t="s">
        <v>7695</v>
      </c>
      <c r="E297" s="554">
        <v>6268</v>
      </c>
      <c r="F297" s="13">
        <v>113</v>
      </c>
      <c r="G297" s="552">
        <v>19</v>
      </c>
    </row>
    <row r="298" spans="1:8">
      <c r="A298" s="10" t="s">
        <v>8115</v>
      </c>
      <c r="B298" s="10" t="s">
        <v>8021</v>
      </c>
      <c r="C298" s="10" t="s">
        <v>7716</v>
      </c>
      <c r="E298" s="554">
        <v>5350</v>
      </c>
      <c r="F298" s="13">
        <v>138</v>
      </c>
      <c r="G298" s="552">
        <v>20</v>
      </c>
    </row>
    <row r="299" spans="1:8">
      <c r="A299" s="10" t="s">
        <v>8116</v>
      </c>
      <c r="B299" s="10" t="s">
        <v>7808</v>
      </c>
      <c r="C299" s="10" t="s">
        <v>7702</v>
      </c>
      <c r="E299" s="554">
        <v>5406</v>
      </c>
      <c r="F299" s="13">
        <v>59</v>
      </c>
      <c r="G299" s="552">
        <v>20</v>
      </c>
    </row>
    <row r="300" spans="1:8">
      <c r="A300" s="10" t="s">
        <v>8116</v>
      </c>
      <c r="B300" s="10" t="s">
        <v>7709</v>
      </c>
      <c r="C300" s="10" t="s">
        <v>7721</v>
      </c>
      <c r="E300" s="554">
        <v>6532</v>
      </c>
      <c r="F300" s="13">
        <v>27</v>
      </c>
      <c r="G300" s="552">
        <v>20</v>
      </c>
    </row>
    <row r="301" spans="1:8">
      <c r="A301" s="10" t="s">
        <v>8116</v>
      </c>
      <c r="B301" s="10" t="s">
        <v>7764</v>
      </c>
      <c r="C301" s="10" t="s">
        <v>7777</v>
      </c>
      <c r="D301" s="548">
        <v>8918</v>
      </c>
      <c r="E301" s="554">
        <v>16401</v>
      </c>
      <c r="F301" s="13">
        <v>150</v>
      </c>
      <c r="G301" s="552">
        <v>20</v>
      </c>
    </row>
    <row r="302" spans="1:8">
      <c r="A302" s="10" t="s">
        <v>8117</v>
      </c>
      <c r="B302" s="10" t="s">
        <v>8129</v>
      </c>
      <c r="C302" s="10" t="s">
        <v>7954</v>
      </c>
      <c r="E302" s="554">
        <v>5783</v>
      </c>
      <c r="F302" s="13">
        <v>132</v>
      </c>
      <c r="G302" s="552">
        <v>20</v>
      </c>
      <c r="H302" s="550"/>
    </row>
    <row r="303" spans="1:8">
      <c r="A303" s="10" t="s">
        <v>8118</v>
      </c>
      <c r="B303" s="10" t="s">
        <v>7845</v>
      </c>
      <c r="C303" s="10" t="s">
        <v>7755</v>
      </c>
      <c r="D303" s="548">
        <v>5725</v>
      </c>
      <c r="E303" s="554">
        <v>16403</v>
      </c>
      <c r="F303" s="13">
        <v>7</v>
      </c>
      <c r="G303" s="552">
        <v>20</v>
      </c>
    </row>
    <row r="304" spans="1:8">
      <c r="A304" s="10" t="s">
        <v>8119</v>
      </c>
      <c r="B304" s="10" t="s">
        <v>8095</v>
      </c>
      <c r="C304" s="10" t="s">
        <v>8022</v>
      </c>
      <c r="E304" s="554">
        <v>6408</v>
      </c>
      <c r="F304" s="13">
        <v>35</v>
      </c>
      <c r="G304" s="552">
        <v>20</v>
      </c>
    </row>
    <row r="305" spans="1:7">
      <c r="A305" s="10" t="s">
        <v>8120</v>
      </c>
      <c r="B305" s="10" t="s">
        <v>7910</v>
      </c>
      <c r="C305" s="10" t="s">
        <v>7787</v>
      </c>
      <c r="E305" s="554">
        <v>6873</v>
      </c>
      <c r="F305" s="13">
        <v>224</v>
      </c>
      <c r="G305" s="552">
        <v>20</v>
      </c>
    </row>
    <row r="306" spans="1:7">
      <c r="A306" s="10" t="s">
        <v>8121</v>
      </c>
      <c r="B306" s="10" t="s">
        <v>7804</v>
      </c>
      <c r="C306" s="10" t="s">
        <v>7699</v>
      </c>
      <c r="E306" s="554">
        <v>5354</v>
      </c>
      <c r="F306" s="13" t="s">
        <v>7993</v>
      </c>
      <c r="G306" s="552">
        <v>20</v>
      </c>
    </row>
    <row r="307" spans="1:7">
      <c r="A307" s="10" t="s">
        <v>8122</v>
      </c>
      <c r="B307" s="10" t="s">
        <v>7709</v>
      </c>
      <c r="C307" s="10" t="s">
        <v>7702</v>
      </c>
      <c r="E307" s="554">
        <v>6813</v>
      </c>
      <c r="F307" s="13">
        <v>131</v>
      </c>
      <c r="G307" s="552">
        <v>20</v>
      </c>
    </row>
    <row r="308" spans="1:7">
      <c r="A308" s="10" t="s">
        <v>8123</v>
      </c>
      <c r="B308" s="10" t="s">
        <v>8130</v>
      </c>
      <c r="C308" s="10" t="s">
        <v>7702</v>
      </c>
      <c r="E308" s="554">
        <v>5346</v>
      </c>
      <c r="F308" s="13">
        <v>50</v>
      </c>
      <c r="G308" s="552">
        <v>20</v>
      </c>
    </row>
    <row r="309" spans="1:7">
      <c r="A309" s="10" t="s">
        <v>8124</v>
      </c>
      <c r="B309" s="10" t="s">
        <v>7701</v>
      </c>
      <c r="C309" s="10" t="s">
        <v>7777</v>
      </c>
      <c r="E309" s="554">
        <v>5499</v>
      </c>
      <c r="F309" s="13">
        <v>26</v>
      </c>
      <c r="G309" s="552">
        <v>20</v>
      </c>
    </row>
    <row r="310" spans="1:7">
      <c r="A310" s="10" t="s">
        <v>8125</v>
      </c>
      <c r="B310" s="10" t="s">
        <v>7858</v>
      </c>
      <c r="C310" s="10" t="s">
        <v>7777</v>
      </c>
      <c r="E310" s="554">
        <v>6366</v>
      </c>
      <c r="F310" s="13">
        <v>13</v>
      </c>
      <c r="G310" s="552">
        <v>20</v>
      </c>
    </row>
    <row r="311" spans="1:7">
      <c r="A311" s="10" t="s">
        <v>8126</v>
      </c>
      <c r="B311" s="10" t="s">
        <v>7694</v>
      </c>
      <c r="C311" s="10" t="s">
        <v>7777</v>
      </c>
      <c r="E311" s="554">
        <v>5342</v>
      </c>
      <c r="F311" s="13">
        <v>172</v>
      </c>
      <c r="G311" s="552">
        <v>20</v>
      </c>
    </row>
    <row r="312" spans="1:7">
      <c r="A312" s="10" t="s">
        <v>8127</v>
      </c>
      <c r="B312" s="10" t="s">
        <v>7759</v>
      </c>
      <c r="C312" s="10" t="s">
        <v>7702</v>
      </c>
      <c r="E312" s="554">
        <v>5425</v>
      </c>
      <c r="F312" s="13">
        <v>123</v>
      </c>
      <c r="G312" s="552">
        <v>20</v>
      </c>
    </row>
    <row r="313" spans="1:7">
      <c r="A313" s="10" t="s">
        <v>8128</v>
      </c>
      <c r="B313" s="10" t="s">
        <v>7707</v>
      </c>
      <c r="C313" s="10" t="s">
        <v>7777</v>
      </c>
      <c r="E313" s="554">
        <v>6813</v>
      </c>
      <c r="F313" s="13">
        <v>130</v>
      </c>
      <c r="G313" s="552">
        <v>20</v>
      </c>
    </row>
    <row r="314" spans="1:7">
      <c r="A314" s="10" t="s">
        <v>8132</v>
      </c>
      <c r="B314" s="10" t="s">
        <v>8095</v>
      </c>
      <c r="C314" s="10" t="s">
        <v>7777</v>
      </c>
      <c r="E314" s="554">
        <v>6696</v>
      </c>
      <c r="F314" s="13">
        <v>80</v>
      </c>
      <c r="G314" s="552">
        <v>21</v>
      </c>
    </row>
    <row r="315" spans="1:7">
      <c r="A315" s="10" t="s">
        <v>8131</v>
      </c>
      <c r="B315" s="10" t="s">
        <v>1747</v>
      </c>
      <c r="C315" s="10" t="s">
        <v>8143</v>
      </c>
      <c r="E315" s="554">
        <v>5350</v>
      </c>
      <c r="F315" s="13">
        <v>1</v>
      </c>
      <c r="G315" s="552">
        <v>21</v>
      </c>
    </row>
    <row r="316" spans="1:7">
      <c r="A316" s="10" t="s">
        <v>8135</v>
      </c>
      <c r="B316" s="10" t="s">
        <v>8142</v>
      </c>
      <c r="C316" s="10" t="s">
        <v>7766</v>
      </c>
      <c r="E316" s="554">
        <v>5350</v>
      </c>
      <c r="F316" s="13" t="s">
        <v>7993</v>
      </c>
      <c r="G316" s="552">
        <v>21</v>
      </c>
    </row>
    <row r="317" spans="1:7">
      <c r="A317" s="10" t="s">
        <v>8135</v>
      </c>
      <c r="B317" s="10" t="s">
        <v>7774</v>
      </c>
      <c r="C317" s="10" t="s">
        <v>7777</v>
      </c>
      <c r="E317" s="554">
        <v>5420</v>
      </c>
      <c r="F317" s="13">
        <v>151</v>
      </c>
      <c r="G317" s="552">
        <v>21</v>
      </c>
    </row>
    <row r="318" spans="1:7">
      <c r="A318" s="10" t="s">
        <v>8135</v>
      </c>
      <c r="B318" s="10" t="s">
        <v>7739</v>
      </c>
      <c r="C318" s="10" t="s">
        <v>7777</v>
      </c>
      <c r="E318" s="554">
        <v>5966</v>
      </c>
      <c r="F318" s="13">
        <v>79</v>
      </c>
      <c r="G318" s="552">
        <v>21</v>
      </c>
    </row>
    <row r="319" spans="1:7">
      <c r="A319" s="10" t="s">
        <v>8135</v>
      </c>
      <c r="B319" s="10" t="s">
        <v>7709</v>
      </c>
      <c r="C319" s="10" t="s">
        <v>7699</v>
      </c>
      <c r="E319" s="554">
        <v>6248</v>
      </c>
      <c r="F319" s="13">
        <v>165</v>
      </c>
      <c r="G319" s="552">
        <v>21</v>
      </c>
    </row>
    <row r="320" spans="1:7">
      <c r="A320" s="10" t="s">
        <v>8135</v>
      </c>
      <c r="B320" s="10" t="s">
        <v>8141</v>
      </c>
      <c r="C320" s="10" t="s">
        <v>7755</v>
      </c>
      <c r="D320" s="548">
        <v>7369</v>
      </c>
      <c r="E320" s="554">
        <v>16376</v>
      </c>
      <c r="F320" s="13">
        <v>6</v>
      </c>
      <c r="G320" s="552">
        <v>21</v>
      </c>
    </row>
    <row r="321" spans="1:7">
      <c r="A321" s="10" t="s">
        <v>8136</v>
      </c>
      <c r="B321" s="10" t="s">
        <v>7707</v>
      </c>
      <c r="C321" s="10" t="s">
        <v>7702</v>
      </c>
      <c r="E321" s="554">
        <v>5729</v>
      </c>
      <c r="F321" s="13">
        <v>87</v>
      </c>
      <c r="G321" s="552">
        <v>21</v>
      </c>
    </row>
    <row r="322" spans="1:7">
      <c r="A322" s="10" t="s">
        <v>8133</v>
      </c>
      <c r="B322" s="10" t="s">
        <v>7872</v>
      </c>
      <c r="C322" s="10" t="s">
        <v>7699</v>
      </c>
      <c r="E322" s="554">
        <v>5349</v>
      </c>
      <c r="F322" s="13" t="s">
        <v>7993</v>
      </c>
      <c r="G322" s="552">
        <v>21</v>
      </c>
    </row>
    <row r="323" spans="1:7">
      <c r="A323" s="10" t="s">
        <v>8133</v>
      </c>
      <c r="B323" s="10" t="s">
        <v>7707</v>
      </c>
      <c r="C323" s="10" t="s">
        <v>7777</v>
      </c>
      <c r="E323" s="554">
        <v>5421</v>
      </c>
      <c r="F323" s="13" t="s">
        <v>7993</v>
      </c>
      <c r="G323" s="552">
        <v>21</v>
      </c>
    </row>
    <row r="324" spans="1:7">
      <c r="A324" s="10" t="s">
        <v>8134</v>
      </c>
      <c r="B324" s="10" t="s">
        <v>7099</v>
      </c>
      <c r="C324" s="10" t="s">
        <v>7699</v>
      </c>
      <c r="E324" s="554">
        <v>5350</v>
      </c>
      <c r="F324" s="13">
        <v>28</v>
      </c>
      <c r="G324" s="552">
        <v>21</v>
      </c>
    </row>
    <row r="325" spans="1:7">
      <c r="A325" s="10" t="s">
        <v>8134</v>
      </c>
      <c r="B325" s="10" t="s">
        <v>7707</v>
      </c>
      <c r="C325" s="10" t="s">
        <v>7699</v>
      </c>
      <c r="E325" s="554">
        <v>5350</v>
      </c>
      <c r="F325" s="13" t="s">
        <v>7993</v>
      </c>
      <c r="G325" s="552">
        <v>21</v>
      </c>
    </row>
    <row r="326" spans="1:7">
      <c r="A326" s="10" t="s">
        <v>8137</v>
      </c>
      <c r="B326" s="10" t="s">
        <v>8095</v>
      </c>
      <c r="C326" s="10" t="s">
        <v>7716</v>
      </c>
      <c r="E326" s="554">
        <v>5347</v>
      </c>
      <c r="F326" s="13">
        <v>71</v>
      </c>
      <c r="G326" s="552">
        <v>21</v>
      </c>
    </row>
    <row r="327" spans="1:7">
      <c r="A327" s="10" t="s">
        <v>8138</v>
      </c>
      <c r="B327" s="10" t="s">
        <v>7707</v>
      </c>
      <c r="C327" s="10" t="s">
        <v>7704</v>
      </c>
      <c r="E327" s="554">
        <v>5423</v>
      </c>
      <c r="F327" s="13">
        <v>70</v>
      </c>
      <c r="G327" s="552">
        <v>21</v>
      </c>
    </row>
    <row r="328" spans="1:7">
      <c r="A328" s="10" t="s">
        <v>8138</v>
      </c>
      <c r="B328" s="10" t="s">
        <v>7707</v>
      </c>
      <c r="C328" s="10" t="s">
        <v>7777</v>
      </c>
      <c r="E328" s="554">
        <v>6872</v>
      </c>
      <c r="F328" s="13">
        <v>226</v>
      </c>
      <c r="G328" s="552">
        <v>21</v>
      </c>
    </row>
    <row r="329" spans="1:7">
      <c r="A329" s="10" t="s">
        <v>8144</v>
      </c>
      <c r="B329" s="10" t="s">
        <v>7731</v>
      </c>
      <c r="C329" s="10" t="s">
        <v>7777</v>
      </c>
      <c r="E329" s="554">
        <v>6886</v>
      </c>
      <c r="F329" s="13">
        <v>214</v>
      </c>
      <c r="G329" s="552">
        <v>22</v>
      </c>
    </row>
    <row r="330" spans="1:7">
      <c r="A330" s="10" t="s">
        <v>8145</v>
      </c>
      <c r="B330" s="10" t="s">
        <v>7845</v>
      </c>
      <c r="C330" s="10" t="s">
        <v>7699</v>
      </c>
      <c r="E330" s="554">
        <v>5350</v>
      </c>
      <c r="F330" s="13" t="s">
        <v>7993</v>
      </c>
      <c r="G330" s="552">
        <v>22</v>
      </c>
    </row>
    <row r="331" spans="1:7">
      <c r="A331" s="10" t="s">
        <v>8139</v>
      </c>
      <c r="B331" s="10" t="s">
        <v>8140</v>
      </c>
      <c r="C331" s="10" t="s">
        <v>7716</v>
      </c>
      <c r="E331" s="554">
        <v>5347</v>
      </c>
      <c r="F331" s="13" t="s">
        <v>7993</v>
      </c>
      <c r="G331" s="552">
        <v>21</v>
      </c>
    </row>
    <row r="332" spans="1:7">
      <c r="A332" s="10" t="s">
        <v>8146</v>
      </c>
      <c r="B332" s="10" t="s">
        <v>1799</v>
      </c>
      <c r="C332" s="10" t="s">
        <v>7787</v>
      </c>
      <c r="E332" s="554">
        <v>5336</v>
      </c>
      <c r="F332" s="13">
        <v>57</v>
      </c>
      <c r="G332" s="552">
        <v>22</v>
      </c>
    </row>
    <row r="333" spans="1:7">
      <c r="A333" s="10" t="s">
        <v>8146</v>
      </c>
      <c r="B333" s="10" t="s">
        <v>7754</v>
      </c>
      <c r="C333" s="10" t="s">
        <v>7755</v>
      </c>
      <c r="D333" s="548">
        <v>3589</v>
      </c>
      <c r="E333" s="554">
        <v>16403</v>
      </c>
      <c r="F333" s="13">
        <v>23</v>
      </c>
      <c r="G333" s="552">
        <v>22</v>
      </c>
    </row>
    <row r="334" spans="1:7">
      <c r="A334" s="10" t="s">
        <v>8147</v>
      </c>
      <c r="B334" s="10" t="s">
        <v>7759</v>
      </c>
      <c r="C334" s="10" t="s">
        <v>7721</v>
      </c>
      <c r="E334" s="554">
        <v>6544</v>
      </c>
      <c r="F334" s="13">
        <v>63</v>
      </c>
      <c r="G334" s="552">
        <v>22</v>
      </c>
    </row>
    <row r="335" spans="1:7">
      <c r="A335" s="10" t="s">
        <v>7054</v>
      </c>
      <c r="B335" s="10" t="s">
        <v>7713</v>
      </c>
      <c r="C335" s="10" t="s">
        <v>7699</v>
      </c>
      <c r="E335" s="554">
        <v>5348</v>
      </c>
      <c r="F335" s="13" t="s">
        <v>7993</v>
      </c>
      <c r="G335" s="552">
        <v>22</v>
      </c>
    </row>
    <row r="336" spans="1:7">
      <c r="A336" s="10" t="s">
        <v>7054</v>
      </c>
      <c r="B336" s="10" t="s">
        <v>7860</v>
      </c>
      <c r="C336" s="10" t="s">
        <v>7699</v>
      </c>
      <c r="E336" s="554">
        <v>5348</v>
      </c>
      <c r="F336" s="13" t="s">
        <v>7993</v>
      </c>
      <c r="G336" s="552">
        <v>22</v>
      </c>
    </row>
    <row r="337" spans="1:7">
      <c r="A337" s="10" t="s">
        <v>7054</v>
      </c>
      <c r="B337" s="10" t="s">
        <v>8006</v>
      </c>
      <c r="C337" s="10" t="s">
        <v>7702</v>
      </c>
      <c r="E337" s="554">
        <v>5423</v>
      </c>
      <c r="F337" s="13">
        <v>69</v>
      </c>
      <c r="G337" s="552">
        <v>22</v>
      </c>
    </row>
    <row r="338" spans="1:7">
      <c r="A338" s="10" t="s">
        <v>7054</v>
      </c>
      <c r="B338" s="10" t="s">
        <v>1747</v>
      </c>
      <c r="C338" s="10" t="s">
        <v>7695</v>
      </c>
      <c r="D338" s="548">
        <v>4779</v>
      </c>
      <c r="E338" s="554">
        <v>14781</v>
      </c>
      <c r="F338" s="13">
        <v>12</v>
      </c>
      <c r="G338" s="552">
        <v>22</v>
      </c>
    </row>
    <row r="339" spans="1:7">
      <c r="A339" s="10" t="s">
        <v>8148</v>
      </c>
      <c r="B339" s="10" t="s">
        <v>7759</v>
      </c>
      <c r="C339" s="10" t="s">
        <v>7697</v>
      </c>
      <c r="E339" s="554">
        <v>5932</v>
      </c>
      <c r="F339" s="13">
        <v>55</v>
      </c>
      <c r="G339" s="552">
        <v>22</v>
      </c>
    </row>
    <row r="340" spans="1:7">
      <c r="A340" s="10" t="s">
        <v>8149</v>
      </c>
      <c r="B340" s="10" t="s">
        <v>8154</v>
      </c>
      <c r="C340" s="10" t="s">
        <v>7777</v>
      </c>
      <c r="E340" s="554">
        <v>5352</v>
      </c>
      <c r="F340" s="13">
        <v>137</v>
      </c>
      <c r="G340" s="552">
        <v>22</v>
      </c>
    </row>
    <row r="341" spans="1:7">
      <c r="A341" s="10" t="s">
        <v>8149</v>
      </c>
      <c r="B341" s="10" t="s">
        <v>7731</v>
      </c>
      <c r="C341" s="10" t="s">
        <v>7716</v>
      </c>
      <c r="E341" s="554">
        <v>5839</v>
      </c>
      <c r="F341" s="13">
        <v>38</v>
      </c>
      <c r="G341" s="552">
        <v>22</v>
      </c>
    </row>
    <row r="342" spans="1:7">
      <c r="A342" s="10" t="s">
        <v>8150</v>
      </c>
      <c r="B342" s="10" t="s">
        <v>7739</v>
      </c>
      <c r="C342" s="10" t="s">
        <v>7716</v>
      </c>
      <c r="E342" s="554">
        <v>5347</v>
      </c>
      <c r="F342" s="13" t="s">
        <v>7993</v>
      </c>
      <c r="G342" s="552">
        <v>22</v>
      </c>
    </row>
    <row r="343" spans="1:7">
      <c r="A343" s="10" t="s">
        <v>8156</v>
      </c>
      <c r="B343" s="10" t="s">
        <v>7854</v>
      </c>
      <c r="C343" s="10" t="s">
        <v>7699</v>
      </c>
      <c r="E343" s="554">
        <v>5347</v>
      </c>
      <c r="F343" s="13">
        <v>91</v>
      </c>
      <c r="G343" s="552">
        <v>23</v>
      </c>
    </row>
    <row r="344" spans="1:7">
      <c r="A344" s="10" t="s">
        <v>8151</v>
      </c>
      <c r="B344" s="10" t="s">
        <v>7759</v>
      </c>
      <c r="C344" s="10" t="s">
        <v>7695</v>
      </c>
      <c r="D344" s="548">
        <v>6284</v>
      </c>
      <c r="E344" s="554">
        <v>16380</v>
      </c>
      <c r="F344" s="13">
        <v>13</v>
      </c>
      <c r="G344" s="552">
        <v>22</v>
      </c>
    </row>
    <row r="345" spans="1:7">
      <c r="A345" s="10" t="s">
        <v>8157</v>
      </c>
      <c r="B345" s="10" t="s">
        <v>8096</v>
      </c>
      <c r="C345" s="10" t="s">
        <v>7702</v>
      </c>
      <c r="E345" s="554">
        <v>5341</v>
      </c>
      <c r="F345" s="13">
        <v>177</v>
      </c>
      <c r="G345" s="552">
        <v>23</v>
      </c>
    </row>
    <row r="346" spans="1:7">
      <c r="A346" s="10" t="s">
        <v>8158</v>
      </c>
      <c r="B346" s="10" t="s">
        <v>7731</v>
      </c>
      <c r="C346" s="10" t="s">
        <v>7755</v>
      </c>
      <c r="D346" s="548">
        <v>5361</v>
      </c>
      <c r="E346" s="554">
        <v>14781</v>
      </c>
      <c r="F346" s="13">
        <v>3</v>
      </c>
      <c r="G346" s="552">
        <v>23</v>
      </c>
    </row>
    <row r="347" spans="1:7">
      <c r="A347" s="10" t="s">
        <v>8159</v>
      </c>
      <c r="B347" s="10" t="s">
        <v>7707</v>
      </c>
      <c r="C347" s="10" t="s">
        <v>7699</v>
      </c>
      <c r="E347" s="554">
        <v>6448</v>
      </c>
      <c r="F347" s="13">
        <v>49</v>
      </c>
      <c r="G347" s="552">
        <v>23</v>
      </c>
    </row>
    <row r="348" spans="1:7">
      <c r="A348" s="10" t="s">
        <v>8160</v>
      </c>
      <c r="B348" s="10" t="s">
        <v>7827</v>
      </c>
      <c r="C348" s="10" t="s">
        <v>7704</v>
      </c>
      <c r="E348" s="554">
        <v>5346</v>
      </c>
      <c r="F348" s="13" t="s">
        <v>7993</v>
      </c>
      <c r="G348" s="552">
        <v>23</v>
      </c>
    </row>
    <row r="349" spans="1:7">
      <c r="A349" s="10" t="s">
        <v>8152</v>
      </c>
      <c r="B349" s="10" t="s">
        <v>7764</v>
      </c>
      <c r="C349" s="10" t="s">
        <v>7929</v>
      </c>
      <c r="D349" s="548">
        <v>5892</v>
      </c>
      <c r="E349" s="554">
        <v>16401</v>
      </c>
      <c r="F349" s="13">
        <v>126</v>
      </c>
      <c r="G349" s="552">
        <v>22</v>
      </c>
    </row>
    <row r="350" spans="1:7">
      <c r="A350" s="10" t="s">
        <v>8161</v>
      </c>
      <c r="B350" s="10" t="s">
        <v>7764</v>
      </c>
      <c r="C350" s="10" t="s">
        <v>7744</v>
      </c>
      <c r="E350" s="554">
        <v>5964</v>
      </c>
      <c r="F350" s="13">
        <v>70</v>
      </c>
      <c r="G350" s="552">
        <v>23</v>
      </c>
    </row>
    <row r="351" spans="1:7">
      <c r="A351" s="10" t="s">
        <v>8162</v>
      </c>
      <c r="B351" s="10" t="s">
        <v>7739</v>
      </c>
      <c r="E351" s="554">
        <v>16467</v>
      </c>
      <c r="F351" s="13">
        <v>13</v>
      </c>
      <c r="G351" s="552">
        <v>23</v>
      </c>
    </row>
    <row r="352" spans="1:7">
      <c r="A352" s="10" t="s">
        <v>8153</v>
      </c>
      <c r="B352" s="10" t="s">
        <v>7707</v>
      </c>
      <c r="C352" s="10" t="s">
        <v>7752</v>
      </c>
      <c r="E352" s="554">
        <v>6643</v>
      </c>
      <c r="F352" s="13">
        <v>25</v>
      </c>
      <c r="G352" s="552">
        <v>22</v>
      </c>
    </row>
    <row r="353" spans="1:8">
      <c r="A353" s="10" t="s">
        <v>8155</v>
      </c>
      <c r="B353" s="10" t="s">
        <v>8095</v>
      </c>
      <c r="C353" s="10" t="s">
        <v>7702</v>
      </c>
      <c r="E353" s="554">
        <v>5581</v>
      </c>
      <c r="F353" s="13">
        <v>109</v>
      </c>
      <c r="G353" s="552">
        <v>23</v>
      </c>
    </row>
    <row r="354" spans="1:8">
      <c r="A354" s="10" t="s">
        <v>8163</v>
      </c>
      <c r="B354" s="10" t="s">
        <v>6956</v>
      </c>
      <c r="C354" s="10" t="s">
        <v>7716</v>
      </c>
      <c r="E354" s="554">
        <v>5348</v>
      </c>
      <c r="F354" s="13" t="s">
        <v>7993</v>
      </c>
      <c r="G354" s="552">
        <v>23</v>
      </c>
    </row>
    <row r="355" spans="1:8">
      <c r="A355" s="10" t="s">
        <v>8164</v>
      </c>
      <c r="B355" s="10" t="s">
        <v>7951</v>
      </c>
      <c r="C355" s="10" t="s">
        <v>7702</v>
      </c>
      <c r="E355" s="554">
        <v>6747</v>
      </c>
      <c r="F355" s="13">
        <v>12</v>
      </c>
      <c r="G355" s="552">
        <v>23</v>
      </c>
    </row>
    <row r="356" spans="1:8">
      <c r="A356" s="10" t="s">
        <v>7723</v>
      </c>
      <c r="B356" s="10" t="s">
        <v>8142</v>
      </c>
      <c r="C356" s="10" t="s">
        <v>7716</v>
      </c>
      <c r="E356" s="554">
        <v>5368</v>
      </c>
      <c r="F356" s="13">
        <v>25</v>
      </c>
      <c r="G356" s="552">
        <v>23</v>
      </c>
    </row>
    <row r="357" spans="1:8">
      <c r="A357" s="10" t="s">
        <v>7723</v>
      </c>
      <c r="B357" s="10" t="s">
        <v>7759</v>
      </c>
      <c r="C357" s="10" t="s">
        <v>7697</v>
      </c>
      <c r="E357" s="554">
        <v>6360</v>
      </c>
      <c r="F357" s="13">
        <v>40</v>
      </c>
      <c r="G357" s="552">
        <v>23</v>
      </c>
    </row>
    <row r="358" spans="1:8">
      <c r="A358" s="10" t="s">
        <v>8165</v>
      </c>
      <c r="B358" s="10" t="s">
        <v>8167</v>
      </c>
      <c r="C358" s="10" t="s">
        <v>7777</v>
      </c>
      <c r="D358" s="548">
        <v>9748</v>
      </c>
      <c r="E358" s="554">
        <v>16375</v>
      </c>
      <c r="F358" s="13">
        <v>118</v>
      </c>
      <c r="G358" s="552">
        <v>23</v>
      </c>
    </row>
    <row r="359" spans="1:8">
      <c r="A359" s="10" t="s">
        <v>8166</v>
      </c>
      <c r="B359" s="10" t="s">
        <v>7713</v>
      </c>
      <c r="C359" s="10" t="s">
        <v>7716</v>
      </c>
      <c r="E359" s="554">
        <v>5423</v>
      </c>
      <c r="F359" s="13">
        <v>52</v>
      </c>
      <c r="G359" s="552">
        <v>23</v>
      </c>
    </row>
    <row r="360" spans="1:8">
      <c r="A360" s="10" t="s">
        <v>8168</v>
      </c>
      <c r="B360" s="10" t="s">
        <v>6987</v>
      </c>
      <c r="C360" s="10" t="s">
        <v>7695</v>
      </c>
      <c r="D360" s="548">
        <v>2868</v>
      </c>
      <c r="E360" s="554">
        <v>14782</v>
      </c>
      <c r="F360" s="13">
        <v>41</v>
      </c>
      <c r="G360" s="552">
        <v>24</v>
      </c>
    </row>
    <row r="361" spans="1:8">
      <c r="A361" s="10" t="s">
        <v>8169</v>
      </c>
      <c r="B361" s="10" t="s">
        <v>7808</v>
      </c>
      <c r="C361" s="10" t="s">
        <v>7787</v>
      </c>
      <c r="E361" s="554">
        <v>6248</v>
      </c>
      <c r="F361" s="13">
        <v>194</v>
      </c>
      <c r="G361" s="552">
        <v>24</v>
      </c>
    </row>
    <row r="362" spans="1:8">
      <c r="A362" s="10" t="s">
        <v>8170</v>
      </c>
      <c r="B362" s="10" t="s">
        <v>7701</v>
      </c>
      <c r="C362" s="10" t="s">
        <v>7777</v>
      </c>
      <c r="E362" s="554">
        <v>5348</v>
      </c>
      <c r="F362" s="13" t="s">
        <v>7993</v>
      </c>
      <c r="G362" s="552">
        <v>24</v>
      </c>
    </row>
    <row r="363" spans="1:8">
      <c r="A363" s="10" t="s">
        <v>8171</v>
      </c>
      <c r="B363" s="10" t="s">
        <v>7795</v>
      </c>
      <c r="C363" s="10" t="s">
        <v>7777</v>
      </c>
      <c r="E363" s="554">
        <v>5958</v>
      </c>
      <c r="F363" s="13">
        <v>186</v>
      </c>
      <c r="G363" s="552">
        <v>24</v>
      </c>
    </row>
    <row r="364" spans="1:8">
      <c r="A364" s="10" t="s">
        <v>8172</v>
      </c>
      <c r="B364" s="10" t="s">
        <v>7713</v>
      </c>
      <c r="C364" s="10" t="s">
        <v>7787</v>
      </c>
      <c r="E364" s="554">
        <v>6248</v>
      </c>
      <c r="F364" s="13">
        <v>56</v>
      </c>
      <c r="G364" s="552">
        <v>24</v>
      </c>
    </row>
    <row r="365" spans="1:8">
      <c r="A365" s="10" t="s">
        <v>8173</v>
      </c>
      <c r="B365" s="10" t="s">
        <v>7707</v>
      </c>
      <c r="C365" s="10" t="s">
        <v>7702</v>
      </c>
      <c r="E365" s="554">
        <v>5364</v>
      </c>
      <c r="F365" s="13">
        <v>77</v>
      </c>
      <c r="G365" s="552">
        <v>24</v>
      </c>
    </row>
    <row r="366" spans="1:8">
      <c r="A366" s="10" t="s">
        <v>8174</v>
      </c>
      <c r="B366" s="10" t="s">
        <v>7713</v>
      </c>
      <c r="C366" s="10" t="s">
        <v>7697</v>
      </c>
      <c r="E366" s="554">
        <v>5402</v>
      </c>
      <c r="F366" s="13">
        <v>18</v>
      </c>
      <c r="G366" s="552">
        <v>24</v>
      </c>
    </row>
    <row r="367" spans="1:8">
      <c r="A367" s="10" t="s">
        <v>8178</v>
      </c>
      <c r="B367" s="10" t="s">
        <v>7739</v>
      </c>
      <c r="C367" s="10" t="s">
        <v>7721</v>
      </c>
      <c r="E367" s="554">
        <v>6293</v>
      </c>
      <c r="F367" s="13">
        <v>46</v>
      </c>
      <c r="G367" s="552">
        <v>24</v>
      </c>
      <c r="H367" s="550"/>
    </row>
    <row r="368" spans="1:8">
      <c r="A368" s="10" t="s">
        <v>8179</v>
      </c>
      <c r="B368" s="10" t="s">
        <v>8058</v>
      </c>
      <c r="C368" s="10" t="s">
        <v>7702</v>
      </c>
      <c r="D368" s="10" t="s">
        <v>8182</v>
      </c>
      <c r="E368" s="554">
        <v>6107</v>
      </c>
      <c r="F368" s="13">
        <v>138</v>
      </c>
      <c r="G368" s="552">
        <v>24</v>
      </c>
    </row>
    <row r="369" spans="1:8">
      <c r="A369" s="10" t="s">
        <v>8180</v>
      </c>
      <c r="B369" s="10" t="s">
        <v>7696</v>
      </c>
      <c r="C369" s="10" t="s">
        <v>7716</v>
      </c>
      <c r="E369" s="554">
        <v>6039</v>
      </c>
      <c r="F369" s="13">
        <v>47</v>
      </c>
      <c r="G369" s="552">
        <v>24</v>
      </c>
    </row>
    <row r="370" spans="1:8">
      <c r="A370" s="10" t="s">
        <v>8181</v>
      </c>
      <c r="B370" s="10" t="s">
        <v>7971</v>
      </c>
      <c r="C370" s="10" t="s">
        <v>7723</v>
      </c>
      <c r="E370" s="554">
        <v>5554</v>
      </c>
      <c r="F370" s="13" t="s">
        <v>8183</v>
      </c>
      <c r="G370" s="552">
        <v>24</v>
      </c>
    </row>
    <row r="371" spans="1:8">
      <c r="A371" s="10" t="s">
        <v>8184</v>
      </c>
      <c r="B371" s="10" t="s">
        <v>7894</v>
      </c>
      <c r="C371" s="10" t="s">
        <v>7702</v>
      </c>
      <c r="E371" s="554">
        <v>6871</v>
      </c>
      <c r="F371" s="13">
        <v>98</v>
      </c>
      <c r="G371" s="552">
        <v>25</v>
      </c>
    </row>
    <row r="372" spans="1:8">
      <c r="A372" s="10" t="s">
        <v>1747</v>
      </c>
      <c r="B372" s="10" t="s">
        <v>7872</v>
      </c>
      <c r="C372" s="10" t="s">
        <v>7716</v>
      </c>
      <c r="E372" s="554">
        <v>5700</v>
      </c>
      <c r="F372" s="13">
        <v>44</v>
      </c>
      <c r="G372" s="552">
        <v>25</v>
      </c>
    </row>
    <row r="373" spans="1:8">
      <c r="A373" s="10" t="s">
        <v>8175</v>
      </c>
      <c r="B373" s="10" t="s">
        <v>7713</v>
      </c>
      <c r="C373" s="10" t="s">
        <v>7702</v>
      </c>
      <c r="E373" s="554">
        <v>6130</v>
      </c>
      <c r="F373" s="13">
        <v>170</v>
      </c>
      <c r="G373" s="552">
        <v>24</v>
      </c>
    </row>
    <row r="374" spans="1:8">
      <c r="A374" s="10" t="s">
        <v>8185</v>
      </c>
      <c r="B374" s="10" t="s">
        <v>7715</v>
      </c>
      <c r="C374" s="10" t="s">
        <v>7777</v>
      </c>
      <c r="E374" s="554">
        <v>5503</v>
      </c>
      <c r="F374" s="13">
        <v>96</v>
      </c>
      <c r="G374" s="552">
        <v>25</v>
      </c>
    </row>
    <row r="375" spans="1:8">
      <c r="A375" s="10" t="s">
        <v>8186</v>
      </c>
      <c r="B375" s="10" t="s">
        <v>8192</v>
      </c>
      <c r="C375" s="10" t="s">
        <v>7777</v>
      </c>
      <c r="E375" s="554">
        <v>6658</v>
      </c>
      <c r="F375" s="13">
        <v>20</v>
      </c>
      <c r="G375" s="552">
        <v>25</v>
      </c>
      <c r="H375" s="550"/>
    </row>
    <row r="376" spans="1:8">
      <c r="A376" s="10" t="s">
        <v>8177</v>
      </c>
      <c r="B376" s="10" t="s">
        <v>7782</v>
      </c>
      <c r="C376" s="10" t="s">
        <v>7704</v>
      </c>
      <c r="E376" s="554">
        <v>5341</v>
      </c>
      <c r="F376" s="13">
        <v>173</v>
      </c>
      <c r="G376" s="552">
        <v>24</v>
      </c>
    </row>
    <row r="377" spans="1:8">
      <c r="A377" s="10" t="s">
        <v>8187</v>
      </c>
      <c r="B377" s="10" t="s">
        <v>7910</v>
      </c>
      <c r="E377" s="554">
        <v>16464</v>
      </c>
      <c r="F377" s="13">
        <v>15</v>
      </c>
      <c r="G377" s="552">
        <v>25</v>
      </c>
    </row>
    <row r="378" spans="1:8">
      <c r="A378" s="10" t="s">
        <v>8189</v>
      </c>
      <c r="B378" s="10" t="s">
        <v>7703</v>
      </c>
      <c r="C378" s="10" t="s">
        <v>7766</v>
      </c>
      <c r="E378" s="554">
        <v>6006</v>
      </c>
      <c r="F378" s="13">
        <v>99</v>
      </c>
      <c r="G378" s="552">
        <v>25</v>
      </c>
    </row>
    <row r="379" spans="1:8">
      <c r="A379" s="10" t="s">
        <v>8188</v>
      </c>
      <c r="B379" s="10" t="s">
        <v>7088</v>
      </c>
      <c r="C379" s="10" t="s">
        <v>7716</v>
      </c>
      <c r="E379" s="554">
        <v>5347</v>
      </c>
      <c r="F379" s="13" t="s">
        <v>7993</v>
      </c>
      <c r="G379" s="552">
        <v>25</v>
      </c>
    </row>
    <row r="380" spans="1:8">
      <c r="A380" s="10" t="s">
        <v>8195</v>
      </c>
      <c r="B380" s="10" t="s">
        <v>8193</v>
      </c>
      <c r="C380" s="10" t="s">
        <v>7755</v>
      </c>
      <c r="D380" s="548">
        <v>4800</v>
      </c>
      <c r="E380" s="554">
        <v>16382</v>
      </c>
      <c r="F380" s="13">
        <v>148</v>
      </c>
      <c r="G380" s="552">
        <v>25</v>
      </c>
    </row>
    <row r="381" spans="1:8">
      <c r="A381" s="10" t="s">
        <v>8196</v>
      </c>
      <c r="B381" s="10" t="s">
        <v>7910</v>
      </c>
      <c r="C381" s="10" t="s">
        <v>7716</v>
      </c>
      <c r="E381" s="554">
        <v>5350</v>
      </c>
      <c r="F381" s="13" t="s">
        <v>7993</v>
      </c>
      <c r="G381" s="552">
        <v>25</v>
      </c>
    </row>
    <row r="382" spans="1:8">
      <c r="A382" s="10" t="s">
        <v>7074</v>
      </c>
      <c r="B382" s="10" t="s">
        <v>7709</v>
      </c>
      <c r="C382" s="10" t="s">
        <v>7721</v>
      </c>
      <c r="E382" s="554">
        <v>5772</v>
      </c>
      <c r="F382" s="13">
        <v>81</v>
      </c>
      <c r="G382" s="552">
        <v>25</v>
      </c>
      <c r="H382" s="550"/>
    </row>
    <row r="383" spans="1:8">
      <c r="A383" s="10" t="s">
        <v>7074</v>
      </c>
      <c r="B383" s="10" t="s">
        <v>8019</v>
      </c>
      <c r="C383" s="10" t="s">
        <v>7929</v>
      </c>
      <c r="E383" s="554">
        <v>6172</v>
      </c>
      <c r="F383" s="13">
        <v>207</v>
      </c>
      <c r="G383" s="552">
        <v>25</v>
      </c>
    </row>
    <row r="384" spans="1:8">
      <c r="A384" s="10" t="s">
        <v>7074</v>
      </c>
      <c r="B384" s="10" t="s">
        <v>8021</v>
      </c>
      <c r="E384" s="555" t="s">
        <v>8197</v>
      </c>
      <c r="F384" s="13" t="s">
        <v>7993</v>
      </c>
      <c r="G384" s="552">
        <v>25</v>
      </c>
      <c r="H384" s="550"/>
    </row>
    <row r="385" spans="1:8">
      <c r="A385" s="10" t="s">
        <v>8190</v>
      </c>
      <c r="B385" s="10" t="s">
        <v>7788</v>
      </c>
      <c r="C385" s="10" t="s">
        <v>7766</v>
      </c>
      <c r="E385" s="554">
        <v>5680</v>
      </c>
      <c r="F385" s="13">
        <v>80</v>
      </c>
      <c r="G385" s="552">
        <v>25</v>
      </c>
      <c r="H385" s="550"/>
    </row>
    <row r="386" spans="1:8">
      <c r="A386" s="10" t="s">
        <v>8190</v>
      </c>
      <c r="B386" s="10" t="s">
        <v>8194</v>
      </c>
      <c r="C386" s="10" t="s">
        <v>7695</v>
      </c>
      <c r="D386" s="548">
        <v>3978</v>
      </c>
      <c r="E386" s="554">
        <v>14781</v>
      </c>
      <c r="F386" s="13">
        <v>16</v>
      </c>
      <c r="G386" s="552">
        <v>25</v>
      </c>
    </row>
    <row r="387" spans="1:8">
      <c r="A387" s="10" t="s">
        <v>8190</v>
      </c>
      <c r="B387" s="10" t="s">
        <v>7055</v>
      </c>
      <c r="C387" s="10" t="s">
        <v>7777</v>
      </c>
      <c r="D387" s="548">
        <v>7144</v>
      </c>
      <c r="E387" s="554">
        <v>16403</v>
      </c>
      <c r="F387" s="13">
        <v>131</v>
      </c>
      <c r="G387" s="552">
        <v>25</v>
      </c>
    </row>
    <row r="388" spans="1:8">
      <c r="A388" s="10" t="s">
        <v>8191</v>
      </c>
      <c r="B388" s="10" t="s">
        <v>8096</v>
      </c>
      <c r="C388" s="10" t="s">
        <v>7699</v>
      </c>
      <c r="E388" s="554">
        <v>6569</v>
      </c>
      <c r="F388" s="13">
        <v>114</v>
      </c>
      <c r="G388" s="552">
        <v>25</v>
      </c>
    </row>
    <row r="389" spans="1:8">
      <c r="A389" s="10" t="s">
        <v>8198</v>
      </c>
      <c r="B389" s="10" t="s">
        <v>7959</v>
      </c>
      <c r="C389" s="10" t="s">
        <v>7699</v>
      </c>
      <c r="E389" s="554">
        <v>5934</v>
      </c>
      <c r="F389" s="13">
        <v>16</v>
      </c>
      <c r="G389" s="552">
        <v>26</v>
      </c>
    </row>
    <row r="390" spans="1:8">
      <c r="A390" s="10" t="s">
        <v>8199</v>
      </c>
      <c r="B390" s="10" t="s">
        <v>7852</v>
      </c>
      <c r="C390" s="10" t="s">
        <v>7702</v>
      </c>
      <c r="E390" s="554">
        <v>5423</v>
      </c>
      <c r="F390" s="13">
        <v>113</v>
      </c>
      <c r="G390" s="552">
        <v>26</v>
      </c>
    </row>
    <row r="391" spans="1:8">
      <c r="A391" s="10" t="s">
        <v>8200</v>
      </c>
      <c r="B391" s="10" t="s">
        <v>7701</v>
      </c>
      <c r="C391" s="10" t="s">
        <v>7744</v>
      </c>
      <c r="E391" s="554">
        <v>5592</v>
      </c>
      <c r="F391" s="13">
        <v>57</v>
      </c>
      <c r="G391" s="552">
        <v>26</v>
      </c>
    </row>
    <row r="392" spans="1:8">
      <c r="A392" s="10" t="s">
        <v>8212</v>
      </c>
      <c r="B392" s="10" t="s">
        <v>7701</v>
      </c>
      <c r="C392" s="10" t="s">
        <v>7744</v>
      </c>
      <c r="E392" s="554">
        <v>5839</v>
      </c>
      <c r="F392" s="13">
        <v>126</v>
      </c>
      <c r="G392" s="552">
        <v>26</v>
      </c>
    </row>
    <row r="393" spans="1:8">
      <c r="A393" s="10" t="s">
        <v>8213</v>
      </c>
      <c r="B393" s="10" t="s">
        <v>7724</v>
      </c>
      <c r="C393" s="10" t="s">
        <v>7702</v>
      </c>
      <c r="E393" s="554">
        <v>6342</v>
      </c>
      <c r="F393" s="13">
        <v>44</v>
      </c>
      <c r="G393" s="552">
        <v>26</v>
      </c>
    </row>
    <row r="394" spans="1:8">
      <c r="A394" s="10" t="s">
        <v>8201</v>
      </c>
      <c r="B394" s="10" t="s">
        <v>1747</v>
      </c>
      <c r="C394" s="10" t="s">
        <v>7699</v>
      </c>
      <c r="E394" s="554">
        <v>5424</v>
      </c>
      <c r="F394" s="13">
        <v>80</v>
      </c>
      <c r="G394" s="552">
        <v>26</v>
      </c>
    </row>
    <row r="395" spans="1:8">
      <c r="A395" s="10" t="s">
        <v>8202</v>
      </c>
      <c r="B395" s="10" t="s">
        <v>8214</v>
      </c>
      <c r="C395" s="10" t="s">
        <v>7755</v>
      </c>
      <c r="D395" s="548">
        <v>5393</v>
      </c>
      <c r="E395" s="554">
        <v>16403</v>
      </c>
      <c r="F395" s="13">
        <v>6</v>
      </c>
      <c r="G395" s="552">
        <v>26</v>
      </c>
    </row>
    <row r="396" spans="1:8">
      <c r="A396" s="10" t="s">
        <v>8203</v>
      </c>
      <c r="B396" s="10" t="s">
        <v>8142</v>
      </c>
      <c r="E396" s="554">
        <v>5347</v>
      </c>
      <c r="F396" s="13">
        <v>106</v>
      </c>
      <c r="G396" s="552">
        <v>26</v>
      </c>
    </row>
    <row r="397" spans="1:8">
      <c r="A397" s="10" t="s">
        <v>8210</v>
      </c>
      <c r="B397" s="10" t="s">
        <v>7707</v>
      </c>
      <c r="C397" s="10" t="s">
        <v>7766</v>
      </c>
      <c r="E397" s="554">
        <v>6224</v>
      </c>
      <c r="F397" s="13">
        <v>35</v>
      </c>
      <c r="G397" s="552">
        <v>26</v>
      </c>
    </row>
    <row r="398" spans="1:8">
      <c r="A398" s="10" t="s">
        <v>8211</v>
      </c>
      <c r="B398" s="10" t="s">
        <v>7696</v>
      </c>
      <c r="C398" s="10" t="s">
        <v>7721</v>
      </c>
      <c r="E398" s="554">
        <v>6293</v>
      </c>
      <c r="F398" s="13">
        <v>49</v>
      </c>
      <c r="G398" s="552">
        <v>26</v>
      </c>
      <c r="H398" s="550"/>
    </row>
    <row r="399" spans="1:8">
      <c r="A399" s="10" t="s">
        <v>8204</v>
      </c>
      <c r="B399" s="10" t="s">
        <v>7788</v>
      </c>
      <c r="C399" s="10" t="s">
        <v>7702</v>
      </c>
      <c r="E399" s="554">
        <v>5384</v>
      </c>
      <c r="F399" s="13">
        <v>56</v>
      </c>
      <c r="G399" s="552">
        <v>26</v>
      </c>
    </row>
    <row r="400" spans="1:8">
      <c r="A400" s="10" t="s">
        <v>8205</v>
      </c>
      <c r="B400" s="10" t="s">
        <v>8215</v>
      </c>
      <c r="C400" s="10" t="s">
        <v>7811</v>
      </c>
      <c r="E400" s="554">
        <v>5420</v>
      </c>
      <c r="F400" s="13" t="s">
        <v>7993</v>
      </c>
      <c r="G400" s="552">
        <v>26</v>
      </c>
    </row>
    <row r="401" spans="1:7">
      <c r="A401" s="10" t="s">
        <v>8206</v>
      </c>
      <c r="B401" s="10" t="s">
        <v>8216</v>
      </c>
      <c r="C401" s="10" t="s">
        <v>7702</v>
      </c>
      <c r="E401" s="554">
        <v>5419</v>
      </c>
      <c r="F401" s="13">
        <v>67</v>
      </c>
      <c r="G401" s="552">
        <v>26</v>
      </c>
    </row>
    <row r="402" spans="1:7">
      <c r="A402" s="10" t="s">
        <v>8207</v>
      </c>
      <c r="B402" s="10" t="s">
        <v>7701</v>
      </c>
      <c r="C402" s="10" t="s">
        <v>7766</v>
      </c>
      <c r="E402" s="554">
        <v>5601</v>
      </c>
      <c r="F402" s="13">
        <v>134</v>
      </c>
      <c r="G402" s="552">
        <v>26</v>
      </c>
    </row>
    <row r="403" spans="1:7">
      <c r="A403" s="10" t="s">
        <v>8208</v>
      </c>
      <c r="B403" s="10" t="s">
        <v>7088</v>
      </c>
      <c r="C403" s="10" t="s">
        <v>7811</v>
      </c>
      <c r="E403" s="554">
        <v>5350</v>
      </c>
      <c r="F403" s="13" t="s">
        <v>7993</v>
      </c>
      <c r="G403" s="552">
        <v>26</v>
      </c>
    </row>
    <row r="404" spans="1:7">
      <c r="A404" s="10" t="s">
        <v>8209</v>
      </c>
      <c r="B404" s="10" t="s">
        <v>7845</v>
      </c>
      <c r="C404" s="10" t="s">
        <v>7695</v>
      </c>
      <c r="D404" s="548">
        <v>6240</v>
      </c>
      <c r="E404" s="554">
        <v>16403</v>
      </c>
      <c r="F404" s="13">
        <v>142</v>
      </c>
      <c r="G404" s="552">
        <v>26</v>
      </c>
    </row>
    <row r="405" spans="1:7">
      <c r="A405" s="10" t="s">
        <v>8217</v>
      </c>
      <c r="B405" s="10" t="s">
        <v>7759</v>
      </c>
      <c r="C405" s="10" t="s">
        <v>7697</v>
      </c>
      <c r="E405" s="554">
        <v>6694</v>
      </c>
      <c r="F405" s="13">
        <v>83</v>
      </c>
      <c r="G405" s="552">
        <v>27</v>
      </c>
    </row>
    <row r="406" spans="1:7">
      <c r="A406" s="10" t="s">
        <v>8218</v>
      </c>
      <c r="B406" s="10" t="s">
        <v>7759</v>
      </c>
      <c r="C406" s="10" t="s">
        <v>7702</v>
      </c>
      <c r="E406" s="554">
        <v>5415</v>
      </c>
      <c r="F406" s="13">
        <v>64</v>
      </c>
      <c r="G406" s="552">
        <v>27</v>
      </c>
    </row>
    <row r="407" spans="1:7">
      <c r="A407" s="10" t="s">
        <v>8219</v>
      </c>
      <c r="B407" s="10" t="s">
        <v>7707</v>
      </c>
      <c r="C407" s="10" t="s">
        <v>7721</v>
      </c>
      <c r="E407" s="554">
        <v>5348</v>
      </c>
      <c r="F407" s="13">
        <v>136</v>
      </c>
      <c r="G407" s="552">
        <v>27</v>
      </c>
    </row>
    <row r="408" spans="1:7">
      <c r="A408" s="10" t="s">
        <v>8220</v>
      </c>
      <c r="B408" s="10" t="s">
        <v>7852</v>
      </c>
      <c r="E408" s="554">
        <v>16471</v>
      </c>
      <c r="F408" s="13">
        <v>11</v>
      </c>
      <c r="G408" s="552">
        <v>27</v>
      </c>
    </row>
    <row r="409" spans="1:7">
      <c r="A409" s="10" t="s">
        <v>8221</v>
      </c>
      <c r="B409" s="10" t="s">
        <v>7881</v>
      </c>
      <c r="C409" s="10" t="s">
        <v>7787</v>
      </c>
      <c r="E409" s="554">
        <v>6699</v>
      </c>
      <c r="F409" s="13">
        <v>61</v>
      </c>
      <c r="G409" s="552">
        <v>27</v>
      </c>
    </row>
    <row r="410" spans="1:7">
      <c r="A410" s="10" t="s">
        <v>8222</v>
      </c>
      <c r="B410" s="10" t="s">
        <v>7774</v>
      </c>
      <c r="C410" s="10" t="s">
        <v>7744</v>
      </c>
      <c r="E410" s="554">
        <v>5536</v>
      </c>
      <c r="F410" s="13">
        <v>72</v>
      </c>
      <c r="G410" s="552">
        <v>27</v>
      </c>
    </row>
    <row r="411" spans="1:7">
      <c r="A411" s="10" t="s">
        <v>8223</v>
      </c>
      <c r="B411" s="10" t="s">
        <v>7764</v>
      </c>
      <c r="C411" s="10" t="s">
        <v>7695</v>
      </c>
      <c r="E411" s="554">
        <v>6167</v>
      </c>
      <c r="F411" s="13">
        <v>202</v>
      </c>
      <c r="G411" s="552">
        <v>27</v>
      </c>
    </row>
    <row r="412" spans="1:7">
      <c r="A412" s="10" t="s">
        <v>8223</v>
      </c>
      <c r="B412" s="10" t="s">
        <v>8231</v>
      </c>
      <c r="C412" s="10" t="s">
        <v>7752</v>
      </c>
      <c r="D412" s="548">
        <v>3653</v>
      </c>
      <c r="E412" s="554">
        <v>16402</v>
      </c>
      <c r="F412" s="13">
        <v>30</v>
      </c>
      <c r="G412" s="552">
        <v>27</v>
      </c>
    </row>
    <row r="413" spans="1:7">
      <c r="A413" s="10" t="s">
        <v>8224</v>
      </c>
      <c r="B413" s="10" t="s">
        <v>7724</v>
      </c>
      <c r="C413" s="10" t="s">
        <v>7697</v>
      </c>
      <c r="E413" s="554">
        <v>5429</v>
      </c>
      <c r="F413" s="13">
        <v>122</v>
      </c>
      <c r="G413" s="552">
        <v>27</v>
      </c>
    </row>
    <row r="414" spans="1:7">
      <c r="A414" s="10" t="s">
        <v>8225</v>
      </c>
      <c r="B414" s="10" t="s">
        <v>7877</v>
      </c>
      <c r="C414" s="10" t="s">
        <v>7695</v>
      </c>
      <c r="D414" s="548">
        <v>4774</v>
      </c>
      <c r="E414" s="554">
        <v>14781</v>
      </c>
      <c r="F414" s="13">
        <v>15</v>
      </c>
      <c r="G414" s="552">
        <v>27</v>
      </c>
    </row>
    <row r="415" spans="1:7">
      <c r="A415" s="10" t="s">
        <v>8227</v>
      </c>
      <c r="B415" s="10" t="s">
        <v>7788</v>
      </c>
      <c r="C415" s="10" t="s">
        <v>7702</v>
      </c>
      <c r="E415" s="554">
        <v>5483</v>
      </c>
      <c r="F415" s="13">
        <v>143</v>
      </c>
      <c r="G415" s="552">
        <v>27</v>
      </c>
    </row>
    <row r="416" spans="1:7">
      <c r="A416" s="10" t="s">
        <v>8226</v>
      </c>
      <c r="B416" s="10" t="s">
        <v>8231</v>
      </c>
      <c r="C416" s="10" t="s">
        <v>7752</v>
      </c>
      <c r="D416" s="548">
        <v>9629</v>
      </c>
      <c r="E416" s="554">
        <v>16402</v>
      </c>
      <c r="F416" s="13">
        <v>28</v>
      </c>
      <c r="G416" s="552">
        <v>27</v>
      </c>
    </row>
    <row r="417" spans="1:8">
      <c r="A417" s="10" t="s">
        <v>8230</v>
      </c>
      <c r="B417" s="10" t="s">
        <v>7713</v>
      </c>
      <c r="C417" s="10" t="s">
        <v>7918</v>
      </c>
      <c r="E417" s="554">
        <v>5348</v>
      </c>
      <c r="F417" s="13" t="s">
        <v>7993</v>
      </c>
      <c r="G417" s="552">
        <v>27</v>
      </c>
    </row>
    <row r="418" spans="1:8">
      <c r="A418" s="10" t="s">
        <v>8228</v>
      </c>
      <c r="B418" s="10" t="s">
        <v>7724</v>
      </c>
      <c r="C418" s="10" t="s">
        <v>7716</v>
      </c>
      <c r="E418" s="554">
        <v>5347</v>
      </c>
      <c r="F418" s="13">
        <v>148</v>
      </c>
      <c r="G418" s="552">
        <v>27</v>
      </c>
    </row>
    <row r="419" spans="1:8">
      <c r="A419" s="10" t="s">
        <v>7810</v>
      </c>
      <c r="B419" s="10" t="s">
        <v>7795</v>
      </c>
      <c r="C419" s="10" t="s">
        <v>7702</v>
      </c>
      <c r="E419" s="554">
        <v>5423</v>
      </c>
      <c r="F419" s="13" t="s">
        <v>7993</v>
      </c>
      <c r="G419" s="552">
        <v>27</v>
      </c>
    </row>
    <row r="420" spans="1:8">
      <c r="A420" s="10" t="s">
        <v>7810</v>
      </c>
      <c r="B420" s="10" t="s">
        <v>7802</v>
      </c>
      <c r="C420" s="10" t="s">
        <v>7721</v>
      </c>
      <c r="E420" s="554">
        <v>6102</v>
      </c>
      <c r="F420" s="13">
        <v>182</v>
      </c>
      <c r="G420" s="552">
        <v>28</v>
      </c>
    </row>
    <row r="421" spans="1:8">
      <c r="A421" s="10" t="s">
        <v>8232</v>
      </c>
      <c r="B421" s="10" t="s">
        <v>7709</v>
      </c>
      <c r="C421" s="10" t="s">
        <v>7704</v>
      </c>
      <c r="D421" s="548">
        <v>44528</v>
      </c>
      <c r="E421" s="554">
        <v>16403</v>
      </c>
      <c r="F421" s="13">
        <v>124</v>
      </c>
      <c r="G421" s="552">
        <v>28</v>
      </c>
    </row>
    <row r="422" spans="1:8">
      <c r="A422" s="10" t="s">
        <v>8233</v>
      </c>
      <c r="B422" s="10" t="s">
        <v>7764</v>
      </c>
      <c r="C422" s="10" t="s">
        <v>7704</v>
      </c>
      <c r="D422" s="548">
        <v>39732</v>
      </c>
      <c r="E422" s="554">
        <v>16403</v>
      </c>
      <c r="F422" s="13">
        <v>8</v>
      </c>
      <c r="G422" s="552">
        <v>28</v>
      </c>
    </row>
    <row r="423" spans="1:8">
      <c r="A423" s="10" t="s">
        <v>8234</v>
      </c>
      <c r="B423" s="10" t="s">
        <v>7713</v>
      </c>
      <c r="C423" s="10" t="s">
        <v>7704</v>
      </c>
      <c r="E423" s="554">
        <v>6314</v>
      </c>
      <c r="F423" s="13">
        <v>114</v>
      </c>
      <c r="G423" s="552">
        <v>28</v>
      </c>
      <c r="H423" s="550"/>
    </row>
    <row r="424" spans="1:8">
      <c r="A424" s="10" t="s">
        <v>8229</v>
      </c>
      <c r="B424" s="10" t="s">
        <v>7764</v>
      </c>
      <c r="C424" s="10" t="s">
        <v>7702</v>
      </c>
      <c r="E424" s="554">
        <v>5347</v>
      </c>
      <c r="F424" s="13">
        <v>84</v>
      </c>
      <c r="G424" s="552">
        <v>27</v>
      </c>
    </row>
    <row r="425" spans="1:8">
      <c r="A425" s="10" t="s">
        <v>8235</v>
      </c>
      <c r="B425" s="10" t="s">
        <v>8244</v>
      </c>
      <c r="C425" s="10" t="s">
        <v>7777</v>
      </c>
      <c r="E425" s="554">
        <v>6248</v>
      </c>
      <c r="F425" s="13">
        <v>196</v>
      </c>
      <c r="G425" s="552">
        <v>28</v>
      </c>
    </row>
    <row r="426" spans="1:8">
      <c r="A426" s="10" t="s">
        <v>8237</v>
      </c>
      <c r="B426" s="10" t="s">
        <v>7055</v>
      </c>
      <c r="C426" s="10" t="s">
        <v>7702</v>
      </c>
      <c r="E426" s="554">
        <v>5420</v>
      </c>
      <c r="F426" s="13">
        <v>61</v>
      </c>
      <c r="G426" s="552">
        <v>28</v>
      </c>
    </row>
    <row r="427" spans="1:8">
      <c r="A427" s="10" t="s">
        <v>8237</v>
      </c>
      <c r="B427" s="10" t="s">
        <v>7709</v>
      </c>
      <c r="C427" s="10" t="s">
        <v>7702</v>
      </c>
      <c r="E427" s="554">
        <v>5423</v>
      </c>
      <c r="F427" s="13">
        <v>55</v>
      </c>
      <c r="G427" s="552">
        <v>28</v>
      </c>
    </row>
    <row r="428" spans="1:8">
      <c r="A428" s="10" t="s">
        <v>8236</v>
      </c>
      <c r="B428" s="10" t="s">
        <v>8148</v>
      </c>
      <c r="C428" s="10" t="s">
        <v>7744</v>
      </c>
      <c r="E428" s="554">
        <v>5996</v>
      </c>
      <c r="F428" s="13">
        <v>153</v>
      </c>
      <c r="G428" s="552">
        <v>28</v>
      </c>
    </row>
    <row r="429" spans="1:8">
      <c r="A429" s="10" t="s">
        <v>8238</v>
      </c>
      <c r="B429" s="10" t="s">
        <v>1799</v>
      </c>
      <c r="C429" s="10" t="s">
        <v>7695</v>
      </c>
      <c r="E429" s="554">
        <v>6003</v>
      </c>
      <c r="F429" s="13">
        <v>49</v>
      </c>
      <c r="G429" s="552">
        <v>28</v>
      </c>
    </row>
    <row r="430" spans="1:8">
      <c r="A430" s="10" t="s">
        <v>8238</v>
      </c>
      <c r="B430" s="10" t="s">
        <v>7810</v>
      </c>
      <c r="C430" s="10" t="s">
        <v>7744</v>
      </c>
      <c r="E430" s="554">
        <v>6056</v>
      </c>
      <c r="F430" s="13">
        <v>55</v>
      </c>
      <c r="G430" s="552">
        <v>28</v>
      </c>
    </row>
    <row r="431" spans="1:8">
      <c r="A431" s="10" t="s">
        <v>8239</v>
      </c>
      <c r="B431" s="10" t="s">
        <v>7764</v>
      </c>
      <c r="C431" s="10" t="s">
        <v>7695</v>
      </c>
      <c r="E431" s="554">
        <v>6167</v>
      </c>
      <c r="F431" s="13">
        <v>37</v>
      </c>
      <c r="G431" s="552">
        <v>28</v>
      </c>
    </row>
    <row r="432" spans="1:8">
      <c r="A432" s="10" t="s">
        <v>8240</v>
      </c>
      <c r="B432" s="10" t="s">
        <v>8245</v>
      </c>
      <c r="C432" s="10" t="s">
        <v>7918</v>
      </c>
      <c r="E432" s="554">
        <v>5418</v>
      </c>
      <c r="F432" s="13">
        <v>65</v>
      </c>
      <c r="G432" s="552">
        <v>28</v>
      </c>
    </row>
    <row r="433" spans="1:8">
      <c r="A433" s="10" t="s">
        <v>8240</v>
      </c>
      <c r="B433" s="10" t="s">
        <v>7764</v>
      </c>
      <c r="C433" s="10" t="s">
        <v>7697</v>
      </c>
      <c r="E433" s="554">
        <v>5861</v>
      </c>
      <c r="F433" s="13">
        <v>123</v>
      </c>
      <c r="G433" s="552">
        <v>28</v>
      </c>
    </row>
    <row r="434" spans="1:8">
      <c r="A434" s="10" t="s">
        <v>8241</v>
      </c>
      <c r="B434" s="10" t="s">
        <v>7860</v>
      </c>
      <c r="C434" s="10" t="s">
        <v>8023</v>
      </c>
      <c r="E434" s="554">
        <v>6335</v>
      </c>
      <c r="F434" s="13">
        <v>145</v>
      </c>
      <c r="G434" s="552">
        <v>28</v>
      </c>
    </row>
    <row r="435" spans="1:8">
      <c r="A435" s="10" t="s">
        <v>8242</v>
      </c>
      <c r="B435" s="10" t="s">
        <v>6987</v>
      </c>
      <c r="C435" s="10" t="s">
        <v>7704</v>
      </c>
      <c r="E435" s="554">
        <v>6293</v>
      </c>
      <c r="F435" s="13">
        <v>47</v>
      </c>
      <c r="G435" s="552">
        <v>28</v>
      </c>
      <c r="H435" s="550"/>
    </row>
    <row r="436" spans="1:8">
      <c r="A436" s="10" t="s">
        <v>8243</v>
      </c>
      <c r="B436" s="10" t="s">
        <v>7701</v>
      </c>
      <c r="C436" s="10" t="s">
        <v>7702</v>
      </c>
      <c r="E436" s="554">
        <v>5423</v>
      </c>
      <c r="F436" s="13">
        <v>114</v>
      </c>
      <c r="G436" s="552">
        <v>28</v>
      </c>
    </row>
    <row r="437" spans="1:8">
      <c r="A437" s="10" t="s">
        <v>8246</v>
      </c>
      <c r="B437" s="10" t="s">
        <v>7751</v>
      </c>
      <c r="C437" s="10" t="s">
        <v>7777</v>
      </c>
      <c r="D437" s="548">
        <v>41628</v>
      </c>
      <c r="E437" s="554">
        <v>14782</v>
      </c>
      <c r="F437" s="13">
        <v>40</v>
      </c>
      <c r="G437" s="552">
        <v>29</v>
      </c>
    </row>
    <row r="438" spans="1:8">
      <c r="A438" s="10" t="s">
        <v>8247</v>
      </c>
      <c r="B438" s="10" t="s">
        <v>8095</v>
      </c>
      <c r="C438" s="10" t="s">
        <v>7697</v>
      </c>
      <c r="E438" s="554">
        <v>5743</v>
      </c>
      <c r="F438" s="13">
        <v>40</v>
      </c>
      <c r="G438" s="552">
        <v>29</v>
      </c>
    </row>
    <row r="439" spans="1:8">
      <c r="A439" s="10" t="s">
        <v>8260</v>
      </c>
      <c r="B439" s="10" t="s">
        <v>7724</v>
      </c>
      <c r="C439" s="10" t="s">
        <v>7697</v>
      </c>
      <c r="E439" s="554">
        <v>6875</v>
      </c>
      <c r="F439" s="13">
        <v>6</v>
      </c>
      <c r="G439" s="552">
        <v>29</v>
      </c>
    </row>
    <row r="440" spans="1:8">
      <c r="A440" s="10" t="s">
        <v>8248</v>
      </c>
      <c r="B440" s="10" t="s">
        <v>8192</v>
      </c>
      <c r="C440" s="10" t="s">
        <v>7721</v>
      </c>
      <c r="E440" s="554">
        <v>5987</v>
      </c>
      <c r="F440" s="13">
        <v>155</v>
      </c>
      <c r="G440" s="552">
        <v>29</v>
      </c>
    </row>
    <row r="441" spans="1:8">
      <c r="A441" s="10" t="s">
        <v>8251</v>
      </c>
      <c r="B441" s="10" t="s">
        <v>7701</v>
      </c>
      <c r="C441" s="10" t="s">
        <v>7697</v>
      </c>
      <c r="E441" s="554">
        <v>5725</v>
      </c>
      <c r="F441" s="13">
        <v>88</v>
      </c>
      <c r="G441" s="552">
        <v>29</v>
      </c>
    </row>
    <row r="442" spans="1:8">
      <c r="A442" s="10" t="s">
        <v>8252</v>
      </c>
      <c r="B442" s="10" t="s">
        <v>7696</v>
      </c>
      <c r="C442" s="10" t="s">
        <v>8264</v>
      </c>
      <c r="E442" s="554">
        <v>5335</v>
      </c>
      <c r="F442" s="13">
        <v>73</v>
      </c>
      <c r="G442" s="552">
        <v>29</v>
      </c>
    </row>
    <row r="443" spans="1:8">
      <c r="A443" s="10" t="s">
        <v>8249</v>
      </c>
      <c r="B443" s="10" t="s">
        <v>8263</v>
      </c>
      <c r="C443" s="10" t="s">
        <v>7697</v>
      </c>
      <c r="E443" s="554">
        <v>5838</v>
      </c>
      <c r="F443" s="13">
        <v>104</v>
      </c>
      <c r="G443" s="552">
        <v>29</v>
      </c>
    </row>
    <row r="444" spans="1:8">
      <c r="A444" s="10" t="s">
        <v>8253</v>
      </c>
      <c r="B444" s="10" t="s">
        <v>7707</v>
      </c>
      <c r="C444" s="10" t="s">
        <v>7702</v>
      </c>
      <c r="E444" s="554">
        <v>5545</v>
      </c>
      <c r="F444" s="13">
        <v>96</v>
      </c>
      <c r="G444" s="552">
        <v>29</v>
      </c>
    </row>
    <row r="445" spans="1:8">
      <c r="A445" s="10" t="s">
        <v>8254</v>
      </c>
      <c r="B445" s="10" t="s">
        <v>8261</v>
      </c>
      <c r="C445" s="10" t="s">
        <v>7777</v>
      </c>
      <c r="D445" s="548">
        <v>44323</v>
      </c>
      <c r="E445" s="554">
        <v>16381</v>
      </c>
      <c r="F445" s="13">
        <v>147</v>
      </c>
      <c r="G445" s="552">
        <v>29</v>
      </c>
    </row>
    <row r="446" spans="1:8">
      <c r="A446" s="10" t="s">
        <v>8255</v>
      </c>
      <c r="B446" s="10" t="s">
        <v>8262</v>
      </c>
      <c r="C446" s="10" t="s">
        <v>7699</v>
      </c>
      <c r="E446" s="554">
        <v>5358</v>
      </c>
      <c r="F446" s="13">
        <v>192</v>
      </c>
      <c r="G446" s="552">
        <v>29</v>
      </c>
    </row>
    <row r="447" spans="1:8">
      <c r="A447" s="10" t="s">
        <v>8250</v>
      </c>
      <c r="B447" s="10" t="s">
        <v>7696</v>
      </c>
      <c r="C447" s="10" t="s">
        <v>7699</v>
      </c>
      <c r="E447" s="554">
        <v>5348</v>
      </c>
      <c r="F447" s="13" t="s">
        <v>7993</v>
      </c>
      <c r="G447" s="552">
        <v>29</v>
      </c>
    </row>
    <row r="448" spans="1:8">
      <c r="A448" s="10" t="s">
        <v>8256</v>
      </c>
      <c r="B448" s="10" t="s">
        <v>7701</v>
      </c>
      <c r="C448" s="10" t="s">
        <v>7755</v>
      </c>
      <c r="D448" s="548">
        <v>5865</v>
      </c>
      <c r="E448" s="554">
        <v>14781</v>
      </c>
      <c r="F448" s="13">
        <v>17</v>
      </c>
      <c r="G448" s="552">
        <v>29</v>
      </c>
    </row>
    <row r="449" spans="1:8">
      <c r="A449" s="10" t="s">
        <v>8257</v>
      </c>
      <c r="B449" s="10" t="s">
        <v>1747</v>
      </c>
      <c r="C449" s="10" t="s">
        <v>7702</v>
      </c>
      <c r="E449" s="554">
        <v>5494</v>
      </c>
      <c r="F449" s="13">
        <v>90</v>
      </c>
      <c r="G449" s="552">
        <v>29</v>
      </c>
    </row>
    <row r="450" spans="1:8">
      <c r="A450" s="10" t="s">
        <v>8258</v>
      </c>
      <c r="B450" s="10" t="s">
        <v>7701</v>
      </c>
      <c r="C450" s="10" t="s">
        <v>7777</v>
      </c>
      <c r="D450" s="548">
        <v>44254</v>
      </c>
      <c r="E450" s="554">
        <v>16425</v>
      </c>
      <c r="F450" s="13">
        <v>157</v>
      </c>
      <c r="G450" s="552">
        <v>29</v>
      </c>
    </row>
    <row r="451" spans="1:8">
      <c r="A451" s="10" t="s">
        <v>8259</v>
      </c>
      <c r="B451" s="10" t="s">
        <v>7707</v>
      </c>
      <c r="C451" s="10" t="s">
        <v>7766</v>
      </c>
      <c r="E451" s="554">
        <v>6367</v>
      </c>
      <c r="F451" s="13">
        <v>41</v>
      </c>
      <c r="G451" s="552">
        <v>29</v>
      </c>
    </row>
    <row r="452" spans="1:8">
      <c r="A452" s="10" t="s">
        <v>8265</v>
      </c>
      <c r="B452" s="10" t="s">
        <v>7795</v>
      </c>
      <c r="C452" s="10" t="s">
        <v>7697</v>
      </c>
      <c r="E452" s="554">
        <v>6449</v>
      </c>
      <c r="F452" s="13">
        <v>28</v>
      </c>
      <c r="G452" s="552">
        <v>30</v>
      </c>
    </row>
    <row r="453" spans="1:8">
      <c r="A453" s="10" t="s">
        <v>8266</v>
      </c>
      <c r="B453" s="10" t="s">
        <v>8231</v>
      </c>
      <c r="C453" s="10" t="s">
        <v>7695</v>
      </c>
      <c r="D453" s="548">
        <v>40580</v>
      </c>
      <c r="E453" s="554">
        <v>14782</v>
      </c>
      <c r="F453" s="13">
        <v>39</v>
      </c>
      <c r="G453" s="552">
        <v>30</v>
      </c>
    </row>
    <row r="454" spans="1:8">
      <c r="A454" s="10" t="s">
        <v>8267</v>
      </c>
      <c r="B454" s="10" t="s">
        <v>7759</v>
      </c>
      <c r="C454" s="10" t="s">
        <v>7755</v>
      </c>
      <c r="D454" s="548">
        <v>39726</v>
      </c>
      <c r="E454" s="554">
        <v>16403</v>
      </c>
      <c r="F454" s="13">
        <v>127</v>
      </c>
      <c r="G454" s="552">
        <v>30</v>
      </c>
    </row>
    <row r="455" spans="1:8">
      <c r="A455" s="10" t="s">
        <v>8268</v>
      </c>
      <c r="B455" s="10" t="s">
        <v>8280</v>
      </c>
      <c r="C455" s="10" t="s">
        <v>7787</v>
      </c>
      <c r="E455" s="554">
        <v>6855</v>
      </c>
      <c r="F455" s="13">
        <v>231</v>
      </c>
      <c r="G455" s="552">
        <v>30</v>
      </c>
    </row>
    <row r="456" spans="1:8">
      <c r="A456" s="10" t="s">
        <v>8269</v>
      </c>
      <c r="B456" s="10" t="s">
        <v>7701</v>
      </c>
      <c r="C456" s="10" t="s">
        <v>7716</v>
      </c>
      <c r="E456" s="554">
        <v>5347</v>
      </c>
      <c r="F456" s="13">
        <v>87</v>
      </c>
      <c r="G456" s="552">
        <v>30</v>
      </c>
    </row>
    <row r="457" spans="1:8">
      <c r="A457" s="10" t="s">
        <v>8270</v>
      </c>
      <c r="B457" s="10" t="s">
        <v>8148</v>
      </c>
      <c r="C457" s="10" t="s">
        <v>7695</v>
      </c>
      <c r="E457" s="554">
        <v>5986</v>
      </c>
      <c r="F457" s="13">
        <v>201</v>
      </c>
      <c r="G457" s="552">
        <v>30</v>
      </c>
    </row>
    <row r="458" spans="1:8">
      <c r="A458" s="10" t="s">
        <v>8271</v>
      </c>
      <c r="B458" s="10" t="s">
        <v>1747</v>
      </c>
      <c r="C458" s="10" t="s">
        <v>7704</v>
      </c>
      <c r="E458" s="554">
        <v>5731</v>
      </c>
      <c r="F458" s="13">
        <v>130</v>
      </c>
      <c r="G458" s="552">
        <v>30</v>
      </c>
    </row>
    <row r="459" spans="1:8">
      <c r="A459" s="10" t="s">
        <v>8272</v>
      </c>
      <c r="B459" s="10" t="s">
        <v>7870</v>
      </c>
      <c r="C459" s="10" t="s">
        <v>7702</v>
      </c>
      <c r="E459" s="554">
        <v>5347</v>
      </c>
      <c r="F459" s="13" t="s">
        <v>7993</v>
      </c>
      <c r="G459" s="552">
        <v>30</v>
      </c>
    </row>
    <row r="460" spans="1:8">
      <c r="A460" s="10" t="s">
        <v>8272</v>
      </c>
      <c r="B460" s="10" t="s">
        <v>7709</v>
      </c>
      <c r="C460" s="10" t="s">
        <v>7721</v>
      </c>
      <c r="E460" s="554">
        <v>5349</v>
      </c>
      <c r="F460" s="13" t="s">
        <v>7993</v>
      </c>
      <c r="G460" s="552">
        <v>30</v>
      </c>
    </row>
    <row r="461" spans="1:8">
      <c r="A461" s="10" t="s">
        <v>8273</v>
      </c>
      <c r="B461" s="10" t="s">
        <v>7872</v>
      </c>
      <c r="C461" s="10" t="s">
        <v>7704</v>
      </c>
      <c r="F461" s="13">
        <v>183</v>
      </c>
      <c r="G461" s="552">
        <v>30</v>
      </c>
      <c r="H461" s="550"/>
    </row>
    <row r="462" spans="1:8">
      <c r="A462" s="10" t="s">
        <v>8274</v>
      </c>
      <c r="B462" s="10" t="s">
        <v>7802</v>
      </c>
      <c r="C462" s="10" t="s">
        <v>7777</v>
      </c>
      <c r="E462" s="554">
        <v>6745</v>
      </c>
      <c r="F462" s="13">
        <v>14</v>
      </c>
      <c r="G462" s="552">
        <v>30</v>
      </c>
    </row>
    <row r="463" spans="1:8">
      <c r="A463" s="10" t="s">
        <v>8275</v>
      </c>
      <c r="B463" s="10" t="s">
        <v>7759</v>
      </c>
      <c r="C463" s="10" t="s">
        <v>7697</v>
      </c>
      <c r="E463" s="554">
        <v>5877</v>
      </c>
      <c r="F463" s="13">
        <v>120</v>
      </c>
      <c r="G463" s="552">
        <v>30</v>
      </c>
    </row>
    <row r="464" spans="1:8">
      <c r="A464" s="10" t="s">
        <v>8276</v>
      </c>
      <c r="B464" s="10" t="s">
        <v>6987</v>
      </c>
      <c r="C464" s="10" t="s">
        <v>7702</v>
      </c>
      <c r="E464" s="554">
        <v>5342</v>
      </c>
      <c r="F464" s="13">
        <v>39</v>
      </c>
      <c r="G464" s="552">
        <v>30</v>
      </c>
    </row>
    <row r="465" spans="1:8">
      <c r="A465" s="10" t="s">
        <v>8277</v>
      </c>
      <c r="B465" s="10" t="s">
        <v>7701</v>
      </c>
      <c r="C465" s="10" t="s">
        <v>7704</v>
      </c>
      <c r="E465" s="554">
        <v>5348</v>
      </c>
      <c r="F465" s="13">
        <v>42</v>
      </c>
      <c r="G465" s="552">
        <v>30</v>
      </c>
    </row>
    <row r="466" spans="1:8">
      <c r="A466" s="10" t="s">
        <v>8278</v>
      </c>
      <c r="B466" s="10" t="s">
        <v>7872</v>
      </c>
      <c r="C466" s="10" t="s">
        <v>7704</v>
      </c>
      <c r="E466" s="554">
        <v>5343</v>
      </c>
      <c r="F466" s="13">
        <v>11</v>
      </c>
      <c r="G466" s="552">
        <v>30</v>
      </c>
    </row>
    <row r="467" spans="1:8">
      <c r="A467" s="10" t="s">
        <v>8279</v>
      </c>
      <c r="B467" s="10" t="s">
        <v>7713</v>
      </c>
      <c r="C467" s="10" t="s">
        <v>7697</v>
      </c>
      <c r="E467" s="554">
        <v>6650</v>
      </c>
      <c r="F467" s="13">
        <v>30</v>
      </c>
      <c r="G467" s="552">
        <v>30</v>
      </c>
      <c r="H467" s="550"/>
    </row>
    <row r="468" spans="1:8">
      <c r="A468" s="10" t="s">
        <v>8281</v>
      </c>
      <c r="B468" s="10" t="s">
        <v>7951</v>
      </c>
      <c r="C468" s="10" t="s">
        <v>7702</v>
      </c>
      <c r="E468" s="554">
        <v>5419</v>
      </c>
      <c r="F468" s="13">
        <v>25</v>
      </c>
      <c r="G468" s="552">
        <v>31</v>
      </c>
    </row>
    <row r="469" spans="1:8">
      <c r="A469" s="10" t="s">
        <v>8282</v>
      </c>
      <c r="B469" s="10" t="s">
        <v>7701</v>
      </c>
      <c r="C469" s="10" t="s">
        <v>7704</v>
      </c>
      <c r="E469" s="554">
        <v>5420</v>
      </c>
      <c r="F469" s="13">
        <v>8</v>
      </c>
      <c r="G469" s="552">
        <v>31</v>
      </c>
    </row>
    <row r="470" spans="1:8">
      <c r="A470" s="10" t="s">
        <v>8282</v>
      </c>
      <c r="B470" s="10" t="s">
        <v>8293</v>
      </c>
      <c r="C470" s="10" t="s">
        <v>7699</v>
      </c>
      <c r="E470" s="554">
        <v>6405</v>
      </c>
      <c r="F470" s="13">
        <v>35</v>
      </c>
      <c r="G470" s="552">
        <v>31</v>
      </c>
    </row>
    <row r="471" spans="1:8">
      <c r="A471" s="10" t="s">
        <v>8283</v>
      </c>
      <c r="B471" s="10" t="s">
        <v>7713</v>
      </c>
      <c r="C471" s="10" t="s">
        <v>7787</v>
      </c>
      <c r="E471" s="554">
        <v>5369</v>
      </c>
      <c r="F471" s="13">
        <v>166</v>
      </c>
      <c r="G471" s="552">
        <v>31</v>
      </c>
    </row>
    <row r="472" spans="1:8">
      <c r="A472" s="10" t="s">
        <v>8284</v>
      </c>
      <c r="B472" s="10" t="s">
        <v>7860</v>
      </c>
      <c r="C472" s="10" t="s">
        <v>7697</v>
      </c>
      <c r="E472" s="554">
        <v>6793</v>
      </c>
      <c r="F472" s="13">
        <v>134</v>
      </c>
      <c r="G472" s="552">
        <v>31</v>
      </c>
    </row>
    <row r="473" spans="1:8">
      <c r="A473" s="10" t="s">
        <v>8285</v>
      </c>
      <c r="B473" s="10" t="s">
        <v>8039</v>
      </c>
      <c r="C473" s="10" t="s">
        <v>7704</v>
      </c>
      <c r="E473" s="554">
        <v>6273</v>
      </c>
      <c r="F473" s="13">
        <v>33</v>
      </c>
      <c r="G473" s="552">
        <v>31</v>
      </c>
      <c r="H473" s="550"/>
    </row>
    <row r="474" spans="1:8">
      <c r="A474" s="10" t="s">
        <v>8286</v>
      </c>
      <c r="B474" s="10" t="s">
        <v>7707</v>
      </c>
      <c r="C474" s="10" t="s">
        <v>7699</v>
      </c>
      <c r="E474" s="554">
        <v>5349</v>
      </c>
      <c r="F474" s="13" t="s">
        <v>7993</v>
      </c>
      <c r="G474" s="552">
        <v>31</v>
      </c>
    </row>
    <row r="475" spans="1:8">
      <c r="A475" s="10" t="s">
        <v>8287</v>
      </c>
      <c r="B475" s="10" t="s">
        <v>8095</v>
      </c>
      <c r="C475" s="10" t="s">
        <v>7699</v>
      </c>
      <c r="E475" s="554">
        <v>5346</v>
      </c>
      <c r="F475" s="13">
        <v>115</v>
      </c>
      <c r="G475" s="552">
        <v>31</v>
      </c>
    </row>
    <row r="476" spans="1:8">
      <c r="A476" s="10" t="s">
        <v>8288</v>
      </c>
      <c r="B476" s="10" t="s">
        <v>7802</v>
      </c>
      <c r="C476" s="10" t="s">
        <v>7702</v>
      </c>
      <c r="E476" s="554">
        <v>6793</v>
      </c>
      <c r="F476" s="13">
        <v>137</v>
      </c>
      <c r="G476" s="552">
        <v>31</v>
      </c>
    </row>
    <row r="477" spans="1:8">
      <c r="A477" s="10" t="s">
        <v>8289</v>
      </c>
      <c r="B477" s="10" t="s">
        <v>7769</v>
      </c>
      <c r="C477" s="10" t="s">
        <v>7699</v>
      </c>
      <c r="E477" s="554">
        <v>5347</v>
      </c>
      <c r="F477" s="13">
        <v>108</v>
      </c>
      <c r="G477" s="552">
        <v>31</v>
      </c>
    </row>
    <row r="478" spans="1:8">
      <c r="A478" s="10" t="s">
        <v>8289</v>
      </c>
      <c r="B478" s="10" t="s">
        <v>1747</v>
      </c>
      <c r="C478" s="10" t="s">
        <v>7777</v>
      </c>
      <c r="E478" s="554">
        <v>5349</v>
      </c>
      <c r="F478" s="13" t="s">
        <v>7993</v>
      </c>
      <c r="G478" s="552">
        <v>31</v>
      </c>
    </row>
    <row r="479" spans="1:8">
      <c r="A479" s="10" t="s">
        <v>8290</v>
      </c>
      <c r="B479" s="10" t="s">
        <v>8194</v>
      </c>
      <c r="C479" s="10" t="s">
        <v>7702</v>
      </c>
      <c r="E479" s="554">
        <v>5423</v>
      </c>
      <c r="F479" s="13">
        <v>70</v>
      </c>
      <c r="G479" s="552">
        <v>31</v>
      </c>
    </row>
    <row r="480" spans="1:8">
      <c r="A480" s="10" t="s">
        <v>8290</v>
      </c>
      <c r="B480" s="10" t="s">
        <v>7701</v>
      </c>
      <c r="C480" s="10" t="s">
        <v>7702</v>
      </c>
      <c r="E480" s="554">
        <v>6066</v>
      </c>
      <c r="F480" s="13">
        <v>50</v>
      </c>
      <c r="G480" s="552">
        <v>31</v>
      </c>
    </row>
    <row r="481" spans="1:8">
      <c r="A481" s="10" t="s">
        <v>8292</v>
      </c>
      <c r="B481" s="10" t="s">
        <v>7872</v>
      </c>
      <c r="C481" s="10" t="s">
        <v>7716</v>
      </c>
      <c r="E481" s="554">
        <v>5349</v>
      </c>
      <c r="F481" s="13" t="s">
        <v>7993</v>
      </c>
      <c r="G481" s="552">
        <v>31</v>
      </c>
    </row>
    <row r="482" spans="1:8">
      <c r="A482" s="10" t="s">
        <v>8291</v>
      </c>
      <c r="B482" s="10" t="s">
        <v>7713</v>
      </c>
      <c r="C482" s="10" t="s">
        <v>7704</v>
      </c>
      <c r="E482" s="554">
        <v>5341</v>
      </c>
      <c r="F482" s="13">
        <v>176</v>
      </c>
      <c r="G482" s="552">
        <v>31</v>
      </c>
    </row>
    <row r="483" spans="1:8">
      <c r="A483" s="10" t="s">
        <v>8291</v>
      </c>
      <c r="B483" s="10" t="s">
        <v>7971</v>
      </c>
      <c r="C483" s="10" t="s">
        <v>7721</v>
      </c>
      <c r="E483" s="554">
        <v>5566</v>
      </c>
      <c r="F483" s="13">
        <v>99</v>
      </c>
      <c r="G483" s="552">
        <v>31</v>
      </c>
    </row>
    <row r="484" spans="1:8">
      <c r="A484" s="10" t="s">
        <v>8294</v>
      </c>
      <c r="B484" s="10" t="s">
        <v>7713</v>
      </c>
      <c r="C484" s="10" t="s">
        <v>7699</v>
      </c>
      <c r="E484" s="554">
        <v>5347</v>
      </c>
      <c r="F484" s="13" t="s">
        <v>7993</v>
      </c>
      <c r="G484" s="552">
        <v>32</v>
      </c>
    </row>
    <row r="485" spans="1:8">
      <c r="A485" s="10" t="s">
        <v>8295</v>
      </c>
      <c r="B485" s="10" t="s">
        <v>7701</v>
      </c>
      <c r="C485" s="10" t="s">
        <v>7702</v>
      </c>
      <c r="E485" s="554">
        <v>5420</v>
      </c>
      <c r="F485" s="13">
        <v>110</v>
      </c>
      <c r="G485" s="552">
        <v>32</v>
      </c>
    </row>
    <row r="486" spans="1:8">
      <c r="A486" s="10" t="s">
        <v>8296</v>
      </c>
      <c r="B486" s="10" t="s">
        <v>7764</v>
      </c>
      <c r="C486" s="10" t="s">
        <v>7777</v>
      </c>
      <c r="E486" s="554">
        <v>5972</v>
      </c>
      <c r="F486" s="13">
        <v>157</v>
      </c>
      <c r="G486" s="552">
        <v>32</v>
      </c>
    </row>
    <row r="487" spans="1:8">
      <c r="A487" s="10" t="s">
        <v>8297</v>
      </c>
      <c r="B487" s="10" t="s">
        <v>8142</v>
      </c>
      <c r="C487" s="10" t="s">
        <v>7699</v>
      </c>
      <c r="E487" s="554">
        <v>6289</v>
      </c>
      <c r="F487" s="13">
        <v>26</v>
      </c>
      <c r="G487" s="552">
        <v>32</v>
      </c>
      <c r="H487" s="550"/>
    </row>
    <row r="488" spans="1:8">
      <c r="A488" s="10" t="s">
        <v>8298</v>
      </c>
      <c r="B488" s="10" t="s">
        <v>7759</v>
      </c>
      <c r="C488" s="10" t="s">
        <v>7723</v>
      </c>
      <c r="E488" s="554">
        <v>5657</v>
      </c>
      <c r="F488" s="13">
        <v>109</v>
      </c>
      <c r="G488" s="552">
        <v>32</v>
      </c>
      <c r="H488" s="550"/>
    </row>
    <row r="489" spans="1:8">
      <c r="A489" s="10" t="s">
        <v>8299</v>
      </c>
      <c r="B489" s="10" t="s">
        <v>7808</v>
      </c>
      <c r="C489" s="10" t="s">
        <v>7766</v>
      </c>
      <c r="E489" s="554">
        <v>5767</v>
      </c>
      <c r="F489" s="13">
        <v>136</v>
      </c>
      <c r="G489" s="552">
        <v>32</v>
      </c>
      <c r="H489" s="550"/>
    </row>
    <row r="490" spans="1:8">
      <c r="A490" s="10" t="s">
        <v>8300</v>
      </c>
      <c r="B490" s="10" t="s">
        <v>8095</v>
      </c>
      <c r="C490" s="10" t="s">
        <v>7697</v>
      </c>
      <c r="E490" s="554">
        <v>6594</v>
      </c>
      <c r="F490" s="13">
        <v>65</v>
      </c>
      <c r="G490" s="552">
        <v>32</v>
      </c>
    </row>
    <row r="491" spans="1:8">
      <c r="A491" s="10" t="s">
        <v>8301</v>
      </c>
      <c r="B491" s="10" t="s">
        <v>7709</v>
      </c>
      <c r="C491" s="10" t="s">
        <v>8042</v>
      </c>
      <c r="E491" s="554">
        <v>5353</v>
      </c>
      <c r="F491" s="13">
        <v>169</v>
      </c>
      <c r="G491" s="552">
        <v>32</v>
      </c>
    </row>
    <row r="492" spans="1:8">
      <c r="A492" s="10" t="s">
        <v>8301</v>
      </c>
      <c r="B492" s="10" t="s">
        <v>7701</v>
      </c>
      <c r="C492" s="10" t="s">
        <v>8308</v>
      </c>
      <c r="E492" s="554">
        <v>5986</v>
      </c>
      <c r="F492" s="13">
        <v>39</v>
      </c>
      <c r="G492" s="552">
        <v>32</v>
      </c>
    </row>
    <row r="493" spans="1:8">
      <c r="A493" s="10" t="s">
        <v>8302</v>
      </c>
      <c r="B493" s="10" t="s">
        <v>7709</v>
      </c>
      <c r="C493" s="10" t="s">
        <v>8309</v>
      </c>
      <c r="E493" s="554">
        <v>6880</v>
      </c>
      <c r="F493" s="13">
        <v>217</v>
      </c>
      <c r="G493" s="552">
        <v>32</v>
      </c>
    </row>
    <row r="494" spans="1:8">
      <c r="A494" s="10" t="s">
        <v>8303</v>
      </c>
      <c r="B494" s="10" t="s">
        <v>7709</v>
      </c>
      <c r="C494" s="10" t="s">
        <v>7777</v>
      </c>
      <c r="E494" s="554">
        <v>6057</v>
      </c>
      <c r="F494" s="13">
        <v>184</v>
      </c>
      <c r="G494" s="552">
        <v>32</v>
      </c>
    </row>
    <row r="495" spans="1:8">
      <c r="A495" s="10" t="s">
        <v>8304</v>
      </c>
      <c r="B495" s="10" t="s">
        <v>7713</v>
      </c>
      <c r="C495" s="10" t="s">
        <v>7811</v>
      </c>
      <c r="E495" s="554">
        <v>5347</v>
      </c>
      <c r="F495" s="13" t="s">
        <v>7993</v>
      </c>
      <c r="G495" s="552">
        <v>32</v>
      </c>
    </row>
    <row r="496" spans="1:8">
      <c r="A496" s="10" t="s">
        <v>8305</v>
      </c>
      <c r="B496" s="10" t="s">
        <v>7910</v>
      </c>
      <c r="C496" s="10" t="s">
        <v>7918</v>
      </c>
      <c r="E496" s="554">
        <v>6710</v>
      </c>
      <c r="F496" s="13">
        <v>1</v>
      </c>
      <c r="G496" s="552">
        <v>32</v>
      </c>
    </row>
    <row r="497" spans="1:8">
      <c r="A497" s="10" t="s">
        <v>8307</v>
      </c>
      <c r="B497" s="10" t="s">
        <v>7088</v>
      </c>
      <c r="C497" s="10" t="s">
        <v>7811</v>
      </c>
      <c r="E497" s="554">
        <v>5350</v>
      </c>
      <c r="F497" s="13" t="s">
        <v>7993</v>
      </c>
      <c r="G497" s="552">
        <v>32</v>
      </c>
    </row>
    <row r="498" spans="1:8">
      <c r="A498" s="10" t="s">
        <v>8311</v>
      </c>
      <c r="B498" s="10" t="s">
        <v>7088</v>
      </c>
      <c r="C498" s="10" t="s">
        <v>7716</v>
      </c>
      <c r="E498" s="554">
        <v>5350</v>
      </c>
      <c r="F498" s="13" t="s">
        <v>7993</v>
      </c>
      <c r="G498" s="552">
        <v>33</v>
      </c>
    </row>
    <row r="499" spans="1:8">
      <c r="A499" s="10" t="s">
        <v>8312</v>
      </c>
      <c r="B499" s="10" t="s">
        <v>8323</v>
      </c>
      <c r="C499" s="10" t="s">
        <v>7721</v>
      </c>
      <c r="E499" s="554">
        <v>6813</v>
      </c>
      <c r="F499" s="13">
        <v>126</v>
      </c>
      <c r="G499" s="552">
        <v>33</v>
      </c>
    </row>
    <row r="500" spans="1:8">
      <c r="A500" s="10" t="s">
        <v>8313</v>
      </c>
      <c r="B500" s="10" t="s">
        <v>1747</v>
      </c>
      <c r="C500" s="10" t="s">
        <v>7777</v>
      </c>
      <c r="E500" s="554">
        <v>6018</v>
      </c>
      <c r="F500" s="13">
        <v>145</v>
      </c>
      <c r="G500" s="552">
        <v>33</v>
      </c>
    </row>
    <row r="501" spans="1:8">
      <c r="A501" s="10" t="s">
        <v>8314</v>
      </c>
      <c r="B501" s="10" t="s">
        <v>7731</v>
      </c>
      <c r="C501" s="10" t="s">
        <v>7697</v>
      </c>
      <c r="E501" s="554">
        <v>5638</v>
      </c>
      <c r="F501" s="13">
        <v>99</v>
      </c>
      <c r="G501" s="552">
        <v>33</v>
      </c>
      <c r="H501" s="550"/>
    </row>
    <row r="502" spans="1:8">
      <c r="A502" s="10" t="s">
        <v>8315</v>
      </c>
      <c r="B502" s="10" t="s">
        <v>7739</v>
      </c>
      <c r="C502" s="10" t="s">
        <v>7697</v>
      </c>
      <c r="E502" s="554">
        <v>5574</v>
      </c>
      <c r="F502" s="13">
        <v>146</v>
      </c>
      <c r="G502" s="552">
        <v>33</v>
      </c>
    </row>
    <row r="503" spans="1:8">
      <c r="A503" s="10" t="s">
        <v>6956</v>
      </c>
      <c r="B503" s="10" t="s">
        <v>1747</v>
      </c>
      <c r="C503" s="10" t="s">
        <v>7704</v>
      </c>
      <c r="E503" s="554">
        <v>5349</v>
      </c>
      <c r="F503" s="13" t="s">
        <v>7993</v>
      </c>
      <c r="G503" s="552">
        <v>33</v>
      </c>
    </row>
    <row r="504" spans="1:8">
      <c r="A504" s="10" t="s">
        <v>8316</v>
      </c>
      <c r="B504" s="10" t="s">
        <v>7852</v>
      </c>
      <c r="C504" s="10" t="s">
        <v>7702</v>
      </c>
      <c r="E504" s="554">
        <v>6006</v>
      </c>
      <c r="F504" s="13">
        <v>199</v>
      </c>
      <c r="G504" s="552">
        <v>33</v>
      </c>
    </row>
    <row r="505" spans="1:8">
      <c r="A505" s="10" t="s">
        <v>8306</v>
      </c>
      <c r="B505" s="10" t="s">
        <v>7701</v>
      </c>
      <c r="C505" s="10" t="s">
        <v>7699</v>
      </c>
      <c r="D505" s="10" t="s">
        <v>8310</v>
      </c>
      <c r="E505" s="554">
        <v>5362</v>
      </c>
      <c r="F505" s="13">
        <v>22</v>
      </c>
      <c r="G505" s="552">
        <v>32</v>
      </c>
    </row>
    <row r="506" spans="1:8">
      <c r="A506" s="10" t="s">
        <v>8317</v>
      </c>
      <c r="B506" s="10" t="s">
        <v>8194</v>
      </c>
      <c r="C506" s="10" t="s">
        <v>7697</v>
      </c>
      <c r="E506" s="554">
        <v>5697</v>
      </c>
      <c r="F506" s="13">
        <v>129</v>
      </c>
      <c r="G506" s="552">
        <v>33</v>
      </c>
    </row>
    <row r="507" spans="1:8">
      <c r="A507" s="10" t="s">
        <v>8318</v>
      </c>
      <c r="B507" s="10" t="s">
        <v>7731</v>
      </c>
      <c r="C507" s="10" t="s">
        <v>7704</v>
      </c>
      <c r="E507" s="554">
        <v>5423</v>
      </c>
      <c r="F507" s="13">
        <v>57</v>
      </c>
      <c r="G507" s="552">
        <v>33</v>
      </c>
    </row>
    <row r="508" spans="1:8">
      <c r="A508" s="10" t="s">
        <v>8318</v>
      </c>
      <c r="B508" s="10" t="s">
        <v>7759</v>
      </c>
      <c r="C508" s="10" t="s">
        <v>7704</v>
      </c>
      <c r="E508" s="554">
        <v>5718</v>
      </c>
      <c r="F508" s="13">
        <v>12</v>
      </c>
      <c r="G508" s="552">
        <v>33</v>
      </c>
    </row>
    <row r="509" spans="1:8">
      <c r="A509" s="10" t="s">
        <v>8319</v>
      </c>
      <c r="B509" s="10" t="s">
        <v>7713</v>
      </c>
      <c r="C509" s="10" t="s">
        <v>7704</v>
      </c>
      <c r="E509" s="554">
        <v>5362</v>
      </c>
      <c r="F509" s="13">
        <v>193</v>
      </c>
      <c r="G509" s="552">
        <v>33</v>
      </c>
    </row>
    <row r="510" spans="1:8">
      <c r="A510" s="10" t="s">
        <v>7140</v>
      </c>
      <c r="B510" s="10" t="s">
        <v>7845</v>
      </c>
      <c r="C510" s="10" t="s">
        <v>7702</v>
      </c>
      <c r="E510" s="554">
        <v>5428</v>
      </c>
      <c r="F510" s="13">
        <v>85</v>
      </c>
      <c r="G510" s="552">
        <v>33</v>
      </c>
    </row>
    <row r="511" spans="1:8">
      <c r="A511" s="10" t="s">
        <v>8320</v>
      </c>
      <c r="B511" s="10" t="s">
        <v>8324</v>
      </c>
      <c r="C511" s="10" t="s">
        <v>7699</v>
      </c>
      <c r="E511" s="554">
        <v>5348</v>
      </c>
      <c r="F511" s="13">
        <v>44</v>
      </c>
      <c r="G511" s="552">
        <v>33</v>
      </c>
    </row>
    <row r="512" spans="1:8">
      <c r="A512" s="10" t="s">
        <v>8320</v>
      </c>
      <c r="B512" s="10" t="s">
        <v>7764</v>
      </c>
      <c r="C512" s="10" t="s">
        <v>7777</v>
      </c>
      <c r="E512" s="554">
        <v>5349</v>
      </c>
      <c r="F512" s="13" t="s">
        <v>7993</v>
      </c>
      <c r="G512" s="552">
        <v>33</v>
      </c>
    </row>
    <row r="513" spans="1:8">
      <c r="A513" s="10" t="s">
        <v>8321</v>
      </c>
      <c r="B513" s="10" t="s">
        <v>7088</v>
      </c>
      <c r="C513" s="10" t="s">
        <v>7699</v>
      </c>
      <c r="E513" s="554">
        <v>5348</v>
      </c>
      <c r="F513" s="13" t="s">
        <v>7993</v>
      </c>
      <c r="G513" s="552">
        <v>33</v>
      </c>
    </row>
    <row r="514" spans="1:8">
      <c r="A514" s="10" t="s">
        <v>8322</v>
      </c>
      <c r="B514" s="10" t="s">
        <v>7709</v>
      </c>
      <c r="C514" s="10" t="s">
        <v>7777</v>
      </c>
      <c r="E514" s="554">
        <v>5979</v>
      </c>
      <c r="F514" s="13">
        <v>56</v>
      </c>
      <c r="G514" s="552">
        <v>33</v>
      </c>
    </row>
    <row r="515" spans="1:8">
      <c r="A515" s="10" t="s">
        <v>8325</v>
      </c>
      <c r="B515" s="10" t="s">
        <v>8095</v>
      </c>
      <c r="C515" s="10" t="s">
        <v>7777</v>
      </c>
      <c r="E515" s="554">
        <v>6024</v>
      </c>
      <c r="F515" s="13">
        <v>144</v>
      </c>
      <c r="G515" s="552">
        <v>34</v>
      </c>
    </row>
    <row r="516" spans="1:8">
      <c r="A516" s="10" t="s">
        <v>8326</v>
      </c>
      <c r="B516" s="10" t="s">
        <v>6956</v>
      </c>
      <c r="C516" s="10" t="s">
        <v>7716</v>
      </c>
      <c r="E516" s="554">
        <v>5347</v>
      </c>
      <c r="F516" s="13">
        <v>88</v>
      </c>
      <c r="G516" s="552">
        <v>34</v>
      </c>
    </row>
    <row r="517" spans="1:8">
      <c r="A517" s="10" t="s">
        <v>8327</v>
      </c>
      <c r="B517" s="10" t="s">
        <v>7707</v>
      </c>
      <c r="C517" s="10" t="s">
        <v>7702</v>
      </c>
      <c r="E517" s="554">
        <v>6793</v>
      </c>
      <c r="F517" s="13">
        <v>135</v>
      </c>
      <c r="G517" s="552">
        <v>34</v>
      </c>
    </row>
    <row r="518" spans="1:8">
      <c r="A518" s="10" t="s">
        <v>8328</v>
      </c>
      <c r="B518" s="10" t="s">
        <v>7713</v>
      </c>
      <c r="C518" s="10" t="s">
        <v>7702</v>
      </c>
      <c r="E518" s="554">
        <v>5588</v>
      </c>
      <c r="F518" s="13">
        <v>120</v>
      </c>
      <c r="G518" s="552">
        <v>34</v>
      </c>
    </row>
    <row r="519" spans="1:8">
      <c r="A519" s="10" t="s">
        <v>8328</v>
      </c>
      <c r="B519" s="10" t="s">
        <v>7713</v>
      </c>
      <c r="C519" s="10" t="s">
        <v>7716</v>
      </c>
      <c r="E519" s="554">
        <v>6064</v>
      </c>
      <c r="F519" s="13">
        <v>102</v>
      </c>
      <c r="G519" s="552">
        <v>34</v>
      </c>
    </row>
    <row r="520" spans="1:8">
      <c r="A520" s="10" t="s">
        <v>8328</v>
      </c>
      <c r="B520" s="10" t="s">
        <v>7795</v>
      </c>
      <c r="C520" s="10" t="s">
        <v>7954</v>
      </c>
      <c r="E520" s="554">
        <v>6309</v>
      </c>
      <c r="F520" s="13">
        <v>105</v>
      </c>
      <c r="G520" s="552">
        <v>34</v>
      </c>
      <c r="H520" s="550"/>
    </row>
    <row r="521" spans="1:8">
      <c r="A521" s="10" t="s">
        <v>8329</v>
      </c>
      <c r="B521" s="10" t="s">
        <v>7802</v>
      </c>
      <c r="C521" s="10" t="s">
        <v>7695</v>
      </c>
      <c r="E521" s="554">
        <v>6678</v>
      </c>
      <c r="F521" s="13">
        <v>95</v>
      </c>
      <c r="G521" s="552">
        <v>34</v>
      </c>
      <c r="H521" s="550"/>
    </row>
    <row r="522" spans="1:8">
      <c r="A522" s="10" t="s">
        <v>8330</v>
      </c>
      <c r="B522" s="10" t="s">
        <v>7739</v>
      </c>
      <c r="C522" s="10" t="s">
        <v>7755</v>
      </c>
      <c r="D522" s="548">
        <v>8208</v>
      </c>
      <c r="E522" s="554">
        <v>16392</v>
      </c>
      <c r="F522" s="13">
        <v>144</v>
      </c>
      <c r="G522" s="552">
        <v>34</v>
      </c>
    </row>
    <row r="523" spans="1:8">
      <c r="A523" s="10" t="s">
        <v>8331</v>
      </c>
      <c r="B523" s="10" t="s">
        <v>7900</v>
      </c>
      <c r="C523" s="10" t="s">
        <v>7744</v>
      </c>
      <c r="E523" s="554">
        <v>5999</v>
      </c>
      <c r="F523" s="13">
        <v>151</v>
      </c>
      <c r="G523" s="552">
        <v>34</v>
      </c>
    </row>
    <row r="524" spans="1:8">
      <c r="A524" s="10" t="s">
        <v>8332</v>
      </c>
      <c r="B524" s="10" t="s">
        <v>7972</v>
      </c>
      <c r="C524" s="10" t="s">
        <v>7716</v>
      </c>
      <c r="E524" s="554">
        <v>5586</v>
      </c>
      <c r="F524" s="13">
        <v>53</v>
      </c>
      <c r="G524" s="552">
        <v>34</v>
      </c>
    </row>
    <row r="525" spans="1:8">
      <c r="A525" s="10" t="s">
        <v>8333</v>
      </c>
      <c r="B525" s="10" t="s">
        <v>7761</v>
      </c>
      <c r="C525" s="10" t="s">
        <v>7839</v>
      </c>
      <c r="E525" s="554">
        <v>5418</v>
      </c>
      <c r="F525" s="13">
        <v>126</v>
      </c>
      <c r="G525" s="552">
        <v>34</v>
      </c>
    </row>
    <row r="526" spans="1:8">
      <c r="A526" s="10" t="s">
        <v>7142</v>
      </c>
      <c r="B526" s="10" t="s">
        <v>7713</v>
      </c>
      <c r="C526" s="10" t="s">
        <v>7716</v>
      </c>
      <c r="E526" s="554">
        <v>5349</v>
      </c>
      <c r="F526" s="13" t="s">
        <v>7993</v>
      </c>
      <c r="G526" s="552">
        <v>34</v>
      </c>
    </row>
    <row r="527" spans="1:8">
      <c r="A527" s="10" t="s">
        <v>7142</v>
      </c>
      <c r="B527" s="10" t="s">
        <v>7823</v>
      </c>
      <c r="C527" s="10" t="s">
        <v>7777</v>
      </c>
      <c r="E527" s="554">
        <v>5429</v>
      </c>
      <c r="F527" s="13">
        <v>87</v>
      </c>
      <c r="G527" s="552">
        <v>34</v>
      </c>
    </row>
    <row r="528" spans="1:8">
      <c r="A528" s="10" t="s">
        <v>7142</v>
      </c>
      <c r="B528" s="10" t="s">
        <v>7782</v>
      </c>
      <c r="C528" s="10" t="s">
        <v>7777</v>
      </c>
      <c r="E528" s="554">
        <v>5876</v>
      </c>
      <c r="F528" s="13">
        <v>121</v>
      </c>
      <c r="G528" s="552">
        <v>34</v>
      </c>
    </row>
    <row r="529" spans="1:7">
      <c r="A529" s="10" t="s">
        <v>7142</v>
      </c>
      <c r="B529" s="10" t="s">
        <v>8192</v>
      </c>
      <c r="C529" s="10" t="s">
        <v>7777</v>
      </c>
      <c r="D529" s="10" t="s">
        <v>8334</v>
      </c>
      <c r="E529" s="554">
        <v>14781</v>
      </c>
      <c r="F529" s="13">
        <v>20</v>
      </c>
      <c r="G529" s="552">
        <v>34</v>
      </c>
    </row>
    <row r="530" spans="1:7">
      <c r="A530" s="10" t="s">
        <v>7142</v>
      </c>
      <c r="B530" s="10" t="s">
        <v>7870</v>
      </c>
      <c r="C530" s="10" t="s">
        <v>7787</v>
      </c>
      <c r="D530" s="548">
        <v>6925</v>
      </c>
      <c r="E530" s="554">
        <v>14783</v>
      </c>
      <c r="F530" s="13">
        <v>5</v>
      </c>
      <c r="G530" s="552">
        <v>34</v>
      </c>
    </row>
    <row r="531" spans="1:7">
      <c r="A531" s="10" t="s">
        <v>7142</v>
      </c>
      <c r="B531" s="10" t="s">
        <v>6987</v>
      </c>
      <c r="C531" s="10" t="s">
        <v>8349</v>
      </c>
      <c r="E531" s="554">
        <v>6017</v>
      </c>
      <c r="F531" s="13">
        <v>147</v>
      </c>
      <c r="G531" s="552">
        <v>35</v>
      </c>
    </row>
    <row r="532" spans="1:7">
      <c r="A532" s="10" t="s">
        <v>8335</v>
      </c>
      <c r="B532" s="10" t="s">
        <v>8347</v>
      </c>
      <c r="D532" s="548"/>
      <c r="E532" s="554">
        <v>6813</v>
      </c>
      <c r="F532" s="13">
        <v>125</v>
      </c>
      <c r="G532" s="552">
        <v>35</v>
      </c>
    </row>
    <row r="533" spans="1:7">
      <c r="A533" s="10" t="s">
        <v>8336</v>
      </c>
      <c r="B533" s="10" t="s">
        <v>7764</v>
      </c>
      <c r="C533" s="10" t="s">
        <v>8350</v>
      </c>
      <c r="D533" s="548">
        <v>7621</v>
      </c>
      <c r="E533" s="554">
        <v>16429</v>
      </c>
      <c r="F533" s="13">
        <v>159</v>
      </c>
      <c r="G533" s="552">
        <v>35</v>
      </c>
    </row>
    <row r="534" spans="1:7">
      <c r="A534" s="10" t="s">
        <v>8337</v>
      </c>
      <c r="B534" s="10" t="s">
        <v>7733</v>
      </c>
      <c r="C534" s="10" t="s">
        <v>8351</v>
      </c>
      <c r="D534" s="10" t="s">
        <v>8352</v>
      </c>
      <c r="E534" s="554">
        <v>14783</v>
      </c>
      <c r="F534" s="13">
        <v>33</v>
      </c>
      <c r="G534" s="552">
        <v>35</v>
      </c>
    </row>
    <row r="535" spans="1:7">
      <c r="A535" s="10" t="s">
        <v>8338</v>
      </c>
      <c r="B535" s="10" t="s">
        <v>7788</v>
      </c>
      <c r="E535" s="554">
        <v>5337</v>
      </c>
      <c r="F535" s="13" t="s">
        <v>7993</v>
      </c>
      <c r="G535" s="552">
        <v>35</v>
      </c>
    </row>
    <row r="536" spans="1:7">
      <c r="A536" s="10" t="s">
        <v>8339</v>
      </c>
      <c r="B536" s="10" t="s">
        <v>7759</v>
      </c>
      <c r="C536" s="10" t="s">
        <v>7721</v>
      </c>
      <c r="E536" s="554">
        <v>5694</v>
      </c>
      <c r="F536" s="13">
        <v>95</v>
      </c>
      <c r="G536" s="552">
        <v>35</v>
      </c>
    </row>
    <row r="537" spans="1:7">
      <c r="A537" s="10" t="s">
        <v>8340</v>
      </c>
      <c r="B537" s="10" t="s">
        <v>7715</v>
      </c>
      <c r="C537" s="10" t="s">
        <v>7704</v>
      </c>
      <c r="E537" s="554">
        <v>5574</v>
      </c>
      <c r="F537" s="13">
        <v>147</v>
      </c>
      <c r="G537" s="552">
        <v>35</v>
      </c>
    </row>
    <row r="538" spans="1:7">
      <c r="A538" s="10" t="s">
        <v>8341</v>
      </c>
      <c r="B538" s="10" t="s">
        <v>7764</v>
      </c>
      <c r="E538" s="554">
        <v>5359</v>
      </c>
      <c r="F538" s="13" t="s">
        <v>7993</v>
      </c>
      <c r="G538" s="552">
        <v>35</v>
      </c>
    </row>
    <row r="539" spans="1:7">
      <c r="A539" s="10" t="s">
        <v>8342</v>
      </c>
      <c r="B539" s="10" t="s">
        <v>7707</v>
      </c>
      <c r="C539" s="10" t="s">
        <v>7699</v>
      </c>
      <c r="E539" s="554">
        <v>5421</v>
      </c>
      <c r="F539" s="13">
        <v>124</v>
      </c>
      <c r="G539" s="552">
        <v>35</v>
      </c>
    </row>
    <row r="540" spans="1:7">
      <c r="A540" s="10" t="s">
        <v>8343</v>
      </c>
      <c r="B540" s="10" t="s">
        <v>8348</v>
      </c>
      <c r="C540" s="10" t="s">
        <v>7702</v>
      </c>
      <c r="E540" s="554">
        <v>6130</v>
      </c>
      <c r="F540" s="13">
        <v>171</v>
      </c>
      <c r="G540" s="552">
        <v>35</v>
      </c>
    </row>
    <row r="541" spans="1:7">
      <c r="A541" s="10" t="s">
        <v>8344</v>
      </c>
      <c r="B541" s="10" t="s">
        <v>7701</v>
      </c>
      <c r="C541" s="10" t="s">
        <v>7702</v>
      </c>
      <c r="E541" s="554">
        <v>6236</v>
      </c>
      <c r="F541" s="13">
        <v>48</v>
      </c>
      <c r="G541" s="552">
        <v>35</v>
      </c>
    </row>
    <row r="542" spans="1:7">
      <c r="A542" s="10" t="s">
        <v>8345</v>
      </c>
      <c r="B542" s="10" t="s">
        <v>7897</v>
      </c>
      <c r="C542" s="10" t="s">
        <v>7777</v>
      </c>
      <c r="E542" s="554">
        <v>6775</v>
      </c>
      <c r="F542" s="13">
        <v>65</v>
      </c>
      <c r="G542" s="552">
        <v>35</v>
      </c>
    </row>
    <row r="543" spans="1:7">
      <c r="A543" s="10" t="s">
        <v>8346</v>
      </c>
      <c r="B543" s="10" t="s">
        <v>7845</v>
      </c>
      <c r="C543" s="10" t="s">
        <v>7704</v>
      </c>
      <c r="E543" s="554">
        <v>5346</v>
      </c>
      <c r="F543" s="13">
        <v>188</v>
      </c>
      <c r="G543" s="552">
        <v>35</v>
      </c>
    </row>
    <row r="544" spans="1:7">
      <c r="A544" s="10" t="s">
        <v>8346</v>
      </c>
      <c r="B544" s="10" t="s">
        <v>7713</v>
      </c>
      <c r="C544" s="10" t="s">
        <v>1832</v>
      </c>
      <c r="E544" s="554">
        <v>5349</v>
      </c>
      <c r="F544" s="13" t="s">
        <v>7993</v>
      </c>
      <c r="G544" s="552">
        <v>35</v>
      </c>
    </row>
    <row r="545" spans="1:8">
      <c r="A545" s="10" t="s">
        <v>8346</v>
      </c>
      <c r="B545" s="10" t="s">
        <v>7713</v>
      </c>
      <c r="C545" s="10" t="s">
        <v>7699</v>
      </c>
      <c r="E545" s="554">
        <v>5350</v>
      </c>
      <c r="F545" s="13" t="s">
        <v>7993</v>
      </c>
      <c r="G545" s="552">
        <v>35</v>
      </c>
    </row>
    <row r="546" spans="1:8">
      <c r="A546" s="10" t="s">
        <v>8346</v>
      </c>
      <c r="B546" s="10" t="s">
        <v>7713</v>
      </c>
      <c r="C546" s="10" t="s">
        <v>7697</v>
      </c>
      <c r="E546" s="554">
        <v>6127</v>
      </c>
      <c r="F546" s="13">
        <v>173</v>
      </c>
      <c r="G546" s="552">
        <v>35</v>
      </c>
    </row>
    <row r="547" spans="1:8">
      <c r="A547" s="10" t="s">
        <v>8346</v>
      </c>
      <c r="B547" s="10" t="s">
        <v>8361</v>
      </c>
      <c r="C547" s="10" t="s">
        <v>7702</v>
      </c>
      <c r="E547" s="554">
        <v>5341</v>
      </c>
      <c r="F547" s="13">
        <v>166</v>
      </c>
      <c r="G547" s="552">
        <v>36</v>
      </c>
    </row>
    <row r="548" spans="1:8">
      <c r="A548" s="10" t="s">
        <v>8346</v>
      </c>
      <c r="B548" s="10" t="s">
        <v>7951</v>
      </c>
      <c r="C548" s="10" t="s">
        <v>7777</v>
      </c>
      <c r="E548" s="554">
        <v>5381</v>
      </c>
      <c r="F548" s="13">
        <v>50</v>
      </c>
      <c r="G548" s="552">
        <v>36</v>
      </c>
    </row>
    <row r="549" spans="1:8">
      <c r="A549" s="10" t="s">
        <v>8346</v>
      </c>
      <c r="B549" s="10" t="s">
        <v>7088</v>
      </c>
      <c r="C549" s="10" t="s">
        <v>7777</v>
      </c>
      <c r="E549" s="554">
        <v>5420</v>
      </c>
      <c r="F549" s="13" t="s">
        <v>7993</v>
      </c>
      <c r="G549" s="552">
        <v>36</v>
      </c>
    </row>
    <row r="550" spans="1:8">
      <c r="A550" s="10" t="s">
        <v>8346</v>
      </c>
      <c r="B550" s="10" t="s">
        <v>7694</v>
      </c>
      <c r="C550" s="10" t="s">
        <v>7695</v>
      </c>
      <c r="E550" s="554">
        <v>5687</v>
      </c>
      <c r="F550" s="13">
        <v>96</v>
      </c>
      <c r="G550" s="552">
        <v>36</v>
      </c>
      <c r="H550" s="550"/>
    </row>
    <row r="551" spans="1:8">
      <c r="A551" s="10" t="s">
        <v>8346</v>
      </c>
      <c r="B551" s="10" t="s">
        <v>7759</v>
      </c>
      <c r="C551" s="10" t="s">
        <v>7716</v>
      </c>
      <c r="E551" s="554">
        <v>5770</v>
      </c>
      <c r="F551" s="13">
        <v>53</v>
      </c>
      <c r="G551" s="552">
        <v>36</v>
      </c>
      <c r="H551" s="550"/>
    </row>
    <row r="552" spans="1:8">
      <c r="A552" s="10" t="s">
        <v>8346</v>
      </c>
      <c r="B552" s="10" t="s">
        <v>7759</v>
      </c>
      <c r="C552" s="10" t="s">
        <v>7777</v>
      </c>
      <c r="D552" s="548">
        <v>3018</v>
      </c>
      <c r="E552" s="554">
        <v>16402</v>
      </c>
      <c r="F552" s="13">
        <v>141</v>
      </c>
      <c r="G552" s="552">
        <v>36</v>
      </c>
    </row>
    <row r="553" spans="1:8">
      <c r="A553" s="10" t="s">
        <v>8353</v>
      </c>
      <c r="B553" s="10" t="s">
        <v>7701</v>
      </c>
      <c r="C553" s="10" t="s">
        <v>7744</v>
      </c>
      <c r="E553" s="554">
        <v>6001</v>
      </c>
      <c r="F553" s="13">
        <v>149</v>
      </c>
      <c r="G553" s="552">
        <v>36</v>
      </c>
    </row>
    <row r="554" spans="1:8">
      <c r="A554" s="10" t="s">
        <v>8353</v>
      </c>
      <c r="B554" s="10" t="s">
        <v>7894</v>
      </c>
      <c r="C554" s="10" t="s">
        <v>7787</v>
      </c>
      <c r="E554" s="554">
        <v>6772</v>
      </c>
      <c r="F554" s="13" t="s">
        <v>7993</v>
      </c>
      <c r="G554" s="552">
        <v>36</v>
      </c>
    </row>
    <row r="555" spans="1:8">
      <c r="A555" s="10" t="s">
        <v>8354</v>
      </c>
      <c r="B555" s="10" t="s">
        <v>8231</v>
      </c>
      <c r="C555" s="10" t="s">
        <v>7697</v>
      </c>
      <c r="E555" s="554">
        <v>5767</v>
      </c>
      <c r="F555" s="13">
        <v>203</v>
      </c>
      <c r="G555" s="552">
        <v>36</v>
      </c>
      <c r="H555" s="550"/>
    </row>
    <row r="556" spans="1:8">
      <c r="A556" s="10" t="s">
        <v>8355</v>
      </c>
      <c r="B556" s="10" t="s">
        <v>7701</v>
      </c>
      <c r="C556" s="10" t="s">
        <v>7695</v>
      </c>
      <c r="D556" s="548">
        <v>4758</v>
      </c>
      <c r="E556" s="554">
        <v>14781</v>
      </c>
      <c r="F556" s="13">
        <v>14</v>
      </c>
      <c r="G556" s="552">
        <v>36</v>
      </c>
    </row>
    <row r="557" spans="1:8">
      <c r="A557" s="10" t="s">
        <v>8356</v>
      </c>
      <c r="B557" s="10" t="s">
        <v>7709</v>
      </c>
      <c r="C557" s="10" t="s">
        <v>7697</v>
      </c>
      <c r="E557" s="554">
        <v>6793</v>
      </c>
      <c r="F557" s="13">
        <v>139</v>
      </c>
      <c r="G557" s="552">
        <v>36</v>
      </c>
    </row>
    <row r="558" spans="1:8">
      <c r="A558" s="10" t="s">
        <v>8357</v>
      </c>
      <c r="B558" s="10" t="s">
        <v>7788</v>
      </c>
      <c r="C558" s="10" t="s">
        <v>7704</v>
      </c>
      <c r="E558" s="554">
        <v>5349</v>
      </c>
      <c r="F558" s="13" t="s">
        <v>7993</v>
      </c>
      <c r="G558" s="552">
        <v>36</v>
      </c>
    </row>
    <row r="559" spans="1:8">
      <c r="A559" s="10" t="s">
        <v>8358</v>
      </c>
      <c r="B559" s="10" t="s">
        <v>7854</v>
      </c>
      <c r="C559" s="10" t="s">
        <v>7699</v>
      </c>
      <c r="E559" s="554">
        <v>5350</v>
      </c>
      <c r="F559" s="13" t="s">
        <v>7993</v>
      </c>
      <c r="G559" s="552">
        <v>36</v>
      </c>
    </row>
    <row r="560" spans="1:8">
      <c r="A560" s="10" t="s">
        <v>8359</v>
      </c>
      <c r="B560" s="10" t="s">
        <v>7731</v>
      </c>
      <c r="C560" s="10" t="s">
        <v>7702</v>
      </c>
      <c r="E560" s="554">
        <v>5387</v>
      </c>
      <c r="F560" s="13">
        <v>58</v>
      </c>
      <c r="G560" s="552">
        <v>36</v>
      </c>
    </row>
    <row r="561" spans="1:8">
      <c r="A561" s="10" t="s">
        <v>8360</v>
      </c>
      <c r="B561" s="10" t="s">
        <v>8362</v>
      </c>
      <c r="C561" s="10" t="s">
        <v>7704</v>
      </c>
      <c r="E561" s="554">
        <v>6060</v>
      </c>
      <c r="F561" s="13">
        <v>68</v>
      </c>
      <c r="G561" s="552">
        <v>36</v>
      </c>
    </row>
    <row r="562" spans="1:8">
      <c r="A562" s="10" t="s">
        <v>8363</v>
      </c>
      <c r="B562" s="10" t="s">
        <v>7731</v>
      </c>
      <c r="C562" s="10" t="s">
        <v>7721</v>
      </c>
      <c r="E562" s="554">
        <v>5381</v>
      </c>
      <c r="F562" s="13">
        <v>165</v>
      </c>
      <c r="G562" s="552">
        <v>37</v>
      </c>
    </row>
    <row r="563" spans="1:8">
      <c r="A563" s="10" t="s">
        <v>8364</v>
      </c>
      <c r="B563" s="10" t="s">
        <v>8375</v>
      </c>
      <c r="C563" s="10" t="s">
        <v>7716</v>
      </c>
      <c r="E563" s="554">
        <v>5631</v>
      </c>
      <c r="F563" s="13">
        <v>182</v>
      </c>
      <c r="G563" s="552">
        <v>37</v>
      </c>
    </row>
    <row r="564" spans="1:8">
      <c r="A564" s="10" t="s">
        <v>8365</v>
      </c>
      <c r="B564" s="10" t="s">
        <v>8096</v>
      </c>
      <c r="C564" s="10" t="s">
        <v>7766</v>
      </c>
      <c r="E564" s="554">
        <v>5613</v>
      </c>
      <c r="F564" s="13">
        <v>142</v>
      </c>
      <c r="G564" s="552">
        <v>37</v>
      </c>
    </row>
    <row r="565" spans="1:8">
      <c r="A565" s="10" t="s">
        <v>8366</v>
      </c>
      <c r="B565" s="10" t="s">
        <v>7786</v>
      </c>
      <c r="C565" s="10" t="s">
        <v>7697</v>
      </c>
      <c r="E565" s="554">
        <v>5402</v>
      </c>
      <c r="F565" s="13">
        <v>17</v>
      </c>
      <c r="G565" s="552">
        <v>37</v>
      </c>
    </row>
    <row r="566" spans="1:8">
      <c r="A566" s="10" t="s">
        <v>8368</v>
      </c>
      <c r="B566" s="10" t="s">
        <v>7795</v>
      </c>
      <c r="E566" s="554">
        <v>5347</v>
      </c>
      <c r="F566" s="13">
        <v>107</v>
      </c>
      <c r="G566" s="552">
        <v>37</v>
      </c>
    </row>
    <row r="567" spans="1:8">
      <c r="A567" s="10" t="s">
        <v>8368</v>
      </c>
      <c r="B567" s="10" t="s">
        <v>7759</v>
      </c>
      <c r="C567" s="10" t="s">
        <v>8379</v>
      </c>
      <c r="E567" s="554">
        <v>5351</v>
      </c>
      <c r="F567" s="13">
        <v>109</v>
      </c>
      <c r="G567" s="552">
        <v>37</v>
      </c>
    </row>
    <row r="568" spans="1:8">
      <c r="A568" s="10" t="s">
        <v>8368</v>
      </c>
      <c r="B568" s="10" t="s">
        <v>7701</v>
      </c>
      <c r="C568" s="10" t="s">
        <v>7702</v>
      </c>
      <c r="E568" s="554">
        <v>6127</v>
      </c>
      <c r="F568" s="13">
        <v>176</v>
      </c>
      <c r="G568" s="552">
        <v>37</v>
      </c>
    </row>
    <row r="569" spans="1:8">
      <c r="A569" s="10" t="s">
        <v>8368</v>
      </c>
      <c r="B569" s="10" t="s">
        <v>7701</v>
      </c>
      <c r="C569" s="550" t="s">
        <v>8378</v>
      </c>
      <c r="E569" s="554">
        <v>6408</v>
      </c>
      <c r="F569" s="13">
        <v>32</v>
      </c>
      <c r="G569" s="552">
        <v>37</v>
      </c>
    </row>
    <row r="570" spans="1:8">
      <c r="A570" s="10" t="s">
        <v>8367</v>
      </c>
      <c r="B570" s="10" t="s">
        <v>7739</v>
      </c>
      <c r="C570" s="10" t="s">
        <v>7704</v>
      </c>
      <c r="D570" s="10" t="s">
        <v>8380</v>
      </c>
      <c r="E570" s="554">
        <v>5373</v>
      </c>
      <c r="F570" s="13" t="s">
        <v>7993</v>
      </c>
      <c r="G570" s="552">
        <v>37</v>
      </c>
    </row>
    <row r="571" spans="1:8">
      <c r="A571" s="10" t="s">
        <v>8369</v>
      </c>
      <c r="B571" s="10" t="s">
        <v>7764</v>
      </c>
      <c r="C571" s="10" t="s">
        <v>7721</v>
      </c>
      <c r="E571" s="554">
        <v>5677</v>
      </c>
      <c r="F571" s="13">
        <v>101</v>
      </c>
      <c r="G571" s="552">
        <v>37</v>
      </c>
      <c r="H571" s="550"/>
    </row>
    <row r="572" spans="1:8">
      <c r="A572" s="10" t="s">
        <v>8370</v>
      </c>
      <c r="B572" s="10" t="s">
        <v>8376</v>
      </c>
      <c r="C572" s="10" t="s">
        <v>7716</v>
      </c>
      <c r="E572" s="554">
        <v>5500</v>
      </c>
      <c r="F572" s="13">
        <v>91</v>
      </c>
      <c r="G572" s="552">
        <v>37</v>
      </c>
    </row>
    <row r="573" spans="1:8">
      <c r="A573" s="10" t="s">
        <v>8371</v>
      </c>
      <c r="B573" s="10" t="s">
        <v>7739</v>
      </c>
      <c r="C573" s="10" t="s">
        <v>7929</v>
      </c>
      <c r="E573" s="554">
        <v>16466</v>
      </c>
      <c r="F573" s="13">
        <v>14</v>
      </c>
      <c r="G573" s="552">
        <v>37</v>
      </c>
    </row>
    <row r="574" spans="1:8">
      <c r="A574" s="10" t="s">
        <v>8372</v>
      </c>
      <c r="B574" s="10" t="s">
        <v>8377</v>
      </c>
      <c r="C574" s="10" t="s">
        <v>7702</v>
      </c>
      <c r="E574" s="554">
        <v>5730</v>
      </c>
      <c r="F574" s="13">
        <v>86</v>
      </c>
      <c r="G574" s="552">
        <v>37</v>
      </c>
    </row>
    <row r="575" spans="1:8">
      <c r="A575" s="10" t="s">
        <v>8373</v>
      </c>
      <c r="B575" s="10" t="s">
        <v>7713</v>
      </c>
      <c r="C575" s="10" t="s">
        <v>7716</v>
      </c>
      <c r="E575" s="554">
        <v>5956</v>
      </c>
      <c r="F575" s="13">
        <v>100</v>
      </c>
      <c r="G575" s="552">
        <v>37</v>
      </c>
    </row>
    <row r="576" spans="1:8">
      <c r="A576" s="10" t="s">
        <v>8374</v>
      </c>
      <c r="B576" s="10" t="s">
        <v>8192</v>
      </c>
      <c r="C576" s="10" t="s">
        <v>7695</v>
      </c>
      <c r="E576" s="554">
        <v>6744</v>
      </c>
      <c r="F576" s="13">
        <v>163</v>
      </c>
      <c r="G576" s="552">
        <v>37</v>
      </c>
    </row>
    <row r="577" spans="1:7">
      <c r="A577" s="10" t="s">
        <v>8381</v>
      </c>
      <c r="B577" s="10" t="s">
        <v>1747</v>
      </c>
      <c r="C577" s="10" t="s">
        <v>7697</v>
      </c>
      <c r="E577" s="554">
        <v>6875</v>
      </c>
      <c r="F577" s="13">
        <v>219</v>
      </c>
      <c r="G577" s="552">
        <v>38</v>
      </c>
    </row>
    <row r="578" spans="1:7">
      <c r="A578" s="10" t="s">
        <v>8382</v>
      </c>
      <c r="B578" s="10" t="s">
        <v>1747</v>
      </c>
      <c r="C578" s="10" t="s">
        <v>7702</v>
      </c>
      <c r="E578" s="554">
        <v>6127</v>
      </c>
      <c r="F578" s="13">
        <v>175</v>
      </c>
      <c r="G578" s="552">
        <v>38</v>
      </c>
    </row>
    <row r="579" spans="1:7">
      <c r="A579" s="10" t="s">
        <v>8383</v>
      </c>
      <c r="B579" s="10" t="s">
        <v>7731</v>
      </c>
      <c r="C579" s="10" t="s">
        <v>7755</v>
      </c>
      <c r="D579" s="548">
        <v>7395</v>
      </c>
      <c r="E579" s="554">
        <v>16403</v>
      </c>
      <c r="F579" s="13">
        <v>137</v>
      </c>
      <c r="G579" s="552">
        <v>38</v>
      </c>
    </row>
    <row r="580" spans="1:7">
      <c r="A580" s="10" t="s">
        <v>8384</v>
      </c>
      <c r="B580" s="10" t="s">
        <v>8395</v>
      </c>
      <c r="C580" s="10" t="s">
        <v>7695</v>
      </c>
      <c r="E580" s="554">
        <v>6709</v>
      </c>
      <c r="F580" s="13">
        <v>4</v>
      </c>
      <c r="G580" s="552">
        <v>38</v>
      </c>
    </row>
    <row r="581" spans="1:7">
      <c r="A581" s="10" t="s">
        <v>8385</v>
      </c>
      <c r="B581" s="10" t="s">
        <v>7764</v>
      </c>
      <c r="E581" s="554">
        <v>6355</v>
      </c>
      <c r="F581" s="13" t="s">
        <v>7993</v>
      </c>
      <c r="G581" s="552">
        <v>38</v>
      </c>
    </row>
    <row r="582" spans="1:7">
      <c r="A582" s="10" t="s">
        <v>8386</v>
      </c>
      <c r="B582" s="10" t="s">
        <v>7707</v>
      </c>
      <c r="C582" s="10" t="s">
        <v>7777</v>
      </c>
      <c r="E582" s="554">
        <v>5843</v>
      </c>
      <c r="F582" s="13">
        <v>28</v>
      </c>
      <c r="G582" s="552">
        <v>38</v>
      </c>
    </row>
    <row r="583" spans="1:7">
      <c r="A583" s="10" t="s">
        <v>8386</v>
      </c>
      <c r="B583" s="10" t="s">
        <v>7759</v>
      </c>
      <c r="C583" s="10" t="s">
        <v>7702</v>
      </c>
      <c r="E583" s="554">
        <v>5986</v>
      </c>
      <c r="F583" s="13">
        <v>14</v>
      </c>
      <c r="G583" s="552">
        <v>38</v>
      </c>
    </row>
    <row r="584" spans="1:7">
      <c r="A584" s="10" t="s">
        <v>8387</v>
      </c>
      <c r="B584" s="10" t="s">
        <v>7707</v>
      </c>
      <c r="C584" s="10" t="s">
        <v>7699</v>
      </c>
      <c r="E584" s="554">
        <v>5354</v>
      </c>
      <c r="F584" s="13">
        <v>100</v>
      </c>
      <c r="G584" s="552">
        <v>38</v>
      </c>
    </row>
    <row r="585" spans="1:7">
      <c r="A585" s="10" t="s">
        <v>8388</v>
      </c>
      <c r="B585" s="10" t="s">
        <v>7713</v>
      </c>
      <c r="C585" s="10" t="s">
        <v>7699</v>
      </c>
      <c r="E585" s="554">
        <v>5348</v>
      </c>
      <c r="F585" s="13" t="s">
        <v>7993</v>
      </c>
      <c r="G585" s="552">
        <v>38</v>
      </c>
    </row>
    <row r="586" spans="1:7">
      <c r="A586" s="10" t="s">
        <v>8389</v>
      </c>
      <c r="B586" s="10" t="s">
        <v>7707</v>
      </c>
      <c r="C586" s="10" t="s">
        <v>7702</v>
      </c>
      <c r="E586" s="554">
        <v>5611</v>
      </c>
      <c r="F586" s="13">
        <v>66</v>
      </c>
      <c r="G586" s="552">
        <v>38</v>
      </c>
    </row>
    <row r="587" spans="1:7">
      <c r="A587" s="10" t="s">
        <v>8390</v>
      </c>
      <c r="B587" s="10" t="s">
        <v>8214</v>
      </c>
      <c r="C587" s="10" t="s">
        <v>8396</v>
      </c>
      <c r="E587" s="554">
        <v>5966</v>
      </c>
      <c r="F587" s="13">
        <v>22</v>
      </c>
      <c r="G587" s="552">
        <v>38</v>
      </c>
    </row>
    <row r="588" spans="1:7">
      <c r="A588" s="10" t="s">
        <v>8391</v>
      </c>
      <c r="B588" s="10" t="s">
        <v>8142</v>
      </c>
      <c r="C588" s="10" t="s">
        <v>7695</v>
      </c>
      <c r="D588" s="548">
        <v>5069</v>
      </c>
      <c r="E588" s="554">
        <v>14781</v>
      </c>
      <c r="F588" s="13">
        <v>11</v>
      </c>
      <c r="G588" s="552">
        <v>38</v>
      </c>
    </row>
    <row r="589" spans="1:7">
      <c r="A589" s="10" t="s">
        <v>8392</v>
      </c>
      <c r="B589" s="10" t="s">
        <v>7707</v>
      </c>
      <c r="C589" s="10" t="s">
        <v>7721</v>
      </c>
      <c r="E589" s="554">
        <v>5910</v>
      </c>
      <c r="F589" s="13">
        <v>113</v>
      </c>
      <c r="G589" s="552">
        <v>38</v>
      </c>
    </row>
    <row r="590" spans="1:7">
      <c r="A590" s="10" t="s">
        <v>8393</v>
      </c>
      <c r="B590" s="10" t="s">
        <v>7858</v>
      </c>
      <c r="C590" s="10" t="s">
        <v>7702</v>
      </c>
      <c r="E590" s="554">
        <v>5427</v>
      </c>
      <c r="F590" s="13">
        <v>82</v>
      </c>
      <c r="G590" s="552">
        <v>38</v>
      </c>
    </row>
    <row r="591" spans="1:7">
      <c r="A591" s="10" t="s">
        <v>8394</v>
      </c>
      <c r="B591" s="10" t="s">
        <v>8096</v>
      </c>
      <c r="C591" s="10" t="s">
        <v>7772</v>
      </c>
      <c r="E591" s="554">
        <v>5350</v>
      </c>
      <c r="F591" s="13">
        <v>160</v>
      </c>
      <c r="G591" s="552">
        <v>38</v>
      </c>
    </row>
    <row r="592" spans="1:7">
      <c r="A592" s="10" t="s">
        <v>8397</v>
      </c>
      <c r="B592" s="10" t="s">
        <v>7764</v>
      </c>
      <c r="C592" s="10" t="s">
        <v>7721</v>
      </c>
      <c r="E592" s="554">
        <v>5877</v>
      </c>
      <c r="F592" s="13">
        <v>119</v>
      </c>
      <c r="G592" s="552">
        <v>39</v>
      </c>
    </row>
    <row r="593" spans="1:8">
      <c r="A593" s="10" t="s">
        <v>8398</v>
      </c>
      <c r="B593" s="10" t="s">
        <v>7713</v>
      </c>
      <c r="C593" s="10" t="s">
        <v>7908</v>
      </c>
      <c r="E593" s="554">
        <v>6690</v>
      </c>
      <c r="F593" s="13">
        <v>117</v>
      </c>
      <c r="G593" s="552">
        <v>39</v>
      </c>
    </row>
    <row r="594" spans="1:8">
      <c r="A594" s="10" t="s">
        <v>8399</v>
      </c>
      <c r="B594" s="10" t="s">
        <v>7713</v>
      </c>
      <c r="C594" s="10" t="s">
        <v>7777</v>
      </c>
      <c r="E594" s="554">
        <v>5737</v>
      </c>
      <c r="F594" s="13">
        <v>76</v>
      </c>
      <c r="G594" s="552">
        <v>39</v>
      </c>
    </row>
    <row r="595" spans="1:8">
      <c r="A595" s="10" t="s">
        <v>8400</v>
      </c>
      <c r="B595" s="10" t="s">
        <v>8019</v>
      </c>
      <c r="C595" s="10" t="s">
        <v>7699</v>
      </c>
      <c r="E595" s="554">
        <v>5347</v>
      </c>
      <c r="F595" s="13" t="s">
        <v>7993</v>
      </c>
      <c r="G595" s="552">
        <v>39</v>
      </c>
    </row>
    <row r="596" spans="1:8">
      <c r="A596" s="10" t="s">
        <v>8401</v>
      </c>
      <c r="B596" s="10" t="s">
        <v>7701</v>
      </c>
      <c r="E596" s="554">
        <v>5347</v>
      </c>
      <c r="F596" s="13">
        <v>103</v>
      </c>
      <c r="G596" s="552">
        <v>39</v>
      </c>
    </row>
    <row r="597" spans="1:8">
      <c r="A597" s="10" t="s">
        <v>7715</v>
      </c>
      <c r="B597" s="10" t="s">
        <v>7713</v>
      </c>
      <c r="C597" s="10" t="s">
        <v>7702</v>
      </c>
      <c r="E597" s="554">
        <v>5431</v>
      </c>
      <c r="F597" s="13">
        <v>18</v>
      </c>
      <c r="G597" s="552">
        <v>39</v>
      </c>
    </row>
    <row r="598" spans="1:8">
      <c r="A598" s="10" t="s">
        <v>8402</v>
      </c>
      <c r="B598" s="10" t="s">
        <v>7852</v>
      </c>
      <c r="C598" s="10" t="s">
        <v>7721</v>
      </c>
      <c r="E598" s="554">
        <v>6683</v>
      </c>
      <c r="F598" s="13">
        <v>90</v>
      </c>
      <c r="G598" s="552">
        <v>39</v>
      </c>
      <c r="H598" s="550"/>
    </row>
    <row r="599" spans="1:8">
      <c r="A599" s="10" t="s">
        <v>8403</v>
      </c>
      <c r="B599" s="10" t="s">
        <v>7694</v>
      </c>
      <c r="C599" s="10" t="s">
        <v>7721</v>
      </c>
      <c r="E599" s="554">
        <v>6174</v>
      </c>
      <c r="F599" s="13">
        <v>63</v>
      </c>
      <c r="G599" s="552">
        <v>39</v>
      </c>
    </row>
    <row r="600" spans="1:8">
      <c r="A600" s="10" t="s">
        <v>8404</v>
      </c>
      <c r="B600" s="10" t="s">
        <v>7713</v>
      </c>
      <c r="C600" s="10" t="s">
        <v>7702</v>
      </c>
      <c r="E600" s="554">
        <v>5423</v>
      </c>
      <c r="F600" s="13">
        <v>101</v>
      </c>
      <c r="G600" s="552">
        <v>39</v>
      </c>
    </row>
    <row r="601" spans="1:8">
      <c r="A601" s="10" t="s">
        <v>8405</v>
      </c>
      <c r="B601" s="10" t="s">
        <v>7707</v>
      </c>
      <c r="C601" s="10" t="s">
        <v>7716</v>
      </c>
      <c r="E601" s="554">
        <v>5350</v>
      </c>
      <c r="F601" s="13">
        <v>82</v>
      </c>
      <c r="G601" s="552">
        <v>39</v>
      </c>
    </row>
    <row r="602" spans="1:8">
      <c r="A602" s="10" t="s">
        <v>8406</v>
      </c>
      <c r="B602" s="10" t="s">
        <v>7696</v>
      </c>
      <c r="C602" s="10" t="s">
        <v>1832</v>
      </c>
      <c r="E602" s="554">
        <v>16467</v>
      </c>
      <c r="F602" s="13">
        <v>18</v>
      </c>
      <c r="G602" s="552">
        <v>39</v>
      </c>
    </row>
    <row r="603" spans="1:8">
      <c r="A603" s="10" t="s">
        <v>8407</v>
      </c>
      <c r="B603" s="10" t="s">
        <v>1747</v>
      </c>
      <c r="C603" s="10" t="s">
        <v>7755</v>
      </c>
      <c r="D603" s="548">
        <v>4398</v>
      </c>
      <c r="E603" s="554">
        <v>16375</v>
      </c>
      <c r="F603" s="13">
        <v>117</v>
      </c>
      <c r="G603" s="552">
        <v>39</v>
      </c>
    </row>
    <row r="604" spans="1:8">
      <c r="A604" s="10" t="s">
        <v>8408</v>
      </c>
      <c r="B604" s="10" t="s">
        <v>7827</v>
      </c>
      <c r="C604" s="10" t="s">
        <v>7811</v>
      </c>
      <c r="E604" s="554">
        <v>5349</v>
      </c>
      <c r="F604" s="13" t="s">
        <v>7993</v>
      </c>
      <c r="G604" s="552">
        <v>39</v>
      </c>
    </row>
    <row r="605" spans="1:8">
      <c r="A605" s="10" t="s">
        <v>8409</v>
      </c>
      <c r="B605" s="10" t="s">
        <v>7804</v>
      </c>
      <c r="C605" s="10" t="s">
        <v>7954</v>
      </c>
      <c r="E605" s="554">
        <v>6855</v>
      </c>
      <c r="F605" s="13">
        <v>118</v>
      </c>
      <c r="G605" s="552">
        <v>39</v>
      </c>
    </row>
    <row r="606" spans="1:8">
      <c r="A606" s="10" t="s">
        <v>8410</v>
      </c>
      <c r="B606" s="10" t="s">
        <v>7810</v>
      </c>
      <c r="C606" s="10" t="s">
        <v>7699</v>
      </c>
      <c r="E606" s="554">
        <v>5351</v>
      </c>
      <c r="F606" s="13">
        <v>103</v>
      </c>
      <c r="G606" s="552">
        <v>39</v>
      </c>
    </row>
    <row r="607" spans="1:8">
      <c r="A607" s="10" t="s">
        <v>8412</v>
      </c>
      <c r="B607" s="10" t="s">
        <v>7739</v>
      </c>
      <c r="C607" s="10" t="s">
        <v>7704</v>
      </c>
      <c r="E607" s="554">
        <v>5341</v>
      </c>
      <c r="F607" s="13">
        <v>79</v>
      </c>
      <c r="G607" s="552">
        <v>40</v>
      </c>
    </row>
    <row r="608" spans="1:8">
      <c r="A608" s="10" t="s">
        <v>8411</v>
      </c>
      <c r="B608" s="10" t="s">
        <v>7810</v>
      </c>
      <c r="C608" s="10" t="s">
        <v>7704</v>
      </c>
      <c r="E608" s="554">
        <v>6385</v>
      </c>
      <c r="F608" s="13">
        <v>101</v>
      </c>
      <c r="G608" s="552">
        <v>39</v>
      </c>
    </row>
    <row r="609" spans="1:7">
      <c r="A609" s="10" t="s">
        <v>8413</v>
      </c>
      <c r="B609" s="10" t="s">
        <v>8192</v>
      </c>
      <c r="C609" s="10" t="s">
        <v>7777</v>
      </c>
      <c r="E609" s="554">
        <v>5349</v>
      </c>
      <c r="F609" s="13" t="s">
        <v>7993</v>
      </c>
      <c r="G609" s="552">
        <v>40</v>
      </c>
    </row>
    <row r="610" spans="1:7">
      <c r="A610" s="10" t="s">
        <v>8414</v>
      </c>
      <c r="B610" s="10" t="s">
        <v>8425</v>
      </c>
      <c r="C610" s="10" t="s">
        <v>7777</v>
      </c>
      <c r="E610" s="554">
        <v>6882</v>
      </c>
      <c r="F610" s="13">
        <v>216</v>
      </c>
      <c r="G610" s="552">
        <v>40</v>
      </c>
    </row>
    <row r="611" spans="1:7">
      <c r="A611" s="10" t="s">
        <v>8415</v>
      </c>
      <c r="B611" s="10" t="s">
        <v>7713</v>
      </c>
      <c r="C611" s="10" t="s">
        <v>7699</v>
      </c>
      <c r="E611" s="554">
        <v>5347</v>
      </c>
      <c r="F611" s="13">
        <v>89</v>
      </c>
      <c r="G611" s="552">
        <v>40</v>
      </c>
    </row>
    <row r="612" spans="1:7">
      <c r="A612" s="10" t="s">
        <v>8415</v>
      </c>
      <c r="B612" s="10" t="s">
        <v>6987</v>
      </c>
      <c r="C612" s="10" t="s">
        <v>7699</v>
      </c>
      <c r="E612" s="554">
        <v>5951</v>
      </c>
      <c r="F612" s="13">
        <v>3</v>
      </c>
      <c r="G612" s="552">
        <v>40</v>
      </c>
    </row>
    <row r="613" spans="1:7">
      <c r="A613" s="10" t="s">
        <v>8416</v>
      </c>
      <c r="B613" s="10" t="s">
        <v>8019</v>
      </c>
      <c r="C613" s="10" t="s">
        <v>7721</v>
      </c>
      <c r="E613" s="554">
        <v>5348</v>
      </c>
      <c r="F613" s="13">
        <v>134</v>
      </c>
      <c r="G613" s="552">
        <v>40</v>
      </c>
    </row>
    <row r="614" spans="1:7">
      <c r="A614" s="10" t="s">
        <v>8417</v>
      </c>
      <c r="B614" s="10" t="s">
        <v>7894</v>
      </c>
      <c r="C614" s="10" t="s">
        <v>7908</v>
      </c>
      <c r="E614" s="554">
        <v>6626</v>
      </c>
      <c r="F614" s="13">
        <v>26</v>
      </c>
      <c r="G614" s="552">
        <v>40</v>
      </c>
    </row>
    <row r="615" spans="1:7">
      <c r="A615" s="10" t="s">
        <v>8418</v>
      </c>
      <c r="B615" s="10" t="s">
        <v>7759</v>
      </c>
      <c r="C615" s="10" t="s">
        <v>7699</v>
      </c>
      <c r="E615" s="554">
        <v>5609</v>
      </c>
      <c r="F615" s="13">
        <v>106</v>
      </c>
      <c r="G615" s="552">
        <v>40</v>
      </c>
    </row>
    <row r="616" spans="1:7">
      <c r="A616" s="10" t="s">
        <v>8419</v>
      </c>
      <c r="B616" s="10" t="s">
        <v>7808</v>
      </c>
      <c r="E616" s="554">
        <v>5347</v>
      </c>
      <c r="F616" s="13">
        <v>101</v>
      </c>
      <c r="G616" s="552">
        <v>40</v>
      </c>
    </row>
    <row r="617" spans="1:7">
      <c r="A617" s="10" t="s">
        <v>8419</v>
      </c>
      <c r="B617" s="10" t="s">
        <v>7713</v>
      </c>
      <c r="C617" s="10" t="s">
        <v>7699</v>
      </c>
      <c r="E617" s="554">
        <v>5350</v>
      </c>
      <c r="F617" s="13" t="s">
        <v>7993</v>
      </c>
      <c r="G617" s="552">
        <v>40</v>
      </c>
    </row>
    <row r="618" spans="1:7">
      <c r="A618" s="10" t="s">
        <v>8420</v>
      </c>
      <c r="B618" s="10" t="s">
        <v>7713</v>
      </c>
      <c r="C618" s="10" t="s">
        <v>7777</v>
      </c>
      <c r="D618" s="10" t="s">
        <v>8428</v>
      </c>
      <c r="E618" s="554">
        <v>14783</v>
      </c>
      <c r="F618" s="13">
        <v>34</v>
      </c>
      <c r="G618" s="552">
        <v>40</v>
      </c>
    </row>
    <row r="619" spans="1:7">
      <c r="A619" s="10" t="s">
        <v>8421</v>
      </c>
      <c r="B619" s="10" t="s">
        <v>7910</v>
      </c>
      <c r="C619" s="10" t="s">
        <v>7699</v>
      </c>
      <c r="E619" s="554">
        <v>5347</v>
      </c>
      <c r="F619" s="13" t="s">
        <v>7993</v>
      </c>
      <c r="G619" s="552">
        <v>40</v>
      </c>
    </row>
    <row r="620" spans="1:7">
      <c r="A620" s="10" t="s">
        <v>8422</v>
      </c>
      <c r="B620" s="10" t="s">
        <v>7713</v>
      </c>
      <c r="C620" s="10" t="s">
        <v>7704</v>
      </c>
      <c r="D620" s="548">
        <v>8762</v>
      </c>
      <c r="E620" s="554">
        <v>16403</v>
      </c>
      <c r="F620" s="13">
        <v>1</v>
      </c>
      <c r="G620" s="552">
        <v>40</v>
      </c>
    </row>
    <row r="621" spans="1:7">
      <c r="A621" s="10" t="s">
        <v>8423</v>
      </c>
      <c r="B621" s="10" t="s">
        <v>8426</v>
      </c>
      <c r="E621" s="554">
        <v>16425</v>
      </c>
      <c r="F621" s="13">
        <v>161</v>
      </c>
      <c r="G621" s="552">
        <v>40</v>
      </c>
    </row>
    <row r="622" spans="1:7">
      <c r="A622" s="10" t="s">
        <v>8424</v>
      </c>
      <c r="B622" s="10" t="s">
        <v>8427</v>
      </c>
      <c r="C622" s="10" t="s">
        <v>7777</v>
      </c>
      <c r="E622" s="554">
        <v>6248</v>
      </c>
      <c r="F622" s="13">
        <v>195</v>
      </c>
      <c r="G622" s="552">
        <v>40</v>
      </c>
    </row>
    <row r="623" spans="1:7">
      <c r="A623" s="10" t="s">
        <v>8429</v>
      </c>
      <c r="B623" s="10" t="s">
        <v>7733</v>
      </c>
      <c r="C623" s="10" t="s">
        <v>7744</v>
      </c>
      <c r="E623" s="554">
        <v>5895</v>
      </c>
      <c r="F623" s="13">
        <v>116</v>
      </c>
      <c r="G623" s="552">
        <v>41</v>
      </c>
    </row>
    <row r="624" spans="1:7">
      <c r="A624" s="10" t="s">
        <v>8430</v>
      </c>
      <c r="B624" s="10" t="s">
        <v>7715</v>
      </c>
      <c r="C624" s="10" t="s">
        <v>7716</v>
      </c>
      <c r="E624" s="554">
        <v>5350</v>
      </c>
      <c r="F624" s="13">
        <v>107</v>
      </c>
      <c r="G624" s="552">
        <v>41</v>
      </c>
    </row>
    <row r="625" spans="1:8">
      <c r="A625" s="10" t="s">
        <v>8430</v>
      </c>
      <c r="B625" s="10" t="s">
        <v>7739</v>
      </c>
      <c r="D625" s="548">
        <v>2651</v>
      </c>
      <c r="E625" s="555" t="s">
        <v>8443</v>
      </c>
      <c r="F625" s="13">
        <v>4</v>
      </c>
      <c r="G625" s="552">
        <v>41</v>
      </c>
      <c r="H625" s="550"/>
    </row>
    <row r="626" spans="1:8">
      <c r="A626" s="10" t="s">
        <v>8431</v>
      </c>
      <c r="B626" s="10" t="s">
        <v>7759</v>
      </c>
      <c r="C626" s="10" t="s">
        <v>7908</v>
      </c>
      <c r="E626" s="554">
        <v>6876</v>
      </c>
      <c r="F626" s="13">
        <v>221</v>
      </c>
      <c r="G626" s="552">
        <v>41</v>
      </c>
    </row>
    <row r="627" spans="1:8">
      <c r="A627" s="10" t="s">
        <v>8432</v>
      </c>
      <c r="B627" s="10" t="s">
        <v>1747</v>
      </c>
      <c r="C627" s="10" t="s">
        <v>7695</v>
      </c>
      <c r="D627" s="548">
        <v>5058</v>
      </c>
      <c r="E627" s="554">
        <v>14781</v>
      </c>
      <c r="F627" s="13">
        <v>8</v>
      </c>
      <c r="G627" s="552">
        <v>41</v>
      </c>
    </row>
    <row r="628" spans="1:8">
      <c r="A628" s="10" t="s">
        <v>8433</v>
      </c>
      <c r="B628" s="10" t="s">
        <v>7701</v>
      </c>
      <c r="C628" s="10" t="s">
        <v>7777</v>
      </c>
      <c r="D628" s="548">
        <v>2958</v>
      </c>
      <c r="E628" s="554">
        <v>16403</v>
      </c>
      <c r="F628" s="13">
        <v>58</v>
      </c>
      <c r="G628" s="552">
        <v>41</v>
      </c>
    </row>
    <row r="629" spans="1:8">
      <c r="A629" s="10" t="s">
        <v>8434</v>
      </c>
      <c r="B629" s="10" t="s">
        <v>8006</v>
      </c>
      <c r="C629" s="10" t="s">
        <v>7716</v>
      </c>
      <c r="E629" s="554">
        <v>6619</v>
      </c>
      <c r="F629" s="13">
        <v>51</v>
      </c>
      <c r="G629" s="552">
        <v>41</v>
      </c>
    </row>
    <row r="630" spans="1:8">
      <c r="A630" s="10" t="s">
        <v>8435</v>
      </c>
      <c r="B630" s="10" t="s">
        <v>7707</v>
      </c>
      <c r="C630" s="10" t="s">
        <v>7704</v>
      </c>
      <c r="E630" s="554">
        <v>5791</v>
      </c>
      <c r="F630" s="13">
        <v>185</v>
      </c>
      <c r="G630" s="552">
        <v>41</v>
      </c>
      <c r="H630" s="550"/>
    </row>
    <row r="631" spans="1:8">
      <c r="A631" s="10" t="s">
        <v>8436</v>
      </c>
      <c r="B631" s="10" t="s">
        <v>7713</v>
      </c>
      <c r="C631" s="10" t="s">
        <v>7755</v>
      </c>
      <c r="D631" s="548">
        <v>7664</v>
      </c>
      <c r="E631" s="554">
        <v>16467</v>
      </c>
      <c r="F631" s="13">
        <v>16</v>
      </c>
      <c r="G631" s="552">
        <v>41</v>
      </c>
    </row>
    <row r="632" spans="1:8">
      <c r="A632" s="10" t="s">
        <v>8437</v>
      </c>
      <c r="B632" s="10" t="s">
        <v>7733</v>
      </c>
      <c r="C632" s="10" t="s">
        <v>7777</v>
      </c>
      <c r="E632" s="554">
        <v>6859</v>
      </c>
      <c r="F632" s="13">
        <v>229</v>
      </c>
      <c r="G632" s="552">
        <v>41</v>
      </c>
    </row>
    <row r="633" spans="1:8">
      <c r="A633" s="10" t="s">
        <v>8438</v>
      </c>
      <c r="B633" s="10" t="s">
        <v>7701</v>
      </c>
      <c r="D633" s="10" t="s">
        <v>8444</v>
      </c>
      <c r="E633" s="554">
        <v>5421</v>
      </c>
      <c r="F633" s="13" t="s">
        <v>7993</v>
      </c>
      <c r="G633" s="552">
        <v>41</v>
      </c>
    </row>
    <row r="634" spans="1:8">
      <c r="A634" s="10" t="s">
        <v>8439</v>
      </c>
      <c r="B634" s="10" t="s">
        <v>7788</v>
      </c>
      <c r="C634" s="10" t="s">
        <v>7716</v>
      </c>
      <c r="E634" s="554">
        <v>5353</v>
      </c>
      <c r="F634" s="13">
        <v>106</v>
      </c>
      <c r="G634" s="552">
        <v>41</v>
      </c>
    </row>
    <row r="635" spans="1:8">
      <c r="A635" s="10" t="s">
        <v>8440</v>
      </c>
      <c r="B635" s="10" t="s">
        <v>7802</v>
      </c>
      <c r="C635" s="10" t="s">
        <v>7777</v>
      </c>
      <c r="E635" s="554">
        <v>6114</v>
      </c>
      <c r="F635" s="13">
        <v>17</v>
      </c>
      <c r="G635" s="552">
        <v>41</v>
      </c>
    </row>
    <row r="636" spans="1:8">
      <c r="A636" s="10" t="s">
        <v>8441</v>
      </c>
      <c r="B636" s="10" t="s">
        <v>7707</v>
      </c>
      <c r="C636" s="10" t="s">
        <v>7777</v>
      </c>
      <c r="E636" s="554">
        <v>5436</v>
      </c>
      <c r="F636" s="13">
        <v>109</v>
      </c>
      <c r="G636" s="552">
        <v>41</v>
      </c>
    </row>
    <row r="637" spans="1:8">
      <c r="A637" s="10" t="s">
        <v>8442</v>
      </c>
      <c r="B637" s="10" t="s">
        <v>7764</v>
      </c>
      <c r="C637" s="10" t="s">
        <v>7697</v>
      </c>
      <c r="E637" s="554">
        <v>5359</v>
      </c>
      <c r="F637" s="13" t="s">
        <v>7993</v>
      </c>
      <c r="G637" s="552">
        <v>41</v>
      </c>
    </row>
    <row r="638" spans="1:8">
      <c r="A638" s="10" t="s">
        <v>8442</v>
      </c>
      <c r="B638" s="10" t="s">
        <v>7713</v>
      </c>
      <c r="E638" s="554">
        <v>5347</v>
      </c>
      <c r="F638" s="13">
        <v>100</v>
      </c>
      <c r="G638" s="552">
        <v>42</v>
      </c>
    </row>
    <row r="639" spans="1:8">
      <c r="A639" s="10" t="s">
        <v>8445</v>
      </c>
      <c r="B639" s="10" t="s">
        <v>7088</v>
      </c>
      <c r="C639" s="10" t="s">
        <v>7699</v>
      </c>
      <c r="E639" s="554">
        <v>6890</v>
      </c>
      <c r="F639" s="13" t="s">
        <v>7993</v>
      </c>
      <c r="G639" s="552">
        <v>42</v>
      </c>
    </row>
    <row r="640" spans="1:8">
      <c r="A640" s="10" t="s">
        <v>8446</v>
      </c>
      <c r="B640" s="10" t="s">
        <v>8459</v>
      </c>
      <c r="C640" s="10" t="s">
        <v>7702</v>
      </c>
      <c r="E640" s="554">
        <v>5434</v>
      </c>
      <c r="F640" s="13">
        <v>111</v>
      </c>
      <c r="G640" s="552">
        <v>42</v>
      </c>
    </row>
    <row r="641" spans="1:8">
      <c r="A641" s="10" t="s">
        <v>8458</v>
      </c>
      <c r="B641" s="10" t="s">
        <v>7987</v>
      </c>
      <c r="C641" s="10" t="s">
        <v>7918</v>
      </c>
      <c r="E641" s="554">
        <v>6310</v>
      </c>
      <c r="F641" s="13">
        <v>191</v>
      </c>
      <c r="G641" s="552">
        <v>42</v>
      </c>
      <c r="H641" s="550"/>
    </row>
    <row r="642" spans="1:8">
      <c r="A642" s="10" t="s">
        <v>8447</v>
      </c>
      <c r="B642" s="10" t="s">
        <v>8460</v>
      </c>
      <c r="C642" s="10" t="s">
        <v>7716</v>
      </c>
      <c r="E642" s="554">
        <v>5350</v>
      </c>
      <c r="F642" s="13" t="s">
        <v>7993</v>
      </c>
      <c r="G642" s="552">
        <v>42</v>
      </c>
    </row>
    <row r="643" spans="1:8">
      <c r="A643" s="10" t="s">
        <v>8448</v>
      </c>
      <c r="B643" s="10" t="s">
        <v>7731</v>
      </c>
      <c r="C643" s="10" t="s">
        <v>7918</v>
      </c>
      <c r="E643" s="554">
        <v>5542</v>
      </c>
      <c r="F643" s="13">
        <v>63</v>
      </c>
      <c r="G643" s="552">
        <v>42</v>
      </c>
    </row>
    <row r="644" spans="1:8">
      <c r="A644" s="10" t="s">
        <v>8449</v>
      </c>
      <c r="B644" s="10" t="s">
        <v>7795</v>
      </c>
      <c r="C644" s="10" t="s">
        <v>7929</v>
      </c>
      <c r="E644" s="554">
        <v>5349</v>
      </c>
      <c r="F644" s="13">
        <v>64</v>
      </c>
      <c r="G644" s="552">
        <v>42</v>
      </c>
    </row>
    <row r="645" spans="1:8">
      <c r="A645" s="10" t="s">
        <v>8449</v>
      </c>
      <c r="B645" s="10" t="s">
        <v>7701</v>
      </c>
      <c r="C645" s="10" t="s">
        <v>7787</v>
      </c>
      <c r="E645" s="554">
        <v>5824</v>
      </c>
      <c r="F645" s="13">
        <v>127</v>
      </c>
      <c r="G645" s="552">
        <v>42</v>
      </c>
    </row>
    <row r="646" spans="1:8">
      <c r="A646" s="10" t="s">
        <v>8450</v>
      </c>
      <c r="B646" s="10" t="s">
        <v>7713</v>
      </c>
      <c r="C646" s="10" t="s">
        <v>7755</v>
      </c>
      <c r="D646" s="548">
        <v>5597</v>
      </c>
      <c r="E646" s="554">
        <v>16379</v>
      </c>
      <c r="F646" s="13">
        <v>10</v>
      </c>
      <c r="G646" s="552">
        <v>42</v>
      </c>
    </row>
    <row r="647" spans="1:8">
      <c r="A647" s="10" t="s">
        <v>8451</v>
      </c>
      <c r="B647" s="10" t="s">
        <v>7788</v>
      </c>
      <c r="C647" s="10" t="s">
        <v>7699</v>
      </c>
      <c r="E647" s="554">
        <v>5347</v>
      </c>
      <c r="F647" s="13">
        <v>85</v>
      </c>
      <c r="G647" s="552">
        <v>42</v>
      </c>
    </row>
    <row r="648" spans="1:8">
      <c r="A648" s="10" t="s">
        <v>8452</v>
      </c>
      <c r="B648" s="10" t="s">
        <v>7935</v>
      </c>
      <c r="C648" s="10" t="s">
        <v>7702</v>
      </c>
      <c r="E648" s="554">
        <v>6126</v>
      </c>
      <c r="F648" s="13">
        <v>177</v>
      </c>
      <c r="G648" s="552">
        <v>42</v>
      </c>
    </row>
    <row r="649" spans="1:8">
      <c r="A649" s="10" t="s">
        <v>8453</v>
      </c>
      <c r="B649" s="10" t="s">
        <v>8021</v>
      </c>
      <c r="C649" s="10" t="s">
        <v>7697</v>
      </c>
      <c r="E649" s="554">
        <v>5888</v>
      </c>
      <c r="F649" s="13">
        <v>36</v>
      </c>
      <c r="G649" s="552">
        <v>42</v>
      </c>
    </row>
    <row r="650" spans="1:8">
      <c r="A650" s="10" t="s">
        <v>8454</v>
      </c>
      <c r="B650" s="10" t="s">
        <v>7797</v>
      </c>
      <c r="C650" s="10" t="s">
        <v>7702</v>
      </c>
      <c r="E650" s="554">
        <v>5363</v>
      </c>
      <c r="F650" s="13">
        <v>164</v>
      </c>
      <c r="G650" s="552">
        <v>42</v>
      </c>
    </row>
    <row r="651" spans="1:8">
      <c r="A651" s="10" t="s">
        <v>8455</v>
      </c>
      <c r="B651" s="10" t="s">
        <v>7715</v>
      </c>
      <c r="C651" s="10" t="s">
        <v>7704</v>
      </c>
      <c r="E651" s="554">
        <v>5347</v>
      </c>
      <c r="F651" s="13">
        <v>48</v>
      </c>
      <c r="G651" s="552">
        <v>42</v>
      </c>
    </row>
    <row r="652" spans="1:8">
      <c r="A652" s="10" t="s">
        <v>8456</v>
      </c>
      <c r="B652" s="10" t="s">
        <v>7795</v>
      </c>
      <c r="C652" s="10" t="s">
        <v>7744</v>
      </c>
      <c r="E652" s="554">
        <v>5569</v>
      </c>
      <c r="F652" s="13">
        <v>72</v>
      </c>
      <c r="G652" s="552">
        <v>42</v>
      </c>
    </row>
    <row r="653" spans="1:8">
      <c r="A653" s="10" t="s">
        <v>8457</v>
      </c>
      <c r="B653" s="10" t="s">
        <v>7774</v>
      </c>
      <c r="C653" s="10" t="s">
        <v>7695</v>
      </c>
      <c r="D653" s="548">
        <v>3910</v>
      </c>
      <c r="E653" s="554">
        <v>14781</v>
      </c>
      <c r="F653" s="13">
        <v>18</v>
      </c>
      <c r="G653" s="552">
        <v>42</v>
      </c>
    </row>
    <row r="654" spans="1:8">
      <c r="A654" s="10" t="s">
        <v>7801</v>
      </c>
      <c r="B654" s="10" t="s">
        <v>7802</v>
      </c>
      <c r="C654" s="10" t="s">
        <v>7721</v>
      </c>
      <c r="E654" s="554">
        <v>6363</v>
      </c>
      <c r="F654" s="13">
        <v>38</v>
      </c>
      <c r="G654" s="552">
        <v>43</v>
      </c>
    </row>
    <row r="655" spans="1:8">
      <c r="A655" s="10" t="s">
        <v>6987</v>
      </c>
      <c r="B655" s="10" t="s">
        <v>7707</v>
      </c>
      <c r="C655" s="10" t="s">
        <v>7702</v>
      </c>
      <c r="E655" s="554">
        <v>5420</v>
      </c>
      <c r="F655" s="13">
        <v>60</v>
      </c>
      <c r="G655" s="552">
        <v>43</v>
      </c>
    </row>
    <row r="656" spans="1:8">
      <c r="A656" s="10" t="s">
        <v>7693</v>
      </c>
      <c r="B656" s="10" t="s">
        <v>7696</v>
      </c>
      <c r="C656" s="10" t="s">
        <v>7697</v>
      </c>
      <c r="E656" s="554">
        <v>6172</v>
      </c>
      <c r="F656" s="13">
        <v>56</v>
      </c>
      <c r="G656" s="552">
        <v>43</v>
      </c>
    </row>
    <row r="657" spans="1:8">
      <c r="A657" s="10" t="s">
        <v>7693</v>
      </c>
      <c r="B657" s="10" t="s">
        <v>7694</v>
      </c>
      <c r="C657" s="10" t="s">
        <v>7695</v>
      </c>
      <c r="E657" s="554">
        <v>6268</v>
      </c>
      <c r="F657" s="13">
        <v>112</v>
      </c>
      <c r="G657" s="552">
        <v>43</v>
      </c>
    </row>
    <row r="658" spans="1:8">
      <c r="A658" s="10" t="s">
        <v>7698</v>
      </c>
      <c r="B658" s="10" t="s">
        <v>7701</v>
      </c>
      <c r="C658" s="10" t="s">
        <v>7699</v>
      </c>
      <c r="E658" s="554">
        <v>5356</v>
      </c>
      <c r="F658" s="13" t="s">
        <v>7993</v>
      </c>
      <c r="G658" s="552">
        <v>43</v>
      </c>
    </row>
    <row r="659" spans="1:8">
      <c r="A659" s="10" t="s">
        <v>7700</v>
      </c>
      <c r="B659" s="10" t="s">
        <v>7701</v>
      </c>
      <c r="C659" s="10" t="s">
        <v>7702</v>
      </c>
      <c r="E659" s="554">
        <v>5759</v>
      </c>
      <c r="F659" s="13">
        <v>52</v>
      </c>
      <c r="G659" s="552">
        <v>43</v>
      </c>
    </row>
    <row r="660" spans="1:8">
      <c r="A660" s="10" t="s">
        <v>7800</v>
      </c>
      <c r="B660" s="10" t="s">
        <v>7703</v>
      </c>
      <c r="C660" s="10" t="s">
        <v>7704</v>
      </c>
      <c r="D660" s="14" t="s">
        <v>7705</v>
      </c>
      <c r="E660" s="554">
        <v>6357</v>
      </c>
      <c r="F660" s="13">
        <v>69</v>
      </c>
      <c r="G660" s="552">
        <v>43</v>
      </c>
    </row>
    <row r="661" spans="1:8">
      <c r="A661" s="10" t="s">
        <v>7706</v>
      </c>
      <c r="B661" s="10" t="s">
        <v>7707</v>
      </c>
      <c r="C661" s="10" t="s">
        <v>7699</v>
      </c>
      <c r="E661" s="554">
        <v>5347</v>
      </c>
      <c r="F661" s="13">
        <v>93</v>
      </c>
      <c r="G661" s="552">
        <v>43</v>
      </c>
    </row>
    <row r="662" spans="1:8">
      <c r="A662" s="10" t="s">
        <v>7720</v>
      </c>
      <c r="B662" s="10" t="s">
        <v>7099</v>
      </c>
      <c r="C662" s="10" t="s">
        <v>7721</v>
      </c>
      <c r="E662" s="554">
        <v>5772</v>
      </c>
      <c r="F662" s="13">
        <v>34</v>
      </c>
      <c r="G662" s="552">
        <v>43</v>
      </c>
      <c r="H662" s="550"/>
    </row>
    <row r="663" spans="1:8">
      <c r="A663" s="10" t="s">
        <v>7714</v>
      </c>
      <c r="B663" s="10" t="s">
        <v>7715</v>
      </c>
      <c r="C663" s="10" t="s">
        <v>7716</v>
      </c>
      <c r="E663" s="554">
        <v>6006</v>
      </c>
      <c r="F663" s="13">
        <v>86</v>
      </c>
      <c r="G663" s="552">
        <v>43</v>
      </c>
    </row>
    <row r="664" spans="1:8">
      <c r="A664" s="10" t="s">
        <v>7719</v>
      </c>
      <c r="B664" s="10" t="s">
        <v>7713</v>
      </c>
      <c r="C664" s="10" t="s">
        <v>7699</v>
      </c>
      <c r="E664" s="554">
        <v>5347</v>
      </c>
      <c r="F664" s="13" t="s">
        <v>7993</v>
      </c>
      <c r="G664" s="552">
        <v>43</v>
      </c>
    </row>
    <row r="665" spans="1:8">
      <c r="A665" s="10" t="s">
        <v>7712</v>
      </c>
      <c r="B665" s="10" t="s">
        <v>7713</v>
      </c>
      <c r="C665" s="10" t="s">
        <v>7699</v>
      </c>
      <c r="E665" s="555" t="s">
        <v>8729</v>
      </c>
      <c r="F665" s="13">
        <v>47</v>
      </c>
      <c r="G665" s="552">
        <v>43</v>
      </c>
      <c r="H665" s="550"/>
    </row>
    <row r="666" spans="1:8">
      <c r="A666" s="10" t="s">
        <v>7710</v>
      </c>
      <c r="B666" s="10" t="s">
        <v>7099</v>
      </c>
      <c r="C666" s="10" t="s">
        <v>7702</v>
      </c>
      <c r="E666" s="554">
        <v>6127</v>
      </c>
      <c r="F666" s="13">
        <v>172</v>
      </c>
      <c r="G666" s="552">
        <v>43</v>
      </c>
    </row>
    <row r="667" spans="1:8">
      <c r="A667" s="10" t="s">
        <v>7710</v>
      </c>
      <c r="B667" s="10" t="s">
        <v>7711</v>
      </c>
      <c r="C667" s="10" t="s">
        <v>7699</v>
      </c>
      <c r="E667" s="554">
        <v>6657</v>
      </c>
      <c r="F667" s="13">
        <v>61</v>
      </c>
      <c r="G667" s="552">
        <v>43</v>
      </c>
      <c r="H667" s="550"/>
    </row>
    <row r="668" spans="1:8">
      <c r="A668" s="10" t="s">
        <v>7717</v>
      </c>
      <c r="B668" s="10" t="s">
        <v>7713</v>
      </c>
      <c r="C668" s="10" t="s">
        <v>7718</v>
      </c>
      <c r="E668" s="554">
        <v>5349</v>
      </c>
      <c r="F668" s="13">
        <v>112</v>
      </c>
      <c r="G668" s="552">
        <v>43</v>
      </c>
    </row>
    <row r="669" spans="1:8">
      <c r="A669" s="10" t="s">
        <v>7708</v>
      </c>
      <c r="B669" s="10" t="s">
        <v>7709</v>
      </c>
      <c r="C669" s="10" t="s">
        <v>7699</v>
      </c>
      <c r="E669" s="554">
        <v>5349</v>
      </c>
      <c r="F669" s="13" t="s">
        <v>7993</v>
      </c>
      <c r="G669" s="552">
        <v>43</v>
      </c>
    </row>
    <row r="670" spans="1:8">
      <c r="A670" s="10" t="s">
        <v>8479</v>
      </c>
      <c r="B670" s="10" t="s">
        <v>1747</v>
      </c>
      <c r="C670" s="10" t="s">
        <v>7704</v>
      </c>
      <c r="D670" s="10" t="s">
        <v>8495</v>
      </c>
      <c r="E670" s="554">
        <v>5334</v>
      </c>
      <c r="F670" s="13">
        <v>112</v>
      </c>
      <c r="G670" s="552">
        <v>44</v>
      </c>
    </row>
    <row r="671" spans="1:8">
      <c r="A671" s="10" t="s">
        <v>8481</v>
      </c>
      <c r="B671" s="10" t="s">
        <v>8492</v>
      </c>
      <c r="C671" s="10" t="s">
        <v>7721</v>
      </c>
      <c r="E671" s="554">
        <v>5349</v>
      </c>
      <c r="F671" s="13" t="s">
        <v>7993</v>
      </c>
      <c r="G671" s="552">
        <v>44</v>
      </c>
    </row>
    <row r="672" spans="1:8">
      <c r="A672" s="10" t="s">
        <v>8481</v>
      </c>
      <c r="B672" s="10" t="s">
        <v>7810</v>
      </c>
      <c r="C672" s="10" t="s">
        <v>1832</v>
      </c>
      <c r="D672" s="548">
        <v>7093</v>
      </c>
      <c r="E672" s="554">
        <v>16434</v>
      </c>
      <c r="F672" s="13">
        <v>20</v>
      </c>
      <c r="G672" s="552">
        <v>44</v>
      </c>
    </row>
    <row r="673" spans="1:8">
      <c r="A673" s="10" t="s">
        <v>8480</v>
      </c>
      <c r="B673" s="10" t="s">
        <v>7713</v>
      </c>
      <c r="C673" s="10" t="s">
        <v>7777</v>
      </c>
      <c r="E673" s="554">
        <v>5347</v>
      </c>
      <c r="F673" s="13">
        <v>90</v>
      </c>
      <c r="G673" s="552">
        <v>44</v>
      </c>
    </row>
    <row r="674" spans="1:8">
      <c r="A674" s="10" t="s">
        <v>8482</v>
      </c>
      <c r="B674" s="10" t="s">
        <v>7935</v>
      </c>
      <c r="C674" s="10" t="s">
        <v>7918</v>
      </c>
      <c r="E674" s="554">
        <v>5474</v>
      </c>
      <c r="F674" s="13">
        <v>88</v>
      </c>
      <c r="G674" s="552">
        <v>44</v>
      </c>
    </row>
    <row r="675" spans="1:8">
      <c r="A675" s="10" t="s">
        <v>8483</v>
      </c>
      <c r="B675" s="10" t="s">
        <v>7764</v>
      </c>
      <c r="C675" s="10" t="s">
        <v>7697</v>
      </c>
      <c r="E675" s="554">
        <v>5597</v>
      </c>
      <c r="F675" s="13">
        <v>206</v>
      </c>
      <c r="G675" s="552">
        <v>44</v>
      </c>
    </row>
    <row r="676" spans="1:8">
      <c r="A676" s="10" t="s">
        <v>8484</v>
      </c>
      <c r="B676" s="10" t="s">
        <v>7739</v>
      </c>
      <c r="C676" s="10" t="s">
        <v>7702</v>
      </c>
      <c r="E676" s="554">
        <v>5419</v>
      </c>
      <c r="F676" s="13">
        <v>140</v>
      </c>
      <c r="G676" s="552">
        <v>44</v>
      </c>
    </row>
    <row r="677" spans="1:8">
      <c r="A677" s="10" t="s">
        <v>8485</v>
      </c>
      <c r="B677" s="10" t="s">
        <v>8493</v>
      </c>
      <c r="C677" s="10" t="s">
        <v>7777</v>
      </c>
      <c r="E677" s="554">
        <v>6122</v>
      </c>
      <c r="F677" s="13">
        <v>179</v>
      </c>
      <c r="G677" s="552">
        <v>44</v>
      </c>
    </row>
    <row r="678" spans="1:8">
      <c r="A678" s="10" t="s">
        <v>8486</v>
      </c>
      <c r="B678" s="10" t="s">
        <v>7759</v>
      </c>
      <c r="C678" s="10" t="s">
        <v>7716</v>
      </c>
      <c r="E678" s="554">
        <v>5349</v>
      </c>
      <c r="F678" s="13">
        <v>45</v>
      </c>
      <c r="G678" s="552">
        <v>44</v>
      </c>
    </row>
    <row r="679" spans="1:8">
      <c r="A679" s="10" t="s">
        <v>8487</v>
      </c>
      <c r="B679" s="10" t="s">
        <v>7764</v>
      </c>
      <c r="C679" s="10" t="s">
        <v>7787</v>
      </c>
      <c r="E679" s="554">
        <v>5383</v>
      </c>
      <c r="F679" s="13">
        <v>54</v>
      </c>
      <c r="G679" s="552">
        <v>44</v>
      </c>
    </row>
    <row r="680" spans="1:8">
      <c r="A680" s="10" t="s">
        <v>8488</v>
      </c>
      <c r="B680" s="10" t="s">
        <v>7739</v>
      </c>
      <c r="C680" s="10" t="s">
        <v>7777</v>
      </c>
      <c r="E680" s="554">
        <v>5725</v>
      </c>
      <c r="F680" s="13">
        <v>144</v>
      </c>
      <c r="G680" s="552">
        <v>44</v>
      </c>
    </row>
    <row r="681" spans="1:8">
      <c r="A681" s="10" t="s">
        <v>8489</v>
      </c>
      <c r="B681" s="10" t="s">
        <v>8494</v>
      </c>
      <c r="C681" s="10" t="s">
        <v>7721</v>
      </c>
      <c r="E681" s="554">
        <v>6293</v>
      </c>
      <c r="F681" s="13">
        <v>45</v>
      </c>
      <c r="G681" s="552">
        <v>44</v>
      </c>
      <c r="H681" s="550"/>
    </row>
    <row r="682" spans="1:8">
      <c r="A682" s="10" t="s">
        <v>8490</v>
      </c>
      <c r="B682" s="10" t="s">
        <v>7713</v>
      </c>
      <c r="C682" s="10" t="s">
        <v>7702</v>
      </c>
      <c r="E682" s="554">
        <v>6377</v>
      </c>
      <c r="F682" s="13">
        <v>2</v>
      </c>
      <c r="G682" s="552">
        <v>44</v>
      </c>
    </row>
    <row r="683" spans="1:8">
      <c r="A683" s="10" t="s">
        <v>8491</v>
      </c>
      <c r="B683" s="10" t="s">
        <v>7694</v>
      </c>
      <c r="C683" s="10" t="s">
        <v>7755</v>
      </c>
      <c r="D683" s="548">
        <v>8523</v>
      </c>
      <c r="E683" s="554">
        <v>16403</v>
      </c>
      <c r="F683" s="13">
        <v>21</v>
      </c>
      <c r="G683" s="552">
        <v>44</v>
      </c>
    </row>
    <row r="684" spans="1:8">
      <c r="A684" s="10" t="s">
        <v>8496</v>
      </c>
      <c r="B684" s="10" t="s">
        <v>7872</v>
      </c>
      <c r="C684" s="10" t="s">
        <v>7702</v>
      </c>
      <c r="E684" s="554">
        <v>5341</v>
      </c>
      <c r="F684" s="13">
        <v>167</v>
      </c>
      <c r="G684" s="552">
        <v>45</v>
      </c>
    </row>
    <row r="685" spans="1:8">
      <c r="A685" s="10" t="s">
        <v>8530</v>
      </c>
      <c r="B685" s="10" t="s">
        <v>7713</v>
      </c>
      <c r="C685" s="10" t="s">
        <v>7702</v>
      </c>
      <c r="E685" s="554">
        <v>5535</v>
      </c>
      <c r="F685" s="13">
        <v>116</v>
      </c>
      <c r="G685" s="552">
        <v>48</v>
      </c>
    </row>
    <row r="686" spans="1:8">
      <c r="A686" s="10" t="s">
        <v>8497</v>
      </c>
      <c r="B686" s="10" t="s">
        <v>7709</v>
      </c>
      <c r="C686" s="10" t="s">
        <v>7695</v>
      </c>
      <c r="D686" s="548">
        <v>5107</v>
      </c>
      <c r="E686" s="554">
        <v>14781</v>
      </c>
      <c r="F686" s="13">
        <v>10</v>
      </c>
      <c r="G686" s="552">
        <v>45</v>
      </c>
    </row>
    <row r="687" spans="1:8">
      <c r="A687" s="10" t="s">
        <v>8498</v>
      </c>
      <c r="B687" s="10" t="s">
        <v>8510</v>
      </c>
      <c r="C687" s="10" t="s">
        <v>7702</v>
      </c>
      <c r="E687" s="554">
        <v>5341</v>
      </c>
      <c r="F687" s="13">
        <v>164</v>
      </c>
      <c r="G687" s="552">
        <v>45</v>
      </c>
    </row>
    <row r="688" spans="1:8">
      <c r="A688" s="10" t="s">
        <v>8499</v>
      </c>
      <c r="B688" s="10" t="s">
        <v>7739</v>
      </c>
      <c r="C688" s="10" t="s">
        <v>7777</v>
      </c>
      <c r="E688" s="554">
        <v>5348</v>
      </c>
      <c r="F688" s="13" t="s">
        <v>7993</v>
      </c>
      <c r="G688" s="552">
        <v>45</v>
      </c>
    </row>
    <row r="689" spans="1:8">
      <c r="A689" s="10" t="s">
        <v>8507</v>
      </c>
      <c r="B689" s="10" t="s">
        <v>7701</v>
      </c>
      <c r="E689" s="554">
        <v>5440</v>
      </c>
      <c r="F689" s="13">
        <v>59</v>
      </c>
      <c r="G689" s="552">
        <v>45</v>
      </c>
    </row>
    <row r="690" spans="1:8">
      <c r="A690" s="10" t="s">
        <v>8500</v>
      </c>
      <c r="B690" s="10" t="s">
        <v>6987</v>
      </c>
      <c r="C690" s="10" t="s">
        <v>7695</v>
      </c>
      <c r="D690" s="548">
        <v>1456</v>
      </c>
      <c r="E690" s="554">
        <v>16403</v>
      </c>
      <c r="F690" s="13">
        <v>154</v>
      </c>
      <c r="G690" s="552">
        <v>45</v>
      </c>
    </row>
    <row r="691" spans="1:8">
      <c r="A691" s="10" t="s">
        <v>8506</v>
      </c>
      <c r="B691" s="10" t="s">
        <v>7972</v>
      </c>
      <c r="C691" s="10" t="s">
        <v>7702</v>
      </c>
      <c r="E691" s="554">
        <v>5423</v>
      </c>
      <c r="F691" s="13">
        <v>48</v>
      </c>
      <c r="G691" s="552">
        <v>45</v>
      </c>
    </row>
    <row r="692" spans="1:8">
      <c r="A692" s="10" t="s">
        <v>8501</v>
      </c>
      <c r="B692" s="10" t="s">
        <v>1747</v>
      </c>
      <c r="C692" s="10" t="s">
        <v>7695</v>
      </c>
      <c r="D692" s="548">
        <v>4813</v>
      </c>
      <c r="E692" s="554">
        <v>14781</v>
      </c>
      <c r="F692" s="13">
        <v>9</v>
      </c>
      <c r="G692" s="552">
        <v>45</v>
      </c>
    </row>
    <row r="693" spans="1:8">
      <c r="A693" s="10" t="s">
        <v>8501</v>
      </c>
      <c r="B693" s="10" t="s">
        <v>7802</v>
      </c>
      <c r="C693" s="10" t="s">
        <v>7704</v>
      </c>
      <c r="D693" s="548">
        <v>3844</v>
      </c>
      <c r="E693" s="554">
        <v>16403</v>
      </c>
      <c r="F693" s="13">
        <v>128</v>
      </c>
      <c r="G693" s="552">
        <v>45</v>
      </c>
    </row>
    <row r="694" spans="1:8">
      <c r="A694" s="10" t="s">
        <v>8502</v>
      </c>
      <c r="B694" s="10" t="s">
        <v>7731</v>
      </c>
      <c r="C694" s="10" t="s">
        <v>7697</v>
      </c>
      <c r="E694" s="554">
        <v>6681</v>
      </c>
      <c r="F694" s="13">
        <v>94</v>
      </c>
      <c r="G694" s="552">
        <v>45</v>
      </c>
      <c r="H694" s="550"/>
    </row>
    <row r="695" spans="1:8">
      <c r="A695" s="10" t="s">
        <v>8508</v>
      </c>
      <c r="B695" s="10" t="s">
        <v>7713</v>
      </c>
      <c r="C695" s="10" t="s">
        <v>7974</v>
      </c>
      <c r="E695" s="554">
        <v>5357</v>
      </c>
      <c r="F695" s="13">
        <v>163</v>
      </c>
      <c r="G695" s="552">
        <v>45</v>
      </c>
    </row>
    <row r="696" spans="1:8">
      <c r="A696" s="10" t="s">
        <v>8509</v>
      </c>
      <c r="B696" s="10" t="s">
        <v>8511</v>
      </c>
      <c r="C696" s="10" t="s">
        <v>7695</v>
      </c>
      <c r="D696" s="548">
        <v>4955</v>
      </c>
      <c r="E696" s="554">
        <v>14781</v>
      </c>
      <c r="F696" s="13">
        <v>13</v>
      </c>
      <c r="G696" s="552">
        <v>45</v>
      </c>
    </row>
    <row r="697" spans="1:8">
      <c r="A697" s="10" t="s">
        <v>8503</v>
      </c>
      <c r="B697" s="10" t="s">
        <v>7782</v>
      </c>
      <c r="C697" s="10" t="s">
        <v>7704</v>
      </c>
      <c r="E697" s="554">
        <v>5423</v>
      </c>
      <c r="F697" s="13">
        <v>51</v>
      </c>
      <c r="G697" s="552">
        <v>45</v>
      </c>
    </row>
    <row r="698" spans="1:8">
      <c r="A698" s="10" t="s">
        <v>8504</v>
      </c>
      <c r="B698" s="10" t="s">
        <v>8512</v>
      </c>
      <c r="C698" s="10" t="s">
        <v>7777</v>
      </c>
      <c r="E698" s="554">
        <v>5720</v>
      </c>
      <c r="F698" s="13">
        <v>92</v>
      </c>
      <c r="G698" s="552">
        <v>45</v>
      </c>
    </row>
    <row r="699" spans="1:8">
      <c r="A699" s="10" t="s">
        <v>8504</v>
      </c>
      <c r="B699" s="10" t="s">
        <v>7099</v>
      </c>
      <c r="C699" s="10" t="s">
        <v>7702</v>
      </c>
      <c r="E699" s="554">
        <v>5924</v>
      </c>
      <c r="F699" s="13">
        <v>160</v>
      </c>
      <c r="G699" s="552">
        <v>45</v>
      </c>
    </row>
    <row r="700" spans="1:8">
      <c r="A700" s="10" t="s">
        <v>8505</v>
      </c>
      <c r="B700" s="10" t="s">
        <v>7881</v>
      </c>
      <c r="C700" s="10" t="s">
        <v>7918</v>
      </c>
      <c r="E700" s="554">
        <v>5346</v>
      </c>
      <c r="F700" s="13" t="s">
        <v>7993</v>
      </c>
      <c r="G700" s="552">
        <v>45</v>
      </c>
    </row>
    <row r="701" spans="1:8">
      <c r="A701" s="10" t="s">
        <v>8461</v>
      </c>
      <c r="B701" s="10" t="s">
        <v>7715</v>
      </c>
      <c r="C701" s="10" t="s">
        <v>8476</v>
      </c>
      <c r="E701" s="554">
        <v>5349</v>
      </c>
      <c r="F701" s="13" t="s">
        <v>7993</v>
      </c>
      <c r="G701" s="552">
        <v>46</v>
      </c>
    </row>
    <row r="702" spans="1:8">
      <c r="A702" s="10" t="s">
        <v>8462</v>
      </c>
      <c r="B702" s="10" t="s">
        <v>8058</v>
      </c>
      <c r="C702" s="10" t="s">
        <v>7716</v>
      </c>
      <c r="E702" s="554">
        <v>5350</v>
      </c>
      <c r="F702" s="13">
        <v>105</v>
      </c>
      <c r="G702" s="552">
        <v>46</v>
      </c>
    </row>
    <row r="703" spans="1:8">
      <c r="A703" s="10" t="s">
        <v>8463</v>
      </c>
      <c r="B703" s="10" t="s">
        <v>7724</v>
      </c>
      <c r="C703" s="10" t="s">
        <v>7695</v>
      </c>
      <c r="E703" s="554">
        <v>5990</v>
      </c>
      <c r="F703" s="13">
        <v>35</v>
      </c>
      <c r="G703" s="552">
        <v>46</v>
      </c>
    </row>
    <row r="704" spans="1:8">
      <c r="A704" s="10" t="s">
        <v>8464</v>
      </c>
      <c r="B704" s="10" t="s">
        <v>7696</v>
      </c>
      <c r="C704" s="10" t="s">
        <v>7704</v>
      </c>
      <c r="E704" s="554">
        <v>5722</v>
      </c>
      <c r="F704" s="13">
        <v>19</v>
      </c>
      <c r="G704" s="552">
        <v>46</v>
      </c>
    </row>
    <row r="705" spans="1:10">
      <c r="A705" s="10" t="s">
        <v>8465</v>
      </c>
      <c r="B705" s="10" t="s">
        <v>7798</v>
      </c>
      <c r="C705" s="10" t="s">
        <v>8477</v>
      </c>
      <c r="E705" s="554">
        <v>5350</v>
      </c>
      <c r="F705" s="13" t="s">
        <v>7993</v>
      </c>
      <c r="G705" s="552">
        <v>46</v>
      </c>
    </row>
    <row r="706" spans="1:10">
      <c r="A706" s="10" t="s">
        <v>8466</v>
      </c>
      <c r="B706" s="10" t="s">
        <v>8475</v>
      </c>
      <c r="C706" s="10" t="s">
        <v>7752</v>
      </c>
      <c r="D706" s="548">
        <v>9632</v>
      </c>
      <c r="E706" s="554">
        <v>16403</v>
      </c>
      <c r="F706" s="13">
        <v>121</v>
      </c>
      <c r="G706" s="552">
        <v>46</v>
      </c>
    </row>
    <row r="707" spans="1:10">
      <c r="A707" s="10" t="s">
        <v>8467</v>
      </c>
      <c r="B707" s="10" t="s">
        <v>7709</v>
      </c>
      <c r="C707" s="10" t="s">
        <v>8007</v>
      </c>
      <c r="E707" s="554">
        <v>6793</v>
      </c>
      <c r="F707" s="13">
        <v>140</v>
      </c>
      <c r="G707" s="552">
        <v>46</v>
      </c>
    </row>
    <row r="708" spans="1:10">
      <c r="A708" s="10" t="s">
        <v>8468</v>
      </c>
      <c r="B708" s="10" t="s">
        <v>7810</v>
      </c>
      <c r="C708" s="10" t="s">
        <v>7725</v>
      </c>
      <c r="E708" s="554">
        <v>6752</v>
      </c>
      <c r="F708" s="13">
        <v>11</v>
      </c>
      <c r="G708" s="552">
        <v>46</v>
      </c>
    </row>
    <row r="709" spans="1:10">
      <c r="A709" s="10" t="s">
        <v>8469</v>
      </c>
      <c r="B709" s="10" t="s">
        <v>7810</v>
      </c>
      <c r="C709" s="10" t="s">
        <v>7704</v>
      </c>
      <c r="E709" s="554">
        <v>5348</v>
      </c>
      <c r="F709" s="13" t="s">
        <v>7993</v>
      </c>
      <c r="G709" s="552">
        <v>46</v>
      </c>
    </row>
    <row r="710" spans="1:10">
      <c r="A710" s="10" t="s">
        <v>8470</v>
      </c>
      <c r="B710" s="10" t="s">
        <v>7804</v>
      </c>
      <c r="C710" s="10" t="s">
        <v>7954</v>
      </c>
      <c r="E710" s="554">
        <v>6876</v>
      </c>
      <c r="F710" s="13">
        <v>223</v>
      </c>
      <c r="G710" s="552">
        <v>46</v>
      </c>
    </row>
    <row r="711" spans="1:10">
      <c r="A711" s="10" t="s">
        <v>8471</v>
      </c>
      <c r="B711" s="10" t="s">
        <v>7707</v>
      </c>
      <c r="E711" s="554">
        <v>5335</v>
      </c>
      <c r="G711" s="552">
        <v>46</v>
      </c>
      <c r="J711" s="548"/>
    </row>
    <row r="712" spans="1:10">
      <c r="A712" s="10" t="s">
        <v>8472</v>
      </c>
      <c r="B712" s="10" t="s">
        <v>7701</v>
      </c>
      <c r="C712" s="10" t="s">
        <v>7704</v>
      </c>
      <c r="E712" s="554">
        <v>5347</v>
      </c>
      <c r="F712" s="13">
        <v>184</v>
      </c>
      <c r="G712" s="552">
        <v>46</v>
      </c>
    </row>
    <row r="713" spans="1:10">
      <c r="A713" s="10" t="s">
        <v>8473</v>
      </c>
      <c r="B713" s="10" t="s">
        <v>7759</v>
      </c>
      <c r="C713" s="10" t="s">
        <v>7695</v>
      </c>
      <c r="E713" s="554">
        <v>5734</v>
      </c>
      <c r="F713" s="13">
        <v>85</v>
      </c>
      <c r="G713" s="552">
        <v>46</v>
      </c>
    </row>
    <row r="714" spans="1:10">
      <c r="A714" s="10" t="s">
        <v>8474</v>
      </c>
      <c r="B714" s="10" t="s">
        <v>7701</v>
      </c>
      <c r="C714" s="10" t="s">
        <v>7716</v>
      </c>
      <c r="E714" s="554">
        <v>5347</v>
      </c>
      <c r="F714" s="13">
        <v>37</v>
      </c>
      <c r="G714" s="552">
        <v>46</v>
      </c>
    </row>
    <row r="715" spans="1:10">
      <c r="A715" s="10" t="s">
        <v>8474</v>
      </c>
      <c r="B715" s="10" t="s">
        <v>8096</v>
      </c>
      <c r="C715" s="10" t="s">
        <v>7908</v>
      </c>
      <c r="E715" s="554">
        <v>5934</v>
      </c>
      <c r="F715" s="13">
        <v>118</v>
      </c>
      <c r="G715" s="552">
        <v>46</v>
      </c>
    </row>
    <row r="716" spans="1:10">
      <c r="A716" s="10" t="s">
        <v>8474</v>
      </c>
      <c r="B716" s="10" t="s">
        <v>7897</v>
      </c>
      <c r="C716" s="10" t="s">
        <v>7777</v>
      </c>
      <c r="E716" s="554">
        <v>6690</v>
      </c>
      <c r="F716" s="13">
        <v>84</v>
      </c>
      <c r="G716" s="552">
        <v>46</v>
      </c>
    </row>
    <row r="717" spans="1:10">
      <c r="A717" s="10" t="s">
        <v>8474</v>
      </c>
      <c r="B717" s="10" t="s">
        <v>8518</v>
      </c>
      <c r="E717" s="554">
        <v>5347</v>
      </c>
      <c r="F717" s="13">
        <v>96</v>
      </c>
      <c r="G717" s="553">
        <v>47</v>
      </c>
    </row>
    <row r="718" spans="1:10">
      <c r="A718" s="10" t="s">
        <v>8474</v>
      </c>
      <c r="B718" s="10" t="s">
        <v>8142</v>
      </c>
      <c r="C718" s="10" t="s">
        <v>7699</v>
      </c>
      <c r="E718" s="554">
        <v>5347</v>
      </c>
      <c r="F718" s="13">
        <v>186</v>
      </c>
      <c r="G718" s="553">
        <v>47</v>
      </c>
    </row>
    <row r="719" spans="1:10">
      <c r="A719" s="10" t="s">
        <v>8474</v>
      </c>
      <c r="B719" s="10" t="s">
        <v>8519</v>
      </c>
      <c r="C719" s="10" t="s">
        <v>7697</v>
      </c>
      <c r="E719" s="554">
        <v>6604</v>
      </c>
      <c r="F719" s="13">
        <v>66</v>
      </c>
      <c r="G719" s="553">
        <v>47</v>
      </c>
    </row>
    <row r="720" spans="1:10">
      <c r="A720" s="10" t="s">
        <v>8513</v>
      </c>
      <c r="B720" s="10" t="s">
        <v>8520</v>
      </c>
      <c r="C720" s="10" t="s">
        <v>7929</v>
      </c>
      <c r="D720" s="10" t="s">
        <v>8521</v>
      </c>
      <c r="E720" s="554">
        <v>5380</v>
      </c>
      <c r="F720" s="13">
        <v>72</v>
      </c>
      <c r="G720" s="553">
        <v>47</v>
      </c>
    </row>
    <row r="721" spans="1:8">
      <c r="A721" s="10" t="s">
        <v>8513</v>
      </c>
      <c r="B721" s="10" t="s">
        <v>1747</v>
      </c>
      <c r="C721" s="10" t="s">
        <v>7744</v>
      </c>
      <c r="E721" s="554">
        <v>5663</v>
      </c>
      <c r="F721" s="13">
        <v>111</v>
      </c>
      <c r="G721" s="553">
        <v>47</v>
      </c>
      <c r="H721" s="550"/>
    </row>
    <row r="722" spans="1:8">
      <c r="A722" s="10" t="s">
        <v>8513</v>
      </c>
      <c r="B722" s="10" t="s">
        <v>7860</v>
      </c>
      <c r="C722" s="10" t="s">
        <v>7777</v>
      </c>
      <c r="E722" s="554">
        <v>5767</v>
      </c>
      <c r="F722" s="13">
        <v>47</v>
      </c>
      <c r="G722" s="553">
        <v>47</v>
      </c>
      <c r="H722" s="550"/>
    </row>
    <row r="723" spans="1:8">
      <c r="A723" s="10" t="s">
        <v>8513</v>
      </c>
      <c r="B723" s="10" t="s">
        <v>7724</v>
      </c>
      <c r="C723" s="10" t="s">
        <v>7702</v>
      </c>
      <c r="E723" s="554">
        <v>6130</v>
      </c>
      <c r="F723" s="13">
        <v>169</v>
      </c>
      <c r="G723" s="553">
        <v>47</v>
      </c>
    </row>
    <row r="724" spans="1:8">
      <c r="A724" s="10" t="s">
        <v>8513</v>
      </c>
      <c r="B724" s="10" t="s">
        <v>7764</v>
      </c>
      <c r="C724" s="10" t="s">
        <v>7695</v>
      </c>
      <c r="E724" s="554">
        <v>6709</v>
      </c>
      <c r="F724" s="13">
        <v>3</v>
      </c>
      <c r="G724" s="553">
        <v>47</v>
      </c>
    </row>
    <row r="725" spans="1:8">
      <c r="A725" s="10" t="s">
        <v>8513</v>
      </c>
      <c r="B725" s="10" t="s">
        <v>7715</v>
      </c>
      <c r="C725" s="10" t="s">
        <v>7704</v>
      </c>
      <c r="E725" s="554">
        <v>6764</v>
      </c>
      <c r="F725" s="13">
        <v>9</v>
      </c>
      <c r="G725" s="553">
        <v>47</v>
      </c>
    </row>
    <row r="726" spans="1:8">
      <c r="A726" s="10" t="s">
        <v>8513</v>
      </c>
      <c r="B726" s="10" t="s">
        <v>7733</v>
      </c>
      <c r="C726" s="10" t="s">
        <v>7695</v>
      </c>
      <c r="D726" s="548">
        <v>3182</v>
      </c>
      <c r="E726" s="554">
        <v>14782</v>
      </c>
      <c r="F726" s="13">
        <v>37</v>
      </c>
      <c r="G726" s="553">
        <v>47</v>
      </c>
    </row>
    <row r="727" spans="1:8">
      <c r="A727" s="10" t="s">
        <v>8513</v>
      </c>
      <c r="B727" s="10" t="s">
        <v>7694</v>
      </c>
      <c r="C727" s="10" t="s">
        <v>7777</v>
      </c>
      <c r="D727" s="548">
        <v>5726</v>
      </c>
      <c r="E727" s="554">
        <v>14783</v>
      </c>
      <c r="F727" s="13">
        <v>38</v>
      </c>
      <c r="G727" s="553">
        <v>47</v>
      </c>
    </row>
    <row r="728" spans="1:8">
      <c r="A728" s="10" t="s">
        <v>8514</v>
      </c>
      <c r="B728" s="10" t="s">
        <v>1747</v>
      </c>
      <c r="C728" s="10" t="s">
        <v>8042</v>
      </c>
      <c r="E728" s="554">
        <v>5423</v>
      </c>
      <c r="F728" s="13">
        <v>52</v>
      </c>
      <c r="G728" s="553">
        <v>47</v>
      </c>
    </row>
    <row r="729" spans="1:8">
      <c r="A729" s="10" t="s">
        <v>8515</v>
      </c>
      <c r="B729" s="10" t="s">
        <v>7987</v>
      </c>
      <c r="C729" s="10" t="s">
        <v>7704</v>
      </c>
      <c r="E729" s="554">
        <v>5423</v>
      </c>
      <c r="F729" s="13">
        <v>150</v>
      </c>
      <c r="G729" s="553">
        <v>47</v>
      </c>
    </row>
    <row r="730" spans="1:8">
      <c r="A730" s="10" t="s">
        <v>8515</v>
      </c>
      <c r="B730" s="10" t="s">
        <v>7731</v>
      </c>
      <c r="C730" s="10" t="s">
        <v>7777</v>
      </c>
      <c r="E730" s="554">
        <v>5426</v>
      </c>
      <c r="F730" s="13">
        <v>108</v>
      </c>
      <c r="G730" s="553">
        <v>47</v>
      </c>
    </row>
    <row r="731" spans="1:8">
      <c r="A731" s="10" t="s">
        <v>8516</v>
      </c>
      <c r="B731" s="10" t="s">
        <v>7709</v>
      </c>
      <c r="C731" s="10" t="s">
        <v>8477</v>
      </c>
      <c r="E731" s="554">
        <v>5349</v>
      </c>
      <c r="F731" s="13" t="s">
        <v>7993</v>
      </c>
      <c r="G731" s="553">
        <v>47</v>
      </c>
    </row>
    <row r="732" spans="1:8">
      <c r="A732" s="10" t="s">
        <v>8517</v>
      </c>
      <c r="B732" s="10" t="s">
        <v>7972</v>
      </c>
      <c r="E732" s="554">
        <v>5598</v>
      </c>
      <c r="F732" s="13">
        <v>131</v>
      </c>
      <c r="G732" s="553">
        <v>47</v>
      </c>
    </row>
    <row r="733" spans="1:8">
      <c r="A733" s="10" t="s">
        <v>8517</v>
      </c>
      <c r="B733" s="10" t="s">
        <v>7088</v>
      </c>
      <c r="C733" s="10" t="s">
        <v>8477</v>
      </c>
      <c r="E733" s="554">
        <v>5358</v>
      </c>
      <c r="F733" s="13" t="s">
        <v>7993</v>
      </c>
      <c r="G733" s="552">
        <v>48</v>
      </c>
    </row>
    <row r="734" spans="1:8">
      <c r="A734" s="10" t="s">
        <v>8517</v>
      </c>
      <c r="B734" s="10" t="s">
        <v>7701</v>
      </c>
      <c r="C734" s="10" t="s">
        <v>7702</v>
      </c>
      <c r="E734" s="554">
        <v>5423</v>
      </c>
      <c r="F734" s="13">
        <v>34</v>
      </c>
      <c r="G734" s="552">
        <v>48</v>
      </c>
    </row>
    <row r="735" spans="1:8">
      <c r="A735" s="10" t="s">
        <v>8517</v>
      </c>
      <c r="B735" s="10" t="s">
        <v>7099</v>
      </c>
      <c r="C735" s="10" t="s">
        <v>7695</v>
      </c>
      <c r="E735" s="554">
        <v>5856</v>
      </c>
      <c r="F735" s="13">
        <v>124</v>
      </c>
      <c r="G735" s="552">
        <v>48</v>
      </c>
    </row>
    <row r="736" spans="1:8">
      <c r="A736" s="10" t="s">
        <v>8517</v>
      </c>
      <c r="B736" s="10" t="s">
        <v>7810</v>
      </c>
      <c r="C736" s="10" t="s">
        <v>7702</v>
      </c>
      <c r="E736" s="554">
        <v>6187</v>
      </c>
      <c r="F736" s="13">
        <v>200</v>
      </c>
      <c r="G736" s="552">
        <v>48</v>
      </c>
    </row>
    <row r="737" spans="1:7">
      <c r="A737" s="10" t="s">
        <v>8522</v>
      </c>
      <c r="B737" s="10" t="s">
        <v>7759</v>
      </c>
      <c r="C737" s="10" t="s">
        <v>7697</v>
      </c>
      <c r="E737" s="554">
        <v>6626</v>
      </c>
      <c r="F737" s="13">
        <v>68</v>
      </c>
      <c r="G737" s="552">
        <v>48</v>
      </c>
    </row>
    <row r="738" spans="1:7">
      <c r="A738" s="10" t="s">
        <v>8523</v>
      </c>
      <c r="B738" s="10" t="s">
        <v>1747</v>
      </c>
      <c r="C738" s="10" t="s">
        <v>7716</v>
      </c>
      <c r="E738" s="554">
        <v>5423</v>
      </c>
      <c r="F738" s="13">
        <v>212</v>
      </c>
      <c r="G738" s="552">
        <v>48</v>
      </c>
    </row>
    <row r="739" spans="1:7">
      <c r="A739" s="10" t="s">
        <v>8526</v>
      </c>
      <c r="B739" s="10" t="s">
        <v>7701</v>
      </c>
      <c r="C739" s="10" t="s">
        <v>7697</v>
      </c>
      <c r="E739" s="554">
        <v>6432</v>
      </c>
      <c r="F739" s="13">
        <v>29</v>
      </c>
      <c r="G739" s="552">
        <v>48</v>
      </c>
    </row>
    <row r="740" spans="1:7">
      <c r="A740" s="10" t="s">
        <v>8524</v>
      </c>
      <c r="B740" s="10" t="s">
        <v>7782</v>
      </c>
      <c r="C740" s="10" t="s">
        <v>8477</v>
      </c>
      <c r="E740" s="554">
        <v>5420</v>
      </c>
      <c r="F740" s="13">
        <v>16</v>
      </c>
      <c r="G740" s="552">
        <v>48</v>
      </c>
    </row>
    <row r="741" spans="1:7">
      <c r="A741" s="10" t="s">
        <v>8527</v>
      </c>
      <c r="B741" s="10" t="s">
        <v>7713</v>
      </c>
      <c r="C741" s="10" t="s">
        <v>7777</v>
      </c>
      <c r="E741" s="554">
        <v>6017</v>
      </c>
      <c r="F741" s="13">
        <v>146</v>
      </c>
      <c r="G741" s="552">
        <v>48</v>
      </c>
    </row>
    <row r="742" spans="1:7">
      <c r="A742" s="10" t="s">
        <v>8528</v>
      </c>
      <c r="B742" s="10" t="s">
        <v>7810</v>
      </c>
      <c r="C742" s="10" t="s">
        <v>7697</v>
      </c>
      <c r="E742" s="554">
        <v>6122</v>
      </c>
      <c r="F742" s="13">
        <v>178</v>
      </c>
      <c r="G742" s="552">
        <v>48</v>
      </c>
    </row>
    <row r="743" spans="1:7">
      <c r="A743" s="10" t="s">
        <v>8525</v>
      </c>
      <c r="B743" s="10" t="s">
        <v>7733</v>
      </c>
      <c r="C743" s="10" t="s">
        <v>8379</v>
      </c>
      <c r="D743" s="10" t="s">
        <v>8534</v>
      </c>
      <c r="E743" s="554">
        <v>16406</v>
      </c>
      <c r="F743" s="13">
        <v>57</v>
      </c>
      <c r="G743" s="552">
        <v>48</v>
      </c>
    </row>
    <row r="744" spans="1:7">
      <c r="A744" s="10" t="s">
        <v>8529</v>
      </c>
      <c r="B744" s="10" t="s">
        <v>7759</v>
      </c>
      <c r="C744" s="10" t="s">
        <v>7777</v>
      </c>
      <c r="E744" s="554">
        <v>5856</v>
      </c>
      <c r="F744" s="13">
        <v>125</v>
      </c>
      <c r="G744" s="552">
        <v>48</v>
      </c>
    </row>
    <row r="745" spans="1:7">
      <c r="A745" s="10" t="s">
        <v>8532</v>
      </c>
      <c r="B745" s="10" t="s">
        <v>7870</v>
      </c>
      <c r="C745" s="10" t="s">
        <v>7704</v>
      </c>
      <c r="E745" s="554">
        <v>6138</v>
      </c>
      <c r="F745" s="13">
        <v>60</v>
      </c>
      <c r="G745" s="552">
        <v>48</v>
      </c>
    </row>
    <row r="746" spans="1:7">
      <c r="A746" s="10" t="s">
        <v>8533</v>
      </c>
      <c r="B746" s="10" t="s">
        <v>7713</v>
      </c>
      <c r="C746" s="10" t="s">
        <v>7697</v>
      </c>
      <c r="E746" s="554">
        <v>6461</v>
      </c>
      <c r="F746" s="13">
        <v>34</v>
      </c>
      <c r="G746" s="552">
        <v>48</v>
      </c>
    </row>
    <row r="747" spans="1:7">
      <c r="A747" s="10" t="s">
        <v>8531</v>
      </c>
      <c r="B747" s="10" t="s">
        <v>7860</v>
      </c>
      <c r="C747" s="10" t="s">
        <v>7702</v>
      </c>
      <c r="E747" s="554">
        <v>5341</v>
      </c>
      <c r="F747" s="13">
        <v>158</v>
      </c>
      <c r="G747" s="552">
        <v>48</v>
      </c>
    </row>
    <row r="748" spans="1:7">
      <c r="A748" s="10" t="s">
        <v>8535</v>
      </c>
      <c r="B748" s="10" t="s">
        <v>6987</v>
      </c>
      <c r="C748" s="10" t="s">
        <v>8476</v>
      </c>
      <c r="E748" s="554">
        <v>6855</v>
      </c>
      <c r="F748" s="13">
        <v>230</v>
      </c>
      <c r="G748" s="552">
        <v>49</v>
      </c>
    </row>
    <row r="749" spans="1:7">
      <c r="A749" s="10" t="s">
        <v>8536</v>
      </c>
      <c r="B749" s="10" t="s">
        <v>8547</v>
      </c>
      <c r="C749" s="10" t="s">
        <v>7723</v>
      </c>
      <c r="E749" s="554">
        <v>5340</v>
      </c>
      <c r="F749" s="13">
        <v>192</v>
      </c>
      <c r="G749" s="552">
        <v>49</v>
      </c>
    </row>
    <row r="750" spans="1:7">
      <c r="A750" s="10" t="s">
        <v>8536</v>
      </c>
      <c r="B750" s="10" t="s">
        <v>7827</v>
      </c>
      <c r="C750" s="10" t="s">
        <v>7777</v>
      </c>
      <c r="E750" s="554">
        <v>6380</v>
      </c>
      <c r="F750" s="551">
        <v>37</v>
      </c>
      <c r="G750" s="552">
        <v>49</v>
      </c>
    </row>
    <row r="751" spans="1:7">
      <c r="A751" s="10" t="s">
        <v>8536</v>
      </c>
      <c r="B751" s="10" t="s">
        <v>7764</v>
      </c>
      <c r="E751" s="554">
        <v>6865</v>
      </c>
      <c r="F751" s="13" t="s">
        <v>7993</v>
      </c>
      <c r="G751" s="552">
        <v>49</v>
      </c>
    </row>
    <row r="752" spans="1:7">
      <c r="A752" s="10" t="s">
        <v>8537</v>
      </c>
      <c r="B752" s="10" t="s">
        <v>1747</v>
      </c>
      <c r="C752" s="10" t="s">
        <v>7702</v>
      </c>
      <c r="E752" s="554">
        <v>5360</v>
      </c>
      <c r="F752" s="13" t="s">
        <v>7993</v>
      </c>
      <c r="G752" s="552">
        <v>49</v>
      </c>
    </row>
    <row r="753" spans="1:8">
      <c r="A753" s="10" t="s">
        <v>8538</v>
      </c>
      <c r="B753" s="10" t="s">
        <v>8548</v>
      </c>
      <c r="C753" s="10" t="s">
        <v>7929</v>
      </c>
      <c r="E753" s="554">
        <v>5349</v>
      </c>
      <c r="F753" s="13" t="s">
        <v>7993</v>
      </c>
      <c r="G753" s="552">
        <v>49</v>
      </c>
    </row>
    <row r="754" spans="1:8">
      <c r="A754" s="10" t="s">
        <v>8539</v>
      </c>
      <c r="B754" s="10" t="s">
        <v>7761</v>
      </c>
      <c r="C754" s="10" t="s">
        <v>7702</v>
      </c>
      <c r="E754" s="554">
        <v>5423</v>
      </c>
      <c r="F754" s="551">
        <v>106</v>
      </c>
      <c r="G754" s="552">
        <v>49</v>
      </c>
    </row>
    <row r="755" spans="1:8">
      <c r="A755" s="10" t="s">
        <v>8540</v>
      </c>
      <c r="B755" s="10" t="s">
        <v>7739</v>
      </c>
      <c r="C755" s="10" t="s">
        <v>7777</v>
      </c>
      <c r="E755" s="554">
        <v>5826</v>
      </c>
      <c r="F755" s="13">
        <v>68</v>
      </c>
      <c r="G755" s="552">
        <v>49</v>
      </c>
    </row>
    <row r="756" spans="1:8">
      <c r="A756" s="10" t="s">
        <v>8540</v>
      </c>
      <c r="B756" s="10" t="s">
        <v>7991</v>
      </c>
      <c r="C756" s="10" t="s">
        <v>8549</v>
      </c>
      <c r="E756" s="554">
        <v>6268</v>
      </c>
      <c r="F756" s="13">
        <v>115</v>
      </c>
      <c r="G756" s="552">
        <v>49</v>
      </c>
    </row>
    <row r="757" spans="1:8">
      <c r="A757" s="10" t="s">
        <v>8540</v>
      </c>
      <c r="B757" s="10" t="s">
        <v>1747</v>
      </c>
      <c r="C757" s="10" t="s">
        <v>7777</v>
      </c>
      <c r="E757" s="554">
        <v>6872</v>
      </c>
      <c r="F757" s="13">
        <v>225</v>
      </c>
      <c r="G757" s="552">
        <v>49</v>
      </c>
    </row>
    <row r="758" spans="1:8">
      <c r="A758" s="10" t="s">
        <v>8541</v>
      </c>
      <c r="B758" s="10" t="s">
        <v>1747</v>
      </c>
      <c r="C758" s="10" t="s">
        <v>7697</v>
      </c>
      <c r="E758" s="554">
        <v>6793</v>
      </c>
      <c r="F758" s="13">
        <v>138</v>
      </c>
      <c r="G758" s="552">
        <v>49</v>
      </c>
    </row>
    <row r="759" spans="1:8">
      <c r="A759" s="10" t="s">
        <v>8542</v>
      </c>
      <c r="B759" s="10" t="s">
        <v>7713</v>
      </c>
      <c r="C759" s="10" t="s">
        <v>7702</v>
      </c>
      <c r="E759" s="554">
        <v>5652</v>
      </c>
      <c r="F759" s="13">
        <v>43</v>
      </c>
      <c r="G759" s="552">
        <v>49</v>
      </c>
      <c r="H759" s="550"/>
    </row>
    <row r="760" spans="1:8">
      <c r="A760" s="10" t="s">
        <v>8545</v>
      </c>
      <c r="B760" s="10" t="s">
        <v>7759</v>
      </c>
      <c r="C760" s="10" t="s">
        <v>7699</v>
      </c>
      <c r="E760" s="554">
        <v>6031</v>
      </c>
      <c r="F760" s="13">
        <v>143</v>
      </c>
      <c r="G760" s="552">
        <v>49</v>
      </c>
    </row>
    <row r="761" spans="1:8">
      <c r="A761" s="10" t="s">
        <v>8551</v>
      </c>
      <c r="B761" s="10" t="s">
        <v>1747</v>
      </c>
      <c r="C761" s="10" t="s">
        <v>7777</v>
      </c>
      <c r="E761" s="554">
        <v>6696</v>
      </c>
      <c r="F761" s="13">
        <v>81</v>
      </c>
      <c r="G761" s="552">
        <v>50</v>
      </c>
    </row>
    <row r="762" spans="1:8">
      <c r="A762" s="10" t="s">
        <v>8546</v>
      </c>
      <c r="B762" s="10" t="s">
        <v>7713</v>
      </c>
      <c r="C762" s="10" t="s">
        <v>7702</v>
      </c>
      <c r="E762" s="554">
        <v>5419</v>
      </c>
      <c r="F762" s="13">
        <v>127</v>
      </c>
      <c r="G762" s="552">
        <v>49</v>
      </c>
    </row>
    <row r="763" spans="1:8">
      <c r="A763" s="10" t="s">
        <v>8550</v>
      </c>
      <c r="B763" s="10" t="s">
        <v>8192</v>
      </c>
      <c r="C763" s="10" t="s">
        <v>7716</v>
      </c>
      <c r="E763" s="554">
        <v>6258</v>
      </c>
      <c r="F763" s="13">
        <v>54</v>
      </c>
      <c r="G763" s="552">
        <v>50</v>
      </c>
    </row>
    <row r="764" spans="1:8">
      <c r="A764" s="10" t="s">
        <v>8543</v>
      </c>
      <c r="B764" s="10" t="s">
        <v>7759</v>
      </c>
      <c r="C764" s="10" t="s">
        <v>8476</v>
      </c>
      <c r="E764" s="554">
        <v>6878</v>
      </c>
      <c r="F764" s="13">
        <v>218</v>
      </c>
      <c r="G764" s="552">
        <v>49</v>
      </c>
    </row>
    <row r="765" spans="1:8">
      <c r="A765" s="10" t="s">
        <v>8552</v>
      </c>
      <c r="B765" s="10" t="s">
        <v>7701</v>
      </c>
      <c r="C765" s="10" t="s">
        <v>7704</v>
      </c>
      <c r="E765" s="554">
        <v>5341</v>
      </c>
      <c r="F765" s="13">
        <v>33</v>
      </c>
      <c r="G765" s="552">
        <v>50</v>
      </c>
    </row>
    <row r="766" spans="1:8">
      <c r="A766" s="10" t="s">
        <v>8553</v>
      </c>
      <c r="B766" s="10" t="s">
        <v>7713</v>
      </c>
      <c r="E766" s="554">
        <v>6770</v>
      </c>
      <c r="F766" s="13" t="s">
        <v>7993</v>
      </c>
      <c r="G766" s="552">
        <v>50</v>
      </c>
    </row>
    <row r="767" spans="1:8">
      <c r="A767" s="10" t="s">
        <v>8544</v>
      </c>
      <c r="B767" s="10" t="s">
        <v>7713</v>
      </c>
      <c r="C767" s="10" t="s">
        <v>7702</v>
      </c>
      <c r="E767" s="554">
        <v>5934</v>
      </c>
      <c r="F767" s="13">
        <v>75</v>
      </c>
      <c r="G767" s="552">
        <v>49</v>
      </c>
    </row>
    <row r="768" spans="1:8">
      <c r="A768" s="10" t="s">
        <v>8554</v>
      </c>
      <c r="B768" s="10" t="s">
        <v>8006</v>
      </c>
      <c r="C768" s="10" t="s">
        <v>8477</v>
      </c>
      <c r="E768" s="554">
        <v>5347</v>
      </c>
      <c r="F768" s="13">
        <v>39</v>
      </c>
      <c r="G768" s="552">
        <v>50</v>
      </c>
    </row>
    <row r="769" spans="1:8">
      <c r="A769" s="10" t="s">
        <v>8554</v>
      </c>
      <c r="B769" s="10" t="s">
        <v>7724</v>
      </c>
      <c r="C769" s="10" t="s">
        <v>7954</v>
      </c>
      <c r="E769" s="554">
        <v>5975</v>
      </c>
      <c r="F769" s="13">
        <v>73</v>
      </c>
      <c r="G769" s="552">
        <v>50</v>
      </c>
    </row>
    <row r="770" spans="1:8">
      <c r="A770" s="10" t="s">
        <v>8554</v>
      </c>
      <c r="B770" s="10" t="s">
        <v>7701</v>
      </c>
      <c r="C770" s="10" t="s">
        <v>7755</v>
      </c>
      <c r="D770" s="548">
        <v>4833</v>
      </c>
      <c r="E770" s="554">
        <v>16402</v>
      </c>
      <c r="F770" s="13">
        <v>22</v>
      </c>
      <c r="G770" s="552">
        <v>50</v>
      </c>
    </row>
    <row r="771" spans="1:8">
      <c r="A771" s="10" t="s">
        <v>8554</v>
      </c>
      <c r="B771" s="10" t="s">
        <v>7781</v>
      </c>
      <c r="C771" s="10" t="s">
        <v>7752</v>
      </c>
      <c r="D771" s="548">
        <v>9858</v>
      </c>
      <c r="E771" s="554">
        <v>16403</v>
      </c>
      <c r="F771" s="13">
        <v>132</v>
      </c>
      <c r="G771" s="552">
        <v>50</v>
      </c>
    </row>
    <row r="772" spans="1:8">
      <c r="A772" s="10" t="s">
        <v>8555</v>
      </c>
      <c r="B772" s="10" t="s">
        <v>7753</v>
      </c>
      <c r="C772" s="10" t="s">
        <v>8477</v>
      </c>
      <c r="E772" s="554">
        <v>5558</v>
      </c>
      <c r="F772" s="13">
        <v>97</v>
      </c>
      <c r="G772" s="552">
        <v>50</v>
      </c>
    </row>
    <row r="773" spans="1:8">
      <c r="A773" s="10" t="s">
        <v>8556</v>
      </c>
      <c r="B773" s="10" t="s">
        <v>7971</v>
      </c>
      <c r="C773" s="10" t="s">
        <v>7702</v>
      </c>
      <c r="E773" s="554">
        <v>5590</v>
      </c>
      <c r="F773" s="13">
        <v>52</v>
      </c>
      <c r="G773" s="552">
        <v>50</v>
      </c>
    </row>
    <row r="774" spans="1:8">
      <c r="A774" s="10" t="s">
        <v>8557</v>
      </c>
      <c r="B774" s="10" t="s">
        <v>7802</v>
      </c>
      <c r="C774" s="10" t="s">
        <v>7777</v>
      </c>
      <c r="E774" s="554">
        <v>5335</v>
      </c>
      <c r="F774" s="13">
        <v>191</v>
      </c>
      <c r="G774" s="552">
        <v>50</v>
      </c>
    </row>
    <row r="775" spans="1:8">
      <c r="A775" s="10" t="s">
        <v>8558</v>
      </c>
      <c r="B775" s="10" t="s">
        <v>7810</v>
      </c>
      <c r="C775" s="10" t="s">
        <v>8264</v>
      </c>
      <c r="E775" s="554">
        <v>5362</v>
      </c>
      <c r="F775" s="13" t="s">
        <v>7993</v>
      </c>
      <c r="G775" s="552">
        <v>50</v>
      </c>
    </row>
    <row r="776" spans="1:8">
      <c r="A776" s="10" t="s">
        <v>8559</v>
      </c>
      <c r="B776" s="10" t="s">
        <v>7701</v>
      </c>
      <c r="C776" s="10" t="s">
        <v>7716</v>
      </c>
      <c r="E776" s="554">
        <v>5426</v>
      </c>
      <c r="F776" s="13">
        <v>81</v>
      </c>
      <c r="G776" s="552">
        <v>50</v>
      </c>
    </row>
    <row r="777" spans="1:8">
      <c r="A777" s="10" t="s">
        <v>8560</v>
      </c>
      <c r="B777" s="10" t="s">
        <v>7951</v>
      </c>
      <c r="C777" s="10" t="s">
        <v>7704</v>
      </c>
      <c r="E777" s="554">
        <v>6643</v>
      </c>
      <c r="F777" s="13">
        <v>24</v>
      </c>
      <c r="G777" s="552">
        <v>50</v>
      </c>
    </row>
    <row r="778" spans="1:8">
      <c r="A778" s="10" t="s">
        <v>8561</v>
      </c>
      <c r="B778" s="10" t="s">
        <v>7782</v>
      </c>
      <c r="C778" s="10" t="s">
        <v>8477</v>
      </c>
      <c r="E778" s="554">
        <v>5527</v>
      </c>
      <c r="F778" s="13">
        <v>74</v>
      </c>
      <c r="G778" s="552">
        <v>50</v>
      </c>
    </row>
    <row r="779" spans="1:8">
      <c r="A779" s="10" t="s">
        <v>8562</v>
      </c>
      <c r="B779" s="10" t="s">
        <v>8376</v>
      </c>
      <c r="C779" s="10" t="s">
        <v>8476</v>
      </c>
      <c r="E779" s="554">
        <v>5601</v>
      </c>
      <c r="F779" s="13">
        <v>55</v>
      </c>
      <c r="G779" s="552">
        <v>50</v>
      </c>
    </row>
    <row r="780" spans="1:8">
      <c r="A780" s="10" t="s">
        <v>8563</v>
      </c>
      <c r="B780" s="10" t="s">
        <v>7701</v>
      </c>
      <c r="C780" s="10" t="s">
        <v>7716</v>
      </c>
      <c r="E780" s="554">
        <v>5621</v>
      </c>
      <c r="G780" s="552">
        <v>51</v>
      </c>
    </row>
    <row r="781" spans="1:8">
      <c r="A781" s="10" t="s">
        <v>8563</v>
      </c>
      <c r="B781" s="10" t="s">
        <v>7739</v>
      </c>
      <c r="C781" s="10" t="s">
        <v>7787</v>
      </c>
      <c r="D781" s="10" t="s">
        <v>8579</v>
      </c>
      <c r="E781" s="554">
        <v>6784</v>
      </c>
      <c r="G781" s="552">
        <v>51</v>
      </c>
    </row>
    <row r="782" spans="1:8">
      <c r="A782" s="10" t="s">
        <v>8564</v>
      </c>
      <c r="C782" s="10" t="s">
        <v>7887</v>
      </c>
      <c r="G782" s="552">
        <v>51</v>
      </c>
      <c r="H782" s="550"/>
    </row>
    <row r="783" spans="1:8">
      <c r="A783" s="10" t="s">
        <v>8565</v>
      </c>
      <c r="B783" s="10" t="s">
        <v>7701</v>
      </c>
      <c r="C783" s="10" t="s">
        <v>7704</v>
      </c>
      <c r="E783" s="554">
        <v>5529</v>
      </c>
      <c r="G783" s="552">
        <v>51</v>
      </c>
    </row>
    <row r="784" spans="1:8">
      <c r="A784" s="10" t="s">
        <v>8566</v>
      </c>
      <c r="B784" s="10" t="s">
        <v>7910</v>
      </c>
      <c r="C784" s="10" t="s">
        <v>7777</v>
      </c>
      <c r="E784" s="554">
        <v>5546</v>
      </c>
      <c r="G784" s="552">
        <v>51</v>
      </c>
    </row>
    <row r="785" spans="1:10">
      <c r="A785" s="10" t="s">
        <v>8568</v>
      </c>
      <c r="B785" s="10" t="s">
        <v>7852</v>
      </c>
      <c r="C785" s="10" t="s">
        <v>7954</v>
      </c>
      <c r="E785" s="554">
        <v>6855</v>
      </c>
      <c r="G785" s="552">
        <v>51</v>
      </c>
    </row>
    <row r="786" spans="1:10">
      <c r="A786" s="10" t="s">
        <v>8567</v>
      </c>
      <c r="B786" s="10" t="s">
        <v>8576</v>
      </c>
      <c r="C786" s="10" t="s">
        <v>7716</v>
      </c>
      <c r="E786" s="554">
        <v>5350</v>
      </c>
      <c r="G786" s="552">
        <v>51</v>
      </c>
    </row>
    <row r="787" spans="1:10">
      <c r="A787" s="10" t="s">
        <v>8569</v>
      </c>
      <c r="B787" s="10" t="s">
        <v>7696</v>
      </c>
      <c r="C787" s="10" t="s">
        <v>7704</v>
      </c>
      <c r="E787" s="554">
        <v>5420</v>
      </c>
      <c r="G787" s="552">
        <v>51</v>
      </c>
    </row>
    <row r="788" spans="1:10">
      <c r="A788" s="10" t="s">
        <v>8570</v>
      </c>
      <c r="B788" s="10" t="s">
        <v>7784</v>
      </c>
      <c r="C788" s="10" t="s">
        <v>7704</v>
      </c>
      <c r="E788" s="554">
        <v>5335</v>
      </c>
      <c r="G788" s="552">
        <v>51</v>
      </c>
      <c r="J788" s="548"/>
    </row>
    <row r="789" spans="1:10">
      <c r="A789" s="10" t="s">
        <v>8571</v>
      </c>
      <c r="B789" s="10" t="s">
        <v>7784</v>
      </c>
      <c r="C789" s="10" t="s">
        <v>7704</v>
      </c>
      <c r="E789" s="554">
        <v>5451</v>
      </c>
      <c r="G789" s="552">
        <v>51</v>
      </c>
    </row>
    <row r="790" spans="1:10">
      <c r="A790" s="10" t="s">
        <v>8572</v>
      </c>
      <c r="B790" s="10" t="s">
        <v>7696</v>
      </c>
      <c r="C790" s="10" t="s">
        <v>7716</v>
      </c>
      <c r="E790" s="554">
        <v>5426</v>
      </c>
      <c r="G790" s="552">
        <v>51</v>
      </c>
    </row>
    <row r="791" spans="1:10">
      <c r="A791" s="10" t="s">
        <v>8573</v>
      </c>
      <c r="B791" s="10" t="s">
        <v>8577</v>
      </c>
      <c r="C791" s="10" t="s">
        <v>7716</v>
      </c>
      <c r="E791" s="554">
        <v>5639</v>
      </c>
      <c r="G791" s="552">
        <v>51</v>
      </c>
      <c r="H791" s="550"/>
    </row>
    <row r="792" spans="1:10">
      <c r="A792" s="10" t="s">
        <v>8006</v>
      </c>
      <c r="B792" s="10" t="s">
        <v>7786</v>
      </c>
      <c r="C792" s="10" t="s">
        <v>8578</v>
      </c>
      <c r="E792" s="554">
        <v>6683</v>
      </c>
      <c r="G792" s="552">
        <v>51</v>
      </c>
      <c r="H792" s="550"/>
    </row>
    <row r="793" spans="1:10">
      <c r="A793" s="10" t="s">
        <v>8006</v>
      </c>
      <c r="B793" s="10" t="s">
        <v>7953</v>
      </c>
      <c r="C793" s="10" t="s">
        <v>7695</v>
      </c>
      <c r="D793" s="548">
        <v>4344</v>
      </c>
      <c r="E793" s="554">
        <v>14781</v>
      </c>
      <c r="G793" s="552">
        <v>51</v>
      </c>
    </row>
    <row r="794" spans="1:10">
      <c r="A794" s="10" t="s">
        <v>8574</v>
      </c>
      <c r="B794" s="10" t="s">
        <v>7852</v>
      </c>
      <c r="C794" s="10" t="s">
        <v>7777</v>
      </c>
      <c r="E794" s="554">
        <v>5420</v>
      </c>
      <c r="G794" s="552">
        <v>51</v>
      </c>
    </row>
    <row r="795" spans="1:10">
      <c r="A795" s="10" t="s">
        <v>8575</v>
      </c>
      <c r="B795" s="10" t="s">
        <v>7764</v>
      </c>
      <c r="C795" s="10" t="s">
        <v>7704</v>
      </c>
      <c r="D795" s="10" t="s">
        <v>8580</v>
      </c>
      <c r="E795" s="554">
        <v>5528</v>
      </c>
      <c r="G795" s="552">
        <v>51</v>
      </c>
    </row>
    <row r="796" spans="1:10">
      <c r="A796" s="10" t="s">
        <v>8581</v>
      </c>
      <c r="B796" s="10" t="s">
        <v>7845</v>
      </c>
      <c r="F796" s="13">
        <v>171</v>
      </c>
      <c r="G796" s="552">
        <v>52</v>
      </c>
      <c r="H796" s="550"/>
    </row>
    <row r="797" spans="1:10">
      <c r="A797" s="10" t="s">
        <v>8583</v>
      </c>
      <c r="B797" s="10" t="s">
        <v>7920</v>
      </c>
      <c r="C797" s="10" t="s">
        <v>7918</v>
      </c>
      <c r="E797" s="554">
        <v>5810</v>
      </c>
      <c r="F797" s="13">
        <v>128</v>
      </c>
      <c r="G797" s="552">
        <v>52</v>
      </c>
    </row>
    <row r="798" spans="1:10">
      <c r="A798" s="10" t="s">
        <v>8582</v>
      </c>
      <c r="B798" s="10" t="s">
        <v>8595</v>
      </c>
      <c r="C798" s="10" t="s">
        <v>7755</v>
      </c>
      <c r="D798" s="548">
        <v>2611</v>
      </c>
      <c r="E798" s="554">
        <v>16380</v>
      </c>
      <c r="F798" s="13">
        <v>14</v>
      </c>
      <c r="G798" s="552">
        <v>52</v>
      </c>
    </row>
    <row r="799" spans="1:10">
      <c r="A799" s="10" t="s">
        <v>8584</v>
      </c>
      <c r="B799" s="10" t="s">
        <v>7823</v>
      </c>
      <c r="C799" s="10" t="s">
        <v>7695</v>
      </c>
      <c r="D799" s="548">
        <v>2690</v>
      </c>
      <c r="E799" s="554">
        <v>14782</v>
      </c>
      <c r="F799" s="13">
        <v>26</v>
      </c>
      <c r="G799" s="552">
        <v>52</v>
      </c>
    </row>
    <row r="800" spans="1:10">
      <c r="A800" s="10" t="s">
        <v>8585</v>
      </c>
      <c r="B800" s="10" t="s">
        <v>7764</v>
      </c>
      <c r="C800" s="10" t="s">
        <v>7777</v>
      </c>
      <c r="E800" s="554">
        <v>5421</v>
      </c>
      <c r="F800" s="13">
        <v>20</v>
      </c>
      <c r="G800" s="552">
        <v>52</v>
      </c>
    </row>
    <row r="801" spans="1:8">
      <c r="A801" s="10" t="s">
        <v>8585</v>
      </c>
      <c r="B801" s="10" t="s">
        <v>7881</v>
      </c>
      <c r="C801" s="10" t="s">
        <v>7704</v>
      </c>
      <c r="E801" s="554">
        <v>5531</v>
      </c>
      <c r="F801" s="13">
        <v>156</v>
      </c>
      <c r="G801" s="552">
        <v>52</v>
      </c>
    </row>
    <row r="802" spans="1:8">
      <c r="A802" s="10" t="s">
        <v>8585</v>
      </c>
      <c r="B802" s="10" t="s">
        <v>1747</v>
      </c>
      <c r="C802" s="10" t="s">
        <v>7716</v>
      </c>
      <c r="E802" s="554">
        <v>5779</v>
      </c>
      <c r="F802" s="13">
        <v>45</v>
      </c>
      <c r="G802" s="552">
        <v>52</v>
      </c>
      <c r="H802" s="550"/>
    </row>
    <row r="803" spans="1:8">
      <c r="A803" s="10" t="s">
        <v>8587</v>
      </c>
      <c r="B803" s="10" t="s">
        <v>7713</v>
      </c>
      <c r="C803" s="10" t="s">
        <v>7777</v>
      </c>
      <c r="E803" s="554">
        <v>6772</v>
      </c>
      <c r="F803" s="13">
        <v>5</v>
      </c>
      <c r="G803" s="552">
        <v>52</v>
      </c>
    </row>
    <row r="804" spans="1:8">
      <c r="A804" s="10" t="s">
        <v>8586</v>
      </c>
      <c r="B804" s="10" t="s">
        <v>7795</v>
      </c>
      <c r="C804" s="10" t="s">
        <v>7697</v>
      </c>
      <c r="E804" s="554">
        <v>5932</v>
      </c>
      <c r="F804" s="13">
        <v>208</v>
      </c>
      <c r="G804" s="552">
        <v>52</v>
      </c>
    </row>
    <row r="805" spans="1:8">
      <c r="A805" s="10" t="s">
        <v>8588</v>
      </c>
      <c r="B805" s="10" t="s">
        <v>8194</v>
      </c>
      <c r="C805" s="10" t="s">
        <v>7908</v>
      </c>
      <c r="E805" s="554">
        <v>5596</v>
      </c>
      <c r="F805" s="13">
        <v>98</v>
      </c>
      <c r="G805" s="552">
        <v>52</v>
      </c>
    </row>
    <row r="806" spans="1:8">
      <c r="A806" s="10" t="s">
        <v>8589</v>
      </c>
      <c r="B806" s="10" t="s">
        <v>7759</v>
      </c>
      <c r="C806" s="10" t="s">
        <v>7716</v>
      </c>
      <c r="E806" s="554">
        <v>5552</v>
      </c>
      <c r="F806" s="551">
        <v>64</v>
      </c>
      <c r="G806" s="552">
        <v>52</v>
      </c>
    </row>
    <row r="807" spans="1:8">
      <c r="A807" s="10" t="s">
        <v>8590</v>
      </c>
      <c r="B807" s="10" t="s">
        <v>7764</v>
      </c>
      <c r="C807" s="10" t="s">
        <v>7704</v>
      </c>
      <c r="E807" s="554">
        <v>5423</v>
      </c>
      <c r="F807" s="13" t="s">
        <v>7993</v>
      </c>
      <c r="G807" s="552">
        <v>52</v>
      </c>
    </row>
    <row r="808" spans="1:8">
      <c r="A808" s="10" t="s">
        <v>8591</v>
      </c>
      <c r="B808" s="10" t="s">
        <v>7731</v>
      </c>
      <c r="C808" s="10" t="s">
        <v>7777</v>
      </c>
      <c r="E808" s="554">
        <v>6821</v>
      </c>
      <c r="F808" s="13">
        <v>124</v>
      </c>
      <c r="G808" s="552">
        <v>52</v>
      </c>
    </row>
    <row r="809" spans="1:8">
      <c r="A809" s="10" t="s">
        <v>8592</v>
      </c>
      <c r="B809" s="10" t="s">
        <v>7823</v>
      </c>
      <c r="C809" s="10" t="s">
        <v>7702</v>
      </c>
      <c r="E809" s="554">
        <v>5614</v>
      </c>
      <c r="F809" s="13">
        <v>58</v>
      </c>
      <c r="G809" s="552">
        <v>52</v>
      </c>
    </row>
    <row r="810" spans="1:8">
      <c r="A810" s="10" t="s">
        <v>8593</v>
      </c>
      <c r="B810" s="10" t="s">
        <v>7897</v>
      </c>
      <c r="C810" s="10" t="s">
        <v>7697</v>
      </c>
      <c r="D810" s="10" t="s">
        <v>8596</v>
      </c>
      <c r="E810" s="554">
        <v>6326</v>
      </c>
      <c r="F810" s="13">
        <v>43</v>
      </c>
      <c r="G810" s="552">
        <v>52</v>
      </c>
      <c r="H810" s="550"/>
    </row>
    <row r="811" spans="1:8">
      <c r="A811" s="10" t="s">
        <v>8594</v>
      </c>
      <c r="B811" s="10" t="s">
        <v>7733</v>
      </c>
      <c r="C811" s="10" t="s">
        <v>7744</v>
      </c>
      <c r="E811" s="554">
        <v>5528</v>
      </c>
      <c r="F811" s="13">
        <v>113</v>
      </c>
      <c r="G811" s="552">
        <v>52</v>
      </c>
    </row>
    <row r="812" spans="1:8">
      <c r="A812" s="10" t="s">
        <v>8597</v>
      </c>
      <c r="B812" s="10" t="s">
        <v>7759</v>
      </c>
      <c r="C812" s="10" t="s">
        <v>7954</v>
      </c>
      <c r="E812" s="554">
        <v>6855</v>
      </c>
      <c r="F812" s="13">
        <v>116</v>
      </c>
      <c r="G812" s="552">
        <v>53</v>
      </c>
    </row>
    <row r="813" spans="1:8">
      <c r="A813" s="10" t="s">
        <v>8598</v>
      </c>
      <c r="B813" s="10" t="s">
        <v>7713</v>
      </c>
      <c r="C813" s="10" t="s">
        <v>7702</v>
      </c>
      <c r="E813" s="554">
        <v>5347</v>
      </c>
      <c r="F813" s="13" t="s">
        <v>7993</v>
      </c>
      <c r="G813" s="552">
        <v>53</v>
      </c>
    </row>
    <row r="814" spans="1:8">
      <c r="A814" s="10" t="s">
        <v>8598</v>
      </c>
      <c r="B814" s="10" t="s">
        <v>7701</v>
      </c>
      <c r="C814" s="10" t="s">
        <v>7777</v>
      </c>
      <c r="E814" s="554">
        <v>6668</v>
      </c>
      <c r="F814" s="13">
        <v>170</v>
      </c>
      <c r="G814" s="552">
        <v>53</v>
      </c>
      <c r="H814" s="550"/>
    </row>
    <row r="815" spans="1:8">
      <c r="A815" s="10" t="s">
        <v>8599</v>
      </c>
      <c r="B815" s="10" t="s">
        <v>7713</v>
      </c>
      <c r="C815" s="10" t="s">
        <v>7777</v>
      </c>
      <c r="E815" s="554">
        <v>5341</v>
      </c>
      <c r="F815" s="13">
        <v>168</v>
      </c>
      <c r="G815" s="552">
        <v>53</v>
      </c>
    </row>
    <row r="816" spans="1:8">
      <c r="A816" s="10" t="s">
        <v>8600</v>
      </c>
      <c r="B816" s="10" t="s">
        <v>7724</v>
      </c>
      <c r="C816" s="10" t="s">
        <v>7704</v>
      </c>
      <c r="E816" s="554">
        <v>5350</v>
      </c>
      <c r="F816" s="13" t="s">
        <v>7993</v>
      </c>
      <c r="G816" s="552">
        <v>53</v>
      </c>
    </row>
    <row r="817" spans="1:8">
      <c r="A817" s="10" t="s">
        <v>8601</v>
      </c>
      <c r="B817" s="10" t="s">
        <v>8612</v>
      </c>
      <c r="C817" s="10" t="s">
        <v>8614</v>
      </c>
      <c r="E817" s="554">
        <v>6160</v>
      </c>
      <c r="F817" s="13">
        <v>209</v>
      </c>
      <c r="G817" s="552">
        <v>53</v>
      </c>
    </row>
    <row r="818" spans="1:8">
      <c r="A818" s="10" t="s">
        <v>8602</v>
      </c>
      <c r="B818" s="10" t="s">
        <v>7696</v>
      </c>
      <c r="C818" s="10" t="s">
        <v>8477</v>
      </c>
      <c r="E818" s="554">
        <v>5348</v>
      </c>
      <c r="F818" s="13" t="s">
        <v>7993</v>
      </c>
      <c r="G818" s="552">
        <v>53</v>
      </c>
    </row>
    <row r="819" spans="1:8">
      <c r="A819" s="10" t="s">
        <v>8603</v>
      </c>
      <c r="B819" s="10" t="s">
        <v>7713</v>
      </c>
      <c r="C819" s="10" t="s">
        <v>7787</v>
      </c>
      <c r="E819" s="554">
        <v>5373</v>
      </c>
      <c r="F819" s="13" t="s">
        <v>7993</v>
      </c>
      <c r="G819" s="552">
        <v>53</v>
      </c>
    </row>
    <row r="820" spans="1:8">
      <c r="A820" s="10" t="s">
        <v>8604</v>
      </c>
      <c r="B820" s="10" t="s">
        <v>8613</v>
      </c>
      <c r="C820" s="10" t="s">
        <v>7702</v>
      </c>
      <c r="E820" s="554">
        <v>5420</v>
      </c>
      <c r="F820" s="13" t="s">
        <v>7993</v>
      </c>
      <c r="G820" s="552">
        <v>53</v>
      </c>
    </row>
    <row r="821" spans="1:8">
      <c r="A821" s="10" t="s">
        <v>8605</v>
      </c>
      <c r="B821" s="10" t="s">
        <v>7701</v>
      </c>
      <c r="C821" s="10" t="s">
        <v>7777</v>
      </c>
      <c r="E821" s="554">
        <v>5347</v>
      </c>
      <c r="F821" s="13" t="s">
        <v>7993</v>
      </c>
      <c r="G821" s="552">
        <v>53</v>
      </c>
    </row>
    <row r="822" spans="1:8">
      <c r="A822" s="10" t="s">
        <v>8606</v>
      </c>
      <c r="B822" s="10" t="s">
        <v>7872</v>
      </c>
      <c r="C822" s="10" t="s">
        <v>7918</v>
      </c>
      <c r="E822" s="554">
        <v>5349</v>
      </c>
      <c r="F822" s="13" t="s">
        <v>7993</v>
      </c>
      <c r="G822" s="552">
        <v>53</v>
      </c>
    </row>
    <row r="823" spans="1:8">
      <c r="A823" s="10" t="s">
        <v>8607</v>
      </c>
      <c r="B823" s="10" t="s">
        <v>8610</v>
      </c>
      <c r="C823" s="10" t="s">
        <v>8477</v>
      </c>
      <c r="E823" s="554">
        <v>6405</v>
      </c>
      <c r="F823" s="13">
        <v>46</v>
      </c>
      <c r="G823" s="552">
        <v>53</v>
      </c>
    </row>
    <row r="824" spans="1:8">
      <c r="A824" s="10" t="s">
        <v>8608</v>
      </c>
      <c r="B824" s="10" t="s">
        <v>8193</v>
      </c>
      <c r="C824" s="10" t="s">
        <v>7755</v>
      </c>
      <c r="D824" s="548">
        <v>2942</v>
      </c>
      <c r="E824" s="554">
        <v>16403</v>
      </c>
      <c r="F824" s="13">
        <v>9</v>
      </c>
      <c r="G824" s="552">
        <v>53</v>
      </c>
    </row>
    <row r="825" spans="1:8">
      <c r="A825" s="10" t="s">
        <v>8609</v>
      </c>
      <c r="B825" s="10" t="s">
        <v>7713</v>
      </c>
      <c r="C825" s="10" t="s">
        <v>7811</v>
      </c>
      <c r="E825" s="554">
        <v>5347</v>
      </c>
      <c r="F825" s="13" t="s">
        <v>7993</v>
      </c>
      <c r="G825" s="552">
        <v>53</v>
      </c>
    </row>
    <row r="826" spans="1:8">
      <c r="A826" s="10" t="s">
        <v>8610</v>
      </c>
      <c r="B826" s="10" t="s">
        <v>7739</v>
      </c>
      <c r="C826" s="10" t="s">
        <v>7755</v>
      </c>
      <c r="D826" s="548">
        <v>4496</v>
      </c>
      <c r="E826" s="554">
        <v>16402</v>
      </c>
      <c r="F826" s="13">
        <v>29</v>
      </c>
      <c r="G826" s="552">
        <v>53</v>
      </c>
    </row>
    <row r="827" spans="1:8">
      <c r="A827" s="10" t="s">
        <v>8611</v>
      </c>
      <c r="B827" s="10" t="s">
        <v>6987</v>
      </c>
      <c r="C827" s="10" t="s">
        <v>8615</v>
      </c>
      <c r="E827" s="554">
        <v>6683</v>
      </c>
      <c r="F827" s="13">
        <v>92</v>
      </c>
      <c r="G827" s="552">
        <v>53</v>
      </c>
      <c r="H827" s="550"/>
    </row>
    <row r="828" spans="1:8">
      <c r="A828" s="10" t="s">
        <v>8616</v>
      </c>
      <c r="B828" s="10" t="s">
        <v>6956</v>
      </c>
      <c r="C828" s="10" t="s">
        <v>7777</v>
      </c>
      <c r="E828" s="554">
        <v>5349</v>
      </c>
      <c r="F828" s="13">
        <v>41</v>
      </c>
      <c r="G828" s="552">
        <v>54</v>
      </c>
    </row>
    <row r="829" spans="1:8">
      <c r="A829" s="10" t="s">
        <v>8628</v>
      </c>
      <c r="B829" s="10" t="s">
        <v>7759</v>
      </c>
      <c r="C829" s="10" t="s">
        <v>8476</v>
      </c>
      <c r="E829" s="554">
        <v>5879</v>
      </c>
      <c r="F829" s="13">
        <v>117</v>
      </c>
      <c r="G829" s="552">
        <v>54</v>
      </c>
    </row>
    <row r="830" spans="1:8">
      <c r="A830" s="10" t="s">
        <v>8629</v>
      </c>
      <c r="B830" s="10" t="s">
        <v>7897</v>
      </c>
      <c r="C830" s="10" t="s">
        <v>8476</v>
      </c>
      <c r="E830" s="554">
        <v>5718</v>
      </c>
      <c r="F830" s="13">
        <v>91</v>
      </c>
      <c r="G830" s="552">
        <v>54</v>
      </c>
    </row>
    <row r="831" spans="1:8">
      <c r="A831" s="10" t="s">
        <v>8617</v>
      </c>
      <c r="B831" s="10" t="s">
        <v>7972</v>
      </c>
      <c r="C831" s="10" t="s">
        <v>8264</v>
      </c>
      <c r="D831" s="14" t="s">
        <v>8631</v>
      </c>
      <c r="E831" s="554">
        <v>14781</v>
      </c>
      <c r="F831" s="13">
        <v>29</v>
      </c>
      <c r="G831" s="552">
        <v>54</v>
      </c>
    </row>
    <row r="832" spans="1:8">
      <c r="A832" s="10" t="s">
        <v>8617</v>
      </c>
      <c r="B832" s="10" t="s">
        <v>1747</v>
      </c>
      <c r="C832" s="10" t="s">
        <v>7755</v>
      </c>
      <c r="D832" s="548">
        <v>2801</v>
      </c>
      <c r="E832" s="554">
        <v>16401</v>
      </c>
      <c r="F832" s="13">
        <v>152</v>
      </c>
      <c r="G832" s="552">
        <v>54</v>
      </c>
    </row>
    <row r="833" spans="1:8">
      <c r="A833" s="10" t="s">
        <v>8619</v>
      </c>
      <c r="B833" s="10" t="s">
        <v>7713</v>
      </c>
      <c r="C833" s="10" t="s">
        <v>7697</v>
      </c>
      <c r="E833" s="554">
        <v>5662</v>
      </c>
      <c r="F833" s="13">
        <v>73</v>
      </c>
      <c r="G833" s="552">
        <v>54</v>
      </c>
      <c r="H833" s="550"/>
    </row>
    <row r="834" spans="1:8">
      <c r="A834" s="10" t="s">
        <v>8618</v>
      </c>
      <c r="B834" s="10" t="s">
        <v>7701</v>
      </c>
      <c r="C834" s="10" t="s">
        <v>7702</v>
      </c>
      <c r="E834" s="554">
        <v>5769</v>
      </c>
      <c r="F834" s="13">
        <v>135</v>
      </c>
      <c r="G834" s="552">
        <v>54</v>
      </c>
      <c r="H834" s="550"/>
    </row>
    <row r="835" spans="1:8">
      <c r="A835" s="10" t="s">
        <v>8620</v>
      </c>
      <c r="B835" s="10" t="s">
        <v>7733</v>
      </c>
      <c r="C835" s="10" t="s">
        <v>8476</v>
      </c>
      <c r="E835" s="554">
        <v>6782</v>
      </c>
      <c r="F835" s="13">
        <v>2</v>
      </c>
      <c r="G835" s="552">
        <v>54</v>
      </c>
    </row>
    <row r="836" spans="1:8">
      <c r="A836" s="10" t="s">
        <v>8621</v>
      </c>
      <c r="B836" s="10" t="s">
        <v>6987</v>
      </c>
      <c r="C836" s="10" t="s">
        <v>8476</v>
      </c>
      <c r="E836" s="554">
        <v>5675</v>
      </c>
      <c r="F836" s="13">
        <v>100</v>
      </c>
      <c r="G836" s="552">
        <v>54</v>
      </c>
      <c r="H836" s="550"/>
    </row>
    <row r="837" spans="1:8">
      <c r="A837" s="10" t="s">
        <v>8622</v>
      </c>
      <c r="B837" s="10" t="s">
        <v>7739</v>
      </c>
      <c r="C837" s="10" t="s">
        <v>8476</v>
      </c>
      <c r="E837" s="554">
        <v>5348</v>
      </c>
      <c r="F837" s="13" t="s">
        <v>7993</v>
      </c>
      <c r="G837" s="552">
        <v>54</v>
      </c>
    </row>
    <row r="838" spans="1:8">
      <c r="A838" s="10" t="s">
        <v>8624</v>
      </c>
      <c r="B838" s="10" t="s">
        <v>7795</v>
      </c>
      <c r="C838" s="10" t="s">
        <v>8379</v>
      </c>
      <c r="D838" s="548">
        <v>5429</v>
      </c>
      <c r="E838" s="554">
        <v>16401</v>
      </c>
      <c r="F838" s="13">
        <v>139</v>
      </c>
      <c r="G838" s="552">
        <v>54</v>
      </c>
    </row>
    <row r="839" spans="1:8">
      <c r="A839" s="10" t="s">
        <v>8625</v>
      </c>
      <c r="B839" s="10" t="s">
        <v>7894</v>
      </c>
      <c r="C839" s="10" t="s">
        <v>8477</v>
      </c>
      <c r="E839" s="554">
        <v>5347</v>
      </c>
      <c r="F839" s="13" t="s">
        <v>7993</v>
      </c>
      <c r="G839" s="552">
        <v>54</v>
      </c>
    </row>
    <row r="840" spans="1:8">
      <c r="A840" s="10" t="s">
        <v>8623</v>
      </c>
      <c r="B840" s="10" t="s">
        <v>8630</v>
      </c>
      <c r="C840" s="10" t="s">
        <v>7697</v>
      </c>
      <c r="E840" s="554">
        <v>5645</v>
      </c>
      <c r="F840" s="13">
        <v>211</v>
      </c>
      <c r="G840" s="552">
        <v>54</v>
      </c>
      <c r="H840" s="550"/>
    </row>
    <row r="841" spans="1:8">
      <c r="A841" s="10" t="s">
        <v>8626</v>
      </c>
      <c r="B841" s="10" t="s">
        <v>7877</v>
      </c>
      <c r="C841" s="10" t="s">
        <v>7777</v>
      </c>
      <c r="D841" s="548">
        <v>428</v>
      </c>
      <c r="E841" s="554">
        <v>14782</v>
      </c>
      <c r="F841" s="13">
        <v>36</v>
      </c>
      <c r="G841" s="552">
        <v>54</v>
      </c>
    </row>
    <row r="842" spans="1:8">
      <c r="A842" s="10" t="s">
        <v>8627</v>
      </c>
      <c r="B842" s="10" t="s">
        <v>7701</v>
      </c>
      <c r="C842" s="10" t="s">
        <v>8379</v>
      </c>
      <c r="D842" s="548">
        <v>6320</v>
      </c>
      <c r="E842" s="554">
        <v>16469</v>
      </c>
      <c r="F842" s="13">
        <v>12</v>
      </c>
      <c r="G842" s="552">
        <v>54</v>
      </c>
    </row>
    <row r="843" spans="1:8">
      <c r="A843" s="10" t="s">
        <v>8632</v>
      </c>
      <c r="B843" s="10" t="s">
        <v>7761</v>
      </c>
      <c r="C843" s="10" t="s">
        <v>7704</v>
      </c>
      <c r="E843" s="554">
        <v>5354</v>
      </c>
      <c r="F843" s="13" t="s">
        <v>7993</v>
      </c>
      <c r="G843" s="552">
        <v>55</v>
      </c>
    </row>
    <row r="844" spans="1:8">
      <c r="A844" s="10" t="s">
        <v>8633</v>
      </c>
      <c r="B844" s="10" t="s">
        <v>7709</v>
      </c>
      <c r="C844" s="10" t="s">
        <v>7702</v>
      </c>
      <c r="E844" s="554">
        <v>5380</v>
      </c>
      <c r="F844" s="13">
        <v>52</v>
      </c>
      <c r="G844" s="552">
        <v>55</v>
      </c>
    </row>
    <row r="845" spans="1:8">
      <c r="A845" s="10" t="s">
        <v>8634</v>
      </c>
      <c r="B845" s="10" t="s">
        <v>7972</v>
      </c>
      <c r="C845" s="10" t="s">
        <v>7695</v>
      </c>
      <c r="D845" s="548">
        <v>3818</v>
      </c>
      <c r="E845" s="554">
        <v>14782</v>
      </c>
      <c r="F845" s="13">
        <v>27</v>
      </c>
      <c r="G845" s="552">
        <v>55</v>
      </c>
    </row>
    <row r="846" spans="1:8">
      <c r="A846" s="10" t="s">
        <v>8635</v>
      </c>
      <c r="B846" s="10" t="s">
        <v>7701</v>
      </c>
      <c r="C846" s="10" t="s">
        <v>7777</v>
      </c>
      <c r="E846" s="554">
        <v>6738</v>
      </c>
      <c r="F846" s="13">
        <v>164</v>
      </c>
      <c r="G846" s="552">
        <v>55</v>
      </c>
    </row>
    <row r="847" spans="1:8">
      <c r="A847" s="10" t="s">
        <v>8111</v>
      </c>
      <c r="B847" s="10" t="s">
        <v>6956</v>
      </c>
      <c r="C847" s="10" t="s">
        <v>7777</v>
      </c>
      <c r="D847" s="548">
        <v>1180</v>
      </c>
      <c r="E847" s="554">
        <v>14782</v>
      </c>
      <c r="F847" s="13">
        <v>35</v>
      </c>
      <c r="G847" s="552">
        <v>55</v>
      </c>
    </row>
    <row r="848" spans="1:8">
      <c r="A848" s="10" t="s">
        <v>8111</v>
      </c>
      <c r="B848" s="10" t="s">
        <v>8192</v>
      </c>
      <c r="C848" s="10" t="s">
        <v>7755</v>
      </c>
      <c r="D848" s="548">
        <v>5377</v>
      </c>
      <c r="E848" s="554">
        <v>16422</v>
      </c>
      <c r="F848" s="13">
        <v>162</v>
      </c>
      <c r="G848" s="552">
        <v>55</v>
      </c>
    </row>
    <row r="849" spans="1:8">
      <c r="A849" s="10" t="s">
        <v>8637</v>
      </c>
      <c r="B849" s="10" t="s">
        <v>8547</v>
      </c>
      <c r="C849" s="10" t="s">
        <v>7777</v>
      </c>
      <c r="D849" s="548">
        <v>8114</v>
      </c>
      <c r="E849" s="554">
        <v>16403</v>
      </c>
      <c r="F849" s="13">
        <v>135</v>
      </c>
      <c r="G849" s="552">
        <v>55</v>
      </c>
    </row>
    <row r="850" spans="1:8">
      <c r="A850" s="10" t="s">
        <v>8636</v>
      </c>
      <c r="B850" s="10" t="s">
        <v>7759</v>
      </c>
      <c r="C850" s="10" t="s">
        <v>7702</v>
      </c>
      <c r="E850" s="554">
        <v>5347</v>
      </c>
      <c r="F850" s="13" t="s">
        <v>7993</v>
      </c>
      <c r="G850" s="552">
        <v>55</v>
      </c>
    </row>
    <row r="851" spans="1:8">
      <c r="A851" s="10" t="s">
        <v>8638</v>
      </c>
      <c r="B851" s="10" t="s">
        <v>7764</v>
      </c>
      <c r="C851" s="10" t="s">
        <v>7777</v>
      </c>
      <c r="E851" s="554">
        <v>5389</v>
      </c>
      <c r="F851" s="13">
        <v>57</v>
      </c>
      <c r="G851" s="552">
        <v>55</v>
      </c>
    </row>
    <row r="852" spans="1:8">
      <c r="A852" s="10" t="s">
        <v>8639</v>
      </c>
      <c r="B852" s="10" t="s">
        <v>7987</v>
      </c>
      <c r="C852" s="10" t="s">
        <v>7702</v>
      </c>
      <c r="E852" s="554">
        <v>5767</v>
      </c>
      <c r="F852" s="13">
        <v>78</v>
      </c>
      <c r="G852" s="552">
        <v>55</v>
      </c>
      <c r="H852" s="550"/>
    </row>
    <row r="853" spans="1:8">
      <c r="A853" s="10" t="s">
        <v>8640</v>
      </c>
      <c r="B853" s="10" t="s">
        <v>7713</v>
      </c>
      <c r="C853" s="10" t="s">
        <v>8476</v>
      </c>
      <c r="E853" s="554">
        <v>5348</v>
      </c>
      <c r="F853" s="13">
        <v>133</v>
      </c>
      <c r="G853" s="552">
        <v>55</v>
      </c>
    </row>
    <row r="854" spans="1:8">
      <c r="A854" s="10" t="s">
        <v>8641</v>
      </c>
      <c r="B854" s="10" t="s">
        <v>7759</v>
      </c>
      <c r="C854" s="10" t="s">
        <v>7702</v>
      </c>
      <c r="E854" s="554">
        <v>6793</v>
      </c>
      <c r="F854" s="13">
        <v>136</v>
      </c>
      <c r="G854" s="552">
        <v>55</v>
      </c>
    </row>
    <row r="855" spans="1:8">
      <c r="A855" s="10" t="s">
        <v>8642</v>
      </c>
      <c r="C855" s="10" t="s">
        <v>7702</v>
      </c>
      <c r="E855" s="554">
        <v>5423</v>
      </c>
      <c r="F855" s="13">
        <v>108</v>
      </c>
      <c r="G855" s="552">
        <v>55</v>
      </c>
    </row>
    <row r="856" spans="1:8">
      <c r="A856" s="10" t="s">
        <v>7258</v>
      </c>
      <c r="B856" s="10" t="s">
        <v>7707</v>
      </c>
      <c r="C856" s="10" t="s">
        <v>7697</v>
      </c>
      <c r="E856" s="554">
        <v>6036</v>
      </c>
      <c r="F856" s="13">
        <v>92</v>
      </c>
      <c r="G856" s="552">
        <v>55</v>
      </c>
    </row>
    <row r="857" spans="1:8">
      <c r="A857" s="10" t="s">
        <v>8643</v>
      </c>
      <c r="B857" s="10" t="s">
        <v>7764</v>
      </c>
      <c r="C857" s="10" t="s">
        <v>7697</v>
      </c>
      <c r="E857" s="554">
        <v>6696</v>
      </c>
      <c r="F857" s="13">
        <v>79</v>
      </c>
      <c r="G857" s="552">
        <v>55</v>
      </c>
    </row>
    <row r="858" spans="1:8">
      <c r="A858" s="10" t="s">
        <v>8645</v>
      </c>
      <c r="B858" s="10" t="s">
        <v>7759</v>
      </c>
      <c r="C858" s="10" t="s">
        <v>8477</v>
      </c>
      <c r="E858" s="554">
        <v>6412</v>
      </c>
      <c r="F858" s="13">
        <v>78</v>
      </c>
      <c r="G858" s="552">
        <v>56</v>
      </c>
    </row>
    <row r="859" spans="1:8">
      <c r="A859" s="10" t="s">
        <v>8646</v>
      </c>
      <c r="B859" s="10" t="s">
        <v>7724</v>
      </c>
      <c r="C859" s="10" t="s">
        <v>7716</v>
      </c>
      <c r="E859" s="554">
        <v>5441</v>
      </c>
      <c r="F859" s="13">
        <v>194</v>
      </c>
      <c r="G859" s="552">
        <v>56</v>
      </c>
    </row>
    <row r="860" spans="1:8">
      <c r="A860" s="10" t="s">
        <v>8656</v>
      </c>
      <c r="B860" s="10" t="s">
        <v>7701</v>
      </c>
      <c r="C860" s="10" t="s">
        <v>8477</v>
      </c>
      <c r="E860" s="554">
        <v>5420</v>
      </c>
      <c r="F860" s="13">
        <v>7</v>
      </c>
      <c r="G860" s="552">
        <v>56</v>
      </c>
    </row>
    <row r="861" spans="1:8">
      <c r="A861" s="10" t="s">
        <v>8657</v>
      </c>
      <c r="B861" s="10" t="s">
        <v>8492</v>
      </c>
      <c r="C861" s="10" t="s">
        <v>8477</v>
      </c>
      <c r="E861" s="554">
        <v>5346</v>
      </c>
      <c r="F861" s="13">
        <v>40</v>
      </c>
      <c r="G861" s="552">
        <v>56</v>
      </c>
    </row>
    <row r="862" spans="1:8">
      <c r="A862" s="10" t="s">
        <v>8654</v>
      </c>
      <c r="B862" s="10" t="s">
        <v>8653</v>
      </c>
      <c r="E862" s="554">
        <v>5347</v>
      </c>
      <c r="F862" s="13">
        <v>99</v>
      </c>
      <c r="G862" s="552">
        <v>56</v>
      </c>
    </row>
    <row r="863" spans="1:8">
      <c r="A863" s="10" t="s">
        <v>8655</v>
      </c>
      <c r="B863" s="10" t="s">
        <v>7724</v>
      </c>
      <c r="C863" s="10" t="s">
        <v>8658</v>
      </c>
      <c r="E863" s="554">
        <v>5438</v>
      </c>
      <c r="F863" s="13">
        <v>76</v>
      </c>
      <c r="G863" s="552">
        <v>56</v>
      </c>
    </row>
    <row r="864" spans="1:8">
      <c r="A864" s="10" t="s">
        <v>8647</v>
      </c>
      <c r="B864" s="10" t="s">
        <v>7724</v>
      </c>
      <c r="C864" s="10" t="s">
        <v>7697</v>
      </c>
      <c r="E864" s="554">
        <v>5749</v>
      </c>
      <c r="F864" s="13">
        <v>4</v>
      </c>
      <c r="G864" s="552">
        <v>56</v>
      </c>
    </row>
    <row r="865" spans="1:7">
      <c r="A865" s="10" t="s">
        <v>8648</v>
      </c>
      <c r="B865" s="10" t="s">
        <v>7709</v>
      </c>
      <c r="C865" s="10" t="s">
        <v>8477</v>
      </c>
      <c r="E865" s="554">
        <v>6813</v>
      </c>
      <c r="F865" s="13">
        <v>127</v>
      </c>
      <c r="G865" s="552">
        <v>56</v>
      </c>
    </row>
    <row r="866" spans="1:7">
      <c r="A866" s="10" t="s">
        <v>8649</v>
      </c>
      <c r="B866" s="10" t="s">
        <v>7709</v>
      </c>
      <c r="C866" s="10" t="s">
        <v>8477</v>
      </c>
      <c r="E866" s="554">
        <v>5535</v>
      </c>
      <c r="F866" s="13">
        <v>69</v>
      </c>
      <c r="G866" s="552">
        <v>56</v>
      </c>
    </row>
    <row r="867" spans="1:7">
      <c r="A867" s="10" t="s">
        <v>8649</v>
      </c>
      <c r="B867" s="10" t="s">
        <v>7713</v>
      </c>
      <c r="C867" s="10" t="s">
        <v>7716</v>
      </c>
      <c r="E867" s="554">
        <v>5535</v>
      </c>
      <c r="F867" s="13">
        <v>70</v>
      </c>
      <c r="G867" s="552">
        <v>56</v>
      </c>
    </row>
    <row r="868" spans="1:7">
      <c r="A868" s="10" t="s">
        <v>8650</v>
      </c>
      <c r="B868" s="10" t="s">
        <v>7810</v>
      </c>
      <c r="C868" s="10" t="s">
        <v>8476</v>
      </c>
      <c r="E868" s="554">
        <v>5972</v>
      </c>
      <c r="F868" s="13">
        <v>156</v>
      </c>
      <c r="G868" s="552">
        <v>56</v>
      </c>
    </row>
    <row r="869" spans="1:7">
      <c r="A869" s="10" t="s">
        <v>8651</v>
      </c>
      <c r="B869" s="10" t="s">
        <v>7759</v>
      </c>
      <c r="C869" s="10" t="s">
        <v>7908</v>
      </c>
      <c r="E869" s="554">
        <v>6764</v>
      </c>
      <c r="F869" s="13">
        <v>8</v>
      </c>
      <c r="G869" s="552">
        <v>56</v>
      </c>
    </row>
    <row r="870" spans="1:7">
      <c r="A870" s="10" t="s">
        <v>8652</v>
      </c>
      <c r="B870" s="10" t="s">
        <v>7845</v>
      </c>
      <c r="C870" s="10" t="s">
        <v>7772</v>
      </c>
      <c r="E870" s="554">
        <v>5350</v>
      </c>
      <c r="F870" s="13">
        <v>161</v>
      </c>
      <c r="G870" s="552">
        <v>56</v>
      </c>
    </row>
    <row r="871" spans="1:7">
      <c r="A871" s="10" t="s">
        <v>8652</v>
      </c>
      <c r="B871" s="10" t="s">
        <v>7701</v>
      </c>
      <c r="C871" s="10" t="s">
        <v>7702</v>
      </c>
      <c r="E871" s="554">
        <v>5352</v>
      </c>
      <c r="F871" s="13">
        <v>162</v>
      </c>
      <c r="G871" s="552">
        <v>56</v>
      </c>
    </row>
    <row r="872" spans="1:7">
      <c r="A872" s="10" t="s">
        <v>8659</v>
      </c>
      <c r="B872" s="10" t="s">
        <v>7795</v>
      </c>
      <c r="C872" s="10" t="s">
        <v>7704</v>
      </c>
      <c r="D872" s="10" t="s">
        <v>8674</v>
      </c>
      <c r="E872" s="554">
        <v>16403</v>
      </c>
      <c r="F872" s="13">
        <v>10</v>
      </c>
      <c r="G872" s="552">
        <v>57</v>
      </c>
    </row>
    <row r="873" spans="1:7">
      <c r="A873" s="10" t="s">
        <v>8661</v>
      </c>
      <c r="B873" s="10" t="s">
        <v>7259</v>
      </c>
      <c r="C873" s="10" t="s">
        <v>8672</v>
      </c>
      <c r="D873" s="548">
        <v>1535</v>
      </c>
      <c r="E873" s="554">
        <v>16378</v>
      </c>
      <c r="F873" s="13">
        <v>8</v>
      </c>
      <c r="G873" s="552">
        <v>57</v>
      </c>
    </row>
    <row r="874" spans="1:7">
      <c r="A874" s="10" t="s">
        <v>8662</v>
      </c>
      <c r="B874" s="10" t="s">
        <v>7823</v>
      </c>
      <c r="C874" s="10" t="s">
        <v>7704</v>
      </c>
      <c r="E874" s="554">
        <v>5352</v>
      </c>
      <c r="F874" s="13">
        <v>135</v>
      </c>
      <c r="G874" s="552">
        <v>57</v>
      </c>
    </row>
    <row r="875" spans="1:7">
      <c r="A875" s="10" t="s">
        <v>8662</v>
      </c>
      <c r="B875" s="10" t="s">
        <v>8021</v>
      </c>
      <c r="C875" s="10" t="s">
        <v>7704</v>
      </c>
      <c r="E875" s="554">
        <v>5423</v>
      </c>
      <c r="F875" s="13">
        <v>54</v>
      </c>
      <c r="G875" s="552">
        <v>57</v>
      </c>
    </row>
    <row r="876" spans="1:7">
      <c r="A876" s="10" t="s">
        <v>8662</v>
      </c>
      <c r="B876" s="10" t="s">
        <v>7764</v>
      </c>
      <c r="C876" s="10" t="s">
        <v>7702</v>
      </c>
      <c r="E876" s="554">
        <v>5577</v>
      </c>
      <c r="F876" s="13">
        <v>102</v>
      </c>
      <c r="G876" s="552">
        <v>57</v>
      </c>
    </row>
    <row r="877" spans="1:7">
      <c r="A877" s="10" t="s">
        <v>8663</v>
      </c>
      <c r="B877" s="10" t="s">
        <v>7870</v>
      </c>
      <c r="C877" s="10" t="s">
        <v>8476</v>
      </c>
      <c r="E877" s="554">
        <v>6720</v>
      </c>
      <c r="F877" s="13">
        <v>165</v>
      </c>
      <c r="G877" s="552">
        <v>57</v>
      </c>
    </row>
    <row r="878" spans="1:7">
      <c r="A878" s="10" t="s">
        <v>8664</v>
      </c>
      <c r="B878" s="10" t="s">
        <v>8673</v>
      </c>
      <c r="C878" s="10" t="s">
        <v>7697</v>
      </c>
      <c r="E878" s="554">
        <v>5835</v>
      </c>
      <c r="F878" s="13">
        <v>10</v>
      </c>
      <c r="G878" s="552">
        <v>57</v>
      </c>
    </row>
    <row r="879" spans="1:7">
      <c r="A879" s="10" t="s">
        <v>8660</v>
      </c>
      <c r="B879" s="10" t="s">
        <v>7870</v>
      </c>
      <c r="C879" s="10" t="s">
        <v>7918</v>
      </c>
      <c r="E879" s="554">
        <v>6709</v>
      </c>
      <c r="F879" s="13">
        <v>5</v>
      </c>
      <c r="G879" s="552">
        <v>57</v>
      </c>
    </row>
    <row r="880" spans="1:7">
      <c r="A880" s="10" t="s">
        <v>8665</v>
      </c>
      <c r="B880" s="10" t="s">
        <v>8492</v>
      </c>
      <c r="C880" s="10" t="s">
        <v>7704</v>
      </c>
      <c r="E880" s="554">
        <v>5529</v>
      </c>
      <c r="F880" s="13">
        <v>73</v>
      </c>
      <c r="G880" s="552">
        <v>57</v>
      </c>
    </row>
    <row r="881" spans="1:7">
      <c r="A881" s="10" t="s">
        <v>8666</v>
      </c>
      <c r="B881" s="10" t="s">
        <v>8111</v>
      </c>
      <c r="C881" s="10" t="s">
        <v>7777</v>
      </c>
      <c r="D881" s="548">
        <v>8648</v>
      </c>
      <c r="E881" s="554">
        <v>16403</v>
      </c>
      <c r="F881" s="13">
        <v>125</v>
      </c>
      <c r="G881" s="552">
        <v>57</v>
      </c>
    </row>
    <row r="882" spans="1:7">
      <c r="A882" s="10" t="s">
        <v>8667</v>
      </c>
      <c r="B882" s="10" t="s">
        <v>7701</v>
      </c>
      <c r="C882" s="10" t="s">
        <v>7777</v>
      </c>
      <c r="E882" s="554">
        <v>5423</v>
      </c>
      <c r="F882" s="13">
        <v>18</v>
      </c>
      <c r="G882" s="552">
        <v>57</v>
      </c>
    </row>
    <row r="883" spans="1:7">
      <c r="A883" s="10" t="s">
        <v>8667</v>
      </c>
      <c r="B883" s="10" t="s">
        <v>7920</v>
      </c>
      <c r="C883" s="10" t="s">
        <v>7777</v>
      </c>
      <c r="E883" s="554">
        <v>5876</v>
      </c>
      <c r="F883" s="13">
        <v>122</v>
      </c>
      <c r="G883" s="552">
        <v>57</v>
      </c>
    </row>
    <row r="884" spans="1:7">
      <c r="A884" s="10" t="s">
        <v>8671</v>
      </c>
      <c r="B884" s="10" t="s">
        <v>7987</v>
      </c>
      <c r="C884" s="10" t="s">
        <v>7777</v>
      </c>
      <c r="E884" s="554">
        <v>5347</v>
      </c>
      <c r="F884" s="13" t="s">
        <v>7993</v>
      </c>
      <c r="G884" s="552">
        <v>57</v>
      </c>
    </row>
    <row r="885" spans="1:7">
      <c r="A885" s="10" t="s">
        <v>8668</v>
      </c>
      <c r="B885" s="10" t="s">
        <v>7804</v>
      </c>
      <c r="C885" s="10" t="s">
        <v>7929</v>
      </c>
      <c r="E885" s="554">
        <v>5335</v>
      </c>
      <c r="F885" s="13">
        <v>77</v>
      </c>
      <c r="G885" s="552">
        <v>57</v>
      </c>
    </row>
    <row r="886" spans="1:7">
      <c r="A886" s="10" t="s">
        <v>8669</v>
      </c>
      <c r="B886" s="10" t="s">
        <v>6987</v>
      </c>
      <c r="C886" s="10" t="s">
        <v>7787</v>
      </c>
      <c r="E886" s="554">
        <v>6709</v>
      </c>
      <c r="F886" s="13">
        <v>2</v>
      </c>
      <c r="G886" s="552">
        <v>57</v>
      </c>
    </row>
    <row r="887" spans="1:7">
      <c r="A887" s="10" t="s">
        <v>8675</v>
      </c>
      <c r="B887" s="10" t="s">
        <v>8231</v>
      </c>
      <c r="C887" s="10" t="s">
        <v>7704</v>
      </c>
      <c r="E887" s="554">
        <v>5829</v>
      </c>
      <c r="F887" s="13">
        <v>210</v>
      </c>
      <c r="G887" s="552">
        <v>58</v>
      </c>
    </row>
    <row r="888" spans="1:7">
      <c r="A888" s="10" t="s">
        <v>8676</v>
      </c>
      <c r="B888" s="10" t="s">
        <v>7701</v>
      </c>
      <c r="E888" s="554">
        <v>5347</v>
      </c>
      <c r="F888" s="13">
        <v>94</v>
      </c>
      <c r="G888" s="552">
        <v>58</v>
      </c>
    </row>
    <row r="889" spans="1:7">
      <c r="A889" s="10" t="s">
        <v>8677</v>
      </c>
      <c r="B889" s="10" t="s">
        <v>7701</v>
      </c>
      <c r="C889" s="10" t="s">
        <v>7697</v>
      </c>
      <c r="E889" s="554">
        <v>5429</v>
      </c>
      <c r="F889" s="13">
        <v>6</v>
      </c>
      <c r="G889" s="552">
        <v>58</v>
      </c>
    </row>
    <row r="890" spans="1:7">
      <c r="A890" s="10" t="s">
        <v>8678</v>
      </c>
      <c r="B890" s="10" t="s">
        <v>7713</v>
      </c>
      <c r="C890" s="10" t="s">
        <v>7702</v>
      </c>
      <c r="E890" s="554">
        <v>5514</v>
      </c>
      <c r="F890" s="13">
        <v>118</v>
      </c>
      <c r="G890" s="552">
        <v>58</v>
      </c>
    </row>
    <row r="891" spans="1:7">
      <c r="A891" s="10" t="s">
        <v>8679</v>
      </c>
      <c r="B891" s="10" t="s">
        <v>7781</v>
      </c>
      <c r="C891" s="10" t="s">
        <v>7723</v>
      </c>
      <c r="D891" s="548">
        <v>9680</v>
      </c>
      <c r="E891" s="554">
        <v>16381</v>
      </c>
      <c r="F891" s="13">
        <v>145</v>
      </c>
      <c r="G891" s="552">
        <v>58</v>
      </c>
    </row>
    <row r="892" spans="1:7">
      <c r="A892" s="10" t="s">
        <v>8680</v>
      </c>
      <c r="B892" s="10" t="s">
        <v>7953</v>
      </c>
      <c r="C892" s="10" t="s">
        <v>7777</v>
      </c>
      <c r="D892" s="548">
        <v>9277</v>
      </c>
      <c r="E892" s="554">
        <v>16371</v>
      </c>
      <c r="F892" s="13">
        <v>116</v>
      </c>
      <c r="G892" s="552">
        <v>58</v>
      </c>
    </row>
    <row r="893" spans="1:7">
      <c r="A893" s="10" t="s">
        <v>8681</v>
      </c>
      <c r="B893" s="10" t="s">
        <v>7769</v>
      </c>
      <c r="C893" s="10" t="s">
        <v>7697</v>
      </c>
      <c r="E893" s="554">
        <v>6762</v>
      </c>
      <c r="F893" s="13">
        <v>178</v>
      </c>
      <c r="G893" s="552">
        <v>58</v>
      </c>
    </row>
    <row r="894" spans="1:7">
      <c r="A894" s="10" t="s">
        <v>8682</v>
      </c>
      <c r="B894" s="10" t="s">
        <v>8140</v>
      </c>
      <c r="C894" s="10" t="s">
        <v>7702</v>
      </c>
      <c r="E894" s="554">
        <v>5423</v>
      </c>
      <c r="F894" s="13" t="s">
        <v>7993</v>
      </c>
      <c r="G894" s="552">
        <v>58</v>
      </c>
    </row>
    <row r="895" spans="1:7">
      <c r="A895" s="10" t="s">
        <v>8683</v>
      </c>
      <c r="B895" s="10" t="s">
        <v>7860</v>
      </c>
      <c r="C895" s="10" t="s">
        <v>7699</v>
      </c>
      <c r="E895" s="554">
        <v>5347</v>
      </c>
      <c r="F895" s="13">
        <v>19</v>
      </c>
      <c r="G895" s="552">
        <v>58</v>
      </c>
    </row>
    <row r="896" spans="1:7">
      <c r="A896" s="10" t="s">
        <v>8684</v>
      </c>
      <c r="B896" s="10" t="s">
        <v>7259</v>
      </c>
      <c r="C896" s="10" t="s">
        <v>7721</v>
      </c>
      <c r="E896" s="554">
        <v>6782</v>
      </c>
      <c r="F896" s="13">
        <v>3</v>
      </c>
      <c r="G896" s="552">
        <v>58</v>
      </c>
    </row>
    <row r="897" spans="1:8">
      <c r="A897" s="10" t="s">
        <v>8670</v>
      </c>
      <c r="B897" s="10" t="s">
        <v>1747</v>
      </c>
      <c r="C897" s="10" t="s">
        <v>7755</v>
      </c>
      <c r="D897" s="548">
        <v>2463</v>
      </c>
      <c r="E897" s="554">
        <v>16403</v>
      </c>
      <c r="F897" s="13">
        <v>133</v>
      </c>
      <c r="G897" s="552">
        <v>57</v>
      </c>
    </row>
    <row r="898" spans="1:8">
      <c r="A898" s="10" t="s">
        <v>8685</v>
      </c>
      <c r="B898" s="10" t="s">
        <v>1747</v>
      </c>
      <c r="C898" s="10" t="s">
        <v>7721</v>
      </c>
      <c r="E898" s="554">
        <v>5409</v>
      </c>
      <c r="F898" s="13">
        <v>61</v>
      </c>
      <c r="G898" s="552">
        <v>58</v>
      </c>
    </row>
    <row r="899" spans="1:8">
      <c r="A899" s="10" t="s">
        <v>8686</v>
      </c>
      <c r="B899" s="10" t="s">
        <v>8231</v>
      </c>
      <c r="C899" s="10" t="s">
        <v>7721</v>
      </c>
      <c r="E899" s="554">
        <v>6293</v>
      </c>
      <c r="F899" s="13">
        <v>48</v>
      </c>
      <c r="G899" s="552">
        <v>58</v>
      </c>
      <c r="H899" s="550"/>
    </row>
    <row r="900" spans="1:8">
      <c r="A900" s="10" t="s">
        <v>8687</v>
      </c>
      <c r="C900" s="10" t="s">
        <v>7777</v>
      </c>
      <c r="E900" s="554">
        <v>16401</v>
      </c>
      <c r="F900" s="13" t="s">
        <v>8691</v>
      </c>
      <c r="G900" s="552">
        <v>58</v>
      </c>
    </row>
    <row r="901" spans="1:8">
      <c r="A901" s="10" t="s">
        <v>8688</v>
      </c>
      <c r="B901" s="10" t="s">
        <v>7987</v>
      </c>
      <c r="C901" s="10" t="s">
        <v>7716</v>
      </c>
      <c r="E901" s="554">
        <v>5348</v>
      </c>
      <c r="F901" s="13">
        <v>63</v>
      </c>
      <c r="G901" s="552">
        <v>58</v>
      </c>
    </row>
    <row r="902" spans="1:8">
      <c r="A902" s="10" t="s">
        <v>8689</v>
      </c>
      <c r="B902" s="10" t="s">
        <v>1747</v>
      </c>
      <c r="C902" s="10" t="s">
        <v>7777</v>
      </c>
      <c r="E902" s="554">
        <v>5535</v>
      </c>
      <c r="F902" s="13">
        <v>59</v>
      </c>
      <c r="G902" s="552">
        <v>58</v>
      </c>
    </row>
    <row r="903" spans="1:8">
      <c r="A903" s="10" t="s">
        <v>8690</v>
      </c>
      <c r="B903" s="10" t="s">
        <v>7764</v>
      </c>
      <c r="C903" s="10" t="s">
        <v>7755</v>
      </c>
      <c r="D903" s="548">
        <v>3102</v>
      </c>
      <c r="E903" s="554">
        <v>16404</v>
      </c>
      <c r="F903" s="13">
        <v>138</v>
      </c>
      <c r="G903" s="552">
        <v>58</v>
      </c>
    </row>
    <row r="904" spans="1:8">
      <c r="A904" s="10" t="s">
        <v>8692</v>
      </c>
      <c r="B904" s="10" t="s">
        <v>7764</v>
      </c>
      <c r="C904" s="10" t="s">
        <v>7704</v>
      </c>
      <c r="E904" s="554">
        <v>5419</v>
      </c>
      <c r="F904" s="13">
        <v>128</v>
      </c>
      <c r="G904" s="552">
        <v>59</v>
      </c>
    </row>
    <row r="905" spans="1:8">
      <c r="A905" s="10" t="s">
        <v>8693</v>
      </c>
      <c r="B905" s="10" t="s">
        <v>7739</v>
      </c>
      <c r="C905" s="10" t="s">
        <v>7702</v>
      </c>
      <c r="E905" s="554">
        <v>5801</v>
      </c>
      <c r="F905" s="13">
        <v>149</v>
      </c>
      <c r="G905" s="552">
        <v>59</v>
      </c>
    </row>
    <row r="906" spans="1:8">
      <c r="A906" s="10" t="s">
        <v>8694</v>
      </c>
      <c r="B906" s="10" t="s">
        <v>7894</v>
      </c>
      <c r="C906" s="10" t="s">
        <v>7777</v>
      </c>
      <c r="E906" s="554">
        <v>5977</v>
      </c>
      <c r="F906" s="13">
        <v>50</v>
      </c>
      <c r="G906" s="552">
        <v>59</v>
      </c>
    </row>
    <row r="907" spans="1:8">
      <c r="A907" s="10" t="s">
        <v>8695</v>
      </c>
      <c r="B907" s="10" t="s">
        <v>7808</v>
      </c>
      <c r="C907" s="10" t="s">
        <v>8477</v>
      </c>
      <c r="E907" s="554">
        <v>5722</v>
      </c>
      <c r="F907" s="13">
        <v>90</v>
      </c>
      <c r="G907" s="552">
        <v>59</v>
      </c>
    </row>
    <row r="908" spans="1:8">
      <c r="A908" s="10" t="s">
        <v>8696</v>
      </c>
      <c r="B908" s="10" t="s">
        <v>7764</v>
      </c>
      <c r="C908" s="10" t="s">
        <v>7744</v>
      </c>
      <c r="E908" s="554">
        <v>5763</v>
      </c>
      <c r="F908" s="13">
        <v>82</v>
      </c>
      <c r="G908" s="552">
        <v>59</v>
      </c>
    </row>
    <row r="909" spans="1:8">
      <c r="A909" s="10" t="s">
        <v>8697</v>
      </c>
      <c r="B909" s="10" t="s">
        <v>7782</v>
      </c>
      <c r="C909" s="10" t="s">
        <v>8477</v>
      </c>
      <c r="E909" s="554">
        <v>6557</v>
      </c>
      <c r="F909" s="13">
        <v>213</v>
      </c>
      <c r="G909" s="552">
        <v>59</v>
      </c>
    </row>
    <row r="910" spans="1:8">
      <c r="A910" s="10" t="s">
        <v>8698</v>
      </c>
      <c r="B910" s="10" t="s">
        <v>7759</v>
      </c>
      <c r="C910" s="10" t="s">
        <v>7723</v>
      </c>
      <c r="E910" s="554">
        <v>5335</v>
      </c>
      <c r="F910" s="13">
        <v>189</v>
      </c>
      <c r="G910" s="552">
        <v>59</v>
      </c>
    </row>
    <row r="911" spans="1:8">
      <c r="A911" s="10" t="s">
        <v>8698</v>
      </c>
      <c r="B911" s="10" t="s">
        <v>8129</v>
      </c>
      <c r="C911" s="10" t="s">
        <v>7752</v>
      </c>
      <c r="D911" s="548">
        <v>9601</v>
      </c>
      <c r="E911" s="554">
        <v>16403</v>
      </c>
      <c r="F911" s="13">
        <v>136</v>
      </c>
      <c r="G911" s="552">
        <v>59</v>
      </c>
    </row>
    <row r="912" spans="1:8">
      <c r="A912" s="10" t="s">
        <v>8699</v>
      </c>
      <c r="B912" s="10" t="s">
        <v>7724</v>
      </c>
      <c r="C912" s="10" t="s">
        <v>7702</v>
      </c>
      <c r="E912" s="554">
        <v>5890</v>
      </c>
      <c r="F912" s="13">
        <v>30</v>
      </c>
      <c r="G912" s="552">
        <v>59</v>
      </c>
    </row>
    <row r="913" spans="1:8">
      <c r="A913" s="10" t="s">
        <v>8700</v>
      </c>
      <c r="B913" s="10" t="s">
        <v>7972</v>
      </c>
      <c r="C913" s="10" t="s">
        <v>7721</v>
      </c>
      <c r="E913" s="554">
        <v>6876</v>
      </c>
      <c r="F913" s="13">
        <v>220</v>
      </c>
      <c r="G913" s="552">
        <v>59</v>
      </c>
    </row>
    <row r="914" spans="1:8">
      <c r="A914" s="10" t="s">
        <v>8701</v>
      </c>
      <c r="B914" s="10" t="s">
        <v>7715</v>
      </c>
      <c r="C914" s="10" t="s">
        <v>8578</v>
      </c>
      <c r="E914" s="554">
        <v>6683</v>
      </c>
      <c r="F914" s="13">
        <v>88</v>
      </c>
      <c r="G914" s="552">
        <v>59</v>
      </c>
      <c r="H914" s="550"/>
    </row>
    <row r="915" spans="1:8">
      <c r="A915" s="10" t="s">
        <v>8702</v>
      </c>
      <c r="B915" s="10" t="s">
        <v>7872</v>
      </c>
      <c r="C915" s="10" t="s">
        <v>7777</v>
      </c>
      <c r="E915" s="554">
        <v>6034</v>
      </c>
      <c r="F915" s="13">
        <v>142</v>
      </c>
      <c r="G915" s="552">
        <v>59</v>
      </c>
    </row>
    <row r="916" spans="1:8">
      <c r="A916" s="10" t="s">
        <v>8703</v>
      </c>
      <c r="B916" s="10" t="s">
        <v>7795</v>
      </c>
      <c r="C916" s="10" t="s">
        <v>7777</v>
      </c>
      <c r="E916" s="554">
        <v>6747</v>
      </c>
      <c r="F916" s="13">
        <v>13</v>
      </c>
      <c r="G916" s="552">
        <v>59</v>
      </c>
    </row>
    <row r="917" spans="1:8">
      <c r="A917" s="10" t="s">
        <v>8704</v>
      </c>
      <c r="B917" s="10" t="s">
        <v>7802</v>
      </c>
      <c r="C917" s="10" t="s">
        <v>7777</v>
      </c>
      <c r="E917" s="554">
        <v>6683</v>
      </c>
      <c r="F917" s="13">
        <v>91</v>
      </c>
      <c r="G917" s="552">
        <v>59</v>
      </c>
      <c r="H917" s="550"/>
    </row>
    <row r="918" spans="1:8">
      <c r="A918" s="10" t="s">
        <v>8708</v>
      </c>
      <c r="B918" s="10" t="s">
        <v>1747</v>
      </c>
      <c r="C918" s="10" t="s">
        <v>7721</v>
      </c>
      <c r="E918" s="554">
        <v>6038</v>
      </c>
      <c r="F918" s="13">
        <v>141</v>
      </c>
      <c r="G918" s="552">
        <v>60</v>
      </c>
    </row>
    <row r="919" spans="1:8">
      <c r="A919" s="10" t="s">
        <v>8709</v>
      </c>
      <c r="B919" s="10" t="s">
        <v>7713</v>
      </c>
      <c r="C919" s="10" t="s">
        <v>7702</v>
      </c>
      <c r="E919" s="554">
        <v>5358</v>
      </c>
      <c r="F919" s="13">
        <v>67</v>
      </c>
      <c r="G919" s="552">
        <v>60</v>
      </c>
    </row>
    <row r="920" spans="1:8">
      <c r="A920" s="10" t="s">
        <v>8709</v>
      </c>
      <c r="B920" s="10" t="s">
        <v>7709</v>
      </c>
      <c r="C920" s="10" t="s">
        <v>7777</v>
      </c>
      <c r="E920" s="554">
        <v>6687</v>
      </c>
      <c r="F920" s="13">
        <v>86</v>
      </c>
      <c r="G920" s="552">
        <v>60</v>
      </c>
      <c r="H920" s="550"/>
    </row>
    <row r="921" spans="1:8">
      <c r="A921" s="10" t="s">
        <v>8709</v>
      </c>
      <c r="B921" s="10" t="s">
        <v>7845</v>
      </c>
      <c r="C921" s="10" t="s">
        <v>7725</v>
      </c>
      <c r="E921" s="554">
        <v>6877</v>
      </c>
      <c r="F921" s="13">
        <v>222</v>
      </c>
      <c r="G921" s="552">
        <v>60</v>
      </c>
    </row>
    <row r="922" spans="1:8">
      <c r="A922" s="10" t="s">
        <v>8709</v>
      </c>
      <c r="B922" s="10" t="s">
        <v>7910</v>
      </c>
      <c r="C922" s="10" t="s">
        <v>7695</v>
      </c>
      <c r="D922" s="548">
        <v>7061</v>
      </c>
      <c r="E922" s="554">
        <v>14782</v>
      </c>
      <c r="F922" s="13">
        <v>1</v>
      </c>
      <c r="G922" s="552">
        <v>60</v>
      </c>
    </row>
    <row r="923" spans="1:8">
      <c r="A923" s="10" t="s">
        <v>8710</v>
      </c>
      <c r="B923" s="10" t="s">
        <v>7870</v>
      </c>
      <c r="C923" s="10" t="s">
        <v>7723</v>
      </c>
      <c r="E923" s="554">
        <v>5335</v>
      </c>
      <c r="F923" s="13">
        <v>188</v>
      </c>
      <c r="G923" s="552">
        <v>60</v>
      </c>
    </row>
    <row r="924" spans="1:8">
      <c r="A924" s="10" t="s">
        <v>8705</v>
      </c>
      <c r="B924" s="10" t="s">
        <v>7759</v>
      </c>
      <c r="C924" s="10" t="s">
        <v>7702</v>
      </c>
      <c r="E924" s="554">
        <v>5397</v>
      </c>
      <c r="F924" s="13">
        <v>119</v>
      </c>
      <c r="G924" s="552">
        <v>59</v>
      </c>
    </row>
    <row r="925" spans="1:8">
      <c r="A925" s="10" t="s">
        <v>8705</v>
      </c>
      <c r="B925" s="10" t="s">
        <v>7764</v>
      </c>
      <c r="C925" s="10" t="s">
        <v>7697</v>
      </c>
      <c r="E925" s="554">
        <v>6127</v>
      </c>
      <c r="F925" s="13">
        <v>205</v>
      </c>
      <c r="G925" s="552">
        <v>59</v>
      </c>
    </row>
    <row r="926" spans="1:8">
      <c r="A926" s="10" t="s">
        <v>8706</v>
      </c>
      <c r="B926" s="10" t="s">
        <v>6956</v>
      </c>
      <c r="C926" s="10" t="s">
        <v>7721</v>
      </c>
      <c r="E926" s="554">
        <v>5781</v>
      </c>
      <c r="F926" s="13">
        <v>80</v>
      </c>
      <c r="G926" s="552">
        <v>60</v>
      </c>
      <c r="H926" s="550"/>
    </row>
    <row r="927" spans="1:8">
      <c r="A927" s="10" t="s">
        <v>8707</v>
      </c>
      <c r="B927" s="10" t="s">
        <v>7701</v>
      </c>
      <c r="C927" s="10" t="s">
        <v>7744</v>
      </c>
      <c r="E927" s="554">
        <v>5577</v>
      </c>
      <c r="F927" s="13">
        <v>15</v>
      </c>
      <c r="G927" s="552">
        <v>60</v>
      </c>
    </row>
    <row r="928" spans="1:8">
      <c r="A928" s="10" t="s">
        <v>8711</v>
      </c>
      <c r="B928" s="10" t="s">
        <v>8718</v>
      </c>
      <c r="C928" s="10" t="s">
        <v>7908</v>
      </c>
      <c r="E928" s="554">
        <v>5659</v>
      </c>
      <c r="F928" s="13">
        <v>110</v>
      </c>
      <c r="G928" s="552">
        <v>60</v>
      </c>
      <c r="H928" s="550"/>
    </row>
    <row r="929" spans="1:7">
      <c r="A929" s="10" t="s">
        <v>8713</v>
      </c>
      <c r="B929" s="10" t="s">
        <v>7099</v>
      </c>
      <c r="C929" s="10" t="s">
        <v>7716</v>
      </c>
      <c r="E929" s="554">
        <v>5347</v>
      </c>
      <c r="F929" s="13" t="s">
        <v>7993</v>
      </c>
      <c r="G929" s="552">
        <v>60</v>
      </c>
    </row>
    <row r="930" spans="1:7">
      <c r="A930" s="10" t="s">
        <v>8712</v>
      </c>
      <c r="B930" s="10" t="s">
        <v>7701</v>
      </c>
      <c r="C930" s="10" t="s">
        <v>7704</v>
      </c>
      <c r="E930" s="554">
        <v>5349</v>
      </c>
      <c r="F930" s="13">
        <v>110</v>
      </c>
      <c r="G930" s="552">
        <v>60</v>
      </c>
    </row>
    <row r="931" spans="1:7">
      <c r="A931" s="10" t="s">
        <v>8714</v>
      </c>
      <c r="B931" s="10" t="s">
        <v>8019</v>
      </c>
      <c r="C931" s="10" t="s">
        <v>7716</v>
      </c>
      <c r="E931" s="554">
        <v>5347</v>
      </c>
      <c r="F931" s="13" t="s">
        <v>7993</v>
      </c>
      <c r="G931" s="552">
        <v>60</v>
      </c>
    </row>
    <row r="932" spans="1:7">
      <c r="A932" s="10" t="s">
        <v>8715</v>
      </c>
      <c r="B932" s="10" t="s">
        <v>7764</v>
      </c>
      <c r="C932" s="10" t="s">
        <v>7697</v>
      </c>
      <c r="E932" s="554">
        <v>6859</v>
      </c>
      <c r="F932" s="13">
        <v>228</v>
      </c>
      <c r="G932" s="552">
        <v>60</v>
      </c>
    </row>
    <row r="933" spans="1:7">
      <c r="A933" s="10" t="s">
        <v>8716</v>
      </c>
      <c r="B933" s="10" t="s">
        <v>7713</v>
      </c>
      <c r="C933" s="10" t="s">
        <v>7697</v>
      </c>
      <c r="E933" s="554">
        <v>5712</v>
      </c>
      <c r="F933" s="13">
        <v>38</v>
      </c>
      <c r="G933" s="552">
        <v>60</v>
      </c>
    </row>
    <row r="934" spans="1:7">
      <c r="A934" s="10" t="s">
        <v>8717</v>
      </c>
      <c r="B934" s="10" t="s">
        <v>7845</v>
      </c>
      <c r="C934" s="10" t="s">
        <v>7752</v>
      </c>
      <c r="D934" s="548">
        <v>7012</v>
      </c>
      <c r="E934" s="554">
        <v>16434</v>
      </c>
      <c r="F934" s="13">
        <v>160</v>
      </c>
      <c r="G934" s="552">
        <v>60</v>
      </c>
    </row>
    <row r="935" spans="1:7">
      <c r="A935" s="10" t="s">
        <v>8719</v>
      </c>
      <c r="B935" s="10" t="s">
        <v>7845</v>
      </c>
      <c r="C935" s="10" t="s">
        <v>7716</v>
      </c>
      <c r="E935" s="554">
        <v>5570</v>
      </c>
      <c r="F935" s="13">
        <v>72</v>
      </c>
      <c r="G935" s="552">
        <v>61</v>
      </c>
    </row>
    <row r="936" spans="1:7">
      <c r="A936" s="10" t="s">
        <v>8719</v>
      </c>
      <c r="B936" s="10" t="s">
        <v>8728</v>
      </c>
      <c r="C936" s="10" t="s">
        <v>7725</v>
      </c>
      <c r="E936" s="554">
        <v>6206</v>
      </c>
      <c r="F936" s="551">
        <v>31</v>
      </c>
      <c r="G936" s="552">
        <v>61</v>
      </c>
    </row>
    <row r="937" spans="1:7">
      <c r="A937" s="10" t="s">
        <v>8720</v>
      </c>
      <c r="B937" s="10" t="s">
        <v>7764</v>
      </c>
      <c r="C937" s="10" t="s">
        <v>7716</v>
      </c>
      <c r="E937" s="554">
        <v>5347</v>
      </c>
      <c r="F937" s="13">
        <v>74</v>
      </c>
      <c r="G937" s="552">
        <v>61</v>
      </c>
    </row>
    <row r="938" spans="1:7">
      <c r="A938" s="10" t="s">
        <v>8721</v>
      </c>
      <c r="B938" s="10" t="s">
        <v>7739</v>
      </c>
      <c r="C938" s="10" t="s">
        <v>7929</v>
      </c>
      <c r="D938" s="548">
        <v>7107</v>
      </c>
      <c r="E938" s="554">
        <v>16467</v>
      </c>
      <c r="F938" s="551">
        <v>19</v>
      </c>
      <c r="G938" s="552">
        <v>61</v>
      </c>
    </row>
    <row r="939" spans="1:7">
      <c r="A939" s="10" t="s">
        <v>8722</v>
      </c>
      <c r="B939" s="10" t="s">
        <v>7759</v>
      </c>
      <c r="C939" s="10" t="s">
        <v>7744</v>
      </c>
      <c r="E939" s="554">
        <v>5555</v>
      </c>
      <c r="F939" s="13">
        <v>66</v>
      </c>
      <c r="G939" s="552">
        <v>61</v>
      </c>
    </row>
    <row r="940" spans="1:7">
      <c r="A940" s="10" t="s">
        <v>8722</v>
      </c>
      <c r="B940" s="10" t="s">
        <v>7724</v>
      </c>
      <c r="C940" s="10" t="s">
        <v>7777</v>
      </c>
      <c r="D940" s="548">
        <v>5348</v>
      </c>
      <c r="E940" s="554">
        <v>14782</v>
      </c>
      <c r="F940" s="13">
        <v>25</v>
      </c>
      <c r="G940" s="552">
        <v>61</v>
      </c>
    </row>
    <row r="941" spans="1:7">
      <c r="A941" s="10" t="s">
        <v>8723</v>
      </c>
      <c r="B941" s="10" t="s">
        <v>7802</v>
      </c>
      <c r="C941" s="10" t="s">
        <v>7777</v>
      </c>
      <c r="D941" s="548">
        <v>541</v>
      </c>
      <c r="E941" s="554">
        <v>16403</v>
      </c>
      <c r="F941" s="13">
        <v>26</v>
      </c>
      <c r="G941" s="552">
        <v>61</v>
      </c>
    </row>
    <row r="942" spans="1:7">
      <c r="A942" s="10" t="s">
        <v>8724</v>
      </c>
      <c r="B942" s="10" t="s">
        <v>7099</v>
      </c>
      <c r="C942" s="10" t="s">
        <v>7777</v>
      </c>
      <c r="E942" s="554">
        <v>5419</v>
      </c>
      <c r="F942" s="13">
        <v>133</v>
      </c>
      <c r="G942" s="552">
        <v>61</v>
      </c>
    </row>
    <row r="943" spans="1:7">
      <c r="A943" s="10" t="s">
        <v>8725</v>
      </c>
      <c r="B943" s="10" t="s">
        <v>7764</v>
      </c>
      <c r="C943" s="10" t="s">
        <v>7702</v>
      </c>
      <c r="E943" s="554">
        <v>5921</v>
      </c>
      <c r="F943" s="13">
        <v>152</v>
      </c>
      <c r="G943" s="552">
        <v>61</v>
      </c>
    </row>
    <row r="944" spans="1:7">
      <c r="A944" s="10" t="s">
        <v>8726</v>
      </c>
      <c r="B944" s="10" t="s">
        <v>7764</v>
      </c>
      <c r="C944" s="10" t="s">
        <v>7702</v>
      </c>
      <c r="E944" s="554">
        <v>5540</v>
      </c>
      <c r="F944" s="13">
        <v>95</v>
      </c>
      <c r="G944" s="552">
        <v>61</v>
      </c>
    </row>
    <row r="945" spans="1:8">
      <c r="A945" s="10" t="s">
        <v>8727</v>
      </c>
      <c r="B945" s="10" t="s">
        <v>7707</v>
      </c>
      <c r="C945" s="10" t="s">
        <v>7777</v>
      </c>
      <c r="E945" s="554">
        <v>5347</v>
      </c>
      <c r="F945" s="13" t="s">
        <v>7993</v>
      </c>
      <c r="G945" s="552">
        <v>61</v>
      </c>
    </row>
    <row r="946" spans="1:8">
      <c r="G946" s="552"/>
      <c r="H946" s="550"/>
    </row>
    <row r="947" spans="1:8">
      <c r="H947" s="550"/>
    </row>
    <row r="948" spans="1:8">
      <c r="H948" s="550"/>
    </row>
    <row r="949" spans="1:8">
      <c r="H949" s="550"/>
    </row>
    <row r="950" spans="1:8">
      <c r="H950" s="550"/>
    </row>
    <row r="952" spans="1:8">
      <c r="H952" s="550"/>
    </row>
    <row r="953" spans="1:8">
      <c r="H953" s="550"/>
    </row>
    <row r="954" spans="1:8">
      <c r="H954" s="550"/>
    </row>
    <row r="955" spans="1:8">
      <c r="H955" s="550"/>
    </row>
    <row r="956" spans="1:8">
      <c r="H956" s="550"/>
    </row>
    <row r="957" spans="1:8">
      <c r="H957" s="550"/>
    </row>
    <row r="958" spans="1:8">
      <c r="H958" s="550"/>
    </row>
    <row r="959" spans="1:8">
      <c r="H959" s="550"/>
    </row>
    <row r="960" spans="1:8">
      <c r="H960" s="550"/>
    </row>
    <row r="961" spans="8:8">
      <c r="H961" s="550"/>
    </row>
    <row r="962" spans="8:8">
      <c r="H962" s="550"/>
    </row>
    <row r="963" spans="8:8">
      <c r="H963" s="550"/>
    </row>
    <row r="964" spans="8:8">
      <c r="H964" s="550"/>
    </row>
    <row r="965" spans="8:8">
      <c r="H965" s="550"/>
    </row>
  </sheetData>
  <sortState xmlns:xlrd2="http://schemas.microsoft.com/office/spreadsheetml/2017/richdata2" ref="A1:J965">
    <sortCondition ref="A1:A965"/>
  </sortState>
  <pageMargins left="0.75" right="0.75" top="1" bottom="1" header="0.5" footer="0.5"/>
  <pageSetup paperSize="9" orientation="portrait" horizontalDpi="4294967292" verticalDpi="429496729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Feuil31"/>
  <dimension ref="A1:J37"/>
  <sheetViews>
    <sheetView workbookViewId="0">
      <selection activeCell="G20" sqref="G20"/>
    </sheetView>
  </sheetViews>
  <sheetFormatPr baseColWidth="10" defaultColWidth="21.6640625" defaultRowHeight="26"/>
  <cols>
    <col min="1" max="1" width="23.5" style="594" customWidth="1"/>
    <col min="2" max="2" width="21.6640625" style="593"/>
    <col min="3" max="3" width="49" style="593" customWidth="1"/>
    <col min="4" max="4" width="12.6640625" style="593" customWidth="1"/>
    <col min="5" max="5" width="33.6640625" style="593" customWidth="1"/>
    <col min="6" max="6" width="22.83203125" style="595" customWidth="1"/>
    <col min="7" max="8" width="21.6640625" style="593"/>
    <col min="9" max="9" width="28" style="593" customWidth="1"/>
    <col min="10" max="16384" width="21.6640625" style="593"/>
  </cols>
  <sheetData>
    <row r="1" spans="1:10">
      <c r="A1" s="594" t="s">
        <v>7262</v>
      </c>
      <c r="B1" s="593" t="s">
        <v>6924</v>
      </c>
      <c r="C1" s="593" t="s">
        <v>9119</v>
      </c>
      <c r="D1" s="593">
        <v>23000</v>
      </c>
      <c r="E1" s="593" t="s">
        <v>9125</v>
      </c>
      <c r="F1" s="595" t="s">
        <v>9135</v>
      </c>
    </row>
    <row r="2" spans="1:10">
      <c r="A2" s="594" t="s">
        <v>7262</v>
      </c>
      <c r="B2" s="593" t="s">
        <v>9120</v>
      </c>
      <c r="C2" s="593" t="s">
        <v>9121</v>
      </c>
      <c r="D2" s="593">
        <v>23000</v>
      </c>
      <c r="E2" s="593" t="s">
        <v>9122</v>
      </c>
      <c r="F2" s="595" t="s">
        <v>9136</v>
      </c>
    </row>
    <row r="3" spans="1:10">
      <c r="A3" s="594" t="s">
        <v>7262</v>
      </c>
      <c r="B3" s="593" t="s">
        <v>9123</v>
      </c>
      <c r="C3" s="593" t="s">
        <v>9124</v>
      </c>
      <c r="D3" s="593">
        <v>23000</v>
      </c>
      <c r="E3" s="593" t="s">
        <v>9125</v>
      </c>
      <c r="F3" s="595" t="s">
        <v>9137</v>
      </c>
    </row>
    <row r="4" spans="1:10">
      <c r="A4" s="594" t="s">
        <v>7262</v>
      </c>
      <c r="B4" s="593" t="s">
        <v>8361</v>
      </c>
      <c r="C4" s="593" t="s">
        <v>9129</v>
      </c>
      <c r="D4" s="593">
        <v>23000</v>
      </c>
      <c r="E4" s="593" t="s">
        <v>9130</v>
      </c>
      <c r="G4" s="593" t="s">
        <v>9139</v>
      </c>
    </row>
    <row r="5" spans="1:10">
      <c r="A5" s="594" t="s">
        <v>7262</v>
      </c>
      <c r="B5" s="593" t="s">
        <v>6924</v>
      </c>
      <c r="C5" s="593" t="s">
        <v>9131</v>
      </c>
      <c r="D5" s="593">
        <v>23000</v>
      </c>
      <c r="E5" s="593" t="s">
        <v>9125</v>
      </c>
      <c r="F5" s="595" t="s">
        <v>9140</v>
      </c>
    </row>
    <row r="6" spans="1:10">
      <c r="A6" s="594" t="s">
        <v>7262</v>
      </c>
      <c r="B6" s="593" t="s">
        <v>9147</v>
      </c>
      <c r="C6" s="593" t="s">
        <v>9148</v>
      </c>
      <c r="D6" s="593">
        <v>23190</v>
      </c>
      <c r="E6" s="593" t="s">
        <v>9149</v>
      </c>
      <c r="F6" s="595" t="s">
        <v>9150</v>
      </c>
    </row>
    <row r="7" spans="1:10">
      <c r="A7" s="594" t="s">
        <v>7262</v>
      </c>
      <c r="B7" s="593" t="s">
        <v>9126</v>
      </c>
      <c r="C7" s="593" t="s">
        <v>9127</v>
      </c>
      <c r="D7" s="593">
        <v>23200</v>
      </c>
      <c r="E7" s="593" t="s">
        <v>9128</v>
      </c>
      <c r="F7" s="595" t="s">
        <v>9138</v>
      </c>
    </row>
    <row r="8" spans="1:10">
      <c r="A8" s="617" t="s">
        <v>7262</v>
      </c>
      <c r="B8" s="618" t="s">
        <v>7105</v>
      </c>
      <c r="C8" s="618" t="s">
        <v>9151</v>
      </c>
      <c r="D8" s="618">
        <v>31430</v>
      </c>
      <c r="E8" s="618" t="s">
        <v>9152</v>
      </c>
      <c r="F8" s="619" t="s">
        <v>9153</v>
      </c>
      <c r="J8" s="593" t="s">
        <v>9264</v>
      </c>
    </row>
    <row r="9" spans="1:10">
      <c r="A9" s="594" t="s">
        <v>7262</v>
      </c>
      <c r="B9" s="593" t="s">
        <v>5333</v>
      </c>
      <c r="C9" s="593" t="s">
        <v>9154</v>
      </c>
      <c r="D9" s="593">
        <v>34320</v>
      </c>
      <c r="E9" s="593" t="s">
        <v>9155</v>
      </c>
      <c r="G9" s="593" t="s">
        <v>9156</v>
      </c>
    </row>
    <row r="10" spans="1:10">
      <c r="A10" s="594" t="s">
        <v>7262</v>
      </c>
      <c r="B10" s="593" t="s">
        <v>8006</v>
      </c>
      <c r="C10" s="593" t="s">
        <v>9132</v>
      </c>
      <c r="D10" s="593">
        <v>51800</v>
      </c>
      <c r="E10" s="593" t="s">
        <v>9133</v>
      </c>
      <c r="F10" s="595" t="s">
        <v>9134</v>
      </c>
    </row>
    <row r="11" spans="1:10">
      <c r="A11" s="594" t="s">
        <v>7262</v>
      </c>
      <c r="B11" s="593" t="s">
        <v>6803</v>
      </c>
      <c r="C11" s="593" t="s">
        <v>9141</v>
      </c>
      <c r="D11" s="593">
        <v>51800</v>
      </c>
      <c r="E11" s="593" t="s">
        <v>9142</v>
      </c>
      <c r="F11" s="595" t="s">
        <v>9143</v>
      </c>
    </row>
    <row r="12" spans="1:10">
      <c r="A12" s="2387" t="s">
        <v>7262</v>
      </c>
      <c r="B12" s="2388" t="s">
        <v>7088</v>
      </c>
      <c r="C12" s="2388" t="s">
        <v>9144</v>
      </c>
      <c r="D12" s="2388">
        <v>51800</v>
      </c>
      <c r="E12" s="2388" t="s">
        <v>9145</v>
      </c>
      <c r="F12" s="2389" t="s">
        <v>9146</v>
      </c>
      <c r="G12" s="2388" t="s">
        <v>14201</v>
      </c>
    </row>
    <row r="13" spans="1:10">
      <c r="A13" s="596" t="s">
        <v>7262</v>
      </c>
      <c r="B13" s="597" t="s">
        <v>9172</v>
      </c>
      <c r="C13" s="597" t="s">
        <v>9144</v>
      </c>
      <c r="D13" s="597">
        <v>51800</v>
      </c>
      <c r="E13" s="597" t="s">
        <v>9145</v>
      </c>
      <c r="F13" s="598" t="s">
        <v>9173</v>
      </c>
    </row>
    <row r="14" spans="1:10">
      <c r="A14" s="594" t="s">
        <v>7262</v>
      </c>
      <c r="B14" s="593" t="s">
        <v>9168</v>
      </c>
      <c r="C14" s="593" t="s">
        <v>9169</v>
      </c>
      <c r="D14" s="593">
        <v>55100</v>
      </c>
      <c r="E14" s="593" t="s">
        <v>9170</v>
      </c>
      <c r="F14" s="595" t="s">
        <v>9171</v>
      </c>
    </row>
    <row r="15" spans="1:10">
      <c r="A15" s="594" t="s">
        <v>7262</v>
      </c>
      <c r="B15" s="593" t="s">
        <v>9161</v>
      </c>
      <c r="C15" s="593" t="s">
        <v>9162</v>
      </c>
      <c r="D15" s="593">
        <v>57100</v>
      </c>
      <c r="E15" s="593" t="s">
        <v>9163</v>
      </c>
      <c r="F15" s="595" t="s">
        <v>9164</v>
      </c>
    </row>
    <row r="16" spans="1:10">
      <c r="A16" s="594" t="s">
        <v>7262</v>
      </c>
      <c r="B16" s="593" t="s">
        <v>9193</v>
      </c>
      <c r="C16" s="593" t="s">
        <v>9194</v>
      </c>
      <c r="D16" s="593">
        <v>57360</v>
      </c>
      <c r="E16" s="593" t="s">
        <v>9195</v>
      </c>
      <c r="F16" s="595" t="s">
        <v>9196</v>
      </c>
      <c r="I16" s="593" t="s">
        <v>9197</v>
      </c>
      <c r="J16" s="593" t="s">
        <v>9264</v>
      </c>
    </row>
    <row r="17" spans="1:10">
      <c r="A17" s="594" t="s">
        <v>7262</v>
      </c>
      <c r="B17" s="593" t="s">
        <v>9183</v>
      </c>
      <c r="C17" s="593" t="s">
        <v>9184</v>
      </c>
      <c r="D17" s="593">
        <v>57525</v>
      </c>
      <c r="E17" s="593" t="s">
        <v>9185</v>
      </c>
      <c r="F17" s="595" t="s">
        <v>9186</v>
      </c>
      <c r="J17" s="593" t="s">
        <v>9264</v>
      </c>
    </row>
    <row r="18" spans="1:10">
      <c r="A18" s="594" t="s">
        <v>7262</v>
      </c>
      <c r="B18" s="593" t="s">
        <v>9189</v>
      </c>
      <c r="C18" s="593" t="s">
        <v>9190</v>
      </c>
      <c r="D18" s="593">
        <v>57815</v>
      </c>
      <c r="E18" s="593" t="s">
        <v>9191</v>
      </c>
      <c r="F18" s="595" t="s">
        <v>9192</v>
      </c>
    </row>
    <row r="19" spans="1:10">
      <c r="A19" s="594" t="s">
        <v>7262</v>
      </c>
      <c r="B19" s="593" t="s">
        <v>1869</v>
      </c>
      <c r="C19" s="593" t="s">
        <v>9165</v>
      </c>
      <c r="D19" s="593">
        <v>57870</v>
      </c>
      <c r="E19" s="593" t="s">
        <v>9166</v>
      </c>
      <c r="F19" s="595" t="s">
        <v>9167</v>
      </c>
    </row>
    <row r="20" spans="1:10">
      <c r="A20" s="594" t="s">
        <v>7262</v>
      </c>
      <c r="B20" s="593" t="s">
        <v>3413</v>
      </c>
      <c r="C20" s="593" t="s">
        <v>9187</v>
      </c>
      <c r="D20" s="593">
        <v>57870</v>
      </c>
      <c r="E20" s="593" t="s">
        <v>9166</v>
      </c>
      <c r="F20" s="595" t="s">
        <v>9188</v>
      </c>
    </row>
    <row r="21" spans="1:10">
      <c r="A21" s="594" t="s">
        <v>7262</v>
      </c>
      <c r="B21" s="593" t="s">
        <v>9157</v>
      </c>
      <c r="C21" s="593" t="s">
        <v>9158</v>
      </c>
      <c r="D21" s="593">
        <v>57970</v>
      </c>
      <c r="E21" s="593" t="s">
        <v>9159</v>
      </c>
      <c r="F21" s="595" t="s">
        <v>9160</v>
      </c>
    </row>
    <row r="22" spans="1:10">
      <c r="A22" s="594" t="s">
        <v>7262</v>
      </c>
      <c r="B22" s="593" t="s">
        <v>6823</v>
      </c>
      <c r="C22" s="593" t="s">
        <v>9174</v>
      </c>
      <c r="D22" s="593">
        <v>63210</v>
      </c>
      <c r="E22" s="593" t="s">
        <v>9175</v>
      </c>
      <c r="F22" s="595" t="s">
        <v>9176</v>
      </c>
      <c r="G22" s="593" t="s">
        <v>9181</v>
      </c>
      <c r="H22" s="593" t="s">
        <v>9182</v>
      </c>
    </row>
    <row r="23" spans="1:10">
      <c r="A23" s="594" t="s">
        <v>7262</v>
      </c>
      <c r="B23" s="593" t="s">
        <v>9177</v>
      </c>
      <c r="C23" s="593" t="s">
        <v>9180</v>
      </c>
      <c r="D23" s="593">
        <v>63350</v>
      </c>
      <c r="E23" s="593" t="s">
        <v>9178</v>
      </c>
      <c r="F23" s="595" t="s">
        <v>9179</v>
      </c>
    </row>
    <row r="24" spans="1:10">
      <c r="A24" s="594" t="s">
        <v>7262</v>
      </c>
      <c r="B24" s="593" t="s">
        <v>6924</v>
      </c>
      <c r="C24" s="593" t="s">
        <v>9209</v>
      </c>
      <c r="D24" s="593">
        <v>66140</v>
      </c>
      <c r="E24" s="593" t="s">
        <v>9210</v>
      </c>
      <c r="F24" s="595" t="s">
        <v>9211</v>
      </c>
      <c r="G24" s="593" t="s">
        <v>9212</v>
      </c>
    </row>
    <row r="25" spans="1:10">
      <c r="A25" s="594" t="s">
        <v>7262</v>
      </c>
      <c r="B25" s="593" t="s">
        <v>6803</v>
      </c>
      <c r="C25" s="593" t="s">
        <v>9202</v>
      </c>
      <c r="D25" s="593">
        <v>73100</v>
      </c>
      <c r="E25" s="593" t="s">
        <v>9203</v>
      </c>
      <c r="F25" s="595" t="s">
        <v>9204</v>
      </c>
    </row>
    <row r="26" spans="1:10">
      <c r="A26" s="594" t="s">
        <v>7262</v>
      </c>
      <c r="B26" s="593" t="s">
        <v>9205</v>
      </c>
      <c r="C26" s="593" t="s">
        <v>9206</v>
      </c>
      <c r="D26" s="593">
        <v>73100</v>
      </c>
      <c r="E26" s="593" t="s">
        <v>9207</v>
      </c>
      <c r="F26" s="595" t="s">
        <v>9208</v>
      </c>
    </row>
    <row r="27" spans="1:10">
      <c r="A27" s="594" t="s">
        <v>7262</v>
      </c>
      <c r="B27" s="593" t="s">
        <v>9198</v>
      </c>
      <c r="C27" s="593" t="s">
        <v>9199</v>
      </c>
      <c r="D27" s="593">
        <v>74420</v>
      </c>
      <c r="E27" s="593" t="s">
        <v>9200</v>
      </c>
      <c r="F27" s="595" t="s">
        <v>9201</v>
      </c>
    </row>
    <row r="28" spans="1:10">
      <c r="A28" s="594" t="s">
        <v>9225</v>
      </c>
      <c r="B28" s="593" t="s">
        <v>9221</v>
      </c>
      <c r="C28" s="593" t="s">
        <v>9222</v>
      </c>
      <c r="D28" s="593">
        <v>75018</v>
      </c>
      <c r="E28" s="593" t="s">
        <v>9223</v>
      </c>
      <c r="F28" s="595" t="s">
        <v>9224</v>
      </c>
    </row>
    <row r="29" spans="1:10">
      <c r="A29" s="594" t="s">
        <v>7262</v>
      </c>
      <c r="B29" s="593" t="s">
        <v>9172</v>
      </c>
      <c r="C29" s="593" t="s">
        <v>9218</v>
      </c>
      <c r="D29" s="593">
        <v>77470</v>
      </c>
      <c r="E29" s="593" t="s">
        <v>9219</v>
      </c>
      <c r="F29" s="595" t="s">
        <v>9220</v>
      </c>
    </row>
    <row r="30" spans="1:10">
      <c r="A30" s="594" t="s">
        <v>7262</v>
      </c>
      <c r="B30" s="593" t="s">
        <v>7147</v>
      </c>
      <c r="C30" s="593" t="s">
        <v>9213</v>
      </c>
      <c r="D30" s="593">
        <v>77860</v>
      </c>
      <c r="E30" s="593" t="s">
        <v>9214</v>
      </c>
      <c r="F30" s="595" t="s">
        <v>9215</v>
      </c>
      <c r="G30" s="593" t="s">
        <v>9216</v>
      </c>
      <c r="I30" s="593" t="s">
        <v>9217</v>
      </c>
      <c r="J30" s="593" t="s">
        <v>9264</v>
      </c>
    </row>
    <row r="31" spans="1:10">
      <c r="A31" s="594" t="s">
        <v>7262</v>
      </c>
      <c r="B31" s="593" t="s">
        <v>5533</v>
      </c>
      <c r="E31" s="593" t="s">
        <v>9226</v>
      </c>
      <c r="F31" s="600" t="s">
        <v>9227</v>
      </c>
      <c r="G31" s="620" t="s">
        <v>9228</v>
      </c>
    </row>
    <row r="32" spans="1:10">
      <c r="A32" s="594" t="s">
        <v>7262</v>
      </c>
      <c r="B32" s="593" t="s">
        <v>9120</v>
      </c>
      <c r="C32" s="593" t="s">
        <v>9229</v>
      </c>
      <c r="D32" s="593">
        <v>19700</v>
      </c>
      <c r="E32" s="593" t="s">
        <v>9230</v>
      </c>
      <c r="F32" s="595" t="s">
        <v>9231</v>
      </c>
    </row>
    <row r="33" spans="1:10">
      <c r="A33" s="594" t="s">
        <v>7262</v>
      </c>
      <c r="B33" s="593" t="s">
        <v>9232</v>
      </c>
      <c r="C33" s="593" t="s">
        <v>9233</v>
      </c>
      <c r="D33" s="593">
        <v>13002</v>
      </c>
      <c r="E33" s="593" t="s">
        <v>9234</v>
      </c>
      <c r="F33" s="595" t="s">
        <v>9235</v>
      </c>
      <c r="J33" s="593" t="s">
        <v>9264</v>
      </c>
    </row>
    <row r="34" spans="1:10">
      <c r="A34" s="594" t="s">
        <v>7262</v>
      </c>
      <c r="B34" s="593" t="s">
        <v>6916</v>
      </c>
      <c r="C34" s="593" t="s">
        <v>9236</v>
      </c>
      <c r="D34" s="599">
        <v>6000</v>
      </c>
      <c r="E34" s="593" t="s">
        <v>9237</v>
      </c>
      <c r="F34" s="595" t="s">
        <v>9238</v>
      </c>
    </row>
    <row r="35" spans="1:10">
      <c r="A35" s="594" t="s">
        <v>7262</v>
      </c>
      <c r="B35" s="593" t="s">
        <v>9221</v>
      </c>
      <c r="C35" s="593" t="s">
        <v>9239</v>
      </c>
      <c r="D35" s="599">
        <v>6000</v>
      </c>
      <c r="E35" s="593" t="s">
        <v>9237</v>
      </c>
      <c r="F35" s="600" t="s">
        <v>9240</v>
      </c>
      <c r="G35" s="620" t="s">
        <v>9228</v>
      </c>
      <c r="J35" s="593" t="s">
        <v>9264</v>
      </c>
    </row>
    <row r="36" spans="1:10">
      <c r="A36" s="594" t="s">
        <v>7262</v>
      </c>
      <c r="B36" s="593" t="s">
        <v>9241</v>
      </c>
      <c r="C36" s="593" t="s">
        <v>9242</v>
      </c>
      <c r="D36" s="599">
        <v>2400</v>
      </c>
      <c r="E36" s="593" t="s">
        <v>9243</v>
      </c>
      <c r="F36" s="595" t="s">
        <v>9244</v>
      </c>
      <c r="J36" s="593" t="s">
        <v>9264</v>
      </c>
    </row>
    <row r="37" spans="1:10">
      <c r="A37" s="594" t="s">
        <v>9245</v>
      </c>
      <c r="B37" s="593" t="s">
        <v>9246</v>
      </c>
      <c r="C37" s="593" t="s">
        <v>9247</v>
      </c>
      <c r="D37" s="599">
        <v>1120</v>
      </c>
      <c r="E37" s="593" t="s">
        <v>9248</v>
      </c>
      <c r="F37" s="595" t="s">
        <v>9249</v>
      </c>
    </row>
  </sheetData>
  <sortState xmlns:xlrd2="http://schemas.microsoft.com/office/spreadsheetml/2017/richdata2" ref="A1:I30">
    <sortCondition ref="D1:D30"/>
  </sortState>
  <pageMargins left="0.75" right="0.75" top="1" bottom="1" header="0.5" footer="0.5"/>
  <pageSetup paperSize="9" orientation="portrait" horizontalDpi="4294967292" verticalDpi="429496729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ACE12-79AF-434D-B721-75B91F56319D}">
  <sheetPr codeName="Feuil32"/>
  <dimension ref="A1:L47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452" sqref="G452:G453"/>
    </sheetView>
  </sheetViews>
  <sheetFormatPr baseColWidth="10" defaultRowHeight="29"/>
  <cols>
    <col min="1" max="1" width="10.83203125" style="1065"/>
    <col min="2" max="2" width="21.6640625" style="1025" customWidth="1"/>
    <col min="3" max="3" width="12.1640625" style="1023" customWidth="1"/>
    <col min="4" max="4" width="54.33203125" style="779" customWidth="1"/>
    <col min="5" max="6" width="12.83203125" style="1023" customWidth="1"/>
    <col min="7" max="7" width="38.5" style="1024" customWidth="1"/>
    <col min="8" max="8" width="32" style="1024" customWidth="1"/>
    <col min="9" max="9" width="32.6640625" style="1024" customWidth="1"/>
    <col min="10" max="10" width="34.6640625" style="779" customWidth="1"/>
    <col min="11" max="11" width="43.5" style="779" customWidth="1"/>
    <col min="12" max="16384" width="10.83203125" style="779"/>
  </cols>
  <sheetData>
    <row r="1" spans="1:11">
      <c r="A1" s="1048"/>
      <c r="B1" s="1095" t="s">
        <v>5754</v>
      </c>
      <c r="C1" s="1054" t="s">
        <v>11825</v>
      </c>
      <c r="D1" s="1054" t="s">
        <v>11770</v>
      </c>
      <c r="E1" s="1097" t="s">
        <v>11848</v>
      </c>
      <c r="F1" s="1156"/>
      <c r="G1" s="1034" t="s">
        <v>11912</v>
      </c>
      <c r="H1" s="1054" t="s">
        <v>11771</v>
      </c>
      <c r="I1" s="1034" t="s">
        <v>11815</v>
      </c>
      <c r="J1" s="1030"/>
      <c r="K1" s="1031"/>
    </row>
    <row r="2" spans="1:11" ht="30" thickBot="1">
      <c r="A2" s="1112"/>
      <c r="B2" s="1113"/>
      <c r="C2" s="1114"/>
      <c r="D2" s="1115" t="s">
        <v>11741</v>
      </c>
      <c r="E2" s="1116" t="s">
        <v>11912</v>
      </c>
      <c r="F2" s="1157"/>
      <c r="G2" s="1117" t="s">
        <v>5753</v>
      </c>
      <c r="H2" s="1118" t="s">
        <v>11742</v>
      </c>
      <c r="I2" s="1117" t="s">
        <v>11767</v>
      </c>
      <c r="J2" s="1119" t="s">
        <v>11768</v>
      </c>
      <c r="K2" s="1120"/>
    </row>
    <row r="3" spans="1:11" ht="30" thickTop="1">
      <c r="A3" s="1107" t="s">
        <v>10229</v>
      </c>
      <c r="B3" s="1108">
        <v>43567</v>
      </c>
      <c r="C3" s="1109"/>
      <c r="D3" s="1110"/>
      <c r="E3" s="1109"/>
      <c r="F3" s="1109"/>
      <c r="G3" s="1111"/>
      <c r="H3" s="1111">
        <v>550</v>
      </c>
      <c r="I3" s="1111">
        <v>5.49</v>
      </c>
      <c r="J3" s="1104"/>
      <c r="K3" s="1104"/>
    </row>
    <row r="4" spans="1:11">
      <c r="A4" s="1105">
        <v>1</v>
      </c>
      <c r="B4" s="1121">
        <v>43566</v>
      </c>
      <c r="C4" s="1100">
        <v>12</v>
      </c>
      <c r="D4" s="1106" t="s">
        <v>11772</v>
      </c>
      <c r="E4" s="1100" t="s">
        <v>11960</v>
      </c>
      <c r="F4" s="1158"/>
      <c r="G4" s="1103"/>
      <c r="H4" s="1103"/>
      <c r="I4" s="1103"/>
      <c r="J4" s="1106"/>
      <c r="K4" s="1106" t="s">
        <v>11772</v>
      </c>
    </row>
    <row r="5" spans="1:11">
      <c r="A5" s="1105">
        <v>2</v>
      </c>
      <c r="B5" s="1122">
        <v>43568</v>
      </c>
      <c r="C5" s="1099">
        <v>10</v>
      </c>
      <c r="D5" s="1123" t="s">
        <v>11773</v>
      </c>
      <c r="E5" s="1099" t="s">
        <v>11960</v>
      </c>
      <c r="F5" s="1159"/>
      <c r="G5" s="1103"/>
      <c r="H5" s="1103"/>
      <c r="I5" s="1103"/>
      <c r="J5" s="1106"/>
      <c r="K5" s="1106" t="s">
        <v>11773</v>
      </c>
    </row>
    <row r="6" spans="1:11">
      <c r="A6" s="1105">
        <v>3</v>
      </c>
      <c r="B6" s="1122">
        <v>43568</v>
      </c>
      <c r="C6" s="1099">
        <v>173</v>
      </c>
      <c r="D6" s="1123" t="s">
        <v>11774</v>
      </c>
      <c r="E6" s="1099" t="s">
        <v>11960</v>
      </c>
      <c r="F6" s="1159"/>
      <c r="G6" s="1103"/>
      <c r="H6" s="1103"/>
      <c r="I6" s="1103"/>
      <c r="J6" s="1106"/>
      <c r="K6" s="1106" t="s">
        <v>11774</v>
      </c>
    </row>
    <row r="7" spans="1:11">
      <c r="A7" s="1048">
        <v>5</v>
      </c>
      <c r="B7" s="1035">
        <v>43569</v>
      </c>
      <c r="C7" s="1050">
        <v>285</v>
      </c>
      <c r="D7" s="1036" t="s">
        <v>11775</v>
      </c>
      <c r="E7" s="1050" t="s">
        <v>11960</v>
      </c>
      <c r="F7" s="1160"/>
      <c r="G7" s="1034"/>
      <c r="H7" s="1034"/>
      <c r="I7" s="1034"/>
      <c r="J7" s="1031"/>
      <c r="K7" s="1031" t="s">
        <v>11776</v>
      </c>
    </row>
    <row r="8" spans="1:11">
      <c r="A8" s="1105">
        <v>6</v>
      </c>
      <c r="B8" s="1035">
        <v>43569</v>
      </c>
      <c r="C8" s="1050">
        <v>245</v>
      </c>
      <c r="D8" s="1036" t="s">
        <v>11776</v>
      </c>
      <c r="E8" s="1050" t="s">
        <v>11960</v>
      </c>
      <c r="F8" s="1160"/>
      <c r="G8" s="1029"/>
      <c r="H8" s="1029">
        <v>1200</v>
      </c>
      <c r="I8" s="1029">
        <v>10.99</v>
      </c>
      <c r="J8" s="1031"/>
      <c r="K8" s="1031" t="s">
        <v>11778</v>
      </c>
    </row>
    <row r="9" spans="1:11">
      <c r="A9" s="1105">
        <v>7.3</v>
      </c>
      <c r="B9" s="1035">
        <v>43569</v>
      </c>
      <c r="C9" s="1050">
        <v>50</v>
      </c>
      <c r="D9" s="1036" t="s">
        <v>11777</v>
      </c>
      <c r="E9" s="1050" t="s">
        <v>11960</v>
      </c>
      <c r="F9" s="1160"/>
      <c r="G9" s="1034"/>
      <c r="H9" s="1034"/>
      <c r="I9" s="1034"/>
      <c r="J9" s="1031"/>
      <c r="K9" s="1031" t="s">
        <v>11779</v>
      </c>
    </row>
    <row r="10" spans="1:11">
      <c r="A10" s="1105">
        <v>8.6</v>
      </c>
      <c r="B10" s="1037">
        <v>43570</v>
      </c>
      <c r="C10" s="1051">
        <v>88</v>
      </c>
      <c r="D10" s="1038" t="s">
        <v>11778</v>
      </c>
      <c r="E10" s="1051" t="s">
        <v>11960</v>
      </c>
      <c r="F10" s="1161"/>
      <c r="G10" s="1034"/>
      <c r="H10" s="1034"/>
      <c r="I10" s="1034"/>
      <c r="J10" s="1031"/>
      <c r="K10" s="1031" t="s">
        <v>11780</v>
      </c>
    </row>
    <row r="11" spans="1:11">
      <c r="A11" s="1048">
        <v>9.9</v>
      </c>
      <c r="B11" s="1037">
        <v>43570</v>
      </c>
      <c r="C11" s="1051">
        <v>102</v>
      </c>
      <c r="D11" s="1038" t="s">
        <v>11779</v>
      </c>
      <c r="E11" s="1051" t="s">
        <v>11960</v>
      </c>
      <c r="F11" s="1161"/>
      <c r="G11" s="1034"/>
      <c r="H11" s="1034"/>
      <c r="I11" s="1034"/>
      <c r="J11" s="1031"/>
      <c r="K11" s="1031" t="s">
        <v>11781</v>
      </c>
    </row>
    <row r="12" spans="1:11">
      <c r="A12" s="1105">
        <v>11.2</v>
      </c>
      <c r="B12" s="1039">
        <v>43571</v>
      </c>
      <c r="C12" s="1052">
        <v>155</v>
      </c>
      <c r="D12" s="1040" t="s">
        <v>11780</v>
      </c>
      <c r="E12" s="1052" t="s">
        <v>11960</v>
      </c>
      <c r="F12" s="1162"/>
      <c r="G12" s="1034"/>
      <c r="H12" s="1034"/>
      <c r="I12" s="1034"/>
      <c r="J12" s="1031"/>
      <c r="K12" s="1031" t="s">
        <v>11782</v>
      </c>
    </row>
    <row r="13" spans="1:11">
      <c r="A13" s="1105">
        <v>12.5</v>
      </c>
      <c r="B13" s="1039">
        <v>43571</v>
      </c>
      <c r="C13" s="1052">
        <v>302</v>
      </c>
      <c r="D13" s="1040" t="s">
        <v>11781</v>
      </c>
      <c r="E13" s="1052" t="s">
        <v>11960</v>
      </c>
      <c r="F13" s="1162"/>
      <c r="G13" s="1034"/>
      <c r="H13" s="1034"/>
      <c r="I13" s="1034"/>
      <c r="J13" s="1031"/>
      <c r="K13" s="1031" t="s">
        <v>11783</v>
      </c>
    </row>
    <row r="14" spans="1:11">
      <c r="A14" s="1105">
        <v>13.8</v>
      </c>
      <c r="B14" s="1039">
        <v>43571</v>
      </c>
      <c r="C14" s="1052">
        <v>132</v>
      </c>
      <c r="D14" s="1040" t="s">
        <v>11782</v>
      </c>
      <c r="E14" s="1052" t="s">
        <v>11960</v>
      </c>
      <c r="F14" s="1162"/>
      <c r="G14" s="1034"/>
      <c r="H14" s="1034"/>
      <c r="I14" s="1034"/>
      <c r="J14" s="1031"/>
      <c r="K14" s="1031" t="s">
        <v>11785</v>
      </c>
    </row>
    <row r="15" spans="1:11">
      <c r="A15" s="1048">
        <v>15.1</v>
      </c>
      <c r="B15" s="1039">
        <v>43571</v>
      </c>
      <c r="C15" s="1052">
        <v>132</v>
      </c>
      <c r="D15" s="1040" t="s">
        <v>11783</v>
      </c>
      <c r="E15" s="1052" t="s">
        <v>11960</v>
      </c>
      <c r="F15" s="1162"/>
      <c r="G15" s="1034"/>
      <c r="H15" s="1034"/>
      <c r="I15" s="1034"/>
      <c r="J15" s="1031"/>
      <c r="K15" s="1031" t="s">
        <v>11786</v>
      </c>
    </row>
    <row r="16" spans="1:11">
      <c r="A16" s="1105">
        <v>16.399999999999999</v>
      </c>
      <c r="B16" s="1039">
        <v>43571</v>
      </c>
      <c r="C16" s="1052">
        <v>73</v>
      </c>
      <c r="D16" s="1040" t="s">
        <v>11784</v>
      </c>
      <c r="E16" s="1052" t="s">
        <v>11960</v>
      </c>
      <c r="F16" s="1162"/>
      <c r="G16" s="1034"/>
      <c r="H16" s="1034"/>
      <c r="I16" s="1034"/>
      <c r="J16" s="1031"/>
      <c r="K16" s="1031" t="s">
        <v>11787</v>
      </c>
    </row>
    <row r="17" spans="1:11">
      <c r="A17" s="1105">
        <v>17.7</v>
      </c>
      <c r="B17" s="1039">
        <v>43571</v>
      </c>
      <c r="C17" s="1052">
        <v>108</v>
      </c>
      <c r="D17" s="1040" t="s">
        <v>11785</v>
      </c>
      <c r="E17" s="1052" t="s">
        <v>11960</v>
      </c>
      <c r="F17" s="1162"/>
      <c r="G17" s="1034"/>
      <c r="H17" s="1034"/>
      <c r="I17" s="1034"/>
      <c r="J17" s="1031"/>
      <c r="K17" s="1031" t="s">
        <v>11788</v>
      </c>
    </row>
    <row r="18" spans="1:11">
      <c r="A18" s="1105">
        <v>19</v>
      </c>
      <c r="B18" s="1039">
        <v>43571</v>
      </c>
      <c r="C18" s="1052">
        <v>13</v>
      </c>
      <c r="D18" s="1040" t="s">
        <v>11786</v>
      </c>
      <c r="E18" s="1052" t="s">
        <v>11960</v>
      </c>
      <c r="F18" s="1162"/>
      <c r="G18" s="1034"/>
      <c r="H18" s="1034"/>
      <c r="I18" s="1034"/>
      <c r="J18" s="1031"/>
      <c r="K18" s="1031" t="s">
        <v>11789</v>
      </c>
    </row>
    <row r="19" spans="1:11">
      <c r="A19" s="1048">
        <v>20.3</v>
      </c>
      <c r="B19" s="1039">
        <v>43571</v>
      </c>
      <c r="C19" s="1052">
        <v>20</v>
      </c>
      <c r="D19" s="1040" t="s">
        <v>11787</v>
      </c>
      <c r="E19" s="1052" t="s">
        <v>11960</v>
      </c>
      <c r="F19" s="1162"/>
      <c r="G19" s="1034"/>
      <c r="H19" s="1034"/>
      <c r="I19" s="1034"/>
      <c r="J19" s="1031"/>
      <c r="K19" s="1031" t="s">
        <v>11790</v>
      </c>
    </row>
    <row r="20" spans="1:11">
      <c r="A20" s="1105">
        <v>21.6</v>
      </c>
      <c r="B20" s="1039">
        <v>43571</v>
      </c>
      <c r="C20" s="1052">
        <v>46</v>
      </c>
      <c r="D20" s="1040" t="s">
        <v>11788</v>
      </c>
      <c r="E20" s="1052" t="s">
        <v>11960</v>
      </c>
      <c r="F20" s="1162"/>
      <c r="G20" s="1034"/>
      <c r="H20" s="1034"/>
      <c r="I20" s="1034"/>
      <c r="J20" s="1031"/>
      <c r="K20" s="1031" t="s">
        <v>11791</v>
      </c>
    </row>
    <row r="21" spans="1:11">
      <c r="A21" s="1105">
        <v>22.9</v>
      </c>
      <c r="B21" s="1039">
        <v>43571</v>
      </c>
      <c r="C21" s="1052">
        <v>164</v>
      </c>
      <c r="D21" s="1040" t="s">
        <v>11789</v>
      </c>
      <c r="E21" s="1052" t="s">
        <v>11960</v>
      </c>
      <c r="F21" s="1162"/>
      <c r="G21" s="1034"/>
      <c r="H21" s="1034"/>
      <c r="I21" s="1034"/>
      <c r="J21" s="1031"/>
      <c r="K21" s="1031" t="s">
        <v>11793</v>
      </c>
    </row>
    <row r="22" spans="1:11">
      <c r="A22" s="1105">
        <v>24.2</v>
      </c>
      <c r="B22" s="1039">
        <v>43571</v>
      </c>
      <c r="C22" s="1052">
        <v>269</v>
      </c>
      <c r="D22" s="1040" t="s">
        <v>11790</v>
      </c>
      <c r="E22" s="1052" t="s">
        <v>11960</v>
      </c>
      <c r="F22" s="1162"/>
      <c r="G22" s="1034"/>
      <c r="H22" s="1034"/>
      <c r="I22" s="1034"/>
      <c r="J22" s="1031"/>
      <c r="K22" s="1031" t="s">
        <v>11794</v>
      </c>
    </row>
    <row r="23" spans="1:11">
      <c r="A23" s="1048">
        <v>25.5</v>
      </c>
      <c r="B23" s="1039">
        <v>43571</v>
      </c>
      <c r="C23" s="1052">
        <v>249</v>
      </c>
      <c r="D23" s="1040" t="s">
        <v>11791</v>
      </c>
      <c r="E23" s="1052" t="s">
        <v>11960</v>
      </c>
      <c r="F23" s="1162"/>
      <c r="G23" s="1034"/>
      <c r="H23" s="1034"/>
      <c r="I23" s="1034"/>
      <c r="J23" s="1031"/>
      <c r="K23" s="1031" t="s">
        <v>11796</v>
      </c>
    </row>
    <row r="24" spans="1:11">
      <c r="A24" s="1105">
        <v>26.8</v>
      </c>
      <c r="B24" s="1039">
        <v>43571</v>
      </c>
      <c r="C24" s="1052">
        <v>67</v>
      </c>
      <c r="D24" s="1040" t="s">
        <v>11792</v>
      </c>
      <c r="E24" s="1052" t="s">
        <v>11960</v>
      </c>
      <c r="F24" s="1162"/>
      <c r="G24" s="1034"/>
      <c r="H24" s="1034"/>
      <c r="I24" s="1034"/>
      <c r="J24" s="1031"/>
      <c r="K24" s="1031" t="s">
        <v>11797</v>
      </c>
    </row>
    <row r="25" spans="1:11">
      <c r="A25" s="1105">
        <v>28.1</v>
      </c>
      <c r="B25" s="1039">
        <v>43571</v>
      </c>
      <c r="C25" s="1052">
        <v>162</v>
      </c>
      <c r="D25" s="1040" t="s">
        <v>11793</v>
      </c>
      <c r="E25" s="1052" t="s">
        <v>11960</v>
      </c>
      <c r="F25" s="1162"/>
      <c r="G25" s="1034"/>
      <c r="H25" s="1034"/>
      <c r="I25" s="1034"/>
      <c r="J25" s="1031"/>
      <c r="K25" s="1031" t="s">
        <v>11799</v>
      </c>
    </row>
    <row r="26" spans="1:11">
      <c r="A26" s="1105">
        <v>29.4</v>
      </c>
      <c r="B26" s="1039">
        <v>43571</v>
      </c>
      <c r="C26" s="1052">
        <v>159</v>
      </c>
      <c r="D26" s="1040" t="s">
        <v>11794</v>
      </c>
      <c r="E26" s="1052" t="s">
        <v>11960</v>
      </c>
      <c r="F26" s="1162"/>
      <c r="G26" s="1034"/>
      <c r="H26" s="1034"/>
      <c r="I26" s="1034"/>
      <c r="J26" s="1031"/>
      <c r="K26" s="1031" t="s">
        <v>11801</v>
      </c>
    </row>
    <row r="27" spans="1:11">
      <c r="A27" s="1048">
        <v>30.7</v>
      </c>
      <c r="B27" s="1032">
        <v>43572</v>
      </c>
      <c r="C27" s="1049">
        <v>377</v>
      </c>
      <c r="D27" s="1033" t="s">
        <v>11795</v>
      </c>
      <c r="E27" s="1049" t="s">
        <v>11960</v>
      </c>
      <c r="F27" s="1159"/>
      <c r="G27" s="1034"/>
      <c r="H27" s="1034"/>
      <c r="I27" s="1034"/>
      <c r="J27" s="1031"/>
      <c r="K27" s="1031" t="s">
        <v>11807</v>
      </c>
    </row>
    <row r="28" spans="1:11">
      <c r="A28" s="1105">
        <v>32</v>
      </c>
      <c r="B28" s="1032">
        <v>43572</v>
      </c>
      <c r="C28" s="1049">
        <v>575</v>
      </c>
      <c r="D28" s="1033" t="s">
        <v>11796</v>
      </c>
      <c r="E28" s="1049" t="s">
        <v>11960</v>
      </c>
      <c r="F28" s="1159"/>
      <c r="G28" s="1029"/>
      <c r="H28" s="1029">
        <v>550</v>
      </c>
      <c r="I28" s="1029">
        <v>5.49</v>
      </c>
      <c r="J28" s="1031"/>
      <c r="K28" s="1031" t="s">
        <v>11809</v>
      </c>
    </row>
    <row r="29" spans="1:11">
      <c r="A29" s="1105">
        <v>33.299999999999997</v>
      </c>
      <c r="B29" s="1032">
        <v>43572</v>
      </c>
      <c r="C29" s="1049">
        <v>229</v>
      </c>
      <c r="D29" s="1033" t="s">
        <v>11797</v>
      </c>
      <c r="E29" s="1049" t="s">
        <v>11960</v>
      </c>
      <c r="F29" s="1159"/>
      <c r="G29" s="1034"/>
      <c r="H29" s="1034"/>
      <c r="I29" s="1034"/>
      <c r="J29" s="1031"/>
      <c r="K29" s="1031" t="s">
        <v>11818</v>
      </c>
    </row>
    <row r="30" spans="1:11">
      <c r="A30" s="1105">
        <v>34.6</v>
      </c>
      <c r="B30" s="1032">
        <v>43572</v>
      </c>
      <c r="C30" s="1049">
        <v>101</v>
      </c>
      <c r="D30" s="1033" t="s">
        <v>11799</v>
      </c>
      <c r="E30" s="1049" t="s">
        <v>11960</v>
      </c>
      <c r="F30" s="1159"/>
      <c r="G30" s="1034"/>
      <c r="H30" s="1034"/>
      <c r="I30" s="1034"/>
      <c r="J30" s="1031"/>
      <c r="K30" s="1031" t="s">
        <v>11813</v>
      </c>
    </row>
    <row r="31" spans="1:11">
      <c r="A31" s="1048">
        <v>35.9</v>
      </c>
      <c r="B31" s="1032">
        <v>43572</v>
      </c>
      <c r="C31" s="1049">
        <v>135</v>
      </c>
      <c r="D31" s="1033" t="s">
        <v>11800</v>
      </c>
      <c r="E31" s="1049" t="s">
        <v>11960</v>
      </c>
      <c r="F31" s="1159"/>
      <c r="G31" s="1034"/>
      <c r="H31" s="1034"/>
      <c r="I31" s="1034"/>
      <c r="J31" s="1031"/>
      <c r="K31" s="1031" t="s">
        <v>11804</v>
      </c>
    </row>
    <row r="32" spans="1:11">
      <c r="A32" s="1105">
        <v>37.200000000000003</v>
      </c>
      <c r="B32" s="1032">
        <v>43572</v>
      </c>
      <c r="C32" s="1049">
        <v>124</v>
      </c>
      <c r="D32" s="1033" t="s">
        <v>11804</v>
      </c>
      <c r="E32" s="1049" t="s">
        <v>11960</v>
      </c>
      <c r="F32" s="1159"/>
      <c r="G32" s="1034"/>
      <c r="H32" s="1034"/>
      <c r="I32" s="1034"/>
      <c r="J32" s="1031"/>
      <c r="K32" s="1031" t="s">
        <v>11823</v>
      </c>
    </row>
    <row r="33" spans="1:11">
      <c r="A33" s="1105">
        <v>38.5</v>
      </c>
      <c r="B33" s="1041">
        <v>43573</v>
      </c>
      <c r="C33" s="1054">
        <v>116</v>
      </c>
      <c r="D33" s="1042" t="s">
        <v>11807</v>
      </c>
      <c r="E33" s="1053" t="s">
        <v>11960</v>
      </c>
      <c r="F33" s="1163"/>
      <c r="G33" s="1034"/>
      <c r="H33" s="1034"/>
      <c r="I33" s="1034"/>
      <c r="J33" s="1031"/>
      <c r="K33" s="1031" t="s">
        <v>11832</v>
      </c>
    </row>
    <row r="34" spans="1:11">
      <c r="A34" s="1105">
        <v>39.799999999999997</v>
      </c>
      <c r="B34" s="1041">
        <v>43573</v>
      </c>
      <c r="C34" s="1054">
        <v>206</v>
      </c>
      <c r="D34" s="1030" t="s">
        <v>11809</v>
      </c>
      <c r="E34" s="1054" t="s">
        <v>11960</v>
      </c>
      <c r="F34" s="1158"/>
      <c r="G34" s="1034"/>
      <c r="H34" s="1034"/>
      <c r="I34" s="1034"/>
      <c r="J34" s="1031"/>
      <c r="K34" s="1031" t="s">
        <v>11842</v>
      </c>
    </row>
    <row r="35" spans="1:11">
      <c r="A35" s="1048">
        <v>41.1</v>
      </c>
      <c r="B35" s="1043">
        <v>43573</v>
      </c>
      <c r="C35" s="1054">
        <v>38</v>
      </c>
      <c r="D35" s="1030" t="s">
        <v>11810</v>
      </c>
      <c r="E35" s="1054" t="s">
        <v>11960</v>
      </c>
      <c r="F35" s="1158"/>
      <c r="G35" s="1034"/>
      <c r="H35" s="1034"/>
      <c r="I35" s="1034"/>
      <c r="J35" s="1031"/>
      <c r="K35" s="1031" t="s">
        <v>11853</v>
      </c>
    </row>
    <row r="36" spans="1:11">
      <c r="A36" s="1105">
        <v>42.4</v>
      </c>
      <c r="B36" s="1043">
        <v>43573</v>
      </c>
      <c r="C36" s="1054">
        <v>791</v>
      </c>
      <c r="D36" s="1030" t="s">
        <v>11813</v>
      </c>
      <c r="E36" s="1054" t="s">
        <v>11960</v>
      </c>
      <c r="F36" s="1158"/>
      <c r="G36" s="1034">
        <v>2</v>
      </c>
      <c r="H36" s="1034"/>
      <c r="I36" s="1034"/>
      <c r="J36" s="1031"/>
      <c r="K36" s="1031" t="s">
        <v>11858</v>
      </c>
    </row>
    <row r="37" spans="1:11">
      <c r="A37" s="1105">
        <v>43.7</v>
      </c>
      <c r="B37" s="1032">
        <v>43574</v>
      </c>
      <c r="C37" s="1049">
        <v>108</v>
      </c>
      <c r="D37" s="1033" t="s">
        <v>11801</v>
      </c>
      <c r="E37" s="1049" t="s">
        <v>11960</v>
      </c>
      <c r="F37" s="1159"/>
      <c r="G37" s="1034"/>
      <c r="H37" s="1034"/>
      <c r="I37" s="1034"/>
      <c r="J37" s="1098"/>
      <c r="K37" s="1031" t="s">
        <v>11865</v>
      </c>
    </row>
    <row r="38" spans="1:11">
      <c r="A38" s="1105">
        <v>45</v>
      </c>
      <c r="B38" s="1032">
        <v>43574</v>
      </c>
      <c r="C38" s="1049">
        <v>374</v>
      </c>
      <c r="D38" s="1033" t="s">
        <v>11795</v>
      </c>
      <c r="E38" s="1049" t="s">
        <v>11960</v>
      </c>
      <c r="F38" s="1159"/>
      <c r="G38" s="1034"/>
      <c r="H38" s="1034"/>
      <c r="I38" s="1034"/>
      <c r="J38" s="1059"/>
      <c r="K38" s="1031" t="s">
        <v>11870</v>
      </c>
    </row>
    <row r="39" spans="1:11">
      <c r="A39" s="1048">
        <v>46.3</v>
      </c>
      <c r="B39" s="1032">
        <v>43574</v>
      </c>
      <c r="C39" s="1049">
        <v>92</v>
      </c>
      <c r="D39" s="1033" t="s">
        <v>11817</v>
      </c>
      <c r="E39" s="1049" t="s">
        <v>11960</v>
      </c>
      <c r="F39" s="1159"/>
      <c r="G39" s="1034"/>
      <c r="H39" s="1034"/>
      <c r="I39" s="1034"/>
      <c r="J39" s="1028"/>
      <c r="K39" s="1031" t="s">
        <v>11897</v>
      </c>
    </row>
    <row r="40" spans="1:11">
      <c r="A40" s="1105">
        <v>47.6</v>
      </c>
      <c r="B40" s="1035">
        <v>43575</v>
      </c>
      <c r="C40" s="1050">
        <v>19</v>
      </c>
      <c r="D40" s="1036" t="s">
        <v>11821</v>
      </c>
      <c r="E40" s="1050" t="s">
        <v>11960</v>
      </c>
      <c r="F40" s="1160"/>
      <c r="G40" s="1034"/>
      <c r="H40" s="1034"/>
      <c r="I40" s="1034"/>
      <c r="J40" s="1030"/>
      <c r="K40" s="1031" t="s">
        <v>11911</v>
      </c>
    </row>
    <row r="41" spans="1:11">
      <c r="A41" s="1105">
        <v>48.9</v>
      </c>
      <c r="B41" s="1035">
        <v>43575</v>
      </c>
      <c r="C41" s="1050">
        <v>40</v>
      </c>
      <c r="D41" s="1036" t="s">
        <v>11823</v>
      </c>
      <c r="E41" s="1050" t="s">
        <v>11960</v>
      </c>
      <c r="F41" s="1160"/>
      <c r="G41" s="1034"/>
      <c r="H41" s="1034"/>
      <c r="I41" s="1034"/>
      <c r="J41" s="1030"/>
      <c r="K41" s="1031" t="s">
        <v>11947</v>
      </c>
    </row>
    <row r="42" spans="1:11">
      <c r="A42" s="1105">
        <v>50.2</v>
      </c>
      <c r="B42" s="1035">
        <v>43575</v>
      </c>
      <c r="C42" s="1050">
        <v>328</v>
      </c>
      <c r="D42" s="1036" t="s">
        <v>11824</v>
      </c>
      <c r="E42" s="1050" t="s">
        <v>11960</v>
      </c>
      <c r="F42" s="1160"/>
      <c r="G42" s="1034"/>
      <c r="H42" s="1034"/>
      <c r="I42" s="1034"/>
      <c r="J42" s="1030"/>
      <c r="K42" s="1031" t="s">
        <v>12000</v>
      </c>
    </row>
    <row r="43" spans="1:11">
      <c r="A43" s="1048">
        <v>51.5</v>
      </c>
      <c r="B43" s="1039">
        <v>43576</v>
      </c>
      <c r="C43" s="1052">
        <v>38</v>
      </c>
      <c r="D43" s="1040" t="s">
        <v>11800</v>
      </c>
      <c r="E43" s="1052"/>
      <c r="F43" s="1162"/>
      <c r="G43" s="1034"/>
      <c r="H43" s="1034"/>
      <c r="I43" s="1034"/>
      <c r="J43" s="1030"/>
      <c r="K43" s="1031"/>
    </row>
    <row r="44" spans="1:11">
      <c r="A44" s="1105">
        <v>52.8</v>
      </c>
      <c r="B44" s="1039">
        <v>43576</v>
      </c>
      <c r="C44" s="1182">
        <v>461</v>
      </c>
      <c r="D44" s="1183" t="s">
        <v>11828</v>
      </c>
      <c r="E44" s="1182"/>
      <c r="F44" s="1182"/>
      <c r="G44" s="1184"/>
      <c r="H44" s="1184"/>
      <c r="I44" s="1184"/>
      <c r="J44" s="1185"/>
      <c r="K44" s="1031"/>
    </row>
    <row r="45" spans="1:11">
      <c r="A45" s="1105">
        <v>54.1</v>
      </c>
      <c r="B45" s="1039">
        <v>43576</v>
      </c>
      <c r="C45" s="1052">
        <v>19</v>
      </c>
      <c r="D45" s="1040" t="s">
        <v>11830</v>
      </c>
      <c r="E45" s="1052" t="s">
        <v>11960</v>
      </c>
      <c r="F45" s="1162"/>
      <c r="G45" s="1034"/>
      <c r="H45" s="1034"/>
      <c r="I45" s="1034"/>
      <c r="J45" s="1030"/>
      <c r="K45" s="1031"/>
    </row>
    <row r="46" spans="1:11">
      <c r="A46" s="1105">
        <v>55.4</v>
      </c>
      <c r="B46" s="1039">
        <v>43576</v>
      </c>
      <c r="C46" s="1052">
        <v>142</v>
      </c>
      <c r="D46" s="1040" t="s">
        <v>11831</v>
      </c>
      <c r="E46" s="1052" t="s">
        <v>11960</v>
      </c>
      <c r="F46" s="1162"/>
      <c r="G46" s="1034"/>
      <c r="H46" s="1034"/>
      <c r="I46" s="1034"/>
      <c r="J46" s="1030"/>
      <c r="K46" s="1031"/>
    </row>
    <row r="47" spans="1:11">
      <c r="A47" s="1048">
        <v>56.7</v>
      </c>
      <c r="B47" s="1039">
        <v>43576</v>
      </c>
      <c r="C47" s="1052">
        <v>32</v>
      </c>
      <c r="D47" s="1040" t="s">
        <v>11832</v>
      </c>
      <c r="E47" s="1052" t="s">
        <v>11960</v>
      </c>
      <c r="F47" s="1162"/>
      <c r="G47" s="1034"/>
      <c r="H47" s="1034"/>
      <c r="I47" s="1034"/>
      <c r="J47" s="1030"/>
      <c r="K47" s="1031"/>
    </row>
    <row r="48" spans="1:11">
      <c r="A48" s="1105">
        <v>58</v>
      </c>
      <c r="B48" s="1039">
        <v>43576</v>
      </c>
      <c r="C48" s="1052">
        <v>449</v>
      </c>
      <c r="D48" s="1040" t="s">
        <v>11775</v>
      </c>
      <c r="E48" s="1052"/>
      <c r="F48" s="1162"/>
      <c r="G48" s="1034"/>
      <c r="H48" s="1034"/>
      <c r="I48" s="1034"/>
      <c r="J48" s="1030"/>
      <c r="K48" s="1031"/>
    </row>
    <row r="49" spans="1:11">
      <c r="A49" s="1105">
        <v>59.3</v>
      </c>
      <c r="B49" s="1039">
        <v>43576</v>
      </c>
      <c r="C49" s="1052">
        <v>45</v>
      </c>
      <c r="D49" s="1040" t="s">
        <v>11823</v>
      </c>
      <c r="E49" s="1052"/>
      <c r="F49" s="1162"/>
      <c r="G49" s="1034"/>
      <c r="H49" s="1034"/>
      <c r="I49" s="1034"/>
      <c r="J49" s="1030"/>
      <c r="K49" s="1031"/>
    </row>
    <row r="50" spans="1:11">
      <c r="A50" s="1105">
        <v>60.6</v>
      </c>
      <c r="B50" s="1039">
        <v>43576</v>
      </c>
      <c r="C50" s="1052">
        <v>446</v>
      </c>
      <c r="D50" s="1040" t="s">
        <v>11796</v>
      </c>
      <c r="E50" s="1052"/>
      <c r="F50" s="1162"/>
      <c r="G50" s="1034"/>
      <c r="H50" s="1034"/>
      <c r="I50" s="1034"/>
      <c r="J50" s="1030"/>
      <c r="K50" s="1031"/>
    </row>
    <row r="51" spans="1:11">
      <c r="A51" s="1048">
        <v>61.9</v>
      </c>
      <c r="B51" s="1037">
        <v>43577</v>
      </c>
      <c r="C51" s="1051">
        <v>275</v>
      </c>
      <c r="D51" s="1038" t="s">
        <v>11774</v>
      </c>
      <c r="E51" s="1051"/>
      <c r="F51" s="1161"/>
      <c r="G51" s="1034"/>
      <c r="H51" s="1034"/>
      <c r="I51" s="1034"/>
      <c r="J51" s="1030"/>
      <c r="K51" s="1031"/>
    </row>
    <row r="52" spans="1:11">
      <c r="A52" s="1105">
        <v>63.2</v>
      </c>
      <c r="B52" s="1037">
        <v>43577</v>
      </c>
      <c r="C52" s="1051">
        <v>39</v>
      </c>
      <c r="D52" s="1038" t="s">
        <v>11800</v>
      </c>
      <c r="E52" s="1051"/>
      <c r="F52" s="1161"/>
      <c r="G52" s="1034"/>
      <c r="H52" s="1034"/>
      <c r="I52" s="1034"/>
      <c r="J52" s="1030"/>
      <c r="K52" s="1031"/>
    </row>
    <row r="53" spans="1:11">
      <c r="A53" s="1105">
        <v>64.5</v>
      </c>
      <c r="B53" s="1037">
        <v>43577</v>
      </c>
      <c r="C53" s="1051">
        <v>307</v>
      </c>
      <c r="D53" s="1038" t="s">
        <v>11794</v>
      </c>
      <c r="E53" s="1051"/>
      <c r="F53" s="1161"/>
      <c r="G53" s="1034"/>
      <c r="H53" s="1034"/>
      <c r="I53" s="1034"/>
      <c r="J53" s="1030"/>
      <c r="K53" s="1031"/>
    </row>
    <row r="54" spans="1:11">
      <c r="A54" s="1105">
        <v>65.8</v>
      </c>
      <c r="B54" s="1037">
        <v>43577</v>
      </c>
      <c r="C54" s="1051">
        <v>138</v>
      </c>
      <c r="D54" s="1038" t="s">
        <v>11836</v>
      </c>
      <c r="E54" s="1051" t="s">
        <v>11960</v>
      </c>
      <c r="F54" s="1161"/>
      <c r="G54" s="1034"/>
      <c r="H54" s="1034"/>
      <c r="I54" s="1034"/>
      <c r="J54" s="1030"/>
      <c r="K54" s="1031"/>
    </row>
    <row r="55" spans="1:11">
      <c r="A55" s="1048">
        <v>67.099999999999994</v>
      </c>
      <c r="B55" s="1037">
        <v>43577</v>
      </c>
      <c r="C55" s="1051">
        <v>392</v>
      </c>
      <c r="D55" s="1038" t="s">
        <v>11796</v>
      </c>
      <c r="E55" s="1051"/>
      <c r="F55" s="1161"/>
      <c r="G55" s="1034"/>
      <c r="H55" s="1034"/>
      <c r="I55" s="1034"/>
      <c r="J55" s="1030"/>
      <c r="K55" s="1031"/>
    </row>
    <row r="56" spans="1:11">
      <c r="A56" s="1105">
        <v>68.400000000000006</v>
      </c>
      <c r="B56" s="1037">
        <v>43577</v>
      </c>
      <c r="C56" s="1051">
        <v>129</v>
      </c>
      <c r="D56" s="1038" t="s">
        <v>11799</v>
      </c>
      <c r="E56" s="1051"/>
      <c r="F56" s="1161"/>
      <c r="G56" s="1034"/>
      <c r="H56" s="1034"/>
      <c r="I56" s="1034"/>
      <c r="J56" s="1030"/>
      <c r="K56" s="1031"/>
    </row>
    <row r="57" spans="1:11">
      <c r="A57" s="1105">
        <v>69.7</v>
      </c>
      <c r="B57" s="1037">
        <v>43577</v>
      </c>
      <c r="C57" s="1051">
        <v>29</v>
      </c>
      <c r="D57" s="1038" t="s">
        <v>11838</v>
      </c>
      <c r="E57" s="1051" t="s">
        <v>11960</v>
      </c>
      <c r="F57" s="1161"/>
      <c r="G57" s="1034"/>
      <c r="H57" s="1034"/>
      <c r="I57" s="1034"/>
      <c r="J57" s="1030"/>
      <c r="K57" s="1031"/>
    </row>
    <row r="58" spans="1:11">
      <c r="A58" s="1105">
        <v>71</v>
      </c>
      <c r="B58" s="1037">
        <v>43577</v>
      </c>
      <c r="C58" s="1051">
        <v>70</v>
      </c>
      <c r="D58" s="1038" t="s">
        <v>11808</v>
      </c>
      <c r="E58" s="1051"/>
      <c r="F58" s="1161"/>
      <c r="G58" s="1034"/>
      <c r="H58" s="1034"/>
      <c r="I58" s="1034"/>
      <c r="J58" s="1030"/>
      <c r="K58" s="1031"/>
    </row>
    <row r="59" spans="1:11">
      <c r="A59" s="1048">
        <v>72.3</v>
      </c>
      <c r="B59" s="1044">
        <v>43578</v>
      </c>
      <c r="C59" s="1055">
        <v>148</v>
      </c>
      <c r="D59" s="1045" t="s">
        <v>11791</v>
      </c>
      <c r="E59" s="1055"/>
      <c r="F59" s="1164"/>
      <c r="G59" s="1034"/>
      <c r="H59" s="1034"/>
      <c r="I59" s="1034"/>
      <c r="J59" s="1030"/>
      <c r="K59" s="1031"/>
    </row>
    <row r="60" spans="1:11">
      <c r="A60" s="1105">
        <v>73.599999999999994</v>
      </c>
      <c r="B60" s="1044">
        <v>43578</v>
      </c>
      <c r="C60" s="1055">
        <v>560</v>
      </c>
      <c r="D60" s="1045" t="s">
        <v>11795</v>
      </c>
      <c r="E60" s="1055"/>
      <c r="F60" s="1164"/>
      <c r="G60" s="1034"/>
      <c r="H60" s="1034"/>
      <c r="I60" s="1034"/>
      <c r="J60" s="1030"/>
      <c r="K60" s="1031"/>
    </row>
    <row r="61" spans="1:11">
      <c r="A61" s="1105">
        <v>74.900000000000006</v>
      </c>
      <c r="B61" s="1044">
        <v>43578</v>
      </c>
      <c r="C61" s="1055">
        <v>194</v>
      </c>
      <c r="D61" s="1045" t="s">
        <v>11804</v>
      </c>
      <c r="E61" s="1055"/>
      <c r="F61" s="1164"/>
      <c r="G61" s="1034"/>
      <c r="H61" s="1034"/>
      <c r="I61" s="1034"/>
      <c r="J61" s="1030"/>
      <c r="K61" s="1031"/>
    </row>
    <row r="62" spans="1:11">
      <c r="A62" s="1105">
        <v>76.2</v>
      </c>
      <c r="B62" s="1044">
        <v>43578</v>
      </c>
      <c r="C62" s="1055">
        <v>298</v>
      </c>
      <c r="D62" s="1045" t="s">
        <v>11840</v>
      </c>
      <c r="E62" s="1055" t="s">
        <v>11960</v>
      </c>
      <c r="F62" s="1164"/>
      <c r="G62" s="1034"/>
      <c r="H62" s="1034"/>
      <c r="I62" s="1034"/>
      <c r="J62" s="1030"/>
      <c r="K62" s="1031"/>
    </row>
    <row r="63" spans="1:11">
      <c r="A63" s="1048">
        <v>77.5</v>
      </c>
      <c r="B63" s="1044">
        <v>43578</v>
      </c>
      <c r="C63" s="1055">
        <v>284</v>
      </c>
      <c r="D63" s="1045" t="s">
        <v>11794</v>
      </c>
      <c r="E63" s="1055"/>
      <c r="F63" s="1164"/>
      <c r="G63" s="1034"/>
      <c r="H63" s="1034"/>
      <c r="I63" s="1034"/>
      <c r="J63" s="1030"/>
      <c r="K63" s="1031"/>
    </row>
    <row r="64" spans="1:11">
      <c r="A64" s="1105">
        <v>78.8</v>
      </c>
      <c r="B64" s="1044">
        <v>43578</v>
      </c>
      <c r="C64" s="1055">
        <v>413</v>
      </c>
      <c r="D64" s="1045" t="s">
        <v>11794</v>
      </c>
      <c r="E64" s="1055"/>
      <c r="F64" s="1164"/>
      <c r="G64" s="1034"/>
      <c r="H64" s="1034"/>
      <c r="I64" s="1034"/>
      <c r="J64" s="1030"/>
      <c r="K64" s="1031"/>
    </row>
    <row r="65" spans="1:11">
      <c r="A65" s="1105">
        <v>80.099999999999994</v>
      </c>
      <c r="B65" s="1044">
        <v>43578</v>
      </c>
      <c r="C65" s="1055">
        <v>36</v>
      </c>
      <c r="D65" s="1045" t="s">
        <v>11800</v>
      </c>
      <c r="E65" s="1055"/>
      <c r="F65" s="1164"/>
      <c r="G65" s="1034"/>
      <c r="H65" s="1034"/>
      <c r="I65" s="1034"/>
      <c r="J65" s="1030"/>
      <c r="K65" s="1031"/>
    </row>
    <row r="66" spans="1:11">
      <c r="A66" s="1105">
        <v>81.400000000000006</v>
      </c>
      <c r="B66" s="1044">
        <v>43578</v>
      </c>
      <c r="C66" s="1055">
        <v>39</v>
      </c>
      <c r="D66" s="1045" t="s">
        <v>11795</v>
      </c>
      <c r="E66" s="1055"/>
      <c r="F66" s="1164"/>
      <c r="G66" s="1034"/>
      <c r="H66" s="1034"/>
      <c r="I66" s="1034"/>
      <c r="J66" s="1030"/>
      <c r="K66" s="1031"/>
    </row>
    <row r="67" spans="1:11">
      <c r="A67" s="1048">
        <v>82.7</v>
      </c>
      <c r="B67" s="1044">
        <v>43578</v>
      </c>
      <c r="C67" s="1055">
        <v>208</v>
      </c>
      <c r="D67" s="1045" t="s">
        <v>11807</v>
      </c>
      <c r="E67" s="1055"/>
      <c r="F67" s="1164"/>
      <c r="G67" s="1029"/>
      <c r="H67" s="1029">
        <v>1200</v>
      </c>
      <c r="I67" s="1029">
        <v>10.99</v>
      </c>
      <c r="J67" s="1030"/>
      <c r="K67" s="1031"/>
    </row>
    <row r="68" spans="1:11">
      <c r="A68" s="1105">
        <v>84</v>
      </c>
      <c r="B68" s="1044">
        <v>43578</v>
      </c>
      <c r="C68" s="1055">
        <v>276</v>
      </c>
      <c r="D68" s="1045" t="s">
        <v>11808</v>
      </c>
      <c r="E68" s="1055"/>
      <c r="F68" s="1164"/>
      <c r="G68" s="1034"/>
      <c r="H68" s="1034"/>
      <c r="I68" s="1034"/>
      <c r="J68" s="1030"/>
      <c r="K68" s="1031"/>
    </row>
    <row r="69" spans="1:11">
      <c r="A69" s="1105">
        <v>85.3</v>
      </c>
      <c r="B69" s="1044">
        <v>43578</v>
      </c>
      <c r="C69" s="1055">
        <v>384</v>
      </c>
      <c r="D69" s="1045" t="s">
        <v>11841</v>
      </c>
      <c r="E69" s="1055" t="s">
        <v>11960</v>
      </c>
      <c r="F69" s="1164"/>
      <c r="G69" s="1034"/>
      <c r="H69" s="1034"/>
      <c r="I69" s="1034"/>
      <c r="J69" s="1030"/>
      <c r="K69" s="1031"/>
    </row>
    <row r="70" spans="1:11">
      <c r="A70" s="1105">
        <v>86.6</v>
      </c>
      <c r="B70" s="1044">
        <v>43578</v>
      </c>
      <c r="C70" s="1055">
        <v>310</v>
      </c>
      <c r="D70" s="1045" t="s">
        <v>11780</v>
      </c>
      <c r="E70" s="1055"/>
      <c r="F70" s="1164"/>
      <c r="G70" s="1034"/>
      <c r="H70" s="1034"/>
      <c r="I70" s="1034"/>
      <c r="J70" s="1030"/>
      <c r="K70" s="1031"/>
    </row>
    <row r="71" spans="1:11">
      <c r="A71" s="1048">
        <v>87.9</v>
      </c>
      <c r="B71" s="1046">
        <v>43214</v>
      </c>
      <c r="C71" s="1056">
        <v>110</v>
      </c>
      <c r="D71" s="1047" t="s">
        <v>11780</v>
      </c>
      <c r="E71" s="1056"/>
      <c r="F71" s="1165"/>
      <c r="G71" s="1034"/>
      <c r="H71" s="1034"/>
      <c r="I71" s="1034"/>
      <c r="J71" s="1030"/>
      <c r="K71" s="1031"/>
    </row>
    <row r="72" spans="1:11">
      <c r="A72" s="1105">
        <v>89.2</v>
      </c>
      <c r="B72" s="1046">
        <v>43214</v>
      </c>
      <c r="C72" s="1056">
        <v>13</v>
      </c>
      <c r="D72" s="1047" t="s">
        <v>11790</v>
      </c>
      <c r="E72" s="1056"/>
      <c r="F72" s="1165"/>
      <c r="G72" s="1034"/>
      <c r="H72" s="1034"/>
      <c r="I72" s="1034"/>
      <c r="J72" s="1030"/>
      <c r="K72" s="1031"/>
    </row>
    <row r="73" spans="1:11">
      <c r="A73" s="1105">
        <v>90.5</v>
      </c>
      <c r="B73" s="1046">
        <v>43214</v>
      </c>
      <c r="C73" s="1056">
        <v>90</v>
      </c>
      <c r="D73" s="1047" t="s">
        <v>11842</v>
      </c>
      <c r="E73" s="1056" t="s">
        <v>11960</v>
      </c>
      <c r="F73" s="1165"/>
      <c r="G73" s="1034"/>
      <c r="H73" s="1034"/>
      <c r="I73" s="1034"/>
      <c r="J73" s="1030"/>
      <c r="K73" s="1031"/>
    </row>
    <row r="74" spans="1:11">
      <c r="A74" s="1105">
        <v>91.8</v>
      </c>
      <c r="B74" s="1046">
        <v>43214</v>
      </c>
      <c r="C74" s="1056">
        <v>132</v>
      </c>
      <c r="D74" s="1047" t="s">
        <v>11843</v>
      </c>
      <c r="E74" s="1056" t="s">
        <v>11960</v>
      </c>
      <c r="F74" s="1165"/>
      <c r="G74" s="1034"/>
      <c r="H74" s="1034"/>
      <c r="I74" s="1034"/>
      <c r="J74" s="1030"/>
      <c r="K74" s="1031"/>
    </row>
    <row r="75" spans="1:11">
      <c r="A75" s="1048">
        <v>93.1</v>
      </c>
      <c r="B75" s="1046">
        <v>43214</v>
      </c>
      <c r="C75" s="1056">
        <v>220</v>
      </c>
      <c r="D75" s="1047" t="s">
        <v>11809</v>
      </c>
      <c r="E75" s="1056"/>
      <c r="F75" s="1165"/>
      <c r="G75" s="1034"/>
      <c r="H75" s="1034"/>
      <c r="I75" s="1034"/>
      <c r="J75" s="1030"/>
      <c r="K75" s="1031"/>
    </row>
    <row r="76" spans="1:11">
      <c r="A76" s="1105">
        <v>94.4</v>
      </c>
      <c r="B76" s="1046">
        <v>43214</v>
      </c>
      <c r="C76" s="1056">
        <v>153</v>
      </c>
      <c r="D76" s="1047" t="s">
        <v>11810</v>
      </c>
      <c r="E76" s="1056"/>
      <c r="F76" s="1165"/>
      <c r="G76" s="1034"/>
      <c r="H76" s="1034"/>
      <c r="I76" s="1034"/>
      <c r="J76" s="1030"/>
      <c r="K76" s="1031"/>
    </row>
    <row r="77" spans="1:11">
      <c r="A77" s="1105">
        <v>95.7</v>
      </c>
      <c r="B77" s="1046">
        <v>43214</v>
      </c>
      <c r="C77" s="1056">
        <v>130</v>
      </c>
      <c r="D77" s="1047" t="s">
        <v>11844</v>
      </c>
      <c r="E77" s="1056" t="s">
        <v>11960</v>
      </c>
      <c r="F77" s="1165"/>
      <c r="G77" s="1034"/>
      <c r="H77" s="1034"/>
      <c r="I77" s="1034"/>
      <c r="J77" s="1030"/>
      <c r="K77" s="1031"/>
    </row>
    <row r="78" spans="1:11">
      <c r="A78" s="1105">
        <v>97</v>
      </c>
      <c r="B78" s="1046">
        <v>43214</v>
      </c>
      <c r="C78" s="1056">
        <v>156</v>
      </c>
      <c r="D78" s="1047" t="s">
        <v>11845</v>
      </c>
      <c r="E78" s="1056" t="s">
        <v>11960</v>
      </c>
      <c r="F78" s="1165"/>
      <c r="G78" s="1034"/>
      <c r="H78" s="1034"/>
      <c r="I78" s="1034"/>
      <c r="J78" s="1030"/>
      <c r="K78" s="1031"/>
    </row>
    <row r="79" spans="1:11">
      <c r="A79" s="1048">
        <v>98.3</v>
      </c>
      <c r="B79" s="1046">
        <v>43214</v>
      </c>
      <c r="C79" s="1056">
        <v>90</v>
      </c>
      <c r="D79" s="1047" t="s">
        <v>11817</v>
      </c>
      <c r="E79" s="1056"/>
      <c r="F79" s="1165"/>
      <c r="G79" s="1034"/>
      <c r="H79" s="1034"/>
      <c r="I79" s="1034"/>
      <c r="J79" s="1030"/>
      <c r="K79" s="1031"/>
    </row>
    <row r="80" spans="1:11">
      <c r="A80" s="1105">
        <v>99.6</v>
      </c>
      <c r="B80" s="1046">
        <v>43214</v>
      </c>
      <c r="C80" s="1056">
        <v>82</v>
      </c>
      <c r="D80" s="1047" t="s">
        <v>11846</v>
      </c>
      <c r="E80" s="1056" t="s">
        <v>11960</v>
      </c>
      <c r="F80" s="1165"/>
      <c r="G80" s="1034"/>
      <c r="H80" s="1034"/>
      <c r="I80" s="1034"/>
      <c r="J80" s="1030"/>
      <c r="K80" s="1031"/>
    </row>
    <row r="81" spans="1:11">
      <c r="A81" s="1105">
        <v>100.9</v>
      </c>
      <c r="B81" s="1046">
        <v>43214</v>
      </c>
      <c r="C81" s="1056">
        <v>455</v>
      </c>
      <c r="D81" s="1047" t="s">
        <v>11847</v>
      </c>
      <c r="E81" s="1056" t="s">
        <v>11960</v>
      </c>
      <c r="F81" s="1165"/>
      <c r="G81" s="1034"/>
      <c r="H81" s="1034"/>
      <c r="I81" s="1034"/>
      <c r="J81" s="1030"/>
      <c r="K81" s="1031"/>
    </row>
    <row r="82" spans="1:11">
      <c r="A82" s="1105">
        <v>102.2</v>
      </c>
      <c r="B82" s="1046">
        <v>43214</v>
      </c>
      <c r="C82" s="1056">
        <v>61</v>
      </c>
      <c r="D82" s="1047" t="s">
        <v>11774</v>
      </c>
      <c r="E82" s="1056"/>
      <c r="F82" s="1165"/>
      <c r="G82" s="1034"/>
      <c r="H82" s="1034"/>
      <c r="I82" s="1034"/>
      <c r="J82" s="1030"/>
      <c r="K82" s="1031"/>
    </row>
    <row r="83" spans="1:11">
      <c r="A83" s="1048">
        <v>103.5</v>
      </c>
      <c r="B83" s="1046">
        <v>43214</v>
      </c>
      <c r="C83" s="1056">
        <v>203</v>
      </c>
      <c r="D83" s="1047" t="s">
        <v>11774</v>
      </c>
      <c r="E83" s="1056"/>
      <c r="F83" s="1165"/>
      <c r="G83" s="1034"/>
      <c r="H83" s="1034"/>
      <c r="I83" s="1034"/>
      <c r="J83" s="1030"/>
      <c r="K83" s="1031"/>
    </row>
    <row r="84" spans="1:11">
      <c r="A84" s="1105">
        <v>104.8</v>
      </c>
      <c r="B84" s="1046">
        <v>43214</v>
      </c>
      <c r="C84" s="1056">
        <v>24</v>
      </c>
      <c r="D84" s="1047" t="s">
        <v>11773</v>
      </c>
      <c r="E84" s="1056"/>
      <c r="F84" s="1165"/>
      <c r="G84" s="1034"/>
      <c r="H84" s="1034"/>
      <c r="I84" s="1034"/>
      <c r="J84" s="1030"/>
      <c r="K84" s="1031"/>
    </row>
    <row r="85" spans="1:11">
      <c r="A85" s="1105">
        <v>106.1</v>
      </c>
      <c r="B85" s="1046">
        <v>43214</v>
      </c>
      <c r="C85" s="1056">
        <v>87</v>
      </c>
      <c r="D85" s="1047" t="s">
        <v>11851</v>
      </c>
      <c r="E85" s="1056" t="s">
        <v>11960</v>
      </c>
      <c r="F85" s="1165"/>
      <c r="G85" s="1034"/>
      <c r="H85" s="1034"/>
      <c r="I85" s="1034"/>
      <c r="J85" s="1030"/>
      <c r="K85" s="1031"/>
    </row>
    <row r="86" spans="1:11">
      <c r="A86" s="1105">
        <v>107.4</v>
      </c>
      <c r="B86" s="1046">
        <v>43214</v>
      </c>
      <c r="C86" s="1056">
        <v>173</v>
      </c>
      <c r="D86" s="1047" t="s">
        <v>11780</v>
      </c>
      <c r="E86" s="1056"/>
      <c r="F86" s="1165"/>
      <c r="G86" s="1034"/>
      <c r="H86" s="1034"/>
      <c r="I86" s="1034"/>
      <c r="J86" s="1030"/>
      <c r="K86" s="1031"/>
    </row>
    <row r="87" spans="1:11">
      <c r="A87" s="1048">
        <v>108.7</v>
      </c>
      <c r="B87" s="1046">
        <v>43214</v>
      </c>
      <c r="C87" s="1056">
        <v>40</v>
      </c>
      <c r="D87" s="1047" t="s">
        <v>11836</v>
      </c>
      <c r="E87" s="1056"/>
      <c r="F87" s="1165"/>
      <c r="G87" s="1034"/>
      <c r="H87" s="1034"/>
      <c r="I87" s="1034"/>
      <c r="J87" s="1030"/>
      <c r="K87" s="1031"/>
    </row>
    <row r="88" spans="1:11">
      <c r="A88" s="1105">
        <v>110</v>
      </c>
      <c r="B88" s="1046">
        <v>43214</v>
      </c>
      <c r="C88" s="1056">
        <v>285</v>
      </c>
      <c r="D88" s="1047" t="s">
        <v>11852</v>
      </c>
      <c r="E88" s="1056" t="s">
        <v>11960</v>
      </c>
      <c r="F88" s="1165"/>
      <c r="G88" s="1034"/>
      <c r="H88" s="1034"/>
      <c r="I88" s="1034"/>
      <c r="J88" s="1030"/>
      <c r="K88" s="1031"/>
    </row>
    <row r="89" spans="1:11">
      <c r="A89" s="1105">
        <v>111.3</v>
      </c>
      <c r="B89" s="1046">
        <v>43214</v>
      </c>
      <c r="C89" s="1056">
        <v>215</v>
      </c>
      <c r="D89" s="1047" t="s">
        <v>11853</v>
      </c>
      <c r="E89" s="1056" t="s">
        <v>11960</v>
      </c>
      <c r="F89" s="1165"/>
      <c r="G89" s="1034"/>
      <c r="H89" s="1034"/>
      <c r="I89" s="1034"/>
      <c r="J89" s="1030"/>
      <c r="K89" s="1031"/>
    </row>
    <row r="90" spans="1:11">
      <c r="A90" s="1105">
        <v>112.6</v>
      </c>
      <c r="B90" s="1046">
        <v>43214</v>
      </c>
      <c r="C90" s="1056">
        <v>91</v>
      </c>
      <c r="D90" s="1047" t="s">
        <v>11853</v>
      </c>
      <c r="E90" s="1056"/>
      <c r="F90" s="1165"/>
      <c r="G90" s="1034"/>
      <c r="H90" s="1034"/>
      <c r="I90" s="1034"/>
      <c r="J90" s="1030"/>
      <c r="K90" s="1031"/>
    </row>
    <row r="91" spans="1:11">
      <c r="A91" s="1048">
        <v>113.9</v>
      </c>
      <c r="B91" s="1039">
        <v>43580</v>
      </c>
      <c r="C91" s="1052">
        <v>67</v>
      </c>
      <c r="D91" s="1040" t="s">
        <v>11842</v>
      </c>
      <c r="E91" s="1052"/>
      <c r="F91" s="1162"/>
      <c r="G91" s="1034"/>
      <c r="H91" s="1034"/>
      <c r="I91" s="1034"/>
      <c r="J91" s="1030"/>
      <c r="K91" s="1031"/>
    </row>
    <row r="92" spans="1:11">
      <c r="A92" s="1105">
        <v>115.2</v>
      </c>
      <c r="B92" s="1039">
        <v>43580</v>
      </c>
      <c r="C92" s="1052">
        <v>177</v>
      </c>
      <c r="D92" s="1040" t="s">
        <v>11854</v>
      </c>
      <c r="E92" s="1052" t="s">
        <v>11960</v>
      </c>
      <c r="F92" s="1162"/>
      <c r="G92" s="1034"/>
      <c r="H92" s="1034"/>
      <c r="I92" s="1034"/>
      <c r="J92" s="1030"/>
      <c r="K92" s="1031"/>
    </row>
    <row r="93" spans="1:11">
      <c r="A93" s="1105">
        <v>116.5</v>
      </c>
      <c r="B93" s="1039">
        <v>43580</v>
      </c>
      <c r="C93" s="1052">
        <v>156</v>
      </c>
      <c r="D93" s="1040" t="s">
        <v>11828</v>
      </c>
      <c r="E93" s="1052"/>
      <c r="F93" s="1162"/>
      <c r="G93" s="1034"/>
      <c r="H93" s="1034"/>
      <c r="I93" s="1034"/>
      <c r="J93" s="1030"/>
      <c r="K93" s="1031"/>
    </row>
    <row r="94" spans="1:11">
      <c r="A94" s="1105">
        <v>117.8</v>
      </c>
      <c r="B94" s="1039">
        <v>43580</v>
      </c>
      <c r="C94" s="1052">
        <v>156</v>
      </c>
      <c r="D94" s="1040" t="s">
        <v>11855</v>
      </c>
      <c r="E94" s="1052" t="s">
        <v>400</v>
      </c>
      <c r="F94" s="1162"/>
      <c r="G94" s="1034"/>
      <c r="H94" s="1034"/>
      <c r="I94" s="1034"/>
      <c r="J94" s="1030"/>
      <c r="K94" s="1031"/>
    </row>
    <row r="95" spans="1:11">
      <c r="A95" s="1048">
        <v>119.1</v>
      </c>
      <c r="B95" s="1039">
        <v>43580</v>
      </c>
      <c r="C95" s="1052">
        <v>354</v>
      </c>
      <c r="D95" s="1040" t="s">
        <v>11847</v>
      </c>
      <c r="E95" s="1052"/>
      <c r="F95" s="1162"/>
      <c r="G95" s="1034"/>
      <c r="H95" s="1034"/>
      <c r="I95" s="1034"/>
      <c r="J95" s="1030"/>
      <c r="K95" s="1031"/>
    </row>
    <row r="96" spans="1:11">
      <c r="A96" s="1105">
        <v>120.4</v>
      </c>
      <c r="B96" s="1039">
        <v>43580</v>
      </c>
      <c r="C96" s="1052">
        <v>554</v>
      </c>
      <c r="D96" s="1040" t="s">
        <v>11857</v>
      </c>
      <c r="E96" s="1052" t="s">
        <v>11960</v>
      </c>
      <c r="F96" s="1162"/>
      <c r="G96" s="1034"/>
      <c r="H96" s="1034"/>
      <c r="I96" s="1034"/>
      <c r="J96" s="1030"/>
      <c r="K96" s="1031"/>
    </row>
    <row r="97" spans="1:11">
      <c r="A97" s="1105">
        <v>121.7</v>
      </c>
      <c r="B97" s="1039">
        <v>43580</v>
      </c>
      <c r="C97" s="1052">
        <v>365</v>
      </c>
      <c r="D97" s="1040" t="s">
        <v>11841</v>
      </c>
      <c r="E97" s="1052"/>
      <c r="F97" s="1162"/>
      <c r="G97" s="1034"/>
      <c r="H97" s="1034"/>
      <c r="I97" s="1034"/>
      <c r="J97" s="1030"/>
      <c r="K97" s="1031"/>
    </row>
    <row r="98" spans="1:11">
      <c r="A98" s="1105">
        <v>123</v>
      </c>
      <c r="B98" s="1039">
        <v>43580</v>
      </c>
      <c r="C98" s="1052">
        <v>186</v>
      </c>
      <c r="D98" s="1040" t="s">
        <v>11832</v>
      </c>
      <c r="E98" s="1052"/>
      <c r="F98" s="1162"/>
      <c r="G98" s="1034"/>
      <c r="H98" s="1034"/>
      <c r="I98" s="1034"/>
      <c r="J98" s="1030"/>
      <c r="K98" s="1031"/>
    </row>
    <row r="99" spans="1:11">
      <c r="A99" s="1048">
        <v>124.3</v>
      </c>
      <c r="B99" s="1039">
        <v>43580</v>
      </c>
      <c r="C99" s="1052">
        <v>98</v>
      </c>
      <c r="D99" s="1040" t="s">
        <v>11773</v>
      </c>
      <c r="E99" s="1052"/>
      <c r="F99" s="1162"/>
      <c r="G99" s="1034"/>
      <c r="H99" s="1034"/>
      <c r="I99" s="1034"/>
      <c r="J99" s="1030"/>
      <c r="K99" s="1031"/>
    </row>
    <row r="100" spans="1:11">
      <c r="A100" s="1105">
        <v>125.6</v>
      </c>
      <c r="B100" s="1039">
        <v>43580</v>
      </c>
      <c r="C100" s="1052">
        <v>10</v>
      </c>
      <c r="D100" s="1040" t="s">
        <v>11858</v>
      </c>
      <c r="E100" s="1052" t="s">
        <v>11960</v>
      </c>
      <c r="F100" s="1162"/>
      <c r="G100" s="1034"/>
      <c r="H100" s="1034"/>
      <c r="I100" s="1034"/>
      <c r="J100" s="1030"/>
      <c r="K100" s="1031"/>
    </row>
    <row r="101" spans="1:11">
      <c r="A101" s="1105">
        <v>126.9</v>
      </c>
      <c r="B101" s="1039">
        <v>43580</v>
      </c>
      <c r="C101" s="1052">
        <v>142</v>
      </c>
      <c r="D101" s="1040" t="s">
        <v>11860</v>
      </c>
      <c r="E101" s="1052" t="s">
        <v>11960</v>
      </c>
      <c r="F101" s="1162"/>
      <c r="G101" s="1034"/>
      <c r="H101" s="1034"/>
      <c r="I101" s="1034"/>
      <c r="J101" s="1030"/>
      <c r="K101" s="1031"/>
    </row>
    <row r="102" spans="1:11">
      <c r="A102" s="1105">
        <v>128.19999999999999</v>
      </c>
      <c r="B102" s="1039">
        <v>43580</v>
      </c>
      <c r="C102" s="1052">
        <v>158</v>
      </c>
      <c r="D102" s="1040" t="s">
        <v>11789</v>
      </c>
      <c r="E102" s="1052"/>
      <c r="F102" s="1162"/>
      <c r="G102" s="1034"/>
      <c r="H102" s="1034"/>
      <c r="I102" s="1034"/>
      <c r="J102" s="1030"/>
      <c r="K102" s="1031"/>
    </row>
    <row r="103" spans="1:11">
      <c r="A103" s="1048">
        <v>129.5</v>
      </c>
      <c r="B103" s="1039">
        <v>43580</v>
      </c>
      <c r="C103" s="1052">
        <v>435</v>
      </c>
      <c r="D103" s="1040" t="s">
        <v>11861</v>
      </c>
      <c r="E103" s="1052" t="s">
        <v>11960</v>
      </c>
      <c r="F103" s="1162"/>
      <c r="G103" s="1034"/>
      <c r="H103" s="1034"/>
      <c r="I103" s="1034"/>
      <c r="J103" s="1030"/>
      <c r="K103" s="1031"/>
    </row>
    <row r="104" spans="1:11">
      <c r="A104" s="1105">
        <v>130.80000000000001</v>
      </c>
      <c r="B104" s="1039">
        <v>43580</v>
      </c>
      <c r="C104" s="1052">
        <v>246</v>
      </c>
      <c r="D104" s="1040" t="s">
        <v>11862</v>
      </c>
      <c r="E104" s="1052" t="s">
        <v>11960</v>
      </c>
      <c r="F104" s="1162"/>
      <c r="G104" s="1034"/>
      <c r="H104" s="1034"/>
      <c r="I104" s="1034"/>
      <c r="J104" s="1030"/>
      <c r="K104" s="1031"/>
    </row>
    <row r="105" spans="1:11">
      <c r="A105" s="1105">
        <v>132.1</v>
      </c>
      <c r="B105" s="1039">
        <v>43580</v>
      </c>
      <c r="C105" s="1052">
        <v>429</v>
      </c>
      <c r="D105" s="1040" t="s">
        <v>11810</v>
      </c>
      <c r="E105" s="1052"/>
      <c r="F105" s="1162"/>
      <c r="G105" s="1034"/>
      <c r="H105" s="1034"/>
      <c r="I105" s="1034"/>
      <c r="J105" s="1030"/>
      <c r="K105" s="1031"/>
    </row>
    <row r="106" spans="1:11">
      <c r="A106" s="1105">
        <v>133.4</v>
      </c>
      <c r="B106" s="1039">
        <v>43580</v>
      </c>
      <c r="C106" s="1052">
        <v>167</v>
      </c>
      <c r="D106" s="1040" t="s">
        <v>11863</v>
      </c>
      <c r="E106" s="1052" t="s">
        <v>11960</v>
      </c>
      <c r="F106" s="1162"/>
      <c r="G106" s="1034"/>
      <c r="H106" s="1034"/>
      <c r="I106" s="1034"/>
      <c r="J106" s="1030"/>
      <c r="K106" s="1031"/>
    </row>
    <row r="107" spans="1:11">
      <c r="A107" s="1048">
        <v>134.69999999999999</v>
      </c>
      <c r="B107" s="1032">
        <v>43581</v>
      </c>
      <c r="C107" s="1049">
        <v>29</v>
      </c>
      <c r="D107" s="1033" t="s">
        <v>11865</v>
      </c>
      <c r="E107" s="1049" t="s">
        <v>11960</v>
      </c>
      <c r="F107" s="1159"/>
      <c r="G107" s="1034"/>
      <c r="H107" s="1034"/>
      <c r="I107" s="1034"/>
      <c r="J107" s="1030"/>
      <c r="K107" s="1031"/>
    </row>
    <row r="108" spans="1:11">
      <c r="A108" s="1105">
        <v>136</v>
      </c>
      <c r="B108" s="1032">
        <v>43581</v>
      </c>
      <c r="C108" s="1049">
        <v>340</v>
      </c>
      <c r="D108" s="1033" t="s">
        <v>11788</v>
      </c>
      <c r="E108" s="1049"/>
      <c r="F108" s="1159"/>
      <c r="G108" s="1034"/>
      <c r="H108" s="1034"/>
      <c r="I108" s="1034"/>
      <c r="J108" s="1030"/>
      <c r="K108" s="1031"/>
    </row>
    <row r="109" spans="1:11">
      <c r="A109" s="1105">
        <v>137.30000000000001</v>
      </c>
      <c r="B109" s="1032">
        <v>43581</v>
      </c>
      <c r="C109" s="1049">
        <v>231</v>
      </c>
      <c r="D109" s="1033" t="s">
        <v>11841</v>
      </c>
      <c r="E109" s="1049"/>
      <c r="F109" s="1159"/>
      <c r="G109" s="1034"/>
      <c r="H109" s="1034"/>
      <c r="I109" s="1034"/>
      <c r="J109" s="1030"/>
      <c r="K109" s="1031"/>
    </row>
    <row r="110" spans="1:11">
      <c r="A110" s="1105">
        <v>138.6</v>
      </c>
      <c r="B110" s="1032">
        <v>43581</v>
      </c>
      <c r="C110" s="1049">
        <v>180</v>
      </c>
      <c r="D110" s="1033" t="s">
        <v>11838</v>
      </c>
      <c r="E110" s="1049"/>
      <c r="F110" s="1159"/>
      <c r="G110" s="1034"/>
      <c r="H110" s="1034"/>
      <c r="I110" s="1034"/>
      <c r="J110" s="1030"/>
      <c r="K110" s="1031"/>
    </row>
    <row r="111" spans="1:11">
      <c r="A111" s="1048">
        <v>139.9</v>
      </c>
      <c r="B111" s="1032">
        <v>43581</v>
      </c>
      <c r="C111" s="1049">
        <v>247</v>
      </c>
      <c r="D111" s="1033" t="s">
        <v>11782</v>
      </c>
      <c r="E111" s="1049"/>
      <c r="F111" s="1159"/>
      <c r="G111" s="1034"/>
      <c r="H111" s="1034"/>
      <c r="I111" s="1034"/>
      <c r="J111" s="1030"/>
      <c r="K111" s="1031"/>
    </row>
    <row r="112" spans="1:11">
      <c r="A112" s="1105">
        <v>141.19999999999999</v>
      </c>
      <c r="B112" s="1032">
        <v>43581</v>
      </c>
      <c r="C112" s="1049">
        <v>456</v>
      </c>
      <c r="D112" s="1033" t="s">
        <v>11808</v>
      </c>
      <c r="E112" s="1049"/>
      <c r="F112" s="1159"/>
      <c r="G112" s="1034"/>
      <c r="H112" s="1034"/>
      <c r="I112" s="1034"/>
      <c r="J112" s="1030"/>
      <c r="K112" s="1031"/>
    </row>
    <row r="113" spans="1:11">
      <c r="A113" s="1105">
        <v>142.5</v>
      </c>
      <c r="B113" s="1032">
        <v>43581</v>
      </c>
      <c r="C113" s="1049">
        <v>642</v>
      </c>
      <c r="D113" s="1033" t="s">
        <v>11857</v>
      </c>
      <c r="E113" s="1049"/>
      <c r="F113" s="1159"/>
      <c r="G113" s="1034"/>
      <c r="H113" s="1034"/>
      <c r="I113" s="1034"/>
      <c r="J113" s="1030"/>
      <c r="K113" s="1031"/>
    </row>
    <row r="114" spans="1:11">
      <c r="A114" s="1105">
        <v>143.80000000000001</v>
      </c>
      <c r="B114" s="1032">
        <v>43581</v>
      </c>
      <c r="C114" s="1049">
        <v>458</v>
      </c>
      <c r="D114" s="1033" t="s">
        <v>11781</v>
      </c>
      <c r="E114" s="1049"/>
      <c r="F114" s="1159"/>
      <c r="G114" s="1034"/>
      <c r="H114" s="1034"/>
      <c r="I114" s="1034"/>
      <c r="J114" s="1030"/>
      <c r="K114" s="1031"/>
    </row>
    <row r="115" spans="1:11">
      <c r="A115" s="1048">
        <v>145.1</v>
      </c>
      <c r="B115" s="1032">
        <v>43581</v>
      </c>
      <c r="C115" s="1049">
        <v>167</v>
      </c>
      <c r="D115" s="1033" t="s">
        <v>11867</v>
      </c>
      <c r="E115" s="1049" t="s">
        <v>11960</v>
      </c>
      <c r="F115" s="1159"/>
      <c r="G115" s="1034"/>
      <c r="H115" s="1034"/>
      <c r="I115" s="1034"/>
      <c r="J115" s="1030"/>
      <c r="K115" s="1031"/>
    </row>
    <row r="116" spans="1:11">
      <c r="A116" s="1105">
        <v>146.4</v>
      </c>
      <c r="B116" s="1032">
        <v>43581</v>
      </c>
      <c r="C116" s="1049">
        <v>312</v>
      </c>
      <c r="D116" s="1033" t="s">
        <v>11787</v>
      </c>
      <c r="E116" s="1049"/>
      <c r="F116" s="1159"/>
      <c r="G116" s="1034"/>
      <c r="H116" s="1034"/>
      <c r="I116" s="1034"/>
      <c r="J116" s="1030"/>
      <c r="K116" s="1031"/>
    </row>
    <row r="117" spans="1:11">
      <c r="A117" s="1105">
        <v>147.69999999999999</v>
      </c>
      <c r="B117" s="1032">
        <v>43581</v>
      </c>
      <c r="C117" s="1049">
        <v>102</v>
      </c>
      <c r="D117" s="1033" t="s">
        <v>11782</v>
      </c>
      <c r="E117" s="1049"/>
      <c r="F117" s="1159"/>
      <c r="G117" s="1034"/>
      <c r="H117" s="1034"/>
      <c r="I117" s="1034"/>
      <c r="J117" s="1030"/>
      <c r="K117" s="1031"/>
    </row>
    <row r="118" spans="1:11">
      <c r="A118" s="1105">
        <v>149</v>
      </c>
      <c r="B118" s="1032">
        <v>43581</v>
      </c>
      <c r="C118" s="1049">
        <v>269</v>
      </c>
      <c r="D118" s="1033" t="s">
        <v>11810</v>
      </c>
      <c r="E118" s="1049"/>
      <c r="F118" s="1159"/>
      <c r="G118" s="1034"/>
      <c r="H118" s="1034"/>
      <c r="I118" s="1034"/>
      <c r="J118" s="1030"/>
      <c r="K118" s="1031"/>
    </row>
    <row r="119" spans="1:11">
      <c r="A119" s="1048">
        <v>150.30000000000001</v>
      </c>
      <c r="B119" s="1032">
        <v>43581</v>
      </c>
      <c r="C119" s="1049">
        <v>250</v>
      </c>
      <c r="D119" s="1033" t="s">
        <v>11870</v>
      </c>
      <c r="E119" s="1049" t="s">
        <v>11960</v>
      </c>
      <c r="F119" s="1159"/>
      <c r="G119" s="1034"/>
      <c r="H119" s="1034"/>
      <c r="I119" s="1034"/>
      <c r="J119" s="1030"/>
      <c r="K119" s="1031"/>
    </row>
    <row r="120" spans="1:11">
      <c r="A120" s="1105">
        <v>151.6</v>
      </c>
      <c r="B120" s="1032">
        <v>43581</v>
      </c>
      <c r="C120" s="1049">
        <v>306</v>
      </c>
      <c r="D120" s="1033" t="s">
        <v>11871</v>
      </c>
      <c r="E120" s="1049" t="s">
        <v>11960</v>
      </c>
      <c r="F120" s="1159"/>
      <c r="G120" s="1034"/>
      <c r="H120" s="1034"/>
      <c r="I120" s="1034"/>
      <c r="J120" s="1030"/>
      <c r="K120" s="1031"/>
    </row>
    <row r="121" spans="1:11">
      <c r="A121" s="1105">
        <v>152.9</v>
      </c>
      <c r="B121" s="1032">
        <v>43581</v>
      </c>
      <c r="C121" s="1049">
        <v>234</v>
      </c>
      <c r="D121" s="1033" t="s">
        <v>11790</v>
      </c>
      <c r="E121" s="1049"/>
      <c r="F121" s="1159"/>
      <c r="G121" s="1034"/>
      <c r="H121" s="1034"/>
      <c r="I121" s="1034"/>
      <c r="J121" s="1030"/>
      <c r="K121" s="1031"/>
    </row>
    <row r="122" spans="1:11">
      <c r="A122" s="1105">
        <v>154.19999999999999</v>
      </c>
      <c r="B122" s="1032">
        <v>43581</v>
      </c>
      <c r="C122" s="1049">
        <v>255</v>
      </c>
      <c r="D122" s="1033" t="s">
        <v>11822</v>
      </c>
      <c r="E122" s="1049"/>
      <c r="F122" s="1159"/>
      <c r="G122" s="1034"/>
      <c r="H122" s="1034"/>
      <c r="I122" s="1034"/>
      <c r="J122" s="1030"/>
      <c r="K122" s="1031"/>
    </row>
    <row r="123" spans="1:11">
      <c r="A123" s="1048">
        <v>155.5</v>
      </c>
      <c r="B123" s="1032">
        <v>43581</v>
      </c>
      <c r="C123" s="1049">
        <v>30</v>
      </c>
      <c r="D123" s="1033" t="s">
        <v>11857</v>
      </c>
      <c r="E123" s="1049"/>
      <c r="F123" s="1159"/>
      <c r="G123" s="1034"/>
      <c r="H123" s="1034"/>
      <c r="I123" s="1034"/>
      <c r="J123" s="1030"/>
      <c r="K123" s="1031"/>
    </row>
    <row r="124" spans="1:11">
      <c r="A124" s="1105">
        <v>156.80000000000001</v>
      </c>
      <c r="B124" s="1035">
        <v>43582</v>
      </c>
      <c r="C124" s="1050">
        <v>175</v>
      </c>
      <c r="D124" s="1036" t="s">
        <v>11852</v>
      </c>
      <c r="E124" s="1050"/>
      <c r="F124" s="1160"/>
      <c r="G124" s="1034"/>
      <c r="H124" s="1034"/>
      <c r="I124" s="1034"/>
      <c r="J124" s="1030"/>
      <c r="K124" s="1031"/>
    </row>
    <row r="125" spans="1:11">
      <c r="A125" s="1105">
        <v>158.1</v>
      </c>
      <c r="B125" s="1035">
        <v>43582</v>
      </c>
      <c r="C125" s="1050">
        <v>192</v>
      </c>
      <c r="D125" s="1036" t="s">
        <v>11855</v>
      </c>
      <c r="E125" s="1050"/>
      <c r="F125" s="1160"/>
      <c r="G125" s="1034"/>
      <c r="H125" s="1034"/>
      <c r="I125" s="1034"/>
      <c r="J125" s="1030"/>
      <c r="K125" s="1031"/>
    </row>
    <row r="126" spans="1:11">
      <c r="A126" s="1105">
        <v>159.4</v>
      </c>
      <c r="B126" s="1035">
        <v>43582</v>
      </c>
      <c r="C126" s="1050">
        <v>450</v>
      </c>
      <c r="D126" s="1036" t="s">
        <v>11853</v>
      </c>
      <c r="E126" s="1050"/>
      <c r="F126" s="1160"/>
      <c r="G126" s="1034"/>
      <c r="H126" s="1034"/>
      <c r="I126" s="1034"/>
      <c r="J126" s="1030"/>
      <c r="K126" s="1031"/>
    </row>
    <row r="127" spans="1:11">
      <c r="A127" s="1048">
        <v>160.69999999999999</v>
      </c>
      <c r="B127" s="1035">
        <v>43582</v>
      </c>
      <c r="C127" s="1050">
        <v>747</v>
      </c>
      <c r="D127" s="1036" t="s">
        <v>11828</v>
      </c>
      <c r="E127" s="1050"/>
      <c r="F127" s="1160"/>
      <c r="G127" s="1034"/>
      <c r="H127" s="1034"/>
      <c r="I127" s="1034"/>
      <c r="J127" s="1030"/>
      <c r="K127" s="1031"/>
    </row>
    <row r="128" spans="1:11">
      <c r="A128" s="1105">
        <v>162</v>
      </c>
      <c r="B128" s="1035">
        <v>43582</v>
      </c>
      <c r="C128" s="1050">
        <v>74</v>
      </c>
      <c r="D128" s="1036" t="s">
        <v>11865</v>
      </c>
      <c r="E128" s="1050"/>
      <c r="F128" s="1160"/>
      <c r="G128" s="1034"/>
      <c r="H128" s="1034"/>
      <c r="I128" s="1034"/>
      <c r="J128" s="1030"/>
      <c r="K128" s="1031"/>
    </row>
    <row r="129" spans="1:11">
      <c r="A129" s="1105">
        <v>163.30000000000001</v>
      </c>
      <c r="B129" s="1035">
        <v>43582</v>
      </c>
      <c r="C129" s="1050">
        <v>324</v>
      </c>
      <c r="D129" s="1036" t="s">
        <v>11882</v>
      </c>
      <c r="E129" s="1050" t="s">
        <v>11960</v>
      </c>
      <c r="F129" s="1160"/>
      <c r="G129" s="1034"/>
      <c r="H129" s="1034"/>
      <c r="I129" s="1034"/>
      <c r="J129" s="1030"/>
      <c r="K129" s="1031"/>
    </row>
    <row r="130" spans="1:11">
      <c r="A130" s="1105">
        <v>164.6</v>
      </c>
      <c r="B130" s="1035">
        <v>43582</v>
      </c>
      <c r="C130" s="1050">
        <v>301</v>
      </c>
      <c r="D130" s="1036" t="s">
        <v>11883</v>
      </c>
      <c r="E130" s="1050" t="s">
        <v>11960</v>
      </c>
      <c r="F130" s="1160"/>
      <c r="G130" s="1034"/>
      <c r="H130" s="1034"/>
      <c r="I130" s="1034"/>
      <c r="J130" s="1030"/>
      <c r="K130" s="1031"/>
    </row>
    <row r="131" spans="1:11">
      <c r="A131" s="1048">
        <v>165.9</v>
      </c>
      <c r="B131" s="1035">
        <v>43582</v>
      </c>
      <c r="C131" s="1050">
        <v>121</v>
      </c>
      <c r="D131" s="1036" t="s">
        <v>11816</v>
      </c>
      <c r="E131" s="1050"/>
      <c r="F131" s="1160"/>
      <c r="G131" s="1034"/>
      <c r="H131" s="1034"/>
      <c r="I131" s="1034"/>
      <c r="J131" s="1030"/>
      <c r="K131" s="1031"/>
    </row>
    <row r="132" spans="1:11">
      <c r="A132" s="1105">
        <v>167.2</v>
      </c>
      <c r="B132" s="1035">
        <v>43582</v>
      </c>
      <c r="C132" s="1050">
        <v>79</v>
      </c>
      <c r="D132" s="1036" t="s">
        <v>11865</v>
      </c>
      <c r="E132" s="1050"/>
      <c r="F132" s="1160"/>
      <c r="G132" s="1034"/>
      <c r="H132" s="1034"/>
      <c r="I132" s="1034"/>
      <c r="J132" s="1030"/>
      <c r="K132" s="1031"/>
    </row>
    <row r="133" spans="1:11">
      <c r="A133" s="1105">
        <v>168.5</v>
      </c>
      <c r="B133" s="1035">
        <v>43582</v>
      </c>
      <c r="C133" s="1050">
        <v>783</v>
      </c>
      <c r="D133" s="1036" t="s">
        <v>11813</v>
      </c>
      <c r="E133" s="1050"/>
      <c r="F133" s="1160"/>
      <c r="G133" s="1034"/>
      <c r="H133" s="1034"/>
      <c r="I133" s="1034"/>
      <c r="J133" s="1030"/>
      <c r="K133" s="1031"/>
    </row>
    <row r="134" spans="1:11">
      <c r="A134" s="1105">
        <v>169.8</v>
      </c>
      <c r="B134" s="1035">
        <v>43582</v>
      </c>
      <c r="C134" s="1050">
        <v>284</v>
      </c>
      <c r="D134" s="1036" t="s">
        <v>11883</v>
      </c>
      <c r="E134" s="1050"/>
      <c r="F134" s="1160"/>
      <c r="G134" s="1034"/>
      <c r="H134" s="1034"/>
      <c r="I134" s="1034"/>
      <c r="J134" s="1030"/>
      <c r="K134" s="1031"/>
    </row>
    <row r="135" spans="1:11">
      <c r="A135" s="1048">
        <v>171.1</v>
      </c>
      <c r="B135" s="1035">
        <v>43582</v>
      </c>
      <c r="C135" s="1050">
        <v>233</v>
      </c>
      <c r="D135" s="1036" t="s">
        <v>11791</v>
      </c>
      <c r="E135" s="1050"/>
      <c r="F135" s="1160"/>
      <c r="G135" s="1034"/>
      <c r="H135" s="1034"/>
      <c r="I135" s="1034"/>
      <c r="J135" s="1030"/>
      <c r="K135" s="1031"/>
    </row>
    <row r="136" spans="1:11">
      <c r="A136" s="1105">
        <v>172.4</v>
      </c>
      <c r="B136" s="1039">
        <v>43583</v>
      </c>
      <c r="C136" s="1052">
        <v>138</v>
      </c>
      <c r="D136" s="1040" t="s">
        <v>11843</v>
      </c>
      <c r="E136" s="1052"/>
      <c r="F136" s="1162"/>
      <c r="G136" s="1034"/>
      <c r="H136" s="1034"/>
      <c r="I136" s="1034"/>
      <c r="J136" s="1030"/>
      <c r="K136" s="1031"/>
    </row>
    <row r="137" spans="1:11">
      <c r="A137" s="1105">
        <v>173.7</v>
      </c>
      <c r="B137" s="1039">
        <v>43583</v>
      </c>
      <c r="C137" s="1052">
        <v>103</v>
      </c>
      <c r="D137" s="1040" t="s">
        <v>11844</v>
      </c>
      <c r="E137" s="1052"/>
      <c r="F137" s="1162"/>
      <c r="G137" s="1034"/>
      <c r="H137" s="1034"/>
      <c r="I137" s="1034"/>
      <c r="J137" s="1030"/>
      <c r="K137" s="1031"/>
    </row>
    <row r="138" spans="1:11">
      <c r="A138" s="1105">
        <v>175</v>
      </c>
      <c r="B138" s="1039">
        <v>43583</v>
      </c>
      <c r="C138" s="1052">
        <v>313</v>
      </c>
      <c r="D138" s="1040" t="s">
        <v>11810</v>
      </c>
      <c r="E138" s="1052"/>
      <c r="F138" s="1162"/>
      <c r="G138" s="1034"/>
      <c r="H138" s="1034"/>
      <c r="I138" s="1034"/>
      <c r="J138" s="1030"/>
      <c r="K138" s="1031"/>
    </row>
    <row r="139" spans="1:11">
      <c r="A139" s="1048">
        <v>176.3</v>
      </c>
      <c r="B139" s="1039">
        <v>43583</v>
      </c>
      <c r="C139" s="1052">
        <v>153</v>
      </c>
      <c r="D139" s="1040" t="s">
        <v>11822</v>
      </c>
      <c r="E139" s="1052"/>
      <c r="F139" s="1162"/>
      <c r="G139" s="1034"/>
      <c r="H139" s="1034"/>
      <c r="I139" s="1034"/>
      <c r="J139" s="1030"/>
      <c r="K139" s="1031"/>
    </row>
    <row r="140" spans="1:11">
      <c r="A140" s="1105">
        <v>177.6</v>
      </c>
      <c r="B140" s="1039">
        <v>43583</v>
      </c>
      <c r="C140" s="1052">
        <v>47</v>
      </c>
      <c r="D140" s="1040" t="s">
        <v>11778</v>
      </c>
      <c r="E140" s="1052"/>
      <c r="F140" s="1162"/>
      <c r="G140" s="1034"/>
      <c r="H140" s="1034"/>
      <c r="I140" s="1034"/>
      <c r="J140" s="1030"/>
      <c r="K140" s="1031"/>
    </row>
    <row r="141" spans="1:11">
      <c r="A141" s="1105">
        <v>178.9</v>
      </c>
      <c r="B141" s="1039">
        <v>43583</v>
      </c>
      <c r="C141" s="1052">
        <v>14</v>
      </c>
      <c r="D141" s="1040" t="s">
        <v>11887</v>
      </c>
      <c r="E141" s="1052" t="s">
        <v>11960</v>
      </c>
      <c r="F141" s="1162"/>
      <c r="G141" s="1034"/>
      <c r="H141" s="1034"/>
      <c r="I141" s="1034"/>
      <c r="J141" s="1030"/>
      <c r="K141" s="1031"/>
    </row>
    <row r="142" spans="1:11">
      <c r="A142" s="1105">
        <v>180.2</v>
      </c>
      <c r="B142" s="1039">
        <v>43583</v>
      </c>
      <c r="C142" s="1052">
        <v>166</v>
      </c>
      <c r="D142" s="1040" t="s">
        <v>11789</v>
      </c>
      <c r="E142" s="1052"/>
      <c r="F142" s="1162"/>
      <c r="G142" s="1034"/>
      <c r="H142" s="1034"/>
      <c r="I142" s="1034"/>
      <c r="J142" s="1030"/>
      <c r="K142" s="1031"/>
    </row>
    <row r="143" spans="1:11">
      <c r="A143" s="1048">
        <v>181.5</v>
      </c>
      <c r="B143" s="1039">
        <v>43583</v>
      </c>
      <c r="C143" s="1052">
        <v>10</v>
      </c>
      <c r="D143" s="1040" t="s">
        <v>11832</v>
      </c>
      <c r="E143" s="1052"/>
      <c r="F143" s="1162"/>
      <c r="G143" s="1034"/>
      <c r="H143" s="1034"/>
      <c r="I143" s="1034"/>
      <c r="J143" s="1030"/>
      <c r="K143" s="1031"/>
    </row>
    <row r="144" spans="1:11">
      <c r="A144" s="1105">
        <v>182.8</v>
      </c>
      <c r="B144" s="1039">
        <v>43583</v>
      </c>
      <c r="C144" s="1052">
        <v>61</v>
      </c>
      <c r="D144" s="1040" t="s">
        <v>11779</v>
      </c>
      <c r="E144" s="1052"/>
      <c r="F144" s="1162"/>
      <c r="G144" s="1034"/>
      <c r="H144" s="1034"/>
      <c r="I144" s="1034"/>
      <c r="J144" s="1030"/>
      <c r="K144" s="1031"/>
    </row>
    <row r="145" spans="1:11">
      <c r="A145" s="1105">
        <v>184.1</v>
      </c>
      <c r="B145" s="1039">
        <v>43583</v>
      </c>
      <c r="C145" s="1052">
        <v>342</v>
      </c>
      <c r="D145" s="1040" t="s">
        <v>11774</v>
      </c>
      <c r="E145" s="1052"/>
      <c r="F145" s="1162"/>
      <c r="G145" s="1034"/>
      <c r="H145" s="1034"/>
      <c r="I145" s="1034"/>
      <c r="J145" s="1030"/>
      <c r="K145" s="1031"/>
    </row>
    <row r="146" spans="1:11">
      <c r="A146" s="1105">
        <v>185.4</v>
      </c>
      <c r="B146" s="1039">
        <v>43583</v>
      </c>
      <c r="C146" s="1052">
        <v>10</v>
      </c>
      <c r="D146" s="1040" t="s">
        <v>11777</v>
      </c>
      <c r="E146" s="1052"/>
      <c r="F146" s="1162"/>
      <c r="G146" s="1034"/>
      <c r="H146" s="1034"/>
      <c r="I146" s="1034"/>
      <c r="J146" s="1030"/>
      <c r="K146" s="1031"/>
    </row>
    <row r="147" spans="1:11">
      <c r="A147" s="1048">
        <v>186.7</v>
      </c>
      <c r="B147" s="1039">
        <v>43583</v>
      </c>
      <c r="C147" s="1052">
        <v>60</v>
      </c>
      <c r="D147" s="1040" t="s">
        <v>11889</v>
      </c>
      <c r="E147" s="1052" t="s">
        <v>11960</v>
      </c>
      <c r="F147" s="1162"/>
      <c r="G147" s="1034"/>
      <c r="H147" s="1034"/>
      <c r="I147" s="1034"/>
      <c r="J147" s="1030"/>
      <c r="K147" s="1031"/>
    </row>
    <row r="148" spans="1:11">
      <c r="A148" s="1105">
        <v>188</v>
      </c>
      <c r="B148" s="1039">
        <v>43583</v>
      </c>
      <c r="C148" s="1052">
        <v>203</v>
      </c>
      <c r="D148" s="1040" t="s">
        <v>11883</v>
      </c>
      <c r="E148" s="1052"/>
      <c r="F148" s="1162"/>
      <c r="G148" s="1034"/>
      <c r="H148" s="1034"/>
      <c r="I148" s="1034"/>
      <c r="J148" s="1030"/>
      <c r="K148" s="1031"/>
    </row>
    <row r="149" spans="1:11">
      <c r="A149" s="1105">
        <v>189.3</v>
      </c>
      <c r="B149" s="1039">
        <v>43583</v>
      </c>
      <c r="C149" s="1052">
        <v>120</v>
      </c>
      <c r="D149" s="1040" t="s">
        <v>11789</v>
      </c>
      <c r="E149" s="1052"/>
      <c r="F149" s="1162"/>
      <c r="G149" s="1034"/>
      <c r="H149" s="1034"/>
      <c r="I149" s="1034"/>
      <c r="J149" s="1030"/>
      <c r="K149" s="1031"/>
    </row>
    <row r="150" spans="1:11">
      <c r="A150" s="1105">
        <v>190.6</v>
      </c>
      <c r="B150" s="1039">
        <v>43583</v>
      </c>
      <c r="C150" s="1052">
        <v>194</v>
      </c>
      <c r="D150" s="1040" t="s">
        <v>11843</v>
      </c>
      <c r="E150" s="1052"/>
      <c r="F150" s="1162"/>
      <c r="G150" s="1034"/>
      <c r="H150" s="1034"/>
      <c r="I150" s="1034"/>
      <c r="J150" s="1030"/>
      <c r="K150" s="1031"/>
    </row>
    <row r="151" spans="1:11">
      <c r="A151" s="1048">
        <v>191.9</v>
      </c>
      <c r="B151" s="1037">
        <v>43584</v>
      </c>
      <c r="C151" s="1051">
        <v>420</v>
      </c>
      <c r="D151" s="1038" t="s">
        <v>11847</v>
      </c>
      <c r="E151" s="1051"/>
      <c r="F151" s="1161"/>
      <c r="G151" s="1034"/>
      <c r="H151" s="1034"/>
      <c r="I151" s="1034"/>
      <c r="J151" s="1030"/>
      <c r="K151" s="1031"/>
    </row>
    <row r="152" spans="1:11">
      <c r="A152" s="1105">
        <v>193.2</v>
      </c>
      <c r="B152" s="1037">
        <v>43584</v>
      </c>
      <c r="C152" s="1051">
        <v>302</v>
      </c>
      <c r="D152" s="1038" t="s">
        <v>11804</v>
      </c>
      <c r="E152" s="1051"/>
      <c r="F152" s="1161"/>
      <c r="G152" s="1034"/>
      <c r="H152" s="1034"/>
      <c r="I152" s="1034"/>
      <c r="J152" s="1030"/>
      <c r="K152" s="1031"/>
    </row>
    <row r="153" spans="1:11">
      <c r="A153" s="1105">
        <v>194.5</v>
      </c>
      <c r="B153" s="1037">
        <v>43584</v>
      </c>
      <c r="C153" s="1051">
        <v>158</v>
      </c>
      <c r="D153" s="1038" t="s">
        <v>11883</v>
      </c>
      <c r="E153" s="1051"/>
      <c r="F153" s="1161"/>
      <c r="G153" s="1034"/>
      <c r="H153" s="1034"/>
      <c r="I153" s="1034"/>
      <c r="J153" s="1030"/>
      <c r="K153" s="1031"/>
    </row>
    <row r="154" spans="1:11">
      <c r="A154" s="1105">
        <v>195.8</v>
      </c>
      <c r="B154" s="1037">
        <v>43584</v>
      </c>
      <c r="C154" s="1051">
        <v>451</v>
      </c>
      <c r="D154" s="1038" t="s">
        <v>11891</v>
      </c>
      <c r="E154" s="1051"/>
      <c r="F154" s="1161"/>
      <c r="G154" s="1034"/>
      <c r="H154" s="1034"/>
      <c r="I154" s="1034"/>
      <c r="J154" s="1030"/>
      <c r="K154" s="1031"/>
    </row>
    <row r="155" spans="1:11">
      <c r="A155" s="1048">
        <v>197.1</v>
      </c>
      <c r="B155" s="1037">
        <v>43584</v>
      </c>
      <c r="C155" s="1051">
        <v>151</v>
      </c>
      <c r="D155" s="1038" t="s">
        <v>11892</v>
      </c>
      <c r="E155" s="1051" t="s">
        <v>11960</v>
      </c>
      <c r="F155" s="1161"/>
      <c r="G155" s="1034"/>
      <c r="H155" s="1034"/>
      <c r="I155" s="1034"/>
      <c r="J155" s="1030"/>
      <c r="K155" s="1031"/>
    </row>
    <row r="156" spans="1:11">
      <c r="A156" s="1105">
        <v>198.4</v>
      </c>
      <c r="B156" s="1037">
        <v>43584</v>
      </c>
      <c r="C156" s="1051">
        <v>261</v>
      </c>
      <c r="D156" s="1038" t="s">
        <v>11816</v>
      </c>
      <c r="E156" s="1051">
        <v>17</v>
      </c>
      <c r="F156" s="1161"/>
      <c r="G156" s="1034"/>
      <c r="H156" s="1034"/>
      <c r="I156" s="1034"/>
      <c r="J156" s="1030"/>
      <c r="K156" s="1031"/>
    </row>
    <row r="157" spans="1:11">
      <c r="A157" s="1105">
        <v>199.7</v>
      </c>
      <c r="B157" s="1037">
        <v>43584</v>
      </c>
      <c r="C157" s="1051">
        <v>387</v>
      </c>
      <c r="D157" s="1038" t="s">
        <v>11847</v>
      </c>
      <c r="E157" s="1051"/>
      <c r="F157" s="1161"/>
      <c r="G157" s="1034"/>
      <c r="H157" s="1034"/>
      <c r="I157" s="1034"/>
      <c r="J157" s="1030"/>
      <c r="K157" s="1031"/>
    </row>
    <row r="158" spans="1:11">
      <c r="A158" s="1105">
        <v>201</v>
      </c>
      <c r="B158" s="1037">
        <v>43584</v>
      </c>
      <c r="C158" s="1051">
        <v>13</v>
      </c>
      <c r="D158" s="1038" t="s">
        <v>11786</v>
      </c>
      <c r="E158" s="1051"/>
      <c r="F158" s="1161"/>
      <c r="G158" s="1034"/>
      <c r="H158" s="1034"/>
      <c r="I158" s="1034"/>
      <c r="J158" s="1030"/>
      <c r="K158" s="1031"/>
    </row>
    <row r="159" spans="1:11">
      <c r="A159" s="1048">
        <v>202.3</v>
      </c>
      <c r="B159" s="1037">
        <v>43584</v>
      </c>
      <c r="C159" s="1051">
        <v>195</v>
      </c>
      <c r="D159" s="1038" t="s">
        <v>11788</v>
      </c>
      <c r="E159" s="1051"/>
      <c r="F159" s="1161"/>
      <c r="G159" s="1034"/>
      <c r="H159" s="1034"/>
      <c r="I159" s="1034"/>
      <c r="J159" s="1030"/>
      <c r="K159" s="1031"/>
    </row>
    <row r="160" spans="1:11">
      <c r="A160" s="1105">
        <v>203.6</v>
      </c>
      <c r="B160" s="1037">
        <v>43584</v>
      </c>
      <c r="C160" s="1051">
        <v>132</v>
      </c>
      <c r="D160" s="1038" t="s">
        <v>11843</v>
      </c>
      <c r="E160" s="1051"/>
      <c r="F160" s="1161"/>
      <c r="G160" s="1034"/>
      <c r="H160" s="1034"/>
      <c r="I160" s="1034"/>
      <c r="J160" s="1030"/>
      <c r="K160" s="1031"/>
    </row>
    <row r="161" spans="1:11">
      <c r="A161" s="1105">
        <v>204.9</v>
      </c>
      <c r="B161" s="1037">
        <v>43584</v>
      </c>
      <c r="C161" s="1051">
        <v>260</v>
      </c>
      <c r="D161" s="1038" t="s">
        <v>11852</v>
      </c>
      <c r="E161" s="1051"/>
      <c r="F161" s="1161"/>
      <c r="G161" s="1034"/>
      <c r="H161" s="1034"/>
      <c r="I161" s="1034"/>
      <c r="J161" s="1030"/>
      <c r="K161" s="1031"/>
    </row>
    <row r="162" spans="1:11">
      <c r="A162" s="1105">
        <v>206.2</v>
      </c>
      <c r="B162" s="1037">
        <v>43584</v>
      </c>
      <c r="C162" s="1051">
        <v>166</v>
      </c>
      <c r="D162" s="1038" t="s">
        <v>11847</v>
      </c>
      <c r="E162" s="1051"/>
      <c r="F162" s="1161"/>
      <c r="G162" s="1034"/>
      <c r="H162" s="1034"/>
      <c r="I162" s="1034"/>
      <c r="J162" s="1030"/>
      <c r="K162" s="1031"/>
    </row>
    <row r="163" spans="1:11">
      <c r="A163" s="1048">
        <v>207.5</v>
      </c>
      <c r="B163" s="1037">
        <v>43584</v>
      </c>
      <c r="C163" s="1051">
        <v>166</v>
      </c>
      <c r="D163" s="1038" t="s">
        <v>11780</v>
      </c>
      <c r="E163" s="1051"/>
      <c r="F163" s="1161"/>
      <c r="G163" s="1034"/>
      <c r="H163" s="1034"/>
      <c r="I163" s="1034"/>
      <c r="J163" s="1030"/>
      <c r="K163" s="1031"/>
    </row>
    <row r="164" spans="1:11">
      <c r="A164" s="1105">
        <v>208.8</v>
      </c>
      <c r="B164" s="1091">
        <v>43584</v>
      </c>
      <c r="C164" s="1051">
        <v>283</v>
      </c>
      <c r="D164" s="1038" t="s">
        <v>11789</v>
      </c>
      <c r="E164" s="1051"/>
      <c r="F164" s="1161"/>
      <c r="G164" s="1034"/>
      <c r="H164" s="1034"/>
      <c r="I164" s="1034"/>
      <c r="J164" s="1030"/>
      <c r="K164" s="1031"/>
    </row>
    <row r="165" spans="1:11">
      <c r="A165" s="1105">
        <v>210.1</v>
      </c>
      <c r="B165" s="1091">
        <v>43584</v>
      </c>
      <c r="C165" s="1051">
        <v>244</v>
      </c>
      <c r="D165" s="1038" t="s">
        <v>11841</v>
      </c>
      <c r="E165" s="1051"/>
      <c r="F165" s="1161"/>
      <c r="G165" s="1034"/>
      <c r="H165" s="1034"/>
      <c r="I165" s="1034"/>
      <c r="J165" s="1030"/>
      <c r="K165" s="1031"/>
    </row>
    <row r="166" spans="1:11">
      <c r="A166" s="1105">
        <v>211.4</v>
      </c>
      <c r="B166" s="1067">
        <v>43584</v>
      </c>
      <c r="C166" s="1051">
        <v>129</v>
      </c>
      <c r="D166" s="1038" t="s">
        <v>11804</v>
      </c>
      <c r="E166" s="1051"/>
      <c r="F166" s="1161"/>
      <c r="G166" s="1034"/>
      <c r="H166" s="1034"/>
      <c r="I166" s="1034"/>
      <c r="J166" s="1030"/>
      <c r="K166" s="1031"/>
    </row>
    <row r="167" spans="1:11">
      <c r="A167" s="1048">
        <v>212.7</v>
      </c>
      <c r="B167" s="1067">
        <v>43584</v>
      </c>
      <c r="C167" s="1051">
        <v>592</v>
      </c>
      <c r="D167" s="1038" t="s">
        <v>11775</v>
      </c>
      <c r="E167" s="1051"/>
      <c r="F167" s="1161"/>
      <c r="G167" s="1034"/>
      <c r="H167" s="1034"/>
      <c r="I167" s="1034"/>
      <c r="J167" s="1030"/>
      <c r="K167" s="1031"/>
    </row>
    <row r="168" spans="1:11">
      <c r="A168" s="1105">
        <v>214</v>
      </c>
      <c r="B168" s="1067">
        <v>43584</v>
      </c>
      <c r="C168" s="1051">
        <v>224</v>
      </c>
      <c r="D168" s="1038" t="s">
        <v>11843</v>
      </c>
      <c r="E168" s="1051"/>
      <c r="F168" s="1161"/>
      <c r="G168" s="1034"/>
      <c r="H168" s="1034"/>
      <c r="I168" s="1034"/>
      <c r="J168" s="1030"/>
      <c r="K168" s="1031"/>
    </row>
    <row r="169" spans="1:11">
      <c r="A169" s="1105">
        <v>215.3</v>
      </c>
      <c r="B169" s="1067">
        <v>43584</v>
      </c>
      <c r="C169" s="1051">
        <v>225</v>
      </c>
      <c r="D169" s="1038" t="s">
        <v>11774</v>
      </c>
      <c r="E169" s="1051"/>
      <c r="F169" s="1161"/>
      <c r="G169" s="1034"/>
      <c r="H169" s="1034"/>
      <c r="I169" s="1034"/>
      <c r="J169" s="1030"/>
      <c r="K169" s="1031"/>
    </row>
    <row r="170" spans="1:11">
      <c r="A170" s="1105">
        <v>216.6</v>
      </c>
      <c r="B170" s="1092">
        <v>43585</v>
      </c>
      <c r="C170" s="1052">
        <v>305</v>
      </c>
      <c r="D170" s="1040" t="s">
        <v>11895</v>
      </c>
      <c r="E170" s="1052" t="s">
        <v>11960</v>
      </c>
      <c r="F170" s="1162"/>
      <c r="G170" s="1034"/>
      <c r="H170" s="1034"/>
      <c r="I170" s="1034"/>
      <c r="J170" s="1030"/>
      <c r="K170" s="1031"/>
    </row>
    <row r="171" spans="1:11">
      <c r="A171" s="1048">
        <v>217.9</v>
      </c>
      <c r="B171" s="1092">
        <v>43585</v>
      </c>
      <c r="C171" s="1052">
        <v>169</v>
      </c>
      <c r="D171" s="1040" t="s">
        <v>11889</v>
      </c>
      <c r="E171" s="1052"/>
      <c r="F171" s="1162"/>
      <c r="G171" s="1034"/>
      <c r="H171" s="1034"/>
      <c r="I171" s="1034"/>
      <c r="J171" s="1030"/>
      <c r="K171" s="1031"/>
    </row>
    <row r="172" spans="1:11">
      <c r="A172" s="1105">
        <v>219.2</v>
      </c>
      <c r="B172" s="1039">
        <v>43585</v>
      </c>
      <c r="C172" s="1052">
        <v>188</v>
      </c>
      <c r="D172" s="1040" t="s">
        <v>11896</v>
      </c>
      <c r="E172" s="1052" t="s">
        <v>11960</v>
      </c>
      <c r="F172" s="1162"/>
      <c r="G172" s="1034"/>
      <c r="H172" s="1034"/>
      <c r="I172" s="1034"/>
      <c r="J172" s="1030"/>
      <c r="K172" s="1031"/>
    </row>
    <row r="173" spans="1:11">
      <c r="A173" s="1105">
        <v>220.5</v>
      </c>
      <c r="B173" s="1039">
        <v>43585</v>
      </c>
      <c r="C173" s="1052">
        <v>64</v>
      </c>
      <c r="D173" s="1040" t="s">
        <v>11897</v>
      </c>
      <c r="E173" s="1052" t="s">
        <v>11960</v>
      </c>
      <c r="F173" s="1162"/>
      <c r="G173" s="1034"/>
      <c r="H173" s="1034"/>
      <c r="I173" s="1034"/>
      <c r="J173" s="1030"/>
      <c r="K173" s="1031"/>
    </row>
    <row r="174" spans="1:11">
      <c r="A174" s="1105">
        <v>221.8</v>
      </c>
      <c r="B174" s="1039">
        <v>43585</v>
      </c>
      <c r="C174" s="1052">
        <v>252</v>
      </c>
      <c r="D174" s="1040" t="s">
        <v>11895</v>
      </c>
      <c r="E174" s="1052"/>
      <c r="F174" s="1162"/>
      <c r="G174" s="1034"/>
      <c r="H174" s="1034"/>
      <c r="I174" s="1034"/>
      <c r="J174" s="1030"/>
      <c r="K174" s="1031"/>
    </row>
    <row r="175" spans="1:11">
      <c r="A175" s="1048">
        <v>223.1</v>
      </c>
      <c r="B175" s="1039">
        <v>43585</v>
      </c>
      <c r="C175" s="1052">
        <v>265</v>
      </c>
      <c r="D175" s="1040" t="s">
        <v>11889</v>
      </c>
      <c r="E175" s="1052"/>
      <c r="F175" s="1162"/>
      <c r="G175" s="1034"/>
      <c r="H175" s="1034"/>
      <c r="I175" s="1034"/>
      <c r="J175" s="1030"/>
      <c r="K175" s="1031"/>
    </row>
    <row r="176" spans="1:11">
      <c r="A176" s="1105">
        <v>224.4</v>
      </c>
      <c r="B176" s="1039">
        <v>43585</v>
      </c>
      <c r="C176" s="1052">
        <v>142</v>
      </c>
      <c r="D176" s="1040" t="s">
        <v>11889</v>
      </c>
      <c r="E176" s="1052"/>
      <c r="F176" s="1162"/>
      <c r="G176" s="1034"/>
      <c r="H176" s="1034"/>
      <c r="I176" s="1034"/>
      <c r="J176" s="1030"/>
      <c r="K176" s="1031"/>
    </row>
    <row r="177" spans="1:11">
      <c r="A177" s="1105">
        <v>225.7</v>
      </c>
      <c r="B177" s="1039">
        <v>43585</v>
      </c>
      <c r="C177" s="1052">
        <v>162</v>
      </c>
      <c r="D177" s="1040" t="s">
        <v>11897</v>
      </c>
      <c r="E177" s="1052"/>
      <c r="F177" s="1162"/>
      <c r="G177" s="1034"/>
      <c r="H177" s="1034"/>
      <c r="I177" s="1034"/>
      <c r="J177" s="1030"/>
      <c r="K177" s="1031"/>
    </row>
    <row r="178" spans="1:11">
      <c r="A178" s="1105">
        <v>227</v>
      </c>
      <c r="B178" s="1039">
        <v>43585</v>
      </c>
      <c r="C178" s="1052">
        <v>201</v>
      </c>
      <c r="D178" s="1040" t="s">
        <v>11898</v>
      </c>
      <c r="E178" s="1052" t="s">
        <v>11960</v>
      </c>
      <c r="F178" s="1162"/>
      <c r="G178" s="1034"/>
      <c r="H178" s="1034"/>
      <c r="I178" s="1034"/>
      <c r="J178" s="1030"/>
      <c r="K178" s="1031"/>
    </row>
    <row r="179" spans="1:11">
      <c r="A179" s="1048">
        <v>228.3</v>
      </c>
      <c r="B179" s="1039">
        <v>43585</v>
      </c>
      <c r="C179" s="1052">
        <v>289</v>
      </c>
      <c r="D179" s="1040" t="s">
        <v>11889</v>
      </c>
      <c r="E179" s="1052"/>
      <c r="F179" s="1162"/>
      <c r="G179" s="1034"/>
      <c r="H179" s="1034"/>
      <c r="I179" s="1034"/>
      <c r="J179" s="1030"/>
      <c r="K179" s="1031"/>
    </row>
    <row r="180" spans="1:11">
      <c r="A180" s="1105">
        <v>229.6</v>
      </c>
      <c r="B180" s="1039">
        <v>43585</v>
      </c>
      <c r="C180" s="1052">
        <v>241</v>
      </c>
      <c r="D180" s="1040" t="s">
        <v>11889</v>
      </c>
      <c r="E180" s="1052"/>
      <c r="F180" s="1162"/>
      <c r="G180" s="1034"/>
      <c r="H180" s="1034"/>
      <c r="I180" s="1034"/>
      <c r="J180" s="1030"/>
      <c r="K180" s="1031"/>
    </row>
    <row r="181" spans="1:11">
      <c r="A181" s="1105">
        <v>230.9</v>
      </c>
      <c r="B181" s="1039">
        <v>43585</v>
      </c>
      <c r="C181" s="1052">
        <v>473</v>
      </c>
      <c r="D181" s="1040" t="s">
        <v>11895</v>
      </c>
      <c r="E181" s="1052"/>
      <c r="F181" s="1162"/>
      <c r="G181" s="1034"/>
      <c r="H181" s="1034"/>
      <c r="I181" s="1034"/>
      <c r="J181" s="1030"/>
      <c r="K181" s="1031"/>
    </row>
    <row r="182" spans="1:11">
      <c r="A182" s="1105">
        <v>232.2</v>
      </c>
      <c r="B182" s="1039">
        <v>43585</v>
      </c>
      <c r="C182" s="1052">
        <v>271</v>
      </c>
      <c r="D182" s="1040" t="s">
        <v>11889</v>
      </c>
      <c r="E182" s="1052"/>
      <c r="F182" s="1162"/>
      <c r="G182" s="1034"/>
      <c r="H182" s="1034"/>
      <c r="I182" s="1034"/>
      <c r="J182" s="1030"/>
      <c r="K182" s="1031"/>
    </row>
    <row r="183" spans="1:11">
      <c r="A183" s="1048">
        <v>233.5</v>
      </c>
      <c r="B183" s="1039">
        <v>43585</v>
      </c>
      <c r="C183" s="1052">
        <v>513</v>
      </c>
      <c r="D183" s="1040" t="s">
        <v>11899</v>
      </c>
      <c r="E183" s="1052" t="s">
        <v>11960</v>
      </c>
      <c r="F183" s="1162"/>
      <c r="G183" s="1034"/>
      <c r="H183" s="1034"/>
      <c r="I183" s="1034"/>
      <c r="J183" s="1030"/>
      <c r="K183" s="1031"/>
    </row>
    <row r="184" spans="1:11">
      <c r="A184" s="1105">
        <v>234.8</v>
      </c>
      <c r="B184" s="1039">
        <v>43585</v>
      </c>
      <c r="C184" s="1052">
        <v>315</v>
      </c>
      <c r="D184" s="1040" t="s">
        <v>11898</v>
      </c>
      <c r="E184" s="1052"/>
      <c r="F184" s="1162"/>
      <c r="G184" s="1034"/>
      <c r="H184" s="1034"/>
      <c r="I184" s="1034"/>
      <c r="J184" s="1030"/>
      <c r="K184" s="1031"/>
    </row>
    <row r="185" spans="1:11">
      <c r="A185" s="1105">
        <v>236.1</v>
      </c>
      <c r="B185" s="1039">
        <v>43585</v>
      </c>
      <c r="C185" s="1052">
        <v>225</v>
      </c>
      <c r="D185" s="1040" t="s">
        <v>11899</v>
      </c>
      <c r="E185" s="1052"/>
      <c r="F185" s="1162"/>
      <c r="G185" s="1034"/>
      <c r="H185" s="1034"/>
      <c r="I185" s="1034"/>
      <c r="J185" s="1030"/>
      <c r="K185" s="1031"/>
    </row>
    <row r="186" spans="1:11">
      <c r="A186" s="1105">
        <v>237.4</v>
      </c>
      <c r="B186" s="1041">
        <v>43586</v>
      </c>
      <c r="C186" s="1054">
        <v>156</v>
      </c>
      <c r="D186" s="1030" t="s">
        <v>11889</v>
      </c>
      <c r="E186" s="1054"/>
      <c r="F186" s="1158"/>
      <c r="G186" s="1034"/>
      <c r="H186" s="1034"/>
      <c r="I186" s="1034"/>
      <c r="J186" s="1030"/>
      <c r="K186" s="1031"/>
    </row>
    <row r="187" spans="1:11">
      <c r="A187" s="1048">
        <v>238.7</v>
      </c>
      <c r="B187" s="1041">
        <v>43586</v>
      </c>
      <c r="C187" s="1054">
        <v>375</v>
      </c>
      <c r="D187" s="1030" t="s">
        <v>11899</v>
      </c>
      <c r="E187" s="1054"/>
      <c r="F187" s="1158"/>
      <c r="G187" s="1034"/>
      <c r="H187" s="1034"/>
      <c r="I187" s="1034"/>
      <c r="J187" s="1030"/>
      <c r="K187" s="1031"/>
    </row>
    <row r="188" spans="1:11">
      <c r="A188" s="1105">
        <v>240</v>
      </c>
      <c r="B188" s="1041">
        <v>43586</v>
      </c>
      <c r="C188" s="1054">
        <v>435</v>
      </c>
      <c r="D188" s="1030" t="s">
        <v>11897</v>
      </c>
      <c r="E188" s="1054"/>
      <c r="F188" s="1158"/>
      <c r="G188" s="1034"/>
      <c r="H188" s="1034"/>
      <c r="I188" s="1034"/>
      <c r="J188" s="1030"/>
      <c r="K188" s="1031"/>
    </row>
    <row r="189" spans="1:11">
      <c r="A189" s="1105">
        <v>241.3</v>
      </c>
      <c r="B189" s="1041">
        <v>43586</v>
      </c>
      <c r="C189" s="1027">
        <v>175</v>
      </c>
      <c r="D189" s="1028" t="s">
        <v>11889</v>
      </c>
      <c r="E189" s="1027"/>
      <c r="F189" s="1027"/>
      <c r="G189" s="1034"/>
      <c r="H189" s="1034"/>
      <c r="I189" s="1034"/>
      <c r="J189" s="1030"/>
      <c r="K189" s="1031"/>
    </row>
    <row r="190" spans="1:11">
      <c r="A190" s="1105">
        <v>242.6</v>
      </c>
      <c r="B190" s="1041">
        <v>43586</v>
      </c>
      <c r="C190" s="1054">
        <v>319</v>
      </c>
      <c r="D190" s="1030" t="s">
        <v>11889</v>
      </c>
      <c r="E190" s="1054"/>
      <c r="F190" s="1158"/>
      <c r="G190" s="1034"/>
      <c r="H190" s="1034"/>
      <c r="I190" s="1034"/>
      <c r="J190" s="1030"/>
      <c r="K190" s="1031"/>
    </row>
    <row r="191" spans="1:11">
      <c r="A191" s="1048">
        <v>243.9</v>
      </c>
      <c r="B191" s="1041">
        <v>43586</v>
      </c>
      <c r="C191" s="1054">
        <v>242</v>
      </c>
      <c r="D191" s="1030" t="s">
        <v>11895</v>
      </c>
      <c r="E191" s="1054"/>
      <c r="F191" s="1158"/>
      <c r="G191" s="1034"/>
      <c r="H191" s="1034"/>
      <c r="I191" s="1034"/>
      <c r="J191" s="1030"/>
      <c r="K191" s="1031"/>
    </row>
    <row r="192" spans="1:11">
      <c r="A192" s="1105">
        <v>245.2</v>
      </c>
      <c r="B192" s="1041">
        <v>43586</v>
      </c>
      <c r="C192" s="1054">
        <v>371</v>
      </c>
      <c r="D192" s="1030" t="s">
        <v>11899</v>
      </c>
      <c r="E192" s="1054"/>
      <c r="F192" s="1158"/>
      <c r="G192" s="1034"/>
      <c r="H192" s="1034"/>
      <c r="I192" s="1034"/>
      <c r="J192" s="1030"/>
      <c r="K192" s="1031"/>
    </row>
    <row r="193" spans="1:12">
      <c r="A193" s="1105">
        <v>246.5</v>
      </c>
      <c r="B193" s="1035">
        <v>43587</v>
      </c>
      <c r="C193" s="1050">
        <v>172</v>
      </c>
      <c r="D193" s="1036" t="s">
        <v>11897</v>
      </c>
      <c r="E193" s="1050"/>
      <c r="F193" s="1160"/>
      <c r="G193" s="1034"/>
      <c r="H193" s="1034"/>
      <c r="I193" s="1034"/>
      <c r="J193" s="1030"/>
      <c r="K193" s="1031"/>
    </row>
    <row r="194" spans="1:12">
      <c r="A194" s="1105">
        <v>247.8</v>
      </c>
      <c r="B194" s="1035">
        <v>43587</v>
      </c>
      <c r="C194" s="1050">
        <v>79</v>
      </c>
      <c r="D194" s="1036" t="s">
        <v>11789</v>
      </c>
      <c r="E194" s="1050"/>
      <c r="F194" s="1160"/>
      <c r="G194" s="1034"/>
      <c r="H194" s="1034"/>
      <c r="I194" s="1034"/>
      <c r="J194" s="1030"/>
      <c r="K194" s="1031"/>
    </row>
    <row r="195" spans="1:12">
      <c r="A195" s="1048">
        <v>249.1</v>
      </c>
      <c r="B195" s="1035">
        <v>43587</v>
      </c>
      <c r="C195" s="1050">
        <v>183</v>
      </c>
      <c r="D195" s="1036" t="s">
        <v>11895</v>
      </c>
      <c r="E195" s="1050"/>
      <c r="F195" s="1160"/>
      <c r="G195" s="1103"/>
      <c r="H195" s="1034"/>
      <c r="I195" s="1034"/>
      <c r="J195" s="1030"/>
      <c r="K195" s="1030"/>
      <c r="L195" s="1031"/>
    </row>
    <row r="196" spans="1:12">
      <c r="A196" s="1105">
        <v>250.4</v>
      </c>
      <c r="B196" s="1035">
        <v>43587</v>
      </c>
      <c r="C196" s="1050">
        <v>112</v>
      </c>
      <c r="D196" s="1036" t="s">
        <v>11889</v>
      </c>
      <c r="E196" s="1050"/>
      <c r="F196" s="1160"/>
      <c r="G196" s="1034"/>
      <c r="H196" s="1034"/>
      <c r="I196" s="1034"/>
      <c r="J196" s="1030"/>
      <c r="K196" s="1031"/>
    </row>
    <row r="197" spans="1:12">
      <c r="A197" s="1105">
        <v>251.7</v>
      </c>
      <c r="B197" s="1035">
        <v>43587</v>
      </c>
      <c r="C197" s="1050">
        <v>87</v>
      </c>
      <c r="D197" s="1036" t="s">
        <v>11899</v>
      </c>
      <c r="E197" s="1050"/>
      <c r="F197" s="1160"/>
      <c r="G197" s="1034"/>
      <c r="H197" s="1034"/>
      <c r="I197" s="1034"/>
      <c r="J197" s="1030"/>
      <c r="K197" s="1031"/>
    </row>
    <row r="198" spans="1:12">
      <c r="A198" s="1105">
        <v>253</v>
      </c>
      <c r="B198" s="1035">
        <v>43587</v>
      </c>
      <c r="C198" s="1050">
        <v>163</v>
      </c>
      <c r="D198" s="1036" t="s">
        <v>11889</v>
      </c>
      <c r="E198" s="1050"/>
      <c r="F198" s="1160"/>
      <c r="G198" s="1034"/>
      <c r="H198" s="1034"/>
      <c r="I198" s="1034"/>
      <c r="J198" s="1030"/>
      <c r="K198" s="1031"/>
    </row>
    <row r="199" spans="1:12">
      <c r="A199" s="1048">
        <v>254.3</v>
      </c>
      <c r="B199" s="1073">
        <v>43587</v>
      </c>
      <c r="C199" s="1050">
        <v>71</v>
      </c>
      <c r="D199" s="1036" t="s">
        <v>11895</v>
      </c>
      <c r="E199" s="1050"/>
      <c r="F199" s="1160"/>
      <c r="G199" s="1034"/>
      <c r="H199" s="1034"/>
      <c r="I199" s="1034"/>
      <c r="J199" s="1030"/>
      <c r="K199" s="1031"/>
    </row>
    <row r="200" spans="1:12">
      <c r="A200" s="1105">
        <v>255.6</v>
      </c>
      <c r="B200" s="1073">
        <v>43587</v>
      </c>
      <c r="C200" s="1050">
        <v>239</v>
      </c>
      <c r="D200" s="1036" t="s">
        <v>11910</v>
      </c>
      <c r="E200" s="1050" t="s">
        <v>11960</v>
      </c>
      <c r="F200" s="1160"/>
      <c r="G200" s="1089">
        <v>50</v>
      </c>
      <c r="H200" s="1034"/>
      <c r="I200" s="1034"/>
      <c r="J200" s="1030"/>
      <c r="K200" s="1031"/>
    </row>
    <row r="201" spans="1:12">
      <c r="A201" s="1105">
        <v>256.89999999999998</v>
      </c>
      <c r="B201" s="1073">
        <v>43587</v>
      </c>
      <c r="C201" s="1050">
        <v>423</v>
      </c>
      <c r="D201" s="1036" t="s">
        <v>11895</v>
      </c>
      <c r="E201" s="1050"/>
      <c r="F201" s="1160"/>
      <c r="G201" s="1034"/>
      <c r="H201" s="1034"/>
      <c r="I201" s="1034"/>
      <c r="J201" s="1030"/>
      <c r="K201" s="1031"/>
    </row>
    <row r="202" spans="1:12">
      <c r="A202" s="1105">
        <v>258.2</v>
      </c>
      <c r="B202" s="1073">
        <v>43587</v>
      </c>
      <c r="C202" s="1050">
        <v>80</v>
      </c>
      <c r="D202" s="1036" t="s">
        <v>11898</v>
      </c>
      <c r="E202" s="1050"/>
      <c r="F202" s="1160"/>
      <c r="G202" s="1034"/>
      <c r="H202" s="1034"/>
      <c r="I202" s="1034"/>
      <c r="J202" s="1030"/>
      <c r="K202" s="1031"/>
    </row>
    <row r="203" spans="1:12">
      <c r="A203" s="1048">
        <v>259.5</v>
      </c>
      <c r="B203" s="1073">
        <v>43587</v>
      </c>
      <c r="C203" s="1050">
        <v>473</v>
      </c>
      <c r="D203" s="1036" t="s">
        <v>11852</v>
      </c>
      <c r="E203" s="1050"/>
      <c r="F203" s="1160"/>
      <c r="G203" s="1034"/>
      <c r="H203" s="1034"/>
      <c r="I203" s="1034"/>
      <c r="J203" s="1030"/>
      <c r="K203" s="1031"/>
    </row>
    <row r="204" spans="1:12">
      <c r="A204" s="1105">
        <v>260.8</v>
      </c>
      <c r="B204" s="1073">
        <v>43587</v>
      </c>
      <c r="C204" s="1050">
        <v>211</v>
      </c>
      <c r="D204" s="1036" t="s">
        <v>11898</v>
      </c>
      <c r="E204" s="1050"/>
      <c r="F204" s="1160"/>
      <c r="G204" s="1034"/>
      <c r="H204" s="1034"/>
      <c r="I204" s="1034"/>
      <c r="J204" s="1030"/>
      <c r="K204" s="1031"/>
    </row>
    <row r="205" spans="1:12">
      <c r="A205" s="1105">
        <v>262.10000000000002</v>
      </c>
      <c r="B205" s="1073">
        <v>43587</v>
      </c>
      <c r="C205" s="1050">
        <v>168</v>
      </c>
      <c r="D205" s="1036" t="s">
        <v>11889</v>
      </c>
      <c r="E205" s="1050"/>
      <c r="F205" s="1160"/>
      <c r="G205" s="1034"/>
      <c r="H205" s="1034"/>
      <c r="I205" s="1034"/>
      <c r="J205" s="1030"/>
      <c r="K205" s="1031"/>
    </row>
    <row r="206" spans="1:12">
      <c r="A206" s="1105">
        <v>263.39999999999998</v>
      </c>
      <c r="B206" s="1073">
        <v>43587</v>
      </c>
      <c r="C206" s="1050">
        <v>340</v>
      </c>
      <c r="D206" s="1036" t="s">
        <v>11857</v>
      </c>
      <c r="E206" s="1050"/>
      <c r="F206" s="1160"/>
      <c r="G206" s="1034"/>
      <c r="H206" s="1034"/>
      <c r="I206" s="1034"/>
      <c r="J206" s="1030"/>
      <c r="K206" s="1031"/>
    </row>
    <row r="207" spans="1:12">
      <c r="A207" s="1048">
        <v>264.7</v>
      </c>
      <c r="B207" s="1073">
        <v>43587</v>
      </c>
      <c r="C207" s="1050">
        <v>104</v>
      </c>
      <c r="D207" s="1036" t="s">
        <v>11911</v>
      </c>
      <c r="E207" s="1050" t="s">
        <v>11960</v>
      </c>
      <c r="F207" s="1160"/>
      <c r="G207" s="1034"/>
      <c r="H207" s="1034"/>
      <c r="I207" s="1034"/>
      <c r="J207" s="1030"/>
      <c r="K207" s="1031"/>
    </row>
    <row r="208" spans="1:12">
      <c r="A208" s="1105">
        <v>266</v>
      </c>
      <c r="B208" s="1073">
        <v>43587</v>
      </c>
      <c r="C208" s="1050">
        <v>342</v>
      </c>
      <c r="D208" s="1036" t="s">
        <v>11897</v>
      </c>
      <c r="E208" s="1050"/>
      <c r="F208" s="1160"/>
      <c r="G208" s="1034"/>
      <c r="H208" s="1034"/>
      <c r="I208" s="1034"/>
      <c r="J208" s="1030"/>
      <c r="K208" s="1031"/>
    </row>
    <row r="209" spans="1:11">
      <c r="A209" s="1105">
        <v>267.3</v>
      </c>
      <c r="B209" s="1073">
        <v>43587</v>
      </c>
      <c r="C209" s="1050">
        <v>151</v>
      </c>
      <c r="D209" s="1036" t="s">
        <v>11911</v>
      </c>
      <c r="E209" s="1050"/>
      <c r="F209" s="1160"/>
      <c r="G209" s="1034"/>
      <c r="H209" s="1034"/>
      <c r="I209" s="1034"/>
      <c r="J209" s="1030"/>
      <c r="K209" s="1031"/>
    </row>
    <row r="210" spans="1:11">
      <c r="A210" s="1105">
        <v>268.60000000000002</v>
      </c>
      <c r="B210" s="1094">
        <v>43588</v>
      </c>
      <c r="C210" s="1049">
        <v>522</v>
      </c>
      <c r="D210" s="1033" t="s">
        <v>11861</v>
      </c>
      <c r="E210" s="1049"/>
      <c r="F210" s="1159"/>
      <c r="G210" s="1034"/>
      <c r="H210" s="1034"/>
      <c r="I210" s="1034"/>
      <c r="J210" s="1030"/>
      <c r="K210" s="1031"/>
    </row>
    <row r="211" spans="1:11">
      <c r="A211" s="1048">
        <v>269.89999999999998</v>
      </c>
      <c r="B211" s="1094">
        <v>43588</v>
      </c>
      <c r="C211" s="1049">
        <v>146</v>
      </c>
      <c r="D211" s="1033" t="s">
        <v>11782</v>
      </c>
      <c r="E211" s="1049"/>
      <c r="F211" s="1159"/>
      <c r="G211" s="1034"/>
      <c r="H211" s="1034"/>
      <c r="I211" s="1034"/>
      <c r="J211" s="1030"/>
      <c r="K211" s="1031"/>
    </row>
    <row r="212" spans="1:11">
      <c r="A212" s="1105">
        <v>271.2</v>
      </c>
      <c r="B212" s="1032">
        <v>43588</v>
      </c>
      <c r="C212" s="1049">
        <v>94</v>
      </c>
      <c r="D212" s="1033" t="s">
        <v>11778</v>
      </c>
      <c r="E212" s="1049"/>
      <c r="F212" s="1159"/>
      <c r="G212" s="1034"/>
      <c r="H212" s="1034"/>
      <c r="I212" s="1034"/>
      <c r="J212" s="1030"/>
      <c r="K212" s="1031"/>
    </row>
    <row r="213" spans="1:11">
      <c r="A213" s="1105">
        <v>272.5</v>
      </c>
      <c r="B213" s="1032">
        <v>43588</v>
      </c>
      <c r="C213" s="1049">
        <v>13</v>
      </c>
      <c r="D213" s="1033" t="s">
        <v>11774</v>
      </c>
      <c r="E213" s="1049"/>
      <c r="F213" s="1159"/>
      <c r="G213" s="1034"/>
      <c r="H213" s="1034"/>
      <c r="I213" s="1034"/>
      <c r="J213" s="1030"/>
      <c r="K213" s="1031"/>
    </row>
    <row r="214" spans="1:11">
      <c r="A214" s="1105">
        <v>273.8</v>
      </c>
      <c r="B214" s="1032">
        <v>43588</v>
      </c>
      <c r="C214" s="1049">
        <v>149</v>
      </c>
      <c r="D214" s="1033" t="s">
        <v>11791</v>
      </c>
      <c r="E214" s="1049"/>
      <c r="F214" s="1159"/>
      <c r="G214" s="1034"/>
      <c r="H214" s="1034"/>
      <c r="I214" s="1034"/>
      <c r="J214" s="1030"/>
      <c r="K214" s="1031"/>
    </row>
    <row r="215" spans="1:11">
      <c r="A215" s="1048">
        <v>275.10000000000002</v>
      </c>
      <c r="B215" s="1032">
        <v>43588</v>
      </c>
      <c r="C215" s="1049">
        <v>432</v>
      </c>
      <c r="D215" s="1033" t="s">
        <v>11863</v>
      </c>
      <c r="E215" s="1049"/>
      <c r="F215" s="1159"/>
      <c r="G215" s="1034"/>
      <c r="H215" s="1034"/>
      <c r="I215" s="1034"/>
      <c r="J215" s="1030"/>
      <c r="K215" s="1031"/>
    </row>
    <row r="216" spans="1:11">
      <c r="A216" s="1105">
        <v>276.39999999999998</v>
      </c>
      <c r="B216" s="1032">
        <v>43588</v>
      </c>
      <c r="C216" s="1049">
        <v>152</v>
      </c>
      <c r="D216" s="1033" t="s">
        <v>11870</v>
      </c>
      <c r="E216" s="1049"/>
      <c r="F216" s="1159"/>
      <c r="G216" s="1034"/>
      <c r="H216" s="1034"/>
      <c r="I216" s="1034"/>
      <c r="J216" s="1030"/>
      <c r="K216" s="1031"/>
    </row>
    <row r="217" spans="1:11">
      <c r="A217" s="1105">
        <v>277.7</v>
      </c>
      <c r="B217" s="1032">
        <v>43588</v>
      </c>
      <c r="C217" s="1049">
        <v>296</v>
      </c>
      <c r="D217" s="1033" t="s">
        <v>11883</v>
      </c>
      <c r="E217" s="1049"/>
      <c r="F217" s="1159"/>
      <c r="G217" s="1034"/>
      <c r="H217" s="1034"/>
      <c r="I217" s="1034"/>
      <c r="J217" s="1030"/>
      <c r="K217" s="1031"/>
    </row>
    <row r="218" spans="1:11">
      <c r="A218" s="1105">
        <v>279</v>
      </c>
      <c r="B218" s="1039">
        <v>43589</v>
      </c>
      <c r="C218" s="1052">
        <v>113</v>
      </c>
      <c r="D218" s="1040" t="s">
        <v>11773</v>
      </c>
      <c r="E218" s="1052"/>
      <c r="F218" s="1162"/>
      <c r="G218" s="1034"/>
      <c r="H218" s="1034"/>
      <c r="I218" s="1034"/>
      <c r="J218" s="1030"/>
      <c r="K218" s="1031"/>
    </row>
    <row r="219" spans="1:11">
      <c r="A219" s="1048">
        <v>280.3</v>
      </c>
      <c r="B219" s="1039">
        <v>43589</v>
      </c>
      <c r="C219" s="1052">
        <v>418</v>
      </c>
      <c r="D219" s="1040" t="s">
        <v>11808</v>
      </c>
      <c r="E219" s="1052"/>
      <c r="F219" s="1162"/>
      <c r="G219" s="1034"/>
      <c r="H219" s="1034"/>
      <c r="I219" s="1034"/>
      <c r="J219" s="1030"/>
      <c r="K219" s="1031"/>
    </row>
    <row r="220" spans="1:11">
      <c r="A220" s="1105">
        <v>281.60000000000002</v>
      </c>
      <c r="B220" s="1039">
        <v>43589</v>
      </c>
      <c r="C220" s="1052">
        <v>275</v>
      </c>
      <c r="D220" s="1040" t="s">
        <v>11817</v>
      </c>
      <c r="E220" s="1052"/>
      <c r="F220" s="1162"/>
      <c r="G220" s="1034"/>
      <c r="H220" s="1034"/>
      <c r="I220" s="1034"/>
      <c r="J220" s="1030"/>
      <c r="K220" s="1031"/>
    </row>
    <row r="221" spans="1:11">
      <c r="A221" s="1105">
        <v>282.89999999999998</v>
      </c>
      <c r="B221" s="1039">
        <v>43589</v>
      </c>
      <c r="C221" s="1052">
        <v>350</v>
      </c>
      <c r="D221" s="1040" t="s">
        <v>11817</v>
      </c>
      <c r="E221" s="1052"/>
      <c r="F221" s="1162"/>
      <c r="G221" s="1034"/>
      <c r="H221" s="1034"/>
      <c r="I221" s="1034"/>
      <c r="J221" s="1030"/>
      <c r="K221" s="1031"/>
    </row>
    <row r="222" spans="1:11">
      <c r="A222" s="1105">
        <v>284.2</v>
      </c>
      <c r="B222" s="1037">
        <v>43590</v>
      </c>
      <c r="C222" s="1051">
        <v>780</v>
      </c>
      <c r="D222" s="1038" t="s">
        <v>11828</v>
      </c>
      <c r="E222" s="1051"/>
      <c r="F222" s="1161"/>
      <c r="G222" s="1034"/>
      <c r="H222" s="1034"/>
      <c r="I222" s="1034"/>
      <c r="J222" s="1030"/>
      <c r="K222" s="1031"/>
    </row>
    <row r="223" spans="1:11">
      <c r="A223" s="1048">
        <v>285.5</v>
      </c>
      <c r="B223" s="1037">
        <v>43590</v>
      </c>
      <c r="C223" s="1051">
        <v>83</v>
      </c>
      <c r="D223" s="1038" t="s">
        <v>11832</v>
      </c>
      <c r="E223" s="1051"/>
      <c r="F223" s="1161"/>
      <c r="G223" s="1034"/>
      <c r="H223" s="1034"/>
      <c r="I223" s="1034"/>
      <c r="J223" s="1030"/>
      <c r="K223" s="1031"/>
    </row>
    <row r="224" spans="1:11">
      <c r="A224" s="1105">
        <v>286.8</v>
      </c>
      <c r="B224" s="1037">
        <v>43590</v>
      </c>
      <c r="C224" s="1051">
        <v>223</v>
      </c>
      <c r="D224" s="1038" t="s">
        <v>11847</v>
      </c>
      <c r="E224" s="1051"/>
      <c r="F224" s="1161"/>
      <c r="G224" s="1034"/>
      <c r="H224" s="1034"/>
      <c r="I224" s="1034"/>
      <c r="J224" s="1030"/>
      <c r="K224" s="1031"/>
    </row>
    <row r="225" spans="1:11">
      <c r="A225" s="1105">
        <v>288.10000000000002</v>
      </c>
      <c r="B225" s="1037">
        <v>43590</v>
      </c>
      <c r="C225" s="1051">
        <v>533</v>
      </c>
      <c r="D225" s="1038" t="s">
        <v>11816</v>
      </c>
      <c r="E225" s="1051"/>
      <c r="F225" s="1161"/>
      <c r="G225" s="1034"/>
      <c r="H225" s="1034"/>
      <c r="I225" s="1034"/>
      <c r="J225" s="1030"/>
      <c r="K225" s="1031"/>
    </row>
    <row r="226" spans="1:11">
      <c r="A226" s="1105">
        <v>289.39999999999998</v>
      </c>
      <c r="B226" s="1037">
        <v>43590</v>
      </c>
      <c r="C226" s="1051">
        <v>75</v>
      </c>
      <c r="D226" s="1038" t="s">
        <v>11844</v>
      </c>
      <c r="E226" s="1051"/>
      <c r="F226" s="1161"/>
      <c r="G226" s="1034"/>
      <c r="H226" s="1034"/>
      <c r="I226" s="1034"/>
      <c r="J226" s="1030"/>
      <c r="K226" s="1031"/>
    </row>
    <row r="227" spans="1:11">
      <c r="A227" s="1048">
        <v>290.7</v>
      </c>
      <c r="B227" s="1037">
        <v>43590</v>
      </c>
      <c r="C227" s="1051">
        <v>47</v>
      </c>
      <c r="D227" s="1038" t="s">
        <v>11786</v>
      </c>
      <c r="E227" s="1051"/>
      <c r="F227" s="1161"/>
      <c r="G227" s="1034"/>
      <c r="H227" s="1034"/>
      <c r="I227" s="1034"/>
      <c r="J227" s="1030"/>
      <c r="K227" s="1031"/>
    </row>
    <row r="228" spans="1:11">
      <c r="A228" s="1105">
        <v>292</v>
      </c>
      <c r="B228" s="1037">
        <v>43590</v>
      </c>
      <c r="C228" s="1051">
        <v>189</v>
      </c>
      <c r="D228" s="1038" t="s">
        <v>11931</v>
      </c>
      <c r="E228" s="1051" t="s">
        <v>11960</v>
      </c>
      <c r="F228" s="1161"/>
      <c r="G228" s="1034"/>
      <c r="H228" s="1034"/>
      <c r="I228" s="1034"/>
      <c r="J228" s="1030"/>
      <c r="K228" s="1031"/>
    </row>
    <row r="229" spans="1:11">
      <c r="A229" s="1105">
        <v>293.3</v>
      </c>
      <c r="B229" s="1074">
        <v>43591</v>
      </c>
      <c r="C229" s="1075">
        <v>804</v>
      </c>
      <c r="D229" s="1076" t="s">
        <v>11828</v>
      </c>
      <c r="E229" s="1075"/>
      <c r="F229" s="1166"/>
      <c r="G229" s="1034"/>
      <c r="H229" s="1034"/>
      <c r="I229" s="1034"/>
      <c r="J229" s="1030"/>
      <c r="K229" s="1031"/>
    </row>
    <row r="230" spans="1:11">
      <c r="A230" s="1105">
        <v>294.60000000000002</v>
      </c>
      <c r="B230" s="1074">
        <v>43591</v>
      </c>
      <c r="C230" s="1075">
        <v>344</v>
      </c>
      <c r="D230" s="1076" t="s">
        <v>11790</v>
      </c>
      <c r="E230" s="1075"/>
      <c r="F230" s="1166"/>
      <c r="G230" s="1034"/>
      <c r="H230" s="1034"/>
      <c r="I230" s="1034"/>
      <c r="J230" s="1030"/>
      <c r="K230" s="1031"/>
    </row>
    <row r="231" spans="1:11">
      <c r="A231" s="1048">
        <v>295.89999999999998</v>
      </c>
      <c r="B231" s="1074">
        <v>43591</v>
      </c>
      <c r="C231" s="1075">
        <v>130</v>
      </c>
      <c r="D231" s="1076" t="s">
        <v>11843</v>
      </c>
      <c r="E231" s="1075"/>
      <c r="F231" s="1166"/>
      <c r="G231" s="1034"/>
      <c r="H231" s="1034"/>
      <c r="I231" s="1034"/>
      <c r="J231" s="1030"/>
      <c r="K231" s="1031"/>
    </row>
    <row r="232" spans="1:11">
      <c r="A232" s="1105">
        <v>297.2</v>
      </c>
      <c r="B232" s="1074">
        <v>43591</v>
      </c>
      <c r="C232" s="1075">
        <v>137</v>
      </c>
      <c r="D232" s="1076" t="s">
        <v>11842</v>
      </c>
      <c r="E232" s="1075"/>
      <c r="F232" s="1166"/>
      <c r="G232" s="1034"/>
      <c r="H232" s="1034"/>
      <c r="I232" s="1034"/>
      <c r="J232" s="1030"/>
      <c r="K232" s="1031"/>
    </row>
    <row r="233" spans="1:11">
      <c r="A233" s="1105">
        <v>298.5</v>
      </c>
      <c r="B233" s="1074">
        <v>43591</v>
      </c>
      <c r="C233" s="1075">
        <v>211</v>
      </c>
      <c r="D233" s="1076" t="s">
        <v>11779</v>
      </c>
      <c r="E233" s="1075"/>
      <c r="F233" s="1166"/>
      <c r="G233" s="1034"/>
      <c r="H233" s="1034"/>
      <c r="I233" s="1034"/>
      <c r="J233" s="1030"/>
      <c r="K233" s="1031"/>
    </row>
    <row r="234" spans="1:11">
      <c r="A234" s="1105">
        <v>299.8</v>
      </c>
      <c r="B234" s="1074">
        <v>43591</v>
      </c>
      <c r="C234" s="1075">
        <v>173</v>
      </c>
      <c r="D234" s="1076" t="s">
        <v>11843</v>
      </c>
      <c r="E234" s="1075"/>
      <c r="F234" s="1166"/>
      <c r="G234" s="1034"/>
      <c r="H234" s="1034"/>
      <c r="I234" s="1034"/>
      <c r="J234" s="1030"/>
      <c r="K234" s="1031"/>
    </row>
    <row r="235" spans="1:11">
      <c r="A235" s="1048">
        <v>301.10000000000002</v>
      </c>
      <c r="B235" s="1074">
        <v>43591</v>
      </c>
      <c r="C235" s="1075">
        <v>1092</v>
      </c>
      <c r="D235" s="1076" t="s">
        <v>11857</v>
      </c>
      <c r="E235" s="1075"/>
      <c r="F235" s="1166"/>
      <c r="G235" s="1034"/>
      <c r="H235" s="1034"/>
      <c r="I235" s="1034"/>
      <c r="J235" s="1030"/>
      <c r="K235" s="1031"/>
    </row>
    <row r="236" spans="1:11">
      <c r="A236" s="1105">
        <v>302.39999999999998</v>
      </c>
      <c r="B236" s="1074">
        <v>43591</v>
      </c>
      <c r="C236" s="1075">
        <v>367</v>
      </c>
      <c r="D236" s="1076" t="s">
        <v>11863</v>
      </c>
      <c r="E236" s="1075"/>
      <c r="F236" s="1166"/>
      <c r="G236" s="1034"/>
      <c r="H236" s="1034"/>
      <c r="I236" s="1034"/>
      <c r="J236" s="1030"/>
      <c r="K236" s="1031"/>
    </row>
    <row r="237" spans="1:11">
      <c r="A237" s="1105">
        <v>303.7</v>
      </c>
      <c r="B237" s="1074">
        <v>43591</v>
      </c>
      <c r="C237" s="1075">
        <v>14</v>
      </c>
      <c r="D237" s="1076" t="s">
        <v>11773</v>
      </c>
      <c r="E237" s="1075"/>
      <c r="F237" s="1166"/>
      <c r="G237" s="1034"/>
      <c r="H237" s="1034"/>
      <c r="I237" s="1034"/>
      <c r="J237" s="1030"/>
      <c r="K237" s="1031"/>
    </row>
    <row r="238" spans="1:11">
      <c r="A238" s="1105">
        <v>305</v>
      </c>
      <c r="B238" s="1074">
        <v>43591</v>
      </c>
      <c r="C238" s="1075">
        <v>290</v>
      </c>
      <c r="D238" s="1076" t="s">
        <v>11776</v>
      </c>
      <c r="E238" s="1075"/>
      <c r="F238" s="1166"/>
      <c r="G238" s="1034"/>
      <c r="H238" s="1034"/>
      <c r="I238" s="1034"/>
      <c r="J238" s="1030"/>
      <c r="K238" s="1031"/>
    </row>
    <row r="239" spans="1:11">
      <c r="A239" s="1048">
        <v>306.3</v>
      </c>
      <c r="B239" s="1074">
        <v>43591</v>
      </c>
      <c r="C239" s="1050">
        <v>348</v>
      </c>
      <c r="D239" s="1036" t="s">
        <v>11855</v>
      </c>
      <c r="E239" s="1050"/>
      <c r="F239" s="1160"/>
      <c r="G239" s="1034"/>
      <c r="H239" s="1034"/>
      <c r="I239" s="1034"/>
      <c r="J239" s="1030"/>
      <c r="K239" s="1031"/>
    </row>
    <row r="240" spans="1:11">
      <c r="A240" s="1105">
        <v>307.60000000000002</v>
      </c>
      <c r="B240" s="1074">
        <v>43591</v>
      </c>
      <c r="C240" s="1050">
        <v>80</v>
      </c>
      <c r="D240" s="1036" t="s">
        <v>11831</v>
      </c>
      <c r="E240" s="1050"/>
      <c r="F240" s="1160"/>
      <c r="G240" s="1034">
        <v>50</v>
      </c>
      <c r="H240" s="1034"/>
      <c r="I240" s="1034"/>
      <c r="J240" s="1030"/>
      <c r="K240" s="1031"/>
    </row>
    <row r="241" spans="1:11">
      <c r="A241" s="1105">
        <v>308.89999999999998</v>
      </c>
      <c r="B241" s="1074">
        <v>43591</v>
      </c>
      <c r="C241" s="1050">
        <v>391</v>
      </c>
      <c r="D241" s="1036" t="s">
        <v>11777</v>
      </c>
      <c r="E241" s="1050"/>
      <c r="F241" s="1160"/>
      <c r="G241" s="1034"/>
      <c r="H241" s="1034"/>
      <c r="I241" s="1034"/>
      <c r="J241" s="1030"/>
      <c r="K241" s="1031"/>
    </row>
    <row r="242" spans="1:11">
      <c r="A242" s="1105">
        <v>310.2</v>
      </c>
      <c r="B242" s="1074">
        <v>43591</v>
      </c>
      <c r="C242" s="1050">
        <v>635</v>
      </c>
      <c r="D242" s="1036" t="s">
        <v>11937</v>
      </c>
      <c r="E242" s="1050" t="s">
        <v>11960</v>
      </c>
      <c r="F242" s="1160"/>
      <c r="G242" s="1034"/>
      <c r="H242" s="1034"/>
      <c r="I242" s="1034"/>
      <c r="J242" s="1030"/>
      <c r="K242" s="1031"/>
    </row>
    <row r="243" spans="1:11">
      <c r="A243" s="1048">
        <v>311.5</v>
      </c>
      <c r="B243" s="1074">
        <v>43591</v>
      </c>
      <c r="C243" s="1050">
        <v>142</v>
      </c>
      <c r="D243" s="1036" t="s">
        <v>11938</v>
      </c>
      <c r="E243" s="1050" t="s">
        <v>11960</v>
      </c>
      <c r="F243" s="1160"/>
      <c r="G243" s="1034"/>
      <c r="H243" s="1034"/>
      <c r="I243" s="1034"/>
      <c r="J243" s="1030"/>
      <c r="K243" s="1031"/>
    </row>
    <row r="244" spans="1:11">
      <c r="A244" s="1105">
        <v>312.8</v>
      </c>
      <c r="B244" s="1074">
        <v>43591</v>
      </c>
      <c r="C244" s="1050">
        <v>231</v>
      </c>
      <c r="D244" s="1036" t="s">
        <v>11787</v>
      </c>
      <c r="E244" s="1050"/>
      <c r="F244" s="1160"/>
      <c r="G244" s="1034"/>
      <c r="H244" s="1034"/>
      <c r="I244" s="1034"/>
      <c r="J244" s="1030"/>
      <c r="K244" s="1031"/>
    </row>
    <row r="245" spans="1:11">
      <c r="A245" s="1105">
        <v>314.10000000000002</v>
      </c>
      <c r="B245" s="1037">
        <v>43593</v>
      </c>
      <c r="C245" s="1051">
        <v>415</v>
      </c>
      <c r="D245" s="1038" t="s">
        <v>11882</v>
      </c>
      <c r="E245" s="1051"/>
      <c r="F245" s="1161"/>
      <c r="G245" s="1034"/>
      <c r="H245" s="1034"/>
      <c r="I245" s="1034"/>
      <c r="J245" s="1030"/>
      <c r="K245" s="1031"/>
    </row>
    <row r="246" spans="1:11">
      <c r="A246" s="1105">
        <v>315.39999999999998</v>
      </c>
      <c r="B246" s="1037">
        <v>43593</v>
      </c>
      <c r="C246" s="1051">
        <v>17</v>
      </c>
      <c r="D246" s="1038" t="s">
        <v>11863</v>
      </c>
      <c r="E246" s="1051"/>
      <c r="F246" s="1161"/>
      <c r="G246" s="1034"/>
      <c r="H246" s="1034"/>
      <c r="I246" s="1034"/>
      <c r="J246" s="1030"/>
      <c r="K246" s="1031"/>
    </row>
    <row r="247" spans="1:11">
      <c r="A247" s="1048">
        <v>316.7</v>
      </c>
      <c r="B247" s="1037">
        <v>43593</v>
      </c>
      <c r="C247" s="1051">
        <v>161</v>
      </c>
      <c r="D247" s="1038" t="s">
        <v>11931</v>
      </c>
      <c r="E247" s="1051"/>
      <c r="F247" s="1161"/>
      <c r="G247" s="1034"/>
      <c r="H247" s="1034"/>
      <c r="I247" s="1034"/>
      <c r="J247" s="1030"/>
      <c r="K247" s="1031"/>
    </row>
    <row r="248" spans="1:11">
      <c r="A248" s="1105">
        <v>318</v>
      </c>
      <c r="B248" s="1037">
        <v>43593</v>
      </c>
      <c r="C248" s="1051">
        <v>605</v>
      </c>
      <c r="D248" s="1038" t="s">
        <v>11830</v>
      </c>
      <c r="E248" s="1051"/>
      <c r="F248" s="1161"/>
      <c r="G248" s="1034" t="s">
        <v>11941</v>
      </c>
      <c r="H248" s="1034"/>
      <c r="I248" s="1034"/>
      <c r="J248" s="1030"/>
      <c r="K248" s="1031"/>
    </row>
    <row r="249" spans="1:11">
      <c r="A249" s="1105">
        <v>319.3</v>
      </c>
      <c r="B249" s="1037">
        <v>43593</v>
      </c>
      <c r="C249" s="1051">
        <v>197</v>
      </c>
      <c r="D249" s="1038" t="s">
        <v>11882</v>
      </c>
      <c r="E249" s="1051"/>
      <c r="F249" s="1161"/>
      <c r="G249" s="1034"/>
      <c r="H249" s="1034"/>
      <c r="I249" s="1034"/>
      <c r="J249" s="1030"/>
      <c r="K249" s="1031"/>
    </row>
    <row r="250" spans="1:11">
      <c r="A250" s="1105">
        <v>320.60000000000002</v>
      </c>
      <c r="B250" s="1037">
        <v>43593</v>
      </c>
      <c r="C250" s="1051">
        <v>389</v>
      </c>
      <c r="D250" s="1038" t="s">
        <v>11857</v>
      </c>
      <c r="E250" s="1051"/>
      <c r="F250" s="1161"/>
      <c r="G250" s="1034"/>
      <c r="H250" s="1034"/>
      <c r="I250" s="1034"/>
      <c r="J250" s="1030"/>
      <c r="K250" s="1031"/>
    </row>
    <row r="251" spans="1:11">
      <c r="A251" s="1048">
        <v>321.89999999999998</v>
      </c>
      <c r="B251" s="1037">
        <v>43593</v>
      </c>
      <c r="C251" s="1051">
        <v>177</v>
      </c>
      <c r="D251" s="1038" t="s">
        <v>11804</v>
      </c>
      <c r="E251" s="1051"/>
      <c r="F251" s="1161"/>
      <c r="G251" s="1034"/>
      <c r="H251" s="1034"/>
      <c r="I251" s="1034"/>
      <c r="J251" s="1030"/>
      <c r="K251" s="1031"/>
    </row>
    <row r="252" spans="1:11">
      <c r="A252" s="1105">
        <v>323.2</v>
      </c>
      <c r="B252" s="1039">
        <v>43594</v>
      </c>
      <c r="C252" s="1052">
        <v>236</v>
      </c>
      <c r="D252" s="1040" t="s">
        <v>11863</v>
      </c>
      <c r="E252" s="1052"/>
      <c r="F252" s="1162"/>
      <c r="G252" s="1034"/>
      <c r="H252" s="1034"/>
      <c r="I252" s="1034"/>
      <c r="J252" s="1030"/>
      <c r="K252" s="1031"/>
    </row>
    <row r="253" spans="1:11">
      <c r="A253" s="1105">
        <v>324.5</v>
      </c>
      <c r="B253" s="1039">
        <v>43594</v>
      </c>
      <c r="C253" s="1052">
        <v>565</v>
      </c>
      <c r="D253" s="1040" t="s">
        <v>11863</v>
      </c>
      <c r="E253" s="1052"/>
      <c r="F253" s="1162"/>
      <c r="G253" s="1034"/>
      <c r="H253" s="1034"/>
      <c r="I253" s="1034"/>
      <c r="J253" s="1030"/>
      <c r="K253" s="1031"/>
    </row>
    <row r="254" spans="1:11">
      <c r="A254" s="1105">
        <v>325.8</v>
      </c>
      <c r="B254" s="1039">
        <v>43594</v>
      </c>
      <c r="C254" s="1052">
        <v>49</v>
      </c>
      <c r="D254" s="1040" t="s">
        <v>11786</v>
      </c>
      <c r="E254" s="1052"/>
      <c r="F254" s="1162"/>
      <c r="G254" s="1034"/>
      <c r="H254" s="1034"/>
      <c r="I254" s="1034"/>
      <c r="J254" s="1030"/>
      <c r="K254" s="1031"/>
    </row>
    <row r="255" spans="1:11">
      <c r="A255" s="1048">
        <v>327.10000000000002</v>
      </c>
      <c r="B255" s="1039">
        <v>43594</v>
      </c>
      <c r="C255" s="1052">
        <v>332</v>
      </c>
      <c r="D255" s="1040" t="s">
        <v>11863</v>
      </c>
      <c r="E255" s="1052"/>
      <c r="F255" s="1162"/>
      <c r="G255" s="1034"/>
      <c r="H255" s="1034"/>
      <c r="I255" s="1034"/>
      <c r="J255" s="1030"/>
      <c r="K255" s="1031"/>
    </row>
    <row r="256" spans="1:11">
      <c r="A256" s="1105">
        <v>328.4</v>
      </c>
      <c r="B256" s="1039">
        <v>43594</v>
      </c>
      <c r="C256" s="1052">
        <v>222</v>
      </c>
      <c r="D256" s="1040" t="s">
        <v>11887</v>
      </c>
      <c r="E256" s="1052"/>
      <c r="F256" s="1162"/>
      <c r="G256" s="1034"/>
      <c r="H256" s="1034"/>
      <c r="I256" s="1034"/>
      <c r="J256" s="1030"/>
      <c r="K256" s="1031"/>
    </row>
    <row r="257" spans="1:11">
      <c r="A257" s="1105">
        <v>329.7</v>
      </c>
      <c r="B257" s="1039">
        <v>43594</v>
      </c>
      <c r="C257" s="1052">
        <v>171</v>
      </c>
      <c r="D257" s="1040" t="s">
        <v>11819</v>
      </c>
      <c r="E257" s="1052"/>
      <c r="F257" s="1162"/>
      <c r="G257" s="1034"/>
      <c r="H257" s="1034"/>
      <c r="I257" s="1034"/>
      <c r="J257" s="1030"/>
      <c r="K257" s="1031"/>
    </row>
    <row r="258" spans="1:11">
      <c r="A258" s="1105">
        <v>331</v>
      </c>
      <c r="B258" s="1039">
        <v>43594</v>
      </c>
      <c r="C258" s="1052">
        <v>338</v>
      </c>
      <c r="D258" s="1040" t="s">
        <v>11887</v>
      </c>
      <c r="E258" s="1052"/>
      <c r="F258" s="1162"/>
      <c r="G258" s="1034"/>
      <c r="H258" s="1034"/>
      <c r="I258" s="1034"/>
      <c r="J258" s="1030"/>
      <c r="K258" s="1031"/>
    </row>
    <row r="259" spans="1:11">
      <c r="A259" s="1048">
        <v>332.3</v>
      </c>
      <c r="B259" s="1039">
        <v>43594</v>
      </c>
      <c r="C259" s="1052">
        <v>494</v>
      </c>
      <c r="D259" s="1040" t="s">
        <v>11887</v>
      </c>
      <c r="E259" s="1052"/>
      <c r="F259" s="1162"/>
      <c r="G259" s="1034"/>
      <c r="H259" s="1034"/>
      <c r="I259" s="1034"/>
      <c r="J259" s="1030"/>
      <c r="K259" s="1031"/>
    </row>
    <row r="260" spans="1:11">
      <c r="A260" s="1105">
        <v>333.6</v>
      </c>
      <c r="B260" s="1039">
        <v>43594</v>
      </c>
      <c r="C260" s="1052">
        <v>600</v>
      </c>
      <c r="D260" s="1040" t="s">
        <v>11863</v>
      </c>
      <c r="E260" s="1052"/>
      <c r="F260" s="1162"/>
      <c r="G260" s="1034"/>
      <c r="H260" s="1034"/>
      <c r="I260" s="1034"/>
      <c r="J260" s="1030"/>
      <c r="K260" s="1031"/>
    </row>
    <row r="261" spans="1:11">
      <c r="A261" s="1105">
        <v>334.9</v>
      </c>
      <c r="B261" s="1039">
        <v>43594</v>
      </c>
      <c r="C261" s="1052">
        <v>10</v>
      </c>
      <c r="D261" s="1040" t="s">
        <v>11947</v>
      </c>
      <c r="E261" s="1052" t="s">
        <v>11960</v>
      </c>
      <c r="F261" s="1162"/>
      <c r="G261" s="1034"/>
      <c r="H261" s="1034"/>
      <c r="I261" s="1034"/>
      <c r="J261" s="1030"/>
      <c r="K261" s="1031"/>
    </row>
    <row r="262" spans="1:11">
      <c r="A262" s="1105">
        <v>336.2</v>
      </c>
      <c r="B262" s="1032">
        <v>43595</v>
      </c>
      <c r="C262" s="1049">
        <v>250</v>
      </c>
      <c r="D262" s="1033" t="s">
        <v>11863</v>
      </c>
      <c r="E262" s="1049"/>
      <c r="F262" s="1159"/>
      <c r="G262" s="1034"/>
      <c r="H262" s="1034"/>
      <c r="I262" s="1034"/>
      <c r="J262" s="1030"/>
      <c r="K262" s="1031"/>
    </row>
    <row r="263" spans="1:11">
      <c r="A263" s="1048">
        <v>337.5</v>
      </c>
      <c r="B263" s="1032">
        <v>43595</v>
      </c>
      <c r="C263" s="1049">
        <v>211</v>
      </c>
      <c r="D263" s="1033" t="s">
        <v>11804</v>
      </c>
      <c r="E263" s="1049"/>
      <c r="F263" s="1159"/>
      <c r="G263" s="1034"/>
      <c r="H263" s="1034"/>
      <c r="I263" s="1034"/>
      <c r="J263" s="1030"/>
      <c r="K263" s="1031"/>
    </row>
    <row r="264" spans="1:11">
      <c r="A264" s="1105">
        <v>338.8</v>
      </c>
      <c r="B264" s="1032">
        <v>43595</v>
      </c>
      <c r="C264" s="1049">
        <v>201</v>
      </c>
      <c r="D264" s="1033" t="s">
        <v>11950</v>
      </c>
      <c r="E264" s="1049" t="s">
        <v>11960</v>
      </c>
      <c r="F264" s="1159"/>
      <c r="G264" s="1034"/>
      <c r="H264" s="1034"/>
      <c r="I264" s="1034"/>
      <c r="J264" s="1030"/>
      <c r="K264" s="1031"/>
    </row>
    <row r="265" spans="1:11">
      <c r="A265" s="1105">
        <v>340.1</v>
      </c>
      <c r="B265" s="1032">
        <v>43595</v>
      </c>
      <c r="C265" s="1049">
        <v>260</v>
      </c>
      <c r="D265" s="1033" t="s">
        <v>11887</v>
      </c>
      <c r="E265" s="1049"/>
      <c r="F265" s="1159"/>
      <c r="G265" s="1034"/>
      <c r="H265" s="1034"/>
      <c r="I265" s="1034"/>
      <c r="J265" s="1030"/>
      <c r="K265" s="1031"/>
    </row>
    <row r="266" spans="1:11">
      <c r="A266" s="1105">
        <v>341.4</v>
      </c>
      <c r="B266" s="1032">
        <v>43595</v>
      </c>
      <c r="C266" s="1049">
        <v>666</v>
      </c>
      <c r="D266" s="1033" t="s">
        <v>11863</v>
      </c>
      <c r="E266" s="1049"/>
      <c r="F266" s="1159"/>
      <c r="G266" s="1034"/>
      <c r="H266" s="1034"/>
      <c r="I266" s="1034"/>
      <c r="J266" s="1030"/>
      <c r="K266" s="1031"/>
    </row>
    <row r="267" spans="1:11">
      <c r="A267" s="1048">
        <v>342.7</v>
      </c>
      <c r="B267" s="1032">
        <v>43595</v>
      </c>
      <c r="C267" s="1049">
        <v>199</v>
      </c>
      <c r="D267" s="1033" t="s">
        <v>11863</v>
      </c>
      <c r="E267" s="1049"/>
      <c r="F267" s="1159"/>
      <c r="G267" s="1034"/>
      <c r="H267" s="1034"/>
      <c r="I267" s="1034"/>
      <c r="J267" s="1030"/>
      <c r="K267" s="1031"/>
    </row>
    <row r="268" spans="1:11">
      <c r="A268" s="1105">
        <v>344</v>
      </c>
      <c r="B268" s="1032">
        <v>43595</v>
      </c>
      <c r="C268" s="1049">
        <v>167</v>
      </c>
      <c r="D268" s="1033" t="s">
        <v>11858</v>
      </c>
      <c r="E268" s="1049"/>
      <c r="F268" s="1159"/>
      <c r="G268" s="1034"/>
      <c r="H268" s="1034"/>
      <c r="I268" s="1034"/>
      <c r="J268" s="1030"/>
      <c r="K268" s="1031"/>
    </row>
    <row r="269" spans="1:11">
      <c r="A269" s="1105">
        <v>345.3</v>
      </c>
      <c r="B269" s="1032">
        <v>43595</v>
      </c>
      <c r="C269" s="1049">
        <v>205</v>
      </c>
      <c r="D269" s="1033" t="s">
        <v>11897</v>
      </c>
      <c r="E269" s="1049"/>
      <c r="F269" s="1159"/>
      <c r="G269" s="1034"/>
      <c r="H269" s="1034"/>
      <c r="I269" s="1034"/>
      <c r="J269" s="1030"/>
      <c r="K269" s="1031"/>
    </row>
    <row r="270" spans="1:11">
      <c r="A270" s="1105">
        <v>346.6</v>
      </c>
      <c r="B270" s="1032">
        <v>43595</v>
      </c>
      <c r="C270" s="1049">
        <v>353</v>
      </c>
      <c r="D270" s="1033" t="s">
        <v>11857</v>
      </c>
      <c r="E270" s="1049"/>
      <c r="F270" s="1159"/>
      <c r="G270" s="1034"/>
      <c r="H270" s="1034"/>
      <c r="I270" s="1034"/>
      <c r="J270" s="1030"/>
      <c r="K270" s="1031"/>
    </row>
    <row r="271" spans="1:11">
      <c r="A271" s="1048">
        <v>347.9</v>
      </c>
      <c r="B271" s="1032">
        <v>43595</v>
      </c>
      <c r="C271" s="1049">
        <v>421</v>
      </c>
      <c r="D271" s="1033" t="s">
        <v>11882</v>
      </c>
      <c r="E271" s="1049"/>
      <c r="F271" s="1159"/>
      <c r="G271" s="1034"/>
      <c r="H271" s="1034"/>
      <c r="I271" s="1034"/>
      <c r="J271" s="1030"/>
      <c r="K271" s="1031"/>
    </row>
    <row r="272" spans="1:11">
      <c r="A272" s="1105">
        <v>349.2</v>
      </c>
      <c r="B272" s="1032">
        <v>43595</v>
      </c>
      <c r="C272" s="1049">
        <v>158</v>
      </c>
      <c r="D272" s="1033" t="s">
        <v>11786</v>
      </c>
      <c r="E272" s="1049"/>
      <c r="F272" s="1159"/>
      <c r="G272" s="1034"/>
      <c r="H272" s="1034"/>
      <c r="I272" s="1034"/>
      <c r="J272" s="1030"/>
      <c r="K272" s="1031"/>
    </row>
    <row r="273" spans="1:11">
      <c r="A273" s="1105">
        <v>350.5</v>
      </c>
      <c r="B273" s="1032">
        <v>43595</v>
      </c>
      <c r="C273" s="1049">
        <v>426</v>
      </c>
      <c r="D273" s="1033" t="s">
        <v>11950</v>
      </c>
      <c r="E273" s="1049"/>
      <c r="F273" s="1159"/>
      <c r="G273" s="1034"/>
      <c r="H273" s="1034"/>
      <c r="I273" s="1034"/>
      <c r="J273" s="1030"/>
      <c r="K273" s="1031"/>
    </row>
    <row r="274" spans="1:11">
      <c r="A274" s="1105">
        <v>351.8</v>
      </c>
      <c r="B274" s="1032">
        <v>43595</v>
      </c>
      <c r="C274" s="1049">
        <v>619</v>
      </c>
      <c r="D274" s="1033" t="s">
        <v>11847</v>
      </c>
      <c r="E274" s="1049"/>
      <c r="F274" s="1159"/>
      <c r="G274" s="1034"/>
      <c r="H274" s="1034"/>
      <c r="I274" s="1034"/>
      <c r="J274" s="1030"/>
      <c r="K274" s="1031"/>
    </row>
    <row r="275" spans="1:11">
      <c r="A275" s="1048">
        <v>353.1</v>
      </c>
      <c r="B275" s="1032">
        <v>43595</v>
      </c>
      <c r="C275" s="1049">
        <v>155</v>
      </c>
      <c r="D275" s="1033" t="s">
        <v>11863</v>
      </c>
      <c r="E275" s="1049"/>
      <c r="F275" s="1159"/>
      <c r="G275" s="1034"/>
      <c r="H275" s="1034"/>
      <c r="I275" s="1034"/>
      <c r="J275" s="1030"/>
      <c r="K275" s="1031"/>
    </row>
    <row r="276" spans="1:11">
      <c r="A276" s="1105">
        <v>354.4</v>
      </c>
      <c r="B276" s="1032">
        <v>43595</v>
      </c>
      <c r="C276" s="1049">
        <v>197</v>
      </c>
      <c r="D276" s="1033" t="s">
        <v>11863</v>
      </c>
      <c r="E276" s="1049"/>
      <c r="F276" s="1159"/>
      <c r="G276" s="1034"/>
      <c r="H276" s="1034"/>
      <c r="I276" s="1034"/>
      <c r="J276" s="1030"/>
      <c r="K276" s="1031"/>
    </row>
    <row r="277" spans="1:11">
      <c r="A277" s="1105">
        <v>355.7</v>
      </c>
      <c r="B277" s="1035">
        <v>43597</v>
      </c>
      <c r="C277" s="1050">
        <v>637</v>
      </c>
      <c r="D277" s="1036" t="s">
        <v>11863</v>
      </c>
      <c r="E277" s="1050"/>
      <c r="F277" s="1160"/>
      <c r="G277" s="1034"/>
      <c r="H277" s="1034"/>
      <c r="I277" s="1034"/>
      <c r="J277" s="1030"/>
      <c r="K277" s="1031"/>
    </row>
    <row r="278" spans="1:11">
      <c r="A278" s="1105">
        <v>357</v>
      </c>
      <c r="B278" s="1035">
        <v>43597</v>
      </c>
      <c r="C278" s="1050">
        <v>183</v>
      </c>
      <c r="D278" s="1036" t="s">
        <v>11887</v>
      </c>
      <c r="E278" s="1050"/>
      <c r="F278" s="1160"/>
      <c r="G278" s="1034"/>
      <c r="H278" s="1034"/>
      <c r="I278" s="1034"/>
      <c r="J278" s="1030"/>
      <c r="K278" s="1031"/>
    </row>
    <row r="279" spans="1:11">
      <c r="A279" s="1048">
        <v>358.3</v>
      </c>
      <c r="B279" s="1035">
        <v>43597</v>
      </c>
      <c r="C279" s="1050">
        <v>495</v>
      </c>
      <c r="D279" s="1036" t="s">
        <v>11950</v>
      </c>
      <c r="E279" s="1050"/>
      <c r="F279" s="1160"/>
      <c r="G279" s="1034"/>
      <c r="H279" s="1034"/>
      <c r="I279" s="1034"/>
      <c r="J279" s="1030"/>
      <c r="K279" s="1031"/>
    </row>
    <row r="280" spans="1:11">
      <c r="A280" s="1105">
        <v>359.6</v>
      </c>
      <c r="B280" s="1093">
        <v>43597</v>
      </c>
      <c r="C280" s="1050">
        <v>425</v>
      </c>
      <c r="D280" s="1036" t="s">
        <v>11772</v>
      </c>
      <c r="E280" s="1050"/>
      <c r="F280" s="1160"/>
      <c r="G280" s="1034"/>
      <c r="H280" s="1034"/>
      <c r="I280" s="1034"/>
      <c r="J280" s="1030"/>
      <c r="K280" s="1031"/>
    </row>
    <row r="281" spans="1:11">
      <c r="A281" s="1105">
        <v>360.9</v>
      </c>
      <c r="B281" s="1093">
        <v>43597</v>
      </c>
      <c r="C281" s="1050">
        <v>93</v>
      </c>
      <c r="D281" s="1036" t="s">
        <v>11887</v>
      </c>
      <c r="E281" s="1050"/>
      <c r="F281" s="1160"/>
      <c r="G281" s="1034"/>
      <c r="H281" s="1034"/>
      <c r="I281" s="1034"/>
      <c r="J281" s="1030"/>
      <c r="K281" s="1031"/>
    </row>
    <row r="282" spans="1:11">
      <c r="A282" s="1105">
        <v>362.2</v>
      </c>
      <c r="B282" s="1079">
        <v>43597</v>
      </c>
      <c r="C282" s="1050">
        <v>104</v>
      </c>
      <c r="D282" s="1036" t="s">
        <v>11956</v>
      </c>
      <c r="E282" s="1050" t="s">
        <v>11960</v>
      </c>
      <c r="F282" s="1160"/>
      <c r="G282" s="1034"/>
      <c r="H282" s="1034"/>
      <c r="I282" s="1034"/>
      <c r="J282" s="1030"/>
      <c r="K282" s="1031"/>
    </row>
    <row r="283" spans="1:11">
      <c r="A283" s="1048">
        <v>363.5</v>
      </c>
      <c r="B283" s="1079">
        <v>43597</v>
      </c>
      <c r="C283" s="1050">
        <v>104</v>
      </c>
      <c r="D283" s="1036" t="s">
        <v>11956</v>
      </c>
      <c r="E283" s="1050"/>
      <c r="F283" s="1160"/>
      <c r="G283" s="1034"/>
      <c r="H283" s="1034"/>
      <c r="I283" s="1034"/>
      <c r="J283" s="1030"/>
      <c r="K283" s="1031"/>
    </row>
    <row r="284" spans="1:11">
      <c r="A284" s="1105">
        <v>364.8</v>
      </c>
      <c r="B284" s="1080">
        <v>43598</v>
      </c>
      <c r="C284" s="1051">
        <v>269</v>
      </c>
      <c r="D284" s="1038" t="s">
        <v>11882</v>
      </c>
      <c r="E284" s="1051"/>
      <c r="F284" s="1161"/>
      <c r="G284" s="1034"/>
      <c r="H284" s="1034"/>
      <c r="I284" s="1034"/>
      <c r="J284" s="1030"/>
      <c r="K284" s="1031"/>
    </row>
    <row r="285" spans="1:11">
      <c r="A285" s="1105">
        <v>366.1</v>
      </c>
      <c r="B285" s="1080">
        <v>43598</v>
      </c>
      <c r="C285" s="1051">
        <v>327</v>
      </c>
      <c r="D285" s="1038" t="s">
        <v>11863</v>
      </c>
      <c r="E285" s="1051"/>
      <c r="F285" s="1161"/>
      <c r="G285" s="1034"/>
      <c r="H285" s="1034"/>
      <c r="I285" s="1034"/>
      <c r="J285" s="1030"/>
      <c r="K285" s="1031"/>
    </row>
    <row r="286" spans="1:11">
      <c r="A286" s="1105">
        <v>367.4</v>
      </c>
      <c r="B286" s="1080">
        <v>43598</v>
      </c>
      <c r="C286" s="1051">
        <v>330</v>
      </c>
      <c r="D286" s="1038" t="s">
        <v>11950</v>
      </c>
      <c r="E286" s="1051"/>
      <c r="F286" s="1161"/>
      <c r="G286" s="1034"/>
      <c r="H286" s="1034"/>
      <c r="I286" s="1034"/>
      <c r="J286" s="1030"/>
      <c r="K286" s="1031"/>
    </row>
    <row r="287" spans="1:11">
      <c r="A287" s="1048">
        <v>368.7</v>
      </c>
      <c r="B287" s="1080">
        <v>43598</v>
      </c>
      <c r="C287" s="1051">
        <v>642</v>
      </c>
      <c r="D287" s="1038" t="s">
        <v>11863</v>
      </c>
      <c r="E287" s="1051"/>
      <c r="F287" s="1161"/>
      <c r="G287" s="1034"/>
      <c r="H287" s="1034"/>
      <c r="I287" s="1034"/>
      <c r="J287" s="1030"/>
      <c r="K287" s="1031"/>
    </row>
    <row r="288" spans="1:11">
      <c r="A288" s="1105">
        <v>370</v>
      </c>
      <c r="B288" s="1080">
        <v>43598</v>
      </c>
      <c r="C288" s="1051">
        <v>119</v>
      </c>
      <c r="D288" s="1038" t="s">
        <v>11836</v>
      </c>
      <c r="E288" s="1051"/>
      <c r="F288" s="1161"/>
      <c r="G288" s="1034"/>
      <c r="H288" s="1034"/>
      <c r="I288" s="1034"/>
      <c r="J288" s="1030"/>
      <c r="K288" s="1031"/>
    </row>
    <row r="289" spans="1:11">
      <c r="A289" s="1105">
        <v>371.3</v>
      </c>
      <c r="B289" s="1080">
        <v>43598</v>
      </c>
      <c r="C289" s="1051">
        <v>285</v>
      </c>
      <c r="D289" s="1038" t="s">
        <v>11958</v>
      </c>
      <c r="E289" s="1051" t="s">
        <v>11960</v>
      </c>
      <c r="F289" s="1161"/>
      <c r="G289" s="1034"/>
      <c r="H289" s="1034"/>
      <c r="I289" s="1034"/>
      <c r="J289" s="1030"/>
      <c r="K289" s="1031"/>
    </row>
    <row r="290" spans="1:11">
      <c r="A290" s="1105">
        <v>372.6</v>
      </c>
      <c r="B290" s="1080">
        <v>43598</v>
      </c>
      <c r="C290" s="1051">
        <v>70</v>
      </c>
      <c r="D290" s="1038" t="s">
        <v>11816</v>
      </c>
      <c r="E290" s="1051"/>
      <c r="F290" s="1161"/>
      <c r="G290" s="1034"/>
      <c r="H290" s="1034"/>
      <c r="I290" s="1034"/>
      <c r="J290" s="1030"/>
      <c r="K290" s="1031"/>
    </row>
    <row r="291" spans="1:11">
      <c r="A291" s="1048">
        <v>373.9</v>
      </c>
      <c r="B291" s="1080">
        <v>43598</v>
      </c>
      <c r="C291" s="1051">
        <v>273</v>
      </c>
      <c r="D291" s="1038" t="s">
        <v>11782</v>
      </c>
      <c r="E291" s="1051"/>
      <c r="F291" s="1161"/>
      <c r="G291" s="1034"/>
      <c r="H291" s="1034"/>
      <c r="I291" s="1034"/>
      <c r="J291" s="1030"/>
      <c r="K291" s="1031"/>
    </row>
    <row r="292" spans="1:11">
      <c r="A292" s="1105">
        <v>375.2</v>
      </c>
      <c r="B292" s="1080">
        <v>43598</v>
      </c>
      <c r="C292" s="1051">
        <v>308</v>
      </c>
      <c r="D292" s="1038" t="s">
        <v>11959</v>
      </c>
      <c r="E292" s="1051" t="s">
        <v>11960</v>
      </c>
      <c r="F292" s="1161"/>
      <c r="G292" s="1034" t="s">
        <v>11941</v>
      </c>
      <c r="H292" s="1034"/>
      <c r="I292" s="1034"/>
      <c r="J292" s="1030"/>
      <c r="K292" s="1031"/>
    </row>
    <row r="293" spans="1:11">
      <c r="A293" s="1105">
        <v>376.5</v>
      </c>
      <c r="B293" s="1080">
        <v>43598</v>
      </c>
      <c r="C293" s="1051">
        <v>813</v>
      </c>
      <c r="D293" s="1038" t="s">
        <v>11978</v>
      </c>
      <c r="E293" s="1051" t="s">
        <v>11960</v>
      </c>
      <c r="F293" s="1161"/>
      <c r="G293" s="1034"/>
      <c r="H293" s="1034"/>
      <c r="I293" s="1034"/>
      <c r="J293" s="1030"/>
      <c r="K293" s="1031"/>
    </row>
    <row r="294" spans="1:11">
      <c r="A294" s="1105">
        <v>377.8</v>
      </c>
      <c r="B294" s="1080">
        <v>43598</v>
      </c>
      <c r="C294" s="1051">
        <v>513</v>
      </c>
      <c r="D294" s="1038" t="s">
        <v>11882</v>
      </c>
      <c r="E294" s="1051"/>
      <c r="F294" s="1161"/>
      <c r="G294" s="1034"/>
      <c r="H294" s="1034"/>
      <c r="I294" s="1034"/>
      <c r="J294" s="1030"/>
      <c r="K294" s="1031"/>
    </row>
    <row r="295" spans="1:11">
      <c r="A295" s="1048">
        <v>379.1</v>
      </c>
      <c r="B295" s="1081">
        <v>43599</v>
      </c>
      <c r="C295" s="1052">
        <v>534</v>
      </c>
      <c r="D295" s="1040" t="s">
        <v>11847</v>
      </c>
      <c r="E295" s="1052"/>
      <c r="F295" s="1162"/>
      <c r="G295" s="1034"/>
      <c r="H295" s="1034"/>
      <c r="I295" s="1034"/>
      <c r="J295" s="1030"/>
      <c r="K295" s="1031"/>
    </row>
    <row r="296" spans="1:11">
      <c r="A296" s="1105">
        <v>380.4</v>
      </c>
      <c r="B296" s="1081">
        <v>43599</v>
      </c>
      <c r="C296" s="1052">
        <v>238</v>
      </c>
      <c r="D296" s="1040" t="s">
        <v>11788</v>
      </c>
      <c r="E296" s="1052"/>
      <c r="F296" s="1162"/>
      <c r="G296" s="1034"/>
      <c r="H296" s="1034"/>
      <c r="I296" s="1034"/>
      <c r="J296" s="1030"/>
      <c r="K296" s="1031"/>
    </row>
    <row r="297" spans="1:11">
      <c r="A297" s="1105">
        <v>381.7</v>
      </c>
      <c r="B297" s="1081">
        <v>43599</v>
      </c>
      <c r="C297" s="1052">
        <v>29</v>
      </c>
      <c r="D297" s="1040" t="s">
        <v>11857</v>
      </c>
      <c r="E297" s="1052"/>
      <c r="F297" s="1162"/>
      <c r="G297" s="1034"/>
      <c r="H297" s="1034"/>
      <c r="I297" s="1034"/>
      <c r="J297" s="1030"/>
      <c r="K297" s="1031"/>
    </row>
    <row r="298" spans="1:11">
      <c r="A298" s="1105">
        <v>383</v>
      </c>
      <c r="B298" s="1081">
        <v>43599</v>
      </c>
      <c r="C298" s="1052">
        <v>415</v>
      </c>
      <c r="D298" s="1040" t="s">
        <v>11887</v>
      </c>
      <c r="E298" s="1052"/>
      <c r="F298" s="1162"/>
      <c r="G298" s="1034"/>
      <c r="H298" s="1034"/>
      <c r="I298" s="1034"/>
      <c r="J298" s="1030"/>
      <c r="K298" s="1031"/>
    </row>
    <row r="299" spans="1:11">
      <c r="A299" s="1048">
        <v>384.3</v>
      </c>
      <c r="B299" s="1081">
        <v>43599</v>
      </c>
      <c r="C299" s="1052">
        <v>99</v>
      </c>
      <c r="D299" s="1040" t="s">
        <v>11842</v>
      </c>
      <c r="E299" s="1052"/>
      <c r="F299" s="1162"/>
      <c r="G299" s="1034"/>
      <c r="H299" s="1034"/>
      <c r="I299" s="1034"/>
      <c r="J299" s="1030"/>
      <c r="K299" s="1031"/>
    </row>
    <row r="300" spans="1:11">
      <c r="A300" s="1105">
        <v>385.6</v>
      </c>
      <c r="B300" s="1081">
        <v>43599</v>
      </c>
      <c r="C300" s="1052">
        <v>308</v>
      </c>
      <c r="D300" s="1040" t="s">
        <v>11887</v>
      </c>
      <c r="E300" s="1052"/>
      <c r="F300" s="1162"/>
      <c r="G300" s="1034"/>
      <c r="H300" s="1034"/>
      <c r="I300" s="1034"/>
      <c r="J300" s="1030"/>
      <c r="K300" s="1031"/>
    </row>
    <row r="301" spans="1:11">
      <c r="A301" s="1105">
        <v>386.9</v>
      </c>
      <c r="B301" s="1081">
        <v>43599</v>
      </c>
      <c r="C301" s="1052">
        <v>467</v>
      </c>
      <c r="D301" s="1040" t="s">
        <v>11897</v>
      </c>
      <c r="E301" s="1052"/>
      <c r="F301" s="1162"/>
      <c r="G301" s="1034"/>
      <c r="H301" s="1034"/>
      <c r="I301" s="1034"/>
      <c r="J301" s="1030"/>
      <c r="K301" s="1031"/>
    </row>
    <row r="302" spans="1:11">
      <c r="A302" s="1105">
        <v>388.2</v>
      </c>
      <c r="B302" s="1081">
        <v>43599</v>
      </c>
      <c r="C302" s="1052">
        <v>118</v>
      </c>
      <c r="D302" s="1040" t="s">
        <v>11774</v>
      </c>
      <c r="E302" s="1052"/>
      <c r="F302" s="1162"/>
      <c r="G302" s="1034"/>
      <c r="H302" s="1034"/>
      <c r="I302" s="1034"/>
      <c r="J302" s="1030"/>
      <c r="K302" s="1031"/>
    </row>
    <row r="303" spans="1:11">
      <c r="A303" s="1048">
        <v>389.5</v>
      </c>
      <c r="B303" s="1081">
        <v>43599</v>
      </c>
      <c r="C303" s="1052">
        <v>123</v>
      </c>
      <c r="D303" s="1040" t="s">
        <v>11819</v>
      </c>
      <c r="E303" s="1052"/>
      <c r="F303" s="1162"/>
      <c r="G303" s="1034"/>
      <c r="H303" s="1034"/>
      <c r="I303" s="1034"/>
      <c r="J303" s="1030"/>
      <c r="K303" s="1031"/>
    </row>
    <row r="304" spans="1:11">
      <c r="A304" s="1105">
        <v>390.8</v>
      </c>
      <c r="B304" s="1102">
        <v>43599</v>
      </c>
      <c r="C304" s="1052">
        <v>275</v>
      </c>
      <c r="D304" s="1040" t="s">
        <v>11950</v>
      </c>
      <c r="E304" s="1052"/>
      <c r="F304" s="1162"/>
      <c r="G304" s="1034"/>
      <c r="H304" s="1034"/>
      <c r="I304" s="1034"/>
      <c r="J304" s="1030"/>
      <c r="K304" s="1031"/>
    </row>
    <row r="305" spans="1:11">
      <c r="A305" s="1105">
        <v>392.1</v>
      </c>
      <c r="B305" s="1102">
        <v>43599</v>
      </c>
      <c r="C305" s="1052">
        <v>274</v>
      </c>
      <c r="D305" s="1040" t="s">
        <v>11887</v>
      </c>
      <c r="E305" s="1052"/>
      <c r="F305" s="1162"/>
      <c r="G305" s="1034"/>
      <c r="H305" s="1034"/>
      <c r="I305" s="1034"/>
      <c r="J305" s="1030"/>
      <c r="K305" s="1031"/>
    </row>
    <row r="306" spans="1:11">
      <c r="A306" s="1105">
        <v>393.4</v>
      </c>
      <c r="B306" s="1082">
        <v>43599</v>
      </c>
      <c r="C306" s="1052">
        <v>473</v>
      </c>
      <c r="D306" s="1040" t="s">
        <v>11950</v>
      </c>
      <c r="E306" s="1052"/>
      <c r="F306" s="1162"/>
      <c r="G306" s="1034"/>
      <c r="H306" s="1034"/>
      <c r="I306" s="1034"/>
      <c r="J306" s="1030"/>
      <c r="K306" s="1031"/>
    </row>
    <row r="307" spans="1:11">
      <c r="A307" s="1048">
        <v>394.7</v>
      </c>
      <c r="B307" s="1082">
        <v>43599</v>
      </c>
      <c r="C307" s="1052">
        <v>247</v>
      </c>
      <c r="D307" s="1040" t="s">
        <v>11964</v>
      </c>
      <c r="E307" s="1052" t="s">
        <v>11960</v>
      </c>
      <c r="F307" s="1162"/>
      <c r="G307" s="1034"/>
      <c r="H307" s="1034"/>
      <c r="I307" s="1034"/>
      <c r="J307" s="1030"/>
      <c r="K307" s="1031"/>
    </row>
    <row r="308" spans="1:11">
      <c r="A308" s="1105">
        <v>396</v>
      </c>
      <c r="B308" s="1082">
        <v>43599</v>
      </c>
      <c r="C308" s="1052">
        <v>144</v>
      </c>
      <c r="D308" s="1040" t="s">
        <v>11804</v>
      </c>
      <c r="E308" s="1052"/>
      <c r="F308" s="1162"/>
      <c r="G308" s="1034" t="s">
        <v>11965</v>
      </c>
      <c r="H308" s="1034" t="s">
        <v>11966</v>
      </c>
      <c r="I308" s="1034"/>
      <c r="J308" s="1030"/>
      <c r="K308" s="1031"/>
    </row>
    <row r="309" spans="1:11">
      <c r="A309" s="1105">
        <v>397.3</v>
      </c>
      <c r="B309" s="1082">
        <v>43599</v>
      </c>
      <c r="C309" s="1052">
        <v>406</v>
      </c>
      <c r="D309" s="1040" t="s">
        <v>11796</v>
      </c>
      <c r="E309" s="1052"/>
      <c r="F309" s="1162"/>
      <c r="G309" s="1034"/>
      <c r="H309" s="1034"/>
      <c r="I309" s="1034"/>
      <c r="J309" s="1030"/>
      <c r="K309" s="1031"/>
    </row>
    <row r="310" spans="1:11">
      <c r="A310" s="1105">
        <v>398.6</v>
      </c>
      <c r="B310" s="1082">
        <v>43599</v>
      </c>
      <c r="C310" s="1052">
        <v>278</v>
      </c>
      <c r="D310" s="1040" t="s">
        <v>11858</v>
      </c>
      <c r="E310" s="1052"/>
      <c r="F310" s="1162"/>
      <c r="G310" s="1034"/>
      <c r="H310" s="1034"/>
      <c r="I310" s="1034"/>
      <c r="J310" s="1030"/>
      <c r="K310" s="1031"/>
    </row>
    <row r="311" spans="1:11">
      <c r="A311" s="1048">
        <v>399.9</v>
      </c>
      <c r="B311" s="1083">
        <v>43600</v>
      </c>
      <c r="C311" s="1084">
        <v>433</v>
      </c>
      <c r="D311" s="1085" t="s">
        <v>11882</v>
      </c>
      <c r="E311" s="1084"/>
      <c r="F311" s="1167"/>
      <c r="G311" s="1090"/>
      <c r="H311" s="1034"/>
      <c r="I311" s="1034"/>
      <c r="J311" s="1030"/>
      <c r="K311" s="1031"/>
    </row>
    <row r="312" spans="1:11">
      <c r="A312" s="1105">
        <v>401.2</v>
      </c>
      <c r="B312" s="1083">
        <v>43600</v>
      </c>
      <c r="C312" s="1084">
        <v>261</v>
      </c>
      <c r="D312" s="1085" t="s">
        <v>11970</v>
      </c>
      <c r="E312" s="1084" t="s">
        <v>11960</v>
      </c>
      <c r="F312" s="1168"/>
      <c r="G312" s="1034"/>
      <c r="H312" s="1034"/>
      <c r="I312" s="1034"/>
      <c r="J312" s="1030"/>
      <c r="K312" s="1031"/>
    </row>
    <row r="313" spans="1:11">
      <c r="A313" s="1105">
        <v>402.5</v>
      </c>
      <c r="B313" s="1083">
        <v>43600</v>
      </c>
      <c r="C313" s="1084">
        <v>389</v>
      </c>
      <c r="D313" s="1085" t="s">
        <v>11887</v>
      </c>
      <c r="E313" s="1084"/>
      <c r="F313" s="1168"/>
      <c r="G313" s="1034"/>
      <c r="H313" s="1034"/>
      <c r="I313" s="1034"/>
      <c r="J313" s="1030"/>
      <c r="K313" s="1031"/>
    </row>
    <row r="314" spans="1:11">
      <c r="A314" s="1105">
        <v>403.8</v>
      </c>
      <c r="B314" s="1086">
        <v>43601</v>
      </c>
      <c r="C314" s="1049">
        <v>340</v>
      </c>
      <c r="D314" s="1033" t="s">
        <v>11857</v>
      </c>
      <c r="E314" s="1049"/>
      <c r="F314" s="1159"/>
      <c r="G314" s="1034"/>
      <c r="H314" s="1034"/>
      <c r="I314" s="1034"/>
      <c r="J314" s="1030"/>
      <c r="K314" s="1031"/>
    </row>
    <row r="315" spans="1:11">
      <c r="A315" s="1048">
        <v>405.1</v>
      </c>
      <c r="B315" s="1086">
        <v>43601</v>
      </c>
      <c r="C315" s="1049">
        <v>221</v>
      </c>
      <c r="D315" s="1033" t="s">
        <v>11780</v>
      </c>
      <c r="E315" s="1049"/>
      <c r="F315" s="1159"/>
      <c r="G315" s="1034"/>
      <c r="H315" s="1034"/>
      <c r="I315" s="1034"/>
      <c r="J315" s="1030"/>
      <c r="K315" s="1031"/>
    </row>
    <row r="316" spans="1:11">
      <c r="A316" s="1105">
        <v>406.4</v>
      </c>
      <c r="B316" s="1086">
        <v>43601</v>
      </c>
      <c r="C316" s="1049">
        <v>87</v>
      </c>
      <c r="D316" s="1033" t="s">
        <v>11950</v>
      </c>
      <c r="E316" s="1049"/>
      <c r="F316" s="1159"/>
      <c r="G316" s="1034"/>
      <c r="H316" s="1034"/>
      <c r="I316" s="1034"/>
      <c r="J316" s="1030"/>
      <c r="K316" s="1031"/>
    </row>
    <row r="317" spans="1:11">
      <c r="A317" s="1105">
        <v>407.7</v>
      </c>
      <c r="B317" s="1086">
        <v>43601</v>
      </c>
      <c r="C317" s="1049">
        <v>383</v>
      </c>
      <c r="D317" s="1033" t="s">
        <v>11828</v>
      </c>
      <c r="E317" s="1049"/>
      <c r="F317" s="1159"/>
      <c r="G317" s="1034"/>
      <c r="H317" s="1034"/>
      <c r="I317" s="1034"/>
      <c r="J317" s="1030"/>
      <c r="K317" s="1031"/>
    </row>
    <row r="318" spans="1:11">
      <c r="A318" s="1105">
        <v>409</v>
      </c>
      <c r="B318" s="1101">
        <v>43602</v>
      </c>
      <c r="C318" s="1050">
        <v>403</v>
      </c>
      <c r="D318" s="1036" t="s">
        <v>11931</v>
      </c>
      <c r="E318" s="1050"/>
      <c r="F318" s="1160"/>
      <c r="G318" s="1034"/>
      <c r="H318" s="1034"/>
      <c r="I318" s="1034"/>
      <c r="J318" s="1030"/>
      <c r="K318" s="1031"/>
    </row>
    <row r="319" spans="1:11">
      <c r="A319" s="1048">
        <v>410.3</v>
      </c>
      <c r="B319" s="1087">
        <v>43602</v>
      </c>
      <c r="C319" s="1050">
        <v>487</v>
      </c>
      <c r="D319" s="1036" t="s">
        <v>11977</v>
      </c>
      <c r="E319" s="1050"/>
      <c r="F319" s="1160"/>
      <c r="G319" s="1034" t="s">
        <v>11941</v>
      </c>
      <c r="H319" s="1034"/>
      <c r="I319" s="1034"/>
      <c r="J319" s="1030"/>
      <c r="K319" s="1031"/>
    </row>
    <row r="320" spans="1:11">
      <c r="A320" s="1105">
        <v>411.6</v>
      </c>
      <c r="B320" s="1087">
        <v>43602</v>
      </c>
      <c r="C320" s="1050">
        <v>132</v>
      </c>
      <c r="D320" s="1036" t="s">
        <v>11896</v>
      </c>
      <c r="E320" s="1050"/>
      <c r="F320" s="1160"/>
      <c r="G320" s="1034"/>
      <c r="H320" s="1034"/>
      <c r="I320" s="1034"/>
      <c r="J320" s="1030"/>
      <c r="K320" s="1031"/>
    </row>
    <row r="321" spans="1:11">
      <c r="A321" s="1105">
        <v>412.9</v>
      </c>
      <c r="B321" s="1087">
        <v>43602</v>
      </c>
      <c r="C321" s="1050">
        <v>125</v>
      </c>
      <c r="D321" s="1036" t="s">
        <v>11887</v>
      </c>
      <c r="E321" s="1050"/>
      <c r="F321" s="1160"/>
      <c r="G321" s="1034"/>
      <c r="H321" s="1034"/>
      <c r="I321" s="1034"/>
      <c r="J321" s="1030"/>
      <c r="K321" s="1031"/>
    </row>
    <row r="322" spans="1:11">
      <c r="A322" s="1105">
        <v>414.2</v>
      </c>
      <c r="B322" s="1087">
        <v>43602</v>
      </c>
      <c r="C322" s="1050">
        <v>110</v>
      </c>
      <c r="D322" s="1036" t="s">
        <v>11847</v>
      </c>
      <c r="E322" s="1050"/>
      <c r="F322" s="1160"/>
      <c r="G322" s="1034"/>
      <c r="H322" s="1034"/>
      <c r="I322" s="1034"/>
      <c r="J322" s="1030"/>
      <c r="K322" s="1031"/>
    </row>
    <row r="323" spans="1:11">
      <c r="A323" s="1048">
        <v>415.5</v>
      </c>
      <c r="B323" s="1087">
        <v>43602</v>
      </c>
      <c r="C323" s="1050">
        <v>487</v>
      </c>
      <c r="D323" s="1036" t="s">
        <v>11964</v>
      </c>
      <c r="E323" s="1050"/>
      <c r="F323" s="1160"/>
      <c r="G323" s="1034"/>
      <c r="H323" s="1034"/>
      <c r="I323" s="1034"/>
      <c r="J323" s="1030"/>
      <c r="K323" s="1031"/>
    </row>
    <row r="324" spans="1:11">
      <c r="A324" s="1105">
        <v>416.8</v>
      </c>
      <c r="B324" s="1087">
        <v>43602</v>
      </c>
      <c r="C324" s="1050">
        <v>1191</v>
      </c>
      <c r="D324" s="1036" t="s">
        <v>11978</v>
      </c>
      <c r="E324" s="1050" t="s">
        <v>11960</v>
      </c>
      <c r="F324" s="1160"/>
      <c r="G324" s="1034"/>
      <c r="H324" s="1034"/>
      <c r="I324" s="1034"/>
      <c r="J324" s="1030"/>
      <c r="K324" s="1031"/>
    </row>
    <row r="325" spans="1:11">
      <c r="A325" s="1105">
        <v>418.1</v>
      </c>
      <c r="B325" s="1087">
        <v>43602</v>
      </c>
      <c r="C325" s="1050">
        <v>175</v>
      </c>
      <c r="D325" s="1036" t="s">
        <v>11804</v>
      </c>
      <c r="E325" s="1050"/>
      <c r="F325" s="1160"/>
      <c r="G325" s="1034"/>
      <c r="H325" s="1034"/>
      <c r="I325" s="1034"/>
      <c r="J325" s="1030"/>
      <c r="K325" s="1031"/>
    </row>
    <row r="326" spans="1:11">
      <c r="A326" s="1105">
        <v>419.4</v>
      </c>
      <c r="B326" s="1087">
        <v>43602</v>
      </c>
      <c r="C326" s="1050">
        <v>394</v>
      </c>
      <c r="D326" s="1036" t="s">
        <v>11819</v>
      </c>
      <c r="E326" s="1050"/>
      <c r="F326" s="1160"/>
      <c r="G326" s="1034"/>
      <c r="H326" s="1034"/>
      <c r="I326" s="1034"/>
      <c r="J326" s="1030"/>
      <c r="K326" s="1031"/>
    </row>
    <row r="327" spans="1:11">
      <c r="A327" s="1048">
        <v>420.7</v>
      </c>
      <c r="B327" s="1087">
        <v>43602</v>
      </c>
      <c r="C327" s="1050">
        <v>209</v>
      </c>
      <c r="D327" s="1036" t="s">
        <v>11947</v>
      </c>
      <c r="E327" s="1050"/>
      <c r="F327" s="1160"/>
      <c r="G327" s="1034"/>
      <c r="H327" s="1034"/>
      <c r="I327" s="1034"/>
      <c r="J327" s="1030"/>
      <c r="K327" s="1031"/>
    </row>
    <row r="328" spans="1:11">
      <c r="A328" s="1105">
        <v>422</v>
      </c>
      <c r="B328" s="1096">
        <v>43603</v>
      </c>
      <c r="C328" s="1051">
        <v>10</v>
      </c>
      <c r="D328" s="1038" t="s">
        <v>11773</v>
      </c>
      <c r="E328" s="1051"/>
      <c r="F328" s="1161"/>
      <c r="G328" s="1034"/>
      <c r="H328" s="1034"/>
      <c r="I328" s="1034"/>
      <c r="J328" s="1030"/>
      <c r="K328" s="1031"/>
    </row>
    <row r="329" spans="1:11">
      <c r="A329" s="1105">
        <v>423.3</v>
      </c>
      <c r="B329" s="1096">
        <v>43603</v>
      </c>
      <c r="C329" s="1051">
        <v>219</v>
      </c>
      <c r="D329" s="1038" t="s">
        <v>11983</v>
      </c>
      <c r="E329" s="1051" t="s">
        <v>11960</v>
      </c>
      <c r="F329" s="1161"/>
      <c r="G329" s="1034"/>
      <c r="H329" s="1034"/>
      <c r="I329" s="1034"/>
      <c r="J329" s="1030"/>
      <c r="K329" s="1031"/>
    </row>
    <row r="330" spans="1:11">
      <c r="A330" s="1105">
        <v>424.6</v>
      </c>
      <c r="B330" s="1037">
        <v>43603</v>
      </c>
      <c r="C330" s="1051">
        <v>235</v>
      </c>
      <c r="D330" s="1038" t="s">
        <v>11810</v>
      </c>
      <c r="E330" s="1051"/>
      <c r="F330" s="1161"/>
      <c r="G330" s="1034"/>
      <c r="H330" s="1034"/>
      <c r="I330" s="1034"/>
      <c r="J330" s="1030"/>
      <c r="K330" s="1031"/>
    </row>
    <row r="331" spans="1:11">
      <c r="A331" s="1048">
        <v>425.9</v>
      </c>
      <c r="B331" s="1037">
        <v>43603</v>
      </c>
      <c r="C331" s="1051">
        <v>219</v>
      </c>
      <c r="D331" s="1038" t="s">
        <v>11782</v>
      </c>
      <c r="E331" s="1051"/>
      <c r="F331" s="1161"/>
      <c r="G331" s="1034"/>
      <c r="H331" s="1034"/>
      <c r="I331" s="1034"/>
      <c r="J331" s="1030"/>
      <c r="K331" s="1031"/>
    </row>
    <row r="332" spans="1:11">
      <c r="A332" s="1105">
        <v>427.2</v>
      </c>
      <c r="B332" s="1039">
        <v>43604</v>
      </c>
      <c r="C332" s="1052">
        <v>454</v>
      </c>
      <c r="D332" s="1040" t="s">
        <v>11790</v>
      </c>
      <c r="E332" s="1052"/>
      <c r="F332" s="1162"/>
      <c r="G332" s="1034"/>
      <c r="H332" s="1034"/>
      <c r="I332" s="1034"/>
      <c r="J332" s="1030"/>
      <c r="K332" s="1031"/>
    </row>
    <row r="333" spans="1:11">
      <c r="A333" s="1105">
        <v>428.5</v>
      </c>
      <c r="B333" s="1039">
        <v>43604</v>
      </c>
      <c r="C333" s="1052">
        <v>191</v>
      </c>
      <c r="D333" s="1040" t="s">
        <v>11843</v>
      </c>
      <c r="E333" s="1052"/>
      <c r="F333" s="1162"/>
      <c r="G333" s="1034"/>
      <c r="H333" s="1034"/>
      <c r="I333" s="1034"/>
      <c r="J333" s="1030"/>
      <c r="K333" s="1031"/>
    </row>
    <row r="334" spans="1:11">
      <c r="A334" s="1105">
        <v>429.8</v>
      </c>
      <c r="B334" s="1039">
        <v>43604</v>
      </c>
      <c r="C334" s="1052">
        <v>30</v>
      </c>
      <c r="D334" s="1040" t="s">
        <v>11931</v>
      </c>
      <c r="E334" s="1052"/>
      <c r="F334" s="1162"/>
      <c r="G334" s="1034"/>
      <c r="H334" s="1034"/>
      <c r="I334" s="1034"/>
      <c r="J334" s="1030"/>
      <c r="K334" s="1031"/>
    </row>
    <row r="335" spans="1:11">
      <c r="A335" s="1048">
        <v>431.1</v>
      </c>
      <c r="B335" s="1039">
        <v>43604</v>
      </c>
      <c r="C335" s="1052">
        <v>1023</v>
      </c>
      <c r="D335" s="1040" t="s">
        <v>11828</v>
      </c>
      <c r="E335" s="1052"/>
      <c r="F335" s="1162"/>
      <c r="G335" s="1034"/>
      <c r="H335" s="1034"/>
      <c r="I335" s="1034"/>
      <c r="J335" s="1030"/>
      <c r="K335" s="1031"/>
    </row>
    <row r="336" spans="1:11">
      <c r="A336" s="1105">
        <v>432.4</v>
      </c>
      <c r="B336" s="1039">
        <v>43604</v>
      </c>
      <c r="C336" s="1052">
        <v>231</v>
      </c>
      <c r="D336" s="1040" t="s">
        <v>11781</v>
      </c>
      <c r="E336" s="1052"/>
      <c r="F336" s="1162"/>
      <c r="G336" s="1034"/>
      <c r="H336" s="1034"/>
      <c r="I336" s="1034"/>
      <c r="J336" s="1030"/>
      <c r="K336" s="1031"/>
    </row>
    <row r="337" spans="1:11">
      <c r="A337" s="1105">
        <v>433.7</v>
      </c>
      <c r="B337" s="1039">
        <v>43604</v>
      </c>
      <c r="C337" s="1052">
        <v>94</v>
      </c>
      <c r="D337" s="1040" t="s">
        <v>11774</v>
      </c>
      <c r="E337" s="1052"/>
      <c r="F337" s="1162"/>
      <c r="G337" s="1034"/>
      <c r="H337" s="1034"/>
      <c r="I337" s="1034"/>
      <c r="J337" s="1030"/>
      <c r="K337" s="1031"/>
    </row>
    <row r="338" spans="1:11">
      <c r="A338" s="1105">
        <v>435</v>
      </c>
      <c r="B338" s="1039">
        <v>43604</v>
      </c>
      <c r="C338" s="1052">
        <v>166</v>
      </c>
      <c r="D338" s="1040" t="s">
        <v>11990</v>
      </c>
      <c r="E338" s="1052"/>
      <c r="F338" s="1162"/>
      <c r="G338" s="1034"/>
      <c r="H338" s="1034"/>
      <c r="I338" s="1034"/>
      <c r="J338" s="1030"/>
      <c r="K338" s="1031"/>
    </row>
    <row r="339" spans="1:11">
      <c r="A339" s="1048">
        <v>436.3</v>
      </c>
      <c r="B339" s="1039">
        <v>43604</v>
      </c>
      <c r="C339" s="1052">
        <v>712</v>
      </c>
      <c r="D339" s="1040" t="s">
        <v>11991</v>
      </c>
      <c r="E339" s="1052"/>
      <c r="F339" s="1162"/>
      <c r="G339" s="1034" t="s">
        <v>11941</v>
      </c>
      <c r="H339" s="1034"/>
      <c r="I339" s="1034"/>
      <c r="J339" s="1030"/>
      <c r="K339" s="1031"/>
    </row>
    <row r="340" spans="1:11">
      <c r="A340" s="1105">
        <v>437.6</v>
      </c>
      <c r="B340" s="1088">
        <v>43605</v>
      </c>
      <c r="C340" s="1084">
        <v>529</v>
      </c>
      <c r="D340" s="1085" t="s">
        <v>11861</v>
      </c>
      <c r="E340" s="1084"/>
      <c r="F340" s="1168"/>
      <c r="G340" s="1034"/>
      <c r="H340" s="1034"/>
      <c r="I340" s="1034"/>
      <c r="J340" s="1030"/>
      <c r="K340" s="1031"/>
    </row>
    <row r="341" spans="1:11">
      <c r="A341" s="1105">
        <v>438.9</v>
      </c>
      <c r="B341" s="1088">
        <v>43605</v>
      </c>
      <c r="C341" s="1084">
        <v>46</v>
      </c>
      <c r="D341" s="1085" t="s">
        <v>11883</v>
      </c>
      <c r="E341" s="1084"/>
      <c r="F341" s="1168"/>
      <c r="G341" s="1034"/>
      <c r="H341" s="1034"/>
      <c r="I341" s="1034"/>
      <c r="J341" s="1030"/>
      <c r="K341" s="1031"/>
    </row>
    <row r="342" spans="1:11">
      <c r="A342" s="1105">
        <v>440.2</v>
      </c>
      <c r="B342" s="1088">
        <v>43605</v>
      </c>
      <c r="C342" s="1084">
        <v>358</v>
      </c>
      <c r="D342" s="1085" t="s">
        <v>11800</v>
      </c>
      <c r="E342" s="1084"/>
      <c r="F342" s="1168"/>
      <c r="G342" s="1034"/>
      <c r="H342" s="1034"/>
      <c r="I342" s="1034"/>
      <c r="J342" s="1030"/>
      <c r="K342" s="1031"/>
    </row>
    <row r="343" spans="1:11">
      <c r="A343" s="1048">
        <v>441.5</v>
      </c>
      <c r="B343" s="1088">
        <v>43605</v>
      </c>
      <c r="C343" s="1084">
        <v>754</v>
      </c>
      <c r="D343" s="1085" t="s">
        <v>11857</v>
      </c>
      <c r="E343" s="1084"/>
      <c r="F343" s="1168"/>
      <c r="G343" s="1034"/>
      <c r="H343" s="1034"/>
      <c r="I343" s="1034"/>
      <c r="J343" s="1030"/>
      <c r="K343" s="1031"/>
    </row>
    <row r="344" spans="1:11">
      <c r="A344" s="1105">
        <v>442.8</v>
      </c>
      <c r="B344" s="1088">
        <v>43605</v>
      </c>
      <c r="C344" s="1084">
        <v>276</v>
      </c>
      <c r="D344" s="1085" t="s">
        <v>11774</v>
      </c>
      <c r="E344" s="1084"/>
      <c r="F344" s="1168"/>
      <c r="G344" s="1034"/>
      <c r="H344" s="1034"/>
      <c r="I344" s="1034"/>
      <c r="J344" s="1030"/>
      <c r="K344" s="1031"/>
    </row>
    <row r="345" spans="1:11">
      <c r="A345" s="1105">
        <v>444.1</v>
      </c>
      <c r="B345" s="1032">
        <v>43606</v>
      </c>
      <c r="C345" s="1049">
        <v>10</v>
      </c>
      <c r="D345" s="1033" t="s">
        <v>11822</v>
      </c>
      <c r="E345" s="1049"/>
      <c r="F345" s="1159"/>
      <c r="G345" s="1089">
        <v>50</v>
      </c>
      <c r="H345" s="1034" t="s">
        <v>11994</v>
      </c>
      <c r="I345" s="1034"/>
      <c r="J345" s="1030"/>
      <c r="K345" s="1031"/>
    </row>
    <row r="346" spans="1:11">
      <c r="A346" s="1105">
        <v>445.4</v>
      </c>
      <c r="B346" s="1032">
        <v>43606</v>
      </c>
      <c r="C346" s="1049">
        <v>421</v>
      </c>
      <c r="D346" s="1033" t="s">
        <v>11947</v>
      </c>
      <c r="E346" s="1049"/>
      <c r="F346" s="1159"/>
      <c r="G346" s="1034"/>
      <c r="H346" s="1034"/>
      <c r="I346" s="1034"/>
      <c r="J346" s="1030"/>
      <c r="K346" s="1031"/>
    </row>
    <row r="347" spans="1:11">
      <c r="A347" s="1048">
        <v>446.7</v>
      </c>
      <c r="B347" s="1032">
        <v>43606</v>
      </c>
      <c r="C347" s="1049">
        <v>363</v>
      </c>
      <c r="D347" s="1033" t="s">
        <v>11816</v>
      </c>
      <c r="E347" s="1049"/>
      <c r="F347" s="1159"/>
      <c r="G347" s="1034"/>
      <c r="H347" s="1034"/>
      <c r="I347" s="1034"/>
      <c r="J347" s="1030"/>
      <c r="K347" s="1031"/>
    </row>
    <row r="348" spans="1:11">
      <c r="A348" s="1105">
        <v>448</v>
      </c>
      <c r="B348" s="1032">
        <v>43606</v>
      </c>
      <c r="C348" s="1049">
        <v>454</v>
      </c>
      <c r="D348" s="1033" t="s">
        <v>11832</v>
      </c>
      <c r="E348" s="1049"/>
      <c r="F348" s="1159"/>
      <c r="G348" s="1034"/>
      <c r="H348" s="1034"/>
      <c r="I348" s="1034"/>
      <c r="J348" s="1030"/>
      <c r="K348" s="1031"/>
    </row>
    <row r="349" spans="1:11">
      <c r="A349" s="1105">
        <v>449.3</v>
      </c>
      <c r="B349" s="1032">
        <v>43606</v>
      </c>
      <c r="C349" s="1049">
        <v>145</v>
      </c>
      <c r="D349" s="1033" t="s">
        <v>11959</v>
      </c>
      <c r="E349" s="1049"/>
      <c r="F349" s="1159"/>
      <c r="G349" s="1034"/>
      <c r="H349" s="1034"/>
      <c r="I349" s="1034"/>
      <c r="J349" s="1030"/>
      <c r="K349" s="1031"/>
    </row>
    <row r="350" spans="1:11">
      <c r="A350" s="1105">
        <v>450.6</v>
      </c>
      <c r="B350" s="1035">
        <v>43607</v>
      </c>
      <c r="C350" s="1050">
        <v>142</v>
      </c>
      <c r="D350" s="1036" t="s">
        <v>11794</v>
      </c>
      <c r="E350" s="1050"/>
      <c r="F350" s="1160"/>
      <c r="G350" s="1034"/>
      <c r="H350" s="1034"/>
      <c r="I350" s="1034"/>
      <c r="J350" s="1030"/>
      <c r="K350" s="1031"/>
    </row>
    <row r="351" spans="1:11">
      <c r="A351" s="1048">
        <v>451.9</v>
      </c>
      <c r="B351" s="1035">
        <v>43607</v>
      </c>
      <c r="C351" s="1050">
        <v>226</v>
      </c>
      <c r="D351" s="1036" t="s">
        <v>11999</v>
      </c>
      <c r="E351" s="1050" t="s">
        <v>11960</v>
      </c>
      <c r="F351" s="1160"/>
      <c r="G351" s="1034"/>
      <c r="H351" s="1034"/>
      <c r="I351" s="1034"/>
      <c r="J351" s="1030"/>
      <c r="K351" s="1031"/>
    </row>
    <row r="352" spans="1:11">
      <c r="A352" s="1105">
        <v>453.2</v>
      </c>
      <c r="B352" s="1035">
        <v>43607</v>
      </c>
      <c r="C352" s="1050">
        <v>151</v>
      </c>
      <c r="D352" s="1036" t="s">
        <v>11779</v>
      </c>
      <c r="E352" s="1050"/>
      <c r="F352" s="1160"/>
      <c r="G352" s="1034"/>
      <c r="H352" s="1034"/>
      <c r="I352" s="1034"/>
      <c r="J352" s="1030"/>
      <c r="K352" s="1031"/>
    </row>
    <row r="353" spans="1:11">
      <c r="A353" s="1105">
        <v>454.5</v>
      </c>
      <c r="B353" s="1035">
        <v>43607</v>
      </c>
      <c r="C353" s="1050">
        <v>176</v>
      </c>
      <c r="D353" s="1036" t="s">
        <v>11938</v>
      </c>
      <c r="E353" s="1050"/>
      <c r="F353" s="1160"/>
      <c r="G353" s="1034"/>
      <c r="H353" s="1034"/>
      <c r="I353" s="1034"/>
      <c r="J353" s="1030"/>
      <c r="K353" s="1031"/>
    </row>
    <row r="354" spans="1:11">
      <c r="A354" s="1105">
        <v>455.8</v>
      </c>
      <c r="B354" s="1035">
        <v>43607</v>
      </c>
      <c r="C354" s="1050">
        <v>251</v>
      </c>
      <c r="D354" s="1036" t="s">
        <v>12016</v>
      </c>
      <c r="E354" s="1050" t="s">
        <v>11960</v>
      </c>
      <c r="F354" s="1160"/>
      <c r="G354" s="1034"/>
      <c r="H354" s="1034"/>
      <c r="I354" s="1034"/>
      <c r="J354" s="1030"/>
      <c r="K354" s="1031"/>
    </row>
    <row r="355" spans="1:11">
      <c r="A355" s="1048">
        <v>457.1</v>
      </c>
      <c r="B355" s="1035">
        <v>43607</v>
      </c>
      <c r="C355" s="1050">
        <v>524</v>
      </c>
      <c r="D355" s="1036" t="s">
        <v>12017</v>
      </c>
      <c r="E355" s="1050" t="s">
        <v>11960</v>
      </c>
      <c r="F355" s="1160"/>
      <c r="G355" s="1034"/>
      <c r="H355" s="1034"/>
      <c r="I355" s="1034"/>
      <c r="J355" s="1030"/>
      <c r="K355" s="1031"/>
    </row>
    <row r="356" spans="1:11">
      <c r="A356" s="1105">
        <v>458.4</v>
      </c>
      <c r="B356" s="1035">
        <v>43607</v>
      </c>
      <c r="C356" s="1050">
        <v>381</v>
      </c>
      <c r="D356" s="1036" t="s">
        <v>11783</v>
      </c>
      <c r="E356" s="1050"/>
      <c r="F356" s="1160"/>
      <c r="G356" s="1034"/>
      <c r="H356" s="1034"/>
      <c r="I356" s="1034"/>
      <c r="J356" s="1030"/>
      <c r="K356" s="1031"/>
    </row>
    <row r="357" spans="1:11">
      <c r="A357" s="1105">
        <v>459.7</v>
      </c>
      <c r="B357" s="1035">
        <v>43607</v>
      </c>
      <c r="C357" s="1050">
        <v>116</v>
      </c>
      <c r="D357" s="1036" t="s">
        <v>11778</v>
      </c>
      <c r="E357" s="1050"/>
      <c r="F357" s="1160"/>
      <c r="G357" s="1034"/>
      <c r="H357" s="1034"/>
      <c r="I357" s="1034"/>
      <c r="J357" s="1030"/>
      <c r="K357" s="1031"/>
    </row>
    <row r="358" spans="1:11">
      <c r="A358" s="1105">
        <v>461</v>
      </c>
      <c r="B358" s="1124">
        <v>43607</v>
      </c>
      <c r="C358" s="1050">
        <v>282</v>
      </c>
      <c r="D358" s="1036" t="s">
        <v>11779</v>
      </c>
      <c r="E358" s="1050"/>
      <c r="F358" s="1160"/>
      <c r="G358" s="1034"/>
      <c r="H358" s="1034"/>
      <c r="I358" s="1034"/>
      <c r="J358" s="1030"/>
      <c r="K358" s="1031"/>
    </row>
    <row r="359" spans="1:11">
      <c r="A359" s="1048">
        <v>462.3</v>
      </c>
      <c r="B359" s="1124">
        <v>43607</v>
      </c>
      <c r="C359" s="1050">
        <v>122</v>
      </c>
      <c r="D359" s="1036" t="s">
        <v>11852</v>
      </c>
      <c r="E359" s="1050"/>
      <c r="F359" s="1160"/>
      <c r="G359" s="1034"/>
      <c r="H359" s="1034"/>
      <c r="I359" s="1034"/>
      <c r="J359" s="1030"/>
      <c r="K359" s="1031"/>
    </row>
    <row r="360" spans="1:11">
      <c r="A360" s="1105">
        <v>463.6</v>
      </c>
      <c r="B360" s="1124">
        <v>43607</v>
      </c>
      <c r="C360" s="1050">
        <v>290</v>
      </c>
      <c r="D360" s="1036" t="s">
        <v>11842</v>
      </c>
      <c r="E360" s="1050"/>
      <c r="F360" s="1160"/>
      <c r="G360" s="1034"/>
      <c r="H360" s="1034"/>
      <c r="I360" s="1034"/>
      <c r="J360" s="1030"/>
      <c r="K360" s="1031"/>
    </row>
    <row r="361" spans="1:11">
      <c r="A361" s="1105">
        <v>464.9</v>
      </c>
      <c r="B361" s="1124">
        <v>43607</v>
      </c>
      <c r="C361" s="1050">
        <v>294</v>
      </c>
      <c r="D361" s="1036" t="s">
        <v>11782</v>
      </c>
      <c r="E361" s="1050"/>
      <c r="F361" s="1160"/>
      <c r="G361" s="1034"/>
      <c r="H361" s="1034"/>
      <c r="I361" s="1034"/>
      <c r="J361" s="1030"/>
      <c r="K361" s="1031"/>
    </row>
    <row r="362" spans="1:11">
      <c r="A362" s="1105">
        <v>466.2</v>
      </c>
      <c r="B362" s="1124">
        <v>43607</v>
      </c>
      <c r="C362" s="1050">
        <v>130</v>
      </c>
      <c r="D362" s="1036" t="s">
        <v>11842</v>
      </c>
      <c r="E362" s="1050"/>
      <c r="F362" s="1160"/>
      <c r="G362" s="1034"/>
      <c r="H362" s="1034"/>
      <c r="I362" s="1034"/>
      <c r="J362" s="1030"/>
      <c r="K362" s="1031"/>
    </row>
    <row r="363" spans="1:11">
      <c r="A363" s="1048">
        <v>467.5</v>
      </c>
      <c r="B363" s="1124">
        <v>43607</v>
      </c>
      <c r="C363" s="1050">
        <v>269</v>
      </c>
      <c r="D363" s="1036" t="s">
        <v>11838</v>
      </c>
      <c r="E363" s="1050"/>
      <c r="F363" s="1160"/>
      <c r="G363" s="1034"/>
      <c r="H363" s="1034"/>
      <c r="I363" s="1034"/>
      <c r="J363" s="1030"/>
      <c r="K363" s="1031"/>
    </row>
    <row r="364" spans="1:11">
      <c r="A364" s="1105">
        <v>468.8</v>
      </c>
      <c r="B364" s="1124">
        <v>43607</v>
      </c>
      <c r="C364" s="1050">
        <v>113</v>
      </c>
      <c r="D364" s="1036" t="s">
        <v>11779</v>
      </c>
      <c r="E364" s="1050"/>
      <c r="F364" s="1160"/>
      <c r="G364" s="1034"/>
      <c r="H364" s="1034"/>
      <c r="I364" s="1034"/>
      <c r="J364" s="1030"/>
      <c r="K364" s="1031"/>
    </row>
    <row r="365" spans="1:11">
      <c r="A365" s="1105">
        <v>470.1</v>
      </c>
      <c r="B365" s="1124">
        <v>43607</v>
      </c>
      <c r="C365" s="1050">
        <v>119</v>
      </c>
      <c r="D365" s="1036" t="s">
        <v>11789</v>
      </c>
      <c r="E365" s="1050"/>
      <c r="F365" s="1160"/>
      <c r="G365" s="1034"/>
      <c r="H365" s="1034"/>
      <c r="I365" s="1034"/>
      <c r="J365" s="1030"/>
      <c r="K365" s="1031"/>
    </row>
    <row r="366" spans="1:11">
      <c r="A366" s="1105">
        <v>471.4</v>
      </c>
      <c r="B366" s="1124">
        <v>43607</v>
      </c>
      <c r="C366" s="1050">
        <v>402</v>
      </c>
      <c r="D366" s="1036" t="s">
        <v>11863</v>
      </c>
      <c r="E366" s="1050"/>
      <c r="F366" s="1160"/>
      <c r="G366" s="1034"/>
      <c r="H366" s="1034"/>
      <c r="I366" s="1034"/>
      <c r="J366" s="1030"/>
      <c r="K366" s="1031"/>
    </row>
    <row r="367" spans="1:11">
      <c r="A367" s="1048">
        <v>472.7</v>
      </c>
      <c r="B367" s="1037">
        <v>43608</v>
      </c>
      <c r="C367" s="1051">
        <v>1024</v>
      </c>
      <c r="D367" s="1038" t="s">
        <v>11775</v>
      </c>
      <c r="E367" s="1051" t="s">
        <v>11960</v>
      </c>
      <c r="F367" s="1161"/>
      <c r="G367" s="1034"/>
      <c r="H367" s="1034"/>
      <c r="I367" s="1034"/>
      <c r="J367" s="1030"/>
      <c r="K367" s="1031"/>
    </row>
    <row r="368" spans="1:11">
      <c r="A368" s="1105">
        <v>474</v>
      </c>
      <c r="B368" s="1037">
        <v>43608</v>
      </c>
      <c r="C368" s="1051">
        <v>1479</v>
      </c>
      <c r="D368" s="1038" t="s">
        <v>11813</v>
      </c>
      <c r="E368" s="1051" t="s">
        <v>11960</v>
      </c>
      <c r="F368" s="1161"/>
      <c r="G368" s="1034"/>
      <c r="H368" s="1034"/>
      <c r="I368" s="1034"/>
      <c r="J368" s="1030"/>
      <c r="K368" s="1031"/>
    </row>
    <row r="369" spans="1:11">
      <c r="A369" s="1105">
        <v>475.3</v>
      </c>
      <c r="B369" s="1037">
        <v>43608</v>
      </c>
      <c r="C369" s="1051">
        <v>90</v>
      </c>
      <c r="D369" s="1038" t="s">
        <v>11822</v>
      </c>
      <c r="E369" s="1051"/>
      <c r="F369" s="1161"/>
      <c r="G369" s="1034"/>
      <c r="H369" s="1034"/>
      <c r="I369" s="1034"/>
      <c r="J369" s="1030"/>
      <c r="K369" s="1031"/>
    </row>
    <row r="370" spans="1:11">
      <c r="A370" s="1105">
        <v>476.6</v>
      </c>
      <c r="B370" s="1037">
        <v>43608</v>
      </c>
      <c r="C370" s="1051">
        <v>31</v>
      </c>
      <c r="D370" s="1038" t="s">
        <v>12020</v>
      </c>
      <c r="E370" s="1051" t="s">
        <v>11960</v>
      </c>
      <c r="F370" s="1161"/>
      <c r="G370" s="1034"/>
      <c r="H370" s="1034"/>
      <c r="I370" s="1034"/>
      <c r="J370" s="1030"/>
      <c r="K370" s="1031"/>
    </row>
    <row r="371" spans="1:11">
      <c r="A371" s="1048">
        <v>477.9</v>
      </c>
      <c r="B371" s="1037">
        <v>43608</v>
      </c>
      <c r="C371" s="1051">
        <v>237</v>
      </c>
      <c r="D371" s="1038" t="s">
        <v>12021</v>
      </c>
      <c r="E371" s="1051" t="s">
        <v>11960</v>
      </c>
      <c r="F371" s="1161"/>
      <c r="G371" s="1034"/>
      <c r="H371" s="1034"/>
      <c r="I371" s="1034"/>
      <c r="J371" s="1030"/>
      <c r="K371" s="1031"/>
    </row>
    <row r="372" spans="1:11">
      <c r="A372" s="1105">
        <v>479.2</v>
      </c>
      <c r="B372" s="1037">
        <v>43608</v>
      </c>
      <c r="C372" s="1051">
        <v>54</v>
      </c>
      <c r="D372" s="1038" t="s">
        <v>11773</v>
      </c>
      <c r="E372" s="1051"/>
      <c r="F372" s="1161"/>
      <c r="G372" s="1034"/>
      <c r="H372" s="1034"/>
      <c r="I372" s="1034"/>
      <c r="J372" s="1030"/>
      <c r="K372" s="1031"/>
    </row>
    <row r="373" spans="1:11">
      <c r="A373" s="1105">
        <v>480.5</v>
      </c>
      <c r="B373" s="1037">
        <v>43608</v>
      </c>
      <c r="C373" s="1051">
        <v>160</v>
      </c>
      <c r="D373" s="1038" t="s">
        <v>11789</v>
      </c>
      <c r="E373" s="1051"/>
      <c r="F373" s="1161"/>
      <c r="G373" s="1034"/>
      <c r="H373" s="1034"/>
      <c r="I373" s="1034"/>
      <c r="J373" s="1030"/>
      <c r="K373" s="1031"/>
    </row>
    <row r="374" spans="1:11">
      <c r="A374" s="1105">
        <v>481.8</v>
      </c>
      <c r="B374" s="1037">
        <v>43608</v>
      </c>
      <c r="C374" s="1051">
        <v>241</v>
      </c>
      <c r="D374" s="1038" t="s">
        <v>11938</v>
      </c>
      <c r="E374" s="1051"/>
      <c r="F374" s="1161"/>
      <c r="G374" s="1034"/>
      <c r="H374" s="1034"/>
      <c r="I374" s="1034"/>
      <c r="J374" s="1030"/>
      <c r="K374" s="1031"/>
    </row>
    <row r="375" spans="1:11">
      <c r="A375" s="1048">
        <v>483.1</v>
      </c>
      <c r="B375" s="1037">
        <v>43608</v>
      </c>
      <c r="C375" s="1051">
        <v>174</v>
      </c>
      <c r="D375" s="1038" t="s">
        <v>12022</v>
      </c>
      <c r="E375" s="1051" t="s">
        <v>11960</v>
      </c>
      <c r="F375" s="1161"/>
      <c r="G375" s="1034"/>
      <c r="H375" s="1034"/>
      <c r="I375" s="1034"/>
      <c r="J375" s="1030"/>
      <c r="K375" s="1031"/>
    </row>
    <row r="376" spans="1:11">
      <c r="A376" s="1105">
        <v>484.4</v>
      </c>
      <c r="B376" s="1039">
        <v>43609</v>
      </c>
      <c r="C376" s="1052">
        <v>58</v>
      </c>
      <c r="D376" s="1040" t="s">
        <v>12023</v>
      </c>
      <c r="E376" s="1052" t="s">
        <v>11960</v>
      </c>
      <c r="F376" s="1162"/>
      <c r="G376" s="1034"/>
      <c r="H376" s="1034"/>
      <c r="I376" s="1034"/>
      <c r="J376" s="1030"/>
      <c r="K376" s="1031"/>
    </row>
    <row r="377" spans="1:11">
      <c r="A377" s="1105">
        <v>485.7</v>
      </c>
      <c r="B377" s="1039">
        <v>43609</v>
      </c>
      <c r="C377" s="1052">
        <v>294</v>
      </c>
      <c r="D377" s="1040" t="s">
        <v>11828</v>
      </c>
      <c r="E377" s="1052"/>
      <c r="F377" s="1162"/>
      <c r="G377" s="1034"/>
      <c r="H377" s="1034"/>
      <c r="I377" s="1034"/>
      <c r="J377" s="1030"/>
      <c r="K377" s="1031"/>
    </row>
    <row r="378" spans="1:11">
      <c r="A378" s="1105">
        <v>487</v>
      </c>
      <c r="B378" s="1039">
        <v>43609</v>
      </c>
      <c r="C378" s="1052">
        <v>1028</v>
      </c>
      <c r="D378" s="1040" t="s">
        <v>12024</v>
      </c>
      <c r="E378" s="1052" t="s">
        <v>11960</v>
      </c>
      <c r="F378" s="1162"/>
      <c r="G378" s="1034" t="s">
        <v>11941</v>
      </c>
      <c r="H378" s="1034"/>
      <c r="I378" s="1034"/>
      <c r="J378" s="1030"/>
      <c r="K378" s="1031"/>
    </row>
    <row r="379" spans="1:11">
      <c r="A379" s="1048">
        <v>488.3</v>
      </c>
      <c r="B379" s="1039">
        <v>43609</v>
      </c>
      <c r="C379" s="1052">
        <v>357</v>
      </c>
      <c r="D379" s="1040" t="s">
        <v>12026</v>
      </c>
      <c r="E379" s="1052" t="s">
        <v>11960</v>
      </c>
      <c r="F379" s="1162"/>
      <c r="G379" s="1034" t="s">
        <v>11941</v>
      </c>
      <c r="H379" s="1034"/>
      <c r="I379" s="1034"/>
      <c r="J379" s="1030"/>
      <c r="K379" s="1031"/>
    </row>
    <row r="380" spans="1:11">
      <c r="A380" s="1105">
        <v>489.6</v>
      </c>
      <c r="B380" s="1039">
        <v>43609</v>
      </c>
      <c r="C380" s="1052">
        <v>567</v>
      </c>
      <c r="D380" s="1040" t="s">
        <v>12027</v>
      </c>
      <c r="E380" s="1052" t="s">
        <v>11960</v>
      </c>
      <c r="F380" s="1162"/>
      <c r="G380" s="1034" t="s">
        <v>11941</v>
      </c>
      <c r="H380" s="1034"/>
      <c r="I380" s="1034"/>
      <c r="J380" s="1030"/>
      <c r="K380" s="1031"/>
    </row>
    <row r="381" spans="1:11">
      <c r="A381" s="1105">
        <v>490.9</v>
      </c>
      <c r="B381" s="1039">
        <v>43609</v>
      </c>
      <c r="C381" s="1052">
        <v>408</v>
      </c>
      <c r="D381" s="1040" t="s">
        <v>11790</v>
      </c>
      <c r="E381" s="1052"/>
      <c r="F381" s="1162"/>
      <c r="G381" s="1034" t="s">
        <v>11941</v>
      </c>
      <c r="H381" s="1034"/>
      <c r="I381" s="1034"/>
      <c r="J381" s="1030"/>
      <c r="K381" s="1031"/>
    </row>
    <row r="382" spans="1:11">
      <c r="A382" s="1105">
        <v>492.2</v>
      </c>
      <c r="B382" s="1039">
        <v>43609</v>
      </c>
      <c r="C382" s="1052">
        <v>76</v>
      </c>
      <c r="D382" s="1040" t="s">
        <v>12025</v>
      </c>
      <c r="E382" s="1052" t="s">
        <v>11960</v>
      </c>
      <c r="F382" s="1162"/>
      <c r="G382" s="1034"/>
      <c r="H382" s="1034"/>
      <c r="I382" s="1034"/>
      <c r="J382" s="1030"/>
      <c r="K382" s="1031"/>
    </row>
    <row r="383" spans="1:11">
      <c r="A383" s="1048">
        <v>493.5</v>
      </c>
      <c r="B383" s="1039">
        <v>43609</v>
      </c>
      <c r="C383" s="1052">
        <v>27</v>
      </c>
      <c r="D383" s="1040" t="s">
        <v>12029</v>
      </c>
      <c r="E383" s="1052"/>
      <c r="F383" s="1162"/>
      <c r="G383" s="1034"/>
      <c r="H383" s="1034"/>
      <c r="I383" s="1034"/>
      <c r="J383" s="1030"/>
      <c r="K383" s="1031"/>
    </row>
    <row r="384" spans="1:11">
      <c r="A384" s="1105">
        <v>494.8</v>
      </c>
      <c r="B384" s="1039">
        <v>43609</v>
      </c>
      <c r="C384" s="1052">
        <v>420</v>
      </c>
      <c r="D384" s="1040" t="s">
        <v>11789</v>
      </c>
      <c r="E384" s="1052"/>
      <c r="F384" s="1162"/>
      <c r="G384" s="1034"/>
      <c r="H384" s="1034"/>
      <c r="I384" s="1034"/>
      <c r="J384" s="1030"/>
      <c r="K384" s="1031"/>
    </row>
    <row r="385" spans="1:11">
      <c r="A385" s="1105">
        <v>496.1</v>
      </c>
      <c r="B385" s="1153">
        <v>43610</v>
      </c>
      <c r="C385" s="1084">
        <v>239</v>
      </c>
      <c r="D385" s="1085" t="s">
        <v>11832</v>
      </c>
      <c r="E385" s="1084"/>
      <c r="F385" s="1168"/>
      <c r="G385" s="1034"/>
      <c r="H385" s="1034"/>
      <c r="I385" s="1034"/>
      <c r="J385" s="1030"/>
      <c r="K385" s="1031"/>
    </row>
    <row r="386" spans="1:11">
      <c r="A386" s="1105">
        <v>497.4</v>
      </c>
      <c r="B386" s="1153">
        <v>43610</v>
      </c>
      <c r="C386" s="1084">
        <v>640</v>
      </c>
      <c r="D386" s="1085" t="s">
        <v>11790</v>
      </c>
      <c r="E386" s="1084"/>
      <c r="F386" s="1168"/>
      <c r="G386" s="1034"/>
      <c r="H386" s="1034"/>
      <c r="I386" s="1034"/>
      <c r="J386" s="1030"/>
      <c r="K386" s="1031"/>
    </row>
    <row r="387" spans="1:11">
      <c r="A387" s="1048">
        <v>498.7</v>
      </c>
      <c r="B387" s="1153">
        <v>43610</v>
      </c>
      <c r="C387" s="1084">
        <v>244</v>
      </c>
      <c r="D387" s="1085" t="s">
        <v>11931</v>
      </c>
      <c r="E387" s="1084"/>
      <c r="F387" s="1168"/>
      <c r="G387" s="1034"/>
      <c r="H387" s="1034"/>
      <c r="I387" s="1034"/>
      <c r="J387" s="1030"/>
      <c r="K387" s="1031"/>
    </row>
    <row r="388" spans="1:11">
      <c r="A388" s="1105">
        <v>500</v>
      </c>
      <c r="B388" s="1153">
        <v>43610</v>
      </c>
      <c r="C388" s="1154">
        <v>705</v>
      </c>
      <c r="D388" s="1155" t="s">
        <v>11828</v>
      </c>
      <c r="E388" s="1170"/>
      <c r="F388" s="1154"/>
      <c r="G388" s="1034"/>
      <c r="H388" s="1034"/>
      <c r="I388" s="1034"/>
      <c r="J388" s="1030"/>
      <c r="K388" s="1031"/>
    </row>
    <row r="389" spans="1:11">
      <c r="A389" s="1105">
        <v>501.3</v>
      </c>
      <c r="B389" s="1153">
        <v>43610</v>
      </c>
      <c r="C389" s="1084">
        <v>12</v>
      </c>
      <c r="D389" s="1085" t="s">
        <v>11774</v>
      </c>
      <c r="E389" s="1084"/>
      <c r="F389" s="1168"/>
      <c r="G389" s="1034"/>
      <c r="H389" s="1034"/>
      <c r="I389" s="1034"/>
      <c r="J389" s="1030"/>
      <c r="K389" s="1031"/>
    </row>
    <row r="390" spans="1:11">
      <c r="A390" s="1105">
        <v>502.6</v>
      </c>
      <c r="B390" s="1032">
        <v>43611</v>
      </c>
      <c r="C390" s="1049">
        <v>96</v>
      </c>
      <c r="D390" s="1169" t="s">
        <v>12033</v>
      </c>
      <c r="E390" s="1049" t="s">
        <v>11960</v>
      </c>
      <c r="F390" s="1159"/>
      <c r="G390" s="1034"/>
      <c r="H390" s="1034"/>
      <c r="I390" s="1034"/>
      <c r="J390" s="1030"/>
      <c r="K390" s="1031"/>
    </row>
    <row r="391" spans="1:11">
      <c r="A391" s="1048">
        <v>503.9</v>
      </c>
      <c r="B391" s="1032">
        <v>43611</v>
      </c>
      <c r="C391" s="1049">
        <v>553</v>
      </c>
      <c r="D391" s="1033" t="s">
        <v>11787</v>
      </c>
      <c r="E391" s="1049"/>
      <c r="F391" s="1159"/>
      <c r="G391" s="1034"/>
      <c r="H391" s="1034"/>
      <c r="I391" s="1034"/>
      <c r="J391" s="1030"/>
      <c r="K391" s="1031"/>
    </row>
    <row r="392" spans="1:11">
      <c r="A392" s="1105">
        <v>505.2</v>
      </c>
      <c r="B392" s="1032">
        <v>43611</v>
      </c>
      <c r="C392" s="1171">
        <v>469</v>
      </c>
      <c r="D392" s="1172" t="s">
        <v>12034</v>
      </c>
      <c r="E392" s="1171" t="s">
        <v>11960</v>
      </c>
      <c r="F392" s="1173"/>
      <c r="G392" s="1034"/>
      <c r="H392" s="1034"/>
      <c r="I392" s="1034"/>
      <c r="J392" s="1030"/>
      <c r="K392" s="1031"/>
    </row>
    <row r="393" spans="1:11">
      <c r="A393" s="1105">
        <v>506.5</v>
      </c>
      <c r="B393" s="1032">
        <v>43611</v>
      </c>
      <c r="C393" s="1049">
        <v>89</v>
      </c>
      <c r="D393" s="1033" t="s">
        <v>11809</v>
      </c>
      <c r="E393" s="1049"/>
      <c r="F393" s="1159"/>
      <c r="G393" s="1034"/>
      <c r="H393" s="1034"/>
      <c r="I393" s="1034"/>
      <c r="J393" s="1030"/>
      <c r="K393" s="1031"/>
    </row>
    <row r="394" spans="1:11">
      <c r="A394" s="1105">
        <v>507.8</v>
      </c>
      <c r="B394" s="1174">
        <v>43611</v>
      </c>
      <c r="C394" s="1049">
        <v>246</v>
      </c>
      <c r="D394" s="1033" t="s">
        <v>11778</v>
      </c>
      <c r="E394" s="1049"/>
      <c r="F394" s="1159"/>
      <c r="G394" s="1034"/>
      <c r="H394" s="1034"/>
      <c r="I394" s="1034"/>
      <c r="J394" s="1030"/>
      <c r="K394" s="1031"/>
    </row>
    <row r="395" spans="1:11">
      <c r="A395" s="1048">
        <v>509.1</v>
      </c>
      <c r="B395" s="1174">
        <v>43611</v>
      </c>
      <c r="C395" s="1049">
        <v>204</v>
      </c>
      <c r="D395" s="1033" t="s">
        <v>12036</v>
      </c>
      <c r="E395" s="1049" t="s">
        <v>11960</v>
      </c>
      <c r="F395" s="1159"/>
      <c r="G395" s="1034"/>
      <c r="H395" s="1034"/>
      <c r="I395" s="1034"/>
      <c r="J395" s="1030"/>
      <c r="K395" s="1031"/>
    </row>
    <row r="396" spans="1:11">
      <c r="A396" s="1105">
        <v>510.4</v>
      </c>
      <c r="B396" s="1041">
        <v>43612</v>
      </c>
      <c r="C396" s="1054">
        <v>471</v>
      </c>
      <c r="D396" s="1030" t="s">
        <v>11790</v>
      </c>
      <c r="E396" s="1054"/>
      <c r="F396" s="1158"/>
      <c r="G396" s="1034"/>
      <c r="H396" s="1034"/>
      <c r="I396" s="1034"/>
      <c r="J396" s="1030"/>
      <c r="K396" s="1031"/>
    </row>
    <row r="397" spans="1:11">
      <c r="A397" s="1105">
        <v>511.7</v>
      </c>
      <c r="B397" s="1041">
        <v>43612</v>
      </c>
      <c r="C397" s="1054">
        <v>109</v>
      </c>
      <c r="D397" s="1030" t="s">
        <v>11843</v>
      </c>
      <c r="E397" s="1054"/>
      <c r="F397" s="1158"/>
      <c r="G397" s="1034"/>
      <c r="H397" s="1034"/>
      <c r="I397" s="1034"/>
      <c r="J397" s="1030"/>
      <c r="K397" s="1031"/>
    </row>
    <row r="398" spans="1:11">
      <c r="A398" s="1105">
        <v>513</v>
      </c>
      <c r="B398" s="1035">
        <v>43613</v>
      </c>
      <c r="C398" s="1050">
        <v>357</v>
      </c>
      <c r="D398" s="1036" t="s">
        <v>11794</v>
      </c>
      <c r="E398" s="1050"/>
      <c r="F398" s="1160"/>
      <c r="G398" s="1034"/>
      <c r="H398" s="1034"/>
      <c r="I398" s="1034"/>
      <c r="J398" s="1030"/>
      <c r="K398" s="1031"/>
    </row>
    <row r="399" spans="1:11">
      <c r="A399" s="1048">
        <v>514.29999999999995</v>
      </c>
      <c r="B399" s="1035">
        <v>43613</v>
      </c>
      <c r="C399" s="1050">
        <v>439</v>
      </c>
      <c r="D399" s="1036" t="s">
        <v>12042</v>
      </c>
      <c r="E399" s="1050" t="s">
        <v>11960</v>
      </c>
      <c r="F399" s="1160"/>
      <c r="G399" s="1034"/>
      <c r="H399" s="1034"/>
      <c r="I399" s="1034"/>
      <c r="J399" s="1030"/>
      <c r="K399" s="1031"/>
    </row>
    <row r="400" spans="1:11">
      <c r="A400" s="1105">
        <v>515.6</v>
      </c>
      <c r="B400" s="1035">
        <v>43613</v>
      </c>
      <c r="C400" s="1050">
        <v>660</v>
      </c>
      <c r="D400" s="1036" t="s">
        <v>12043</v>
      </c>
      <c r="E400" s="1050" t="s">
        <v>11960</v>
      </c>
      <c r="F400" s="1160"/>
      <c r="G400" s="1034" t="s">
        <v>11941</v>
      </c>
      <c r="H400" s="1034"/>
      <c r="I400" s="1034"/>
      <c r="J400" s="1030"/>
      <c r="K400" s="1031"/>
    </row>
    <row r="401" spans="1:11">
      <c r="A401" s="1105">
        <v>516.9</v>
      </c>
      <c r="B401" s="1035">
        <v>43613</v>
      </c>
      <c r="C401" s="1050">
        <v>716</v>
      </c>
      <c r="D401" s="1036" t="s">
        <v>12044</v>
      </c>
      <c r="E401" s="1050" t="s">
        <v>11960</v>
      </c>
      <c r="F401" s="1160"/>
      <c r="G401" s="1034" t="s">
        <v>11941</v>
      </c>
      <c r="H401" s="1034"/>
      <c r="I401" s="1034"/>
      <c r="J401" s="1030"/>
      <c r="K401" s="1031"/>
    </row>
    <row r="402" spans="1:11">
      <c r="A402" s="1105">
        <v>518.20000000000005</v>
      </c>
      <c r="B402" s="1035">
        <v>43613</v>
      </c>
      <c r="C402" s="1050">
        <v>222</v>
      </c>
      <c r="D402" s="1036" t="s">
        <v>12045</v>
      </c>
      <c r="E402" s="1050" t="s">
        <v>11960</v>
      </c>
      <c r="F402" s="1160"/>
      <c r="G402" s="1034"/>
      <c r="H402" s="1034"/>
      <c r="I402" s="1034"/>
      <c r="J402" s="1030"/>
      <c r="K402" s="1031"/>
    </row>
    <row r="403" spans="1:11">
      <c r="A403" s="1048">
        <v>519.5</v>
      </c>
      <c r="B403" s="1035">
        <v>43613</v>
      </c>
      <c r="C403" s="1050">
        <v>283</v>
      </c>
      <c r="D403" s="1036" t="s">
        <v>11793</v>
      </c>
      <c r="E403" s="1050"/>
      <c r="F403" s="1160"/>
      <c r="G403" s="1034"/>
      <c r="H403" s="1034"/>
      <c r="I403" s="1034"/>
      <c r="J403" s="1030"/>
      <c r="K403" s="1031"/>
    </row>
    <row r="404" spans="1:11">
      <c r="A404" s="1105">
        <v>520.79999999999995</v>
      </c>
      <c r="B404" s="1035">
        <v>43613</v>
      </c>
      <c r="C404" s="1175">
        <v>220</v>
      </c>
      <c r="D404" s="1176" t="s">
        <v>11842</v>
      </c>
      <c r="E404" s="1050"/>
      <c r="F404" s="1160"/>
      <c r="G404" s="1034"/>
      <c r="H404" s="1034"/>
      <c r="I404" s="1034"/>
      <c r="J404" s="1030"/>
      <c r="K404" s="1031"/>
    </row>
    <row r="405" spans="1:11">
      <c r="A405" s="1105">
        <v>522.1</v>
      </c>
      <c r="B405" s="1037">
        <v>43614</v>
      </c>
      <c r="C405" s="1051">
        <v>202</v>
      </c>
      <c r="D405" s="1038" t="s">
        <v>11783</v>
      </c>
      <c r="E405" s="1051"/>
      <c r="F405" s="1161"/>
      <c r="G405" s="1034"/>
      <c r="H405" s="1034"/>
      <c r="I405" s="1034"/>
      <c r="J405" s="1030"/>
      <c r="K405" s="1031"/>
    </row>
    <row r="406" spans="1:11">
      <c r="A406" s="1105">
        <v>523.4</v>
      </c>
      <c r="B406" s="1037">
        <v>43614</v>
      </c>
      <c r="C406" s="1051">
        <v>379</v>
      </c>
      <c r="D406" s="1038" t="s">
        <v>12047</v>
      </c>
      <c r="E406" s="1051" t="s">
        <v>11960</v>
      </c>
      <c r="F406" s="1161"/>
      <c r="G406" s="1034" t="s">
        <v>11941</v>
      </c>
      <c r="H406" s="1034"/>
      <c r="I406" s="1034"/>
      <c r="J406" s="1030"/>
      <c r="K406" s="1031"/>
    </row>
    <row r="407" spans="1:11" hidden="1">
      <c r="A407" s="1048">
        <v>524.70000000000005</v>
      </c>
      <c r="B407" s="1037">
        <v>43614</v>
      </c>
      <c r="C407" s="1051">
        <v>36</v>
      </c>
      <c r="D407" s="1038" t="s">
        <v>11843</v>
      </c>
      <c r="E407" s="1051"/>
      <c r="F407" s="1161"/>
      <c r="G407" s="1034"/>
      <c r="H407" s="1034"/>
      <c r="I407" s="1034"/>
      <c r="J407" s="1030"/>
      <c r="K407" s="1031"/>
    </row>
    <row r="408" spans="1:11">
      <c r="A408" s="1105">
        <v>526</v>
      </c>
      <c r="B408" s="1037">
        <v>43614</v>
      </c>
      <c r="C408" s="1051">
        <v>1355</v>
      </c>
      <c r="D408" s="1038" t="s">
        <v>12050</v>
      </c>
      <c r="E408" s="1051" t="s">
        <v>11960</v>
      </c>
      <c r="F408" s="1161"/>
      <c r="G408" s="1034"/>
      <c r="H408" s="1034"/>
      <c r="I408" s="1034"/>
      <c r="J408" s="1030"/>
      <c r="K408" s="1031"/>
    </row>
    <row r="409" spans="1:11">
      <c r="A409" s="1105">
        <v>527.29999999999995</v>
      </c>
      <c r="B409" s="1177">
        <v>43614</v>
      </c>
      <c r="C409" s="1051">
        <v>36</v>
      </c>
      <c r="D409" s="1038" t="s">
        <v>11843</v>
      </c>
      <c r="E409" s="1051"/>
      <c r="F409" s="1161"/>
      <c r="G409" s="1034"/>
      <c r="H409" s="1034"/>
      <c r="I409" s="1034"/>
      <c r="J409" s="1030"/>
      <c r="K409" s="1031"/>
    </row>
    <row r="410" spans="1:11">
      <c r="A410" s="1105">
        <v>528.6</v>
      </c>
      <c r="B410" s="1039">
        <v>43615</v>
      </c>
      <c r="C410" s="1052">
        <v>401</v>
      </c>
      <c r="D410" s="1040" t="s">
        <v>12052</v>
      </c>
      <c r="E410" s="1052" t="s">
        <v>11960</v>
      </c>
      <c r="F410" s="1162"/>
      <c r="G410" s="1034"/>
      <c r="H410" s="1034"/>
      <c r="I410" s="1034"/>
      <c r="J410" s="1030"/>
      <c r="K410" s="1031"/>
    </row>
    <row r="411" spans="1:11">
      <c r="A411" s="1048">
        <v>529.9</v>
      </c>
      <c r="B411" s="1039">
        <v>43615</v>
      </c>
      <c r="C411" s="1052">
        <v>714</v>
      </c>
      <c r="D411" s="1040" t="s">
        <v>12053</v>
      </c>
      <c r="E411" s="1052"/>
      <c r="F411" s="1162"/>
      <c r="G411" s="1034" t="s">
        <v>11941</v>
      </c>
      <c r="H411" s="1034"/>
      <c r="I411" s="1034"/>
      <c r="J411" s="1030"/>
      <c r="K411" s="1031"/>
    </row>
    <row r="412" spans="1:11">
      <c r="A412" s="1105">
        <v>531.20000000000005</v>
      </c>
      <c r="B412" s="1039">
        <v>43615</v>
      </c>
      <c r="C412" s="1052">
        <v>1466</v>
      </c>
      <c r="D412" s="1040" t="s">
        <v>12054</v>
      </c>
      <c r="E412" s="1052"/>
      <c r="F412" s="1162"/>
      <c r="G412" s="1034" t="s">
        <v>11941</v>
      </c>
      <c r="H412" s="1034"/>
      <c r="I412" s="1034"/>
      <c r="J412" s="1030"/>
      <c r="K412" s="1031"/>
    </row>
    <row r="413" spans="1:11">
      <c r="A413" s="1105">
        <v>532.5</v>
      </c>
      <c r="B413" s="1035">
        <v>43617</v>
      </c>
      <c r="C413" s="1050">
        <v>140</v>
      </c>
      <c r="D413" s="1036" t="s">
        <v>12063</v>
      </c>
      <c r="E413" s="1050" t="s">
        <v>11960</v>
      </c>
      <c r="F413" s="1160"/>
      <c r="G413" s="1034"/>
      <c r="H413" s="1034"/>
      <c r="I413" s="1034"/>
      <c r="J413" s="1030"/>
      <c r="K413" s="1031"/>
    </row>
    <row r="414" spans="1:11">
      <c r="A414" s="1105">
        <v>533.79999999999995</v>
      </c>
      <c r="B414" s="1035">
        <v>43617</v>
      </c>
      <c r="C414" s="1050">
        <v>1752</v>
      </c>
      <c r="D414" s="1036" t="s">
        <v>12050</v>
      </c>
      <c r="E414" s="1050"/>
      <c r="F414" s="1160"/>
      <c r="G414" s="1034"/>
      <c r="H414" s="1034"/>
      <c r="I414" s="1034"/>
      <c r="J414" s="1030"/>
      <c r="K414" s="1031"/>
    </row>
    <row r="415" spans="1:11">
      <c r="A415" s="1048">
        <v>535.1</v>
      </c>
      <c r="B415" s="1088">
        <v>43620</v>
      </c>
      <c r="C415" s="1084">
        <v>1238</v>
      </c>
      <c r="D415" s="1085" t="s">
        <v>12075</v>
      </c>
      <c r="E415" s="1084" t="s">
        <v>11960</v>
      </c>
      <c r="F415" s="1168"/>
      <c r="G415" s="1034" t="s">
        <v>11941</v>
      </c>
      <c r="H415" s="1034"/>
      <c r="I415" s="1034"/>
      <c r="J415" s="1030"/>
      <c r="K415" s="1031"/>
    </row>
    <row r="416" spans="1:11">
      <c r="A416" s="1105">
        <v>536.4</v>
      </c>
      <c r="B416" s="1088">
        <v>43620</v>
      </c>
      <c r="C416" s="1084">
        <v>119</v>
      </c>
      <c r="D416" s="1085" t="s">
        <v>12076</v>
      </c>
      <c r="E416" s="1084" t="s">
        <v>11960</v>
      </c>
      <c r="F416" s="1168"/>
      <c r="G416" s="1034"/>
      <c r="H416" s="1034"/>
      <c r="I416" s="1034"/>
      <c r="J416" s="1030"/>
      <c r="K416" s="1031"/>
    </row>
    <row r="417" spans="1:11">
      <c r="A417" s="1105">
        <v>537.70000000000005</v>
      </c>
      <c r="B417" s="1088">
        <v>43620</v>
      </c>
      <c r="C417" s="1084">
        <v>403</v>
      </c>
      <c r="D417" s="1085" t="s">
        <v>11790</v>
      </c>
      <c r="E417" s="1084"/>
      <c r="F417" s="1168"/>
      <c r="G417" s="1034"/>
      <c r="H417" s="1034"/>
      <c r="I417" s="1034"/>
      <c r="J417" s="1030"/>
      <c r="K417" s="1031"/>
    </row>
    <row r="418" spans="1:11">
      <c r="A418" s="1105">
        <v>539</v>
      </c>
      <c r="B418" s="1041">
        <v>43621</v>
      </c>
      <c r="C418" s="1054">
        <v>522</v>
      </c>
      <c r="D418" s="1030" t="s">
        <v>12084</v>
      </c>
      <c r="E418" s="1054" t="s">
        <v>11960</v>
      </c>
      <c r="F418" s="1158"/>
      <c r="G418" s="1034"/>
      <c r="H418" s="1034"/>
      <c r="I418" s="1034"/>
      <c r="J418" s="1030"/>
      <c r="K418" s="1031"/>
    </row>
    <row r="419" spans="1:11">
      <c r="A419" s="1048">
        <v>540.29999999999995</v>
      </c>
      <c r="B419" s="1032">
        <v>43622</v>
      </c>
      <c r="C419" s="1049">
        <v>574</v>
      </c>
      <c r="D419" s="1033" t="s">
        <v>12087</v>
      </c>
      <c r="E419" s="1049" t="s">
        <v>11960</v>
      </c>
      <c r="F419" s="1159"/>
      <c r="G419" s="1034"/>
      <c r="H419" s="1034"/>
      <c r="I419" s="1034"/>
      <c r="J419" s="1030"/>
      <c r="K419" s="1031"/>
    </row>
    <row r="420" spans="1:11">
      <c r="A420" s="1105">
        <v>541.6</v>
      </c>
      <c r="B420" s="1178">
        <v>43622</v>
      </c>
      <c r="C420" s="1049">
        <v>635</v>
      </c>
      <c r="D420" s="1033" t="s">
        <v>11937</v>
      </c>
      <c r="E420" s="1049"/>
      <c r="F420" s="1159"/>
      <c r="G420" s="1034"/>
      <c r="H420" s="1034"/>
      <c r="I420" s="1034"/>
      <c r="J420" s="1030"/>
      <c r="K420" s="1031"/>
    </row>
    <row r="421" spans="1:11">
      <c r="A421" s="1105">
        <v>542.9</v>
      </c>
      <c r="B421" s="1178">
        <v>43622</v>
      </c>
      <c r="C421" s="1049">
        <v>163</v>
      </c>
      <c r="D421" s="1033" t="s">
        <v>11836</v>
      </c>
      <c r="E421" s="1049"/>
      <c r="F421" s="1159"/>
      <c r="G421" s="1034"/>
      <c r="H421" s="1034"/>
      <c r="I421" s="1034"/>
      <c r="J421" s="1030"/>
      <c r="K421" s="1031"/>
    </row>
    <row r="422" spans="1:11">
      <c r="A422" s="1105">
        <v>544.20000000000005</v>
      </c>
      <c r="B422" s="1178">
        <v>43622</v>
      </c>
      <c r="C422" s="1049">
        <v>658</v>
      </c>
      <c r="D422" s="1033" t="s">
        <v>11824</v>
      </c>
      <c r="E422" s="1049"/>
      <c r="F422" s="1159"/>
      <c r="G422" s="1034"/>
      <c r="H422" s="1034"/>
      <c r="I422" s="1034"/>
      <c r="J422" s="1030"/>
      <c r="K422" s="1031"/>
    </row>
    <row r="423" spans="1:11">
      <c r="A423" s="1048">
        <v>545.5</v>
      </c>
      <c r="B423" s="1178">
        <v>43622</v>
      </c>
      <c r="C423" s="1049">
        <v>234</v>
      </c>
      <c r="D423" s="1033" t="s">
        <v>11788</v>
      </c>
      <c r="E423" s="1049"/>
      <c r="F423" s="1159"/>
      <c r="G423" s="1034"/>
      <c r="H423" s="1034"/>
      <c r="I423" s="1034"/>
      <c r="J423" s="1030"/>
      <c r="K423" s="1031"/>
    </row>
    <row r="424" spans="1:11">
      <c r="A424" s="1105">
        <v>546.79999999999995</v>
      </c>
      <c r="B424" s="1178">
        <v>43622</v>
      </c>
      <c r="C424" s="1049">
        <v>299</v>
      </c>
      <c r="D424" s="1033" t="s">
        <v>12094</v>
      </c>
      <c r="E424" s="1049" t="s">
        <v>11960</v>
      </c>
      <c r="F424" s="1159"/>
      <c r="G424" s="1034" t="s">
        <v>11941</v>
      </c>
      <c r="H424" s="1034"/>
      <c r="I424" s="1034"/>
      <c r="J424" s="1030"/>
      <c r="K424" s="1031"/>
    </row>
    <row r="425" spans="1:11">
      <c r="A425" s="1105">
        <v>548.1</v>
      </c>
      <c r="B425" s="1035" t="s">
        <v>12095</v>
      </c>
      <c r="C425" s="1050">
        <v>440</v>
      </c>
      <c r="D425" s="1036" t="s">
        <v>12096</v>
      </c>
      <c r="E425" s="1050" t="s">
        <v>11960</v>
      </c>
      <c r="F425" s="1160"/>
      <c r="G425" s="1034"/>
      <c r="H425" s="1034"/>
      <c r="I425" s="1034"/>
      <c r="J425" s="1030"/>
      <c r="K425" s="1031"/>
    </row>
    <row r="426" spans="1:11">
      <c r="A426" s="1105">
        <v>549.4</v>
      </c>
      <c r="B426" s="1037" t="s">
        <v>12104</v>
      </c>
      <c r="C426" s="1051">
        <v>625</v>
      </c>
      <c r="D426" s="1038" t="s">
        <v>12107</v>
      </c>
      <c r="E426" s="1051" t="s">
        <v>11960</v>
      </c>
      <c r="F426" s="1161"/>
      <c r="G426" s="1034" t="s">
        <v>11941</v>
      </c>
      <c r="H426" s="1034"/>
      <c r="I426" s="1034"/>
      <c r="J426" s="1030"/>
      <c r="K426" s="1031"/>
    </row>
    <row r="427" spans="1:11">
      <c r="A427" s="1048">
        <v>550.70000000000005</v>
      </c>
      <c r="B427" s="1037" t="s">
        <v>12104</v>
      </c>
      <c r="C427" s="1051">
        <v>411</v>
      </c>
      <c r="D427" s="1038" t="s">
        <v>12108</v>
      </c>
      <c r="E427" s="1051" t="s">
        <v>11960</v>
      </c>
      <c r="F427" s="1161"/>
      <c r="G427" s="1034"/>
      <c r="H427" s="1034"/>
      <c r="I427" s="1034"/>
      <c r="J427" s="1030"/>
      <c r="K427" s="1031"/>
    </row>
    <row r="428" spans="1:11">
      <c r="A428" s="1105">
        <v>552</v>
      </c>
      <c r="B428" s="1037" t="s">
        <v>12104</v>
      </c>
      <c r="C428" s="1051">
        <v>351</v>
      </c>
      <c r="D428" s="1038" t="s">
        <v>12109</v>
      </c>
      <c r="E428" s="1051" t="s">
        <v>11960</v>
      </c>
      <c r="F428" s="1161"/>
      <c r="G428" s="1034"/>
      <c r="H428" s="1034"/>
      <c r="I428" s="1034"/>
      <c r="J428" s="1030"/>
      <c r="K428" s="1031"/>
    </row>
    <row r="429" spans="1:11">
      <c r="A429" s="1105">
        <v>553.29999999999995</v>
      </c>
      <c r="B429" s="1039">
        <v>43625</v>
      </c>
      <c r="C429" s="1052">
        <v>579</v>
      </c>
      <c r="D429" s="1040" t="s">
        <v>12111</v>
      </c>
      <c r="E429" s="1052" t="s">
        <v>11960</v>
      </c>
      <c r="F429" s="1162"/>
      <c r="G429" s="1034" t="s">
        <v>11941</v>
      </c>
      <c r="H429" s="1034"/>
      <c r="I429" s="1034"/>
      <c r="J429" s="1030"/>
      <c r="K429" s="1031"/>
    </row>
    <row r="430" spans="1:11">
      <c r="A430" s="1105">
        <v>554.6</v>
      </c>
      <c r="B430" s="1039">
        <v>43625</v>
      </c>
      <c r="C430" s="1052">
        <v>856</v>
      </c>
      <c r="D430" s="1040" t="s">
        <v>12084</v>
      </c>
      <c r="E430" s="1052"/>
      <c r="F430" s="1162"/>
      <c r="G430" s="1034"/>
      <c r="H430" s="1034"/>
      <c r="I430" s="1034"/>
      <c r="J430" s="1030"/>
      <c r="K430" s="1031"/>
    </row>
    <row r="431" spans="1:11">
      <c r="A431" s="1048">
        <v>555.9</v>
      </c>
      <c r="B431" s="1039">
        <v>43625</v>
      </c>
      <c r="C431" s="1052">
        <v>269</v>
      </c>
      <c r="D431" s="1040" t="s">
        <v>11822</v>
      </c>
      <c r="E431" s="1052"/>
      <c r="F431" s="1162"/>
      <c r="G431" s="1034"/>
      <c r="H431" s="1034"/>
      <c r="I431" s="1034"/>
      <c r="J431" s="1030"/>
      <c r="K431" s="1031"/>
    </row>
    <row r="432" spans="1:11">
      <c r="A432" s="1105">
        <v>557.20000000000005</v>
      </c>
      <c r="B432" s="1039">
        <v>43625</v>
      </c>
      <c r="C432" s="1052">
        <v>377</v>
      </c>
      <c r="D432" s="1040" t="s">
        <v>11937</v>
      </c>
      <c r="E432" s="1052"/>
      <c r="F432" s="1162"/>
      <c r="G432" s="1034"/>
      <c r="H432" s="1034"/>
      <c r="I432" s="1034"/>
      <c r="J432" s="1030"/>
      <c r="K432" s="1031"/>
    </row>
    <row r="433" spans="1:11">
      <c r="A433" s="1105">
        <v>558.5</v>
      </c>
      <c r="B433" s="1039">
        <v>43625</v>
      </c>
      <c r="C433" s="1052">
        <v>759</v>
      </c>
      <c r="D433" s="1040" t="s">
        <v>11824</v>
      </c>
      <c r="E433" s="1052"/>
      <c r="F433" s="1162"/>
      <c r="G433" s="1034"/>
      <c r="H433" s="1034"/>
      <c r="I433" s="1034"/>
      <c r="J433" s="1030"/>
      <c r="K433" s="1031"/>
    </row>
    <row r="434" spans="1:11">
      <c r="A434" s="1105">
        <v>559.79999999999995</v>
      </c>
      <c r="B434" s="1039">
        <v>43625</v>
      </c>
      <c r="C434" s="1052">
        <v>505</v>
      </c>
      <c r="D434" s="1040" t="s">
        <v>11790</v>
      </c>
      <c r="E434" s="1052"/>
      <c r="F434" s="1162"/>
      <c r="G434" s="1034"/>
      <c r="H434" s="1034"/>
      <c r="I434" s="1034"/>
      <c r="J434" s="1030"/>
      <c r="K434" s="1031"/>
    </row>
    <row r="435" spans="1:11">
      <c r="A435" s="1048">
        <v>561.1</v>
      </c>
      <c r="B435" s="1088">
        <v>43626</v>
      </c>
      <c r="C435" s="1084">
        <v>200</v>
      </c>
      <c r="D435" s="1085" t="s">
        <v>12110</v>
      </c>
      <c r="E435" s="1084"/>
      <c r="F435" s="1168"/>
      <c r="G435" s="1034" t="s">
        <v>11941</v>
      </c>
      <c r="H435" s="1034"/>
      <c r="I435" s="1034"/>
      <c r="J435" s="1030"/>
      <c r="K435" s="1031"/>
    </row>
    <row r="436" spans="1:11">
      <c r="A436" s="1105">
        <v>562.4</v>
      </c>
      <c r="B436" s="1044">
        <v>43627</v>
      </c>
      <c r="C436" s="1055">
        <v>733</v>
      </c>
      <c r="D436" s="1045" t="s">
        <v>12131</v>
      </c>
      <c r="E436" s="1055" t="s">
        <v>11960</v>
      </c>
      <c r="F436" s="1164"/>
      <c r="G436" s="1034" t="s">
        <v>11941</v>
      </c>
      <c r="H436" s="1034"/>
      <c r="I436" s="1034"/>
      <c r="J436" s="1030"/>
      <c r="K436" s="1031"/>
    </row>
    <row r="437" spans="1:11">
      <c r="A437" s="1105">
        <v>563.70000000000005</v>
      </c>
      <c r="B437" s="1035">
        <v>43629</v>
      </c>
      <c r="C437" s="1050">
        <v>520</v>
      </c>
      <c r="D437" s="1036" t="s">
        <v>12137</v>
      </c>
      <c r="E437" s="1050" t="s">
        <v>11960</v>
      </c>
      <c r="F437" s="1160"/>
      <c r="G437" s="1034" t="s">
        <v>11941</v>
      </c>
      <c r="H437" s="1034"/>
      <c r="I437" s="1034"/>
      <c r="J437" s="1030"/>
      <c r="K437" s="1031"/>
    </row>
    <row r="438" spans="1:11">
      <c r="A438" s="1105">
        <v>565</v>
      </c>
      <c r="B438" s="1035">
        <v>43629</v>
      </c>
      <c r="C438" s="1050">
        <v>146</v>
      </c>
      <c r="D438" s="1036" t="s">
        <v>11773</v>
      </c>
      <c r="E438" s="1050"/>
      <c r="F438" s="1160"/>
      <c r="G438" s="1034"/>
      <c r="H438" s="1034"/>
      <c r="I438" s="1034"/>
      <c r="J438" s="1030"/>
      <c r="K438" s="1031"/>
    </row>
    <row r="439" spans="1:11">
      <c r="A439" s="1048">
        <v>566.29999999999995</v>
      </c>
      <c r="B439" s="1035">
        <v>43629</v>
      </c>
      <c r="C439" s="1050">
        <v>490</v>
      </c>
      <c r="D439" s="1036" t="s">
        <v>11774</v>
      </c>
      <c r="E439" s="1050"/>
      <c r="F439" s="1160"/>
      <c r="G439" s="1034"/>
      <c r="H439" s="1034"/>
      <c r="I439" s="1034"/>
      <c r="J439" s="1030"/>
      <c r="K439" s="1031"/>
    </row>
    <row r="440" spans="1:11">
      <c r="A440" s="1105">
        <v>567.6</v>
      </c>
      <c r="B440" s="1035">
        <v>43629</v>
      </c>
      <c r="C440" s="1050">
        <v>446</v>
      </c>
      <c r="D440" s="1036" t="s">
        <v>12138</v>
      </c>
      <c r="E440" s="1050" t="s">
        <v>11960</v>
      </c>
      <c r="F440" s="1160"/>
      <c r="G440" s="1034"/>
      <c r="H440" s="1034"/>
      <c r="I440" s="1034"/>
      <c r="J440" s="1030"/>
      <c r="K440" s="1031"/>
    </row>
    <row r="441" spans="1:11">
      <c r="A441" s="1105">
        <v>568.9</v>
      </c>
      <c r="B441" s="1035">
        <v>43629</v>
      </c>
      <c r="C441" s="1050">
        <v>662</v>
      </c>
      <c r="D441" s="1036" t="s">
        <v>12141</v>
      </c>
      <c r="E441" s="1050" t="s">
        <v>11960</v>
      </c>
      <c r="F441" s="1160"/>
      <c r="G441" s="1034"/>
      <c r="H441" s="1034"/>
      <c r="I441" s="1034"/>
      <c r="J441" s="1030"/>
      <c r="K441" s="1031"/>
    </row>
    <row r="442" spans="1:11">
      <c r="A442" s="1105">
        <v>570.20000000000005</v>
      </c>
      <c r="B442" s="1035">
        <v>43629</v>
      </c>
      <c r="C442" s="1050">
        <v>138</v>
      </c>
      <c r="D442" s="1036" t="s">
        <v>12021</v>
      </c>
      <c r="E442" s="1050" t="s">
        <v>11960</v>
      </c>
      <c r="F442" s="1160"/>
      <c r="G442" s="1034"/>
      <c r="H442" s="1034"/>
      <c r="I442" s="1034"/>
      <c r="J442" s="1030"/>
      <c r="K442" s="1031"/>
    </row>
    <row r="443" spans="1:11">
      <c r="A443" s="1048">
        <v>571.5</v>
      </c>
      <c r="B443" s="1037">
        <v>43630</v>
      </c>
      <c r="C443" s="1051">
        <v>443</v>
      </c>
      <c r="D443" s="1038" t="s">
        <v>12144</v>
      </c>
      <c r="E443" s="1051" t="s">
        <v>11960</v>
      </c>
      <c r="F443" s="1161"/>
      <c r="G443" s="1034"/>
      <c r="H443" s="1034"/>
      <c r="I443" s="1034"/>
      <c r="J443" s="1030"/>
      <c r="K443" s="1031"/>
    </row>
    <row r="444" spans="1:11">
      <c r="A444" s="1105">
        <v>572.79999999999995</v>
      </c>
      <c r="B444" s="1039">
        <v>43631</v>
      </c>
      <c r="C444" s="1052">
        <v>188</v>
      </c>
      <c r="D444" s="1040" t="s">
        <v>12145</v>
      </c>
      <c r="E444" s="1052" t="s">
        <v>11960</v>
      </c>
      <c r="F444" s="1162"/>
      <c r="G444" s="1034"/>
      <c r="H444" s="1034"/>
      <c r="I444" s="1034"/>
      <c r="J444" s="1030"/>
      <c r="K444" s="1031"/>
    </row>
    <row r="445" spans="1:11">
      <c r="A445" s="1048">
        <v>574.1</v>
      </c>
      <c r="B445" s="1039">
        <v>43631</v>
      </c>
      <c r="C445" s="1052">
        <v>658</v>
      </c>
      <c r="D445" s="1040" t="s">
        <v>12146</v>
      </c>
      <c r="E445" s="1052" t="s">
        <v>11960</v>
      </c>
      <c r="F445" s="1162"/>
      <c r="G445" s="1034" t="s">
        <v>11941</v>
      </c>
      <c r="H445" s="1034"/>
      <c r="I445" s="1034"/>
      <c r="J445" s="1030"/>
      <c r="K445" s="1031"/>
    </row>
    <row r="446" spans="1:11">
      <c r="A446" s="1105">
        <v>575.4</v>
      </c>
      <c r="B446" s="1039">
        <v>43631</v>
      </c>
      <c r="C446" s="1052">
        <v>436</v>
      </c>
      <c r="D446" s="1040" t="s">
        <v>12154</v>
      </c>
      <c r="E446" s="1052" t="s">
        <v>11960</v>
      </c>
      <c r="F446" s="1162"/>
      <c r="G446" s="1034"/>
      <c r="H446" s="1034"/>
      <c r="I446" s="1034"/>
      <c r="J446" s="1030"/>
      <c r="K446" s="1031"/>
    </row>
    <row r="447" spans="1:11">
      <c r="A447" s="1105">
        <v>576.70000000000005</v>
      </c>
      <c r="B447" s="1041">
        <v>43642</v>
      </c>
      <c r="C447" s="1054">
        <v>31</v>
      </c>
      <c r="D447" s="1030" t="s">
        <v>12201</v>
      </c>
      <c r="E447" s="1054" t="s">
        <v>11960</v>
      </c>
      <c r="F447" s="1158"/>
      <c r="G447" s="1034"/>
      <c r="H447" s="1034"/>
      <c r="I447" s="1034"/>
      <c r="J447" s="1030"/>
      <c r="K447" s="1031"/>
    </row>
    <row r="448" spans="1:11">
      <c r="A448" s="1105">
        <v>578</v>
      </c>
      <c r="B448" s="1032">
        <v>43652</v>
      </c>
      <c r="C448" s="1049">
        <v>664</v>
      </c>
      <c r="D448" s="1033" t="s">
        <v>12248</v>
      </c>
      <c r="E448" s="1049" t="s">
        <v>11960</v>
      </c>
      <c r="F448" s="1159"/>
      <c r="G448" s="1034"/>
      <c r="H448" s="1034"/>
      <c r="I448" s="1034"/>
      <c r="J448" s="1030"/>
      <c r="K448" s="1031"/>
    </row>
    <row r="449" spans="1:11">
      <c r="A449" s="1048">
        <v>606.59999999999798</v>
      </c>
      <c r="B449" s="1025">
        <v>43679</v>
      </c>
      <c r="C449" s="1023">
        <v>459</v>
      </c>
      <c r="D449" s="779" t="s">
        <v>12699</v>
      </c>
      <c r="E449" s="1023" t="s">
        <v>11960</v>
      </c>
      <c r="H449" s="1034"/>
      <c r="I449" s="1034"/>
      <c r="J449" s="1030"/>
      <c r="K449" s="1031"/>
    </row>
    <row r="450" spans="1:11">
      <c r="A450" s="1105">
        <v>607.89999999999804</v>
      </c>
      <c r="B450" s="1041">
        <v>43686</v>
      </c>
      <c r="C450" s="1054">
        <v>602</v>
      </c>
      <c r="D450" s="1030" t="s">
        <v>12698</v>
      </c>
      <c r="E450" s="1054" t="s">
        <v>11960</v>
      </c>
      <c r="F450" s="1158"/>
      <c r="G450" s="1034" t="s">
        <v>11941</v>
      </c>
      <c r="H450" s="1034"/>
      <c r="I450" s="1034"/>
      <c r="J450" s="1030"/>
      <c r="K450" s="1031"/>
    </row>
    <row r="451" spans="1:11">
      <c r="A451" s="1105">
        <v>610.49999999999795</v>
      </c>
      <c r="B451" s="1041">
        <v>43702</v>
      </c>
      <c r="C451" s="1054">
        <v>473</v>
      </c>
      <c r="D451" s="1030" t="s">
        <v>12026</v>
      </c>
      <c r="E451" s="1054" t="s">
        <v>11960</v>
      </c>
      <c r="F451" s="1158"/>
      <c r="G451" s="1034" t="s">
        <v>11941</v>
      </c>
      <c r="H451" s="1034"/>
      <c r="I451" s="1034"/>
      <c r="J451" s="1030"/>
      <c r="K451" s="1031"/>
    </row>
    <row r="452" spans="1:11">
      <c r="A452" s="1105">
        <v>611.79999999999802</v>
      </c>
      <c r="B452" s="1041">
        <v>43720</v>
      </c>
      <c r="C452" s="1054">
        <v>519</v>
      </c>
      <c r="D452" s="1030" t="s">
        <v>12872</v>
      </c>
      <c r="E452" s="1054" t="s">
        <v>11960</v>
      </c>
      <c r="F452" s="1158"/>
      <c r="G452" s="1034" t="s">
        <v>11941</v>
      </c>
      <c r="H452" s="1034"/>
      <c r="I452" s="1034"/>
      <c r="J452" s="1030"/>
      <c r="K452" s="1031"/>
    </row>
    <row r="453" spans="1:11">
      <c r="A453" s="1048">
        <v>613.09999999999798</v>
      </c>
      <c r="B453" s="1041">
        <v>43722</v>
      </c>
      <c r="C453" s="1054">
        <v>943</v>
      </c>
      <c r="D453" s="1030" t="s">
        <v>12875</v>
      </c>
      <c r="E453" s="1054" t="s">
        <v>11960</v>
      </c>
      <c r="F453" s="1158"/>
      <c r="G453" s="1034" t="s">
        <v>11941</v>
      </c>
      <c r="H453" s="1034"/>
      <c r="I453" s="1034"/>
      <c r="J453" s="1030"/>
      <c r="K453" s="1031"/>
    </row>
    <row r="454" spans="1:11">
      <c r="A454" s="1105">
        <v>614.39999999999804</v>
      </c>
      <c r="B454" s="1041"/>
      <c r="C454" s="1054"/>
      <c r="D454" s="1030"/>
      <c r="E454" s="1054"/>
      <c r="F454" s="1158"/>
      <c r="G454" s="1034"/>
      <c r="H454" s="1034"/>
      <c r="I454" s="1034"/>
      <c r="J454" s="1030"/>
      <c r="K454" s="1031"/>
    </row>
    <row r="455" spans="1:11">
      <c r="A455" s="1105">
        <v>615.699999999998</v>
      </c>
      <c r="B455" s="1041"/>
      <c r="C455" s="1054"/>
      <c r="D455" s="1030"/>
      <c r="E455" s="1054"/>
      <c r="F455" s="1158"/>
      <c r="G455" s="1034"/>
      <c r="H455" s="1034"/>
      <c r="I455" s="1034"/>
      <c r="J455" s="1030"/>
      <c r="K455" s="1031"/>
    </row>
    <row r="456" spans="1:11">
      <c r="A456" s="1105">
        <v>616.99999999999795</v>
      </c>
      <c r="B456" s="1041"/>
      <c r="C456" s="1054"/>
      <c r="D456" s="1030"/>
      <c r="E456" s="1054"/>
      <c r="F456" s="1158"/>
      <c r="G456" s="1034"/>
      <c r="H456" s="1034"/>
      <c r="I456" s="1034"/>
      <c r="J456" s="1030"/>
      <c r="K456" s="1031"/>
    </row>
    <row r="457" spans="1:11">
      <c r="A457" s="1105">
        <v>618.29999999999802</v>
      </c>
      <c r="B457" s="1041"/>
      <c r="C457" s="1054"/>
      <c r="D457" s="1030"/>
      <c r="E457" s="1054"/>
      <c r="F457" s="1158"/>
      <c r="G457" s="1034"/>
      <c r="H457" s="1034"/>
      <c r="I457" s="1034"/>
      <c r="J457" s="1030"/>
      <c r="K457" s="1031"/>
    </row>
    <row r="458" spans="1:11">
      <c r="A458" s="1048">
        <v>619.59999999999798</v>
      </c>
      <c r="B458" s="1041"/>
      <c r="C458" s="1054"/>
      <c r="D458" s="1030"/>
      <c r="E458" s="1054"/>
      <c r="F458" s="1158"/>
      <c r="G458" s="1034"/>
      <c r="H458" s="1034"/>
      <c r="I458" s="1034"/>
      <c r="J458" s="1030"/>
      <c r="K458" s="1031"/>
    </row>
    <row r="459" spans="1:11">
      <c r="A459" s="1105">
        <v>620.89999999999804</v>
      </c>
      <c r="B459" s="1041"/>
      <c r="C459" s="1054"/>
      <c r="D459" s="1030"/>
      <c r="E459" s="1054"/>
      <c r="F459" s="1158"/>
      <c r="G459" s="1034"/>
      <c r="H459" s="1034"/>
      <c r="I459" s="1034"/>
      <c r="J459" s="1030"/>
      <c r="K459" s="1031"/>
    </row>
    <row r="460" spans="1:11">
      <c r="A460" s="1105">
        <v>622.199999999998</v>
      </c>
      <c r="B460" s="1041"/>
      <c r="C460" s="1054"/>
      <c r="D460" s="1030"/>
      <c r="E460" s="1054"/>
      <c r="F460" s="1158"/>
      <c r="G460" s="1034"/>
      <c r="H460" s="1034"/>
      <c r="I460" s="1034"/>
      <c r="J460" s="1030"/>
      <c r="K460" s="1031"/>
    </row>
    <row r="461" spans="1:11">
      <c r="A461" s="1105">
        <v>623.49999999999795</v>
      </c>
      <c r="B461" s="1041"/>
      <c r="C461" s="1054"/>
      <c r="D461" s="1030"/>
      <c r="E461" s="1054"/>
      <c r="F461" s="1158"/>
      <c r="G461" s="1034"/>
      <c r="H461" s="1034"/>
      <c r="I461" s="1034"/>
      <c r="J461" s="1030"/>
      <c r="K461" s="1031"/>
    </row>
    <row r="462" spans="1:11">
      <c r="A462" s="1105">
        <v>624.79999999999802</v>
      </c>
      <c r="B462" s="1041"/>
      <c r="C462" s="1054"/>
      <c r="D462" s="1030"/>
      <c r="E462" s="1054"/>
      <c r="F462" s="1158"/>
      <c r="G462" s="1034"/>
      <c r="H462" s="1034"/>
      <c r="I462" s="1034"/>
      <c r="J462" s="1030"/>
      <c r="K462" s="1031"/>
    </row>
    <row r="463" spans="1:11">
      <c r="A463" s="1048">
        <v>626.09999999999798</v>
      </c>
      <c r="B463" s="1041"/>
      <c r="C463" s="1054"/>
      <c r="D463" s="1030"/>
      <c r="E463" s="1054"/>
      <c r="F463" s="1158"/>
      <c r="G463" s="1034"/>
      <c r="H463" s="1034"/>
      <c r="I463" s="1034"/>
      <c r="J463" s="1030"/>
      <c r="K463" s="1031"/>
    </row>
    <row r="464" spans="1:11">
      <c r="A464" s="1105">
        <v>627.39999999999702</v>
      </c>
      <c r="B464" s="1041"/>
      <c r="C464" s="1054"/>
      <c r="D464" s="1030"/>
      <c r="E464" s="1054"/>
      <c r="F464" s="1158"/>
      <c r="G464" s="1034"/>
      <c r="H464" s="1034"/>
      <c r="I464" s="1034"/>
      <c r="J464" s="1030"/>
      <c r="K464" s="1031"/>
    </row>
    <row r="465" spans="1:11">
      <c r="B465" s="1041"/>
      <c r="C465" s="1054"/>
      <c r="D465" s="1030"/>
      <c r="E465" s="1054"/>
      <c r="F465" s="1158"/>
      <c r="G465" s="1034"/>
      <c r="H465" s="1034"/>
      <c r="I465" s="1034"/>
      <c r="J465" s="1030"/>
      <c r="K465" s="1031"/>
    </row>
    <row r="466" spans="1:11">
      <c r="A466" s="1048"/>
      <c r="B466" s="1041"/>
      <c r="C466" s="1054"/>
      <c r="D466" s="1030"/>
      <c r="E466" s="1054"/>
      <c r="F466" s="1158"/>
      <c r="G466" s="1034"/>
      <c r="H466" s="1034"/>
      <c r="I466" s="1034"/>
      <c r="J466" s="1030"/>
      <c r="K466" s="1031"/>
    </row>
    <row r="467" spans="1:11">
      <c r="A467" s="1048"/>
      <c r="B467" s="1041"/>
      <c r="C467" s="1054"/>
      <c r="D467" s="1030"/>
      <c r="E467" s="1054"/>
      <c r="F467" s="1158"/>
      <c r="G467" s="1034"/>
      <c r="H467" s="1034"/>
      <c r="I467" s="1034"/>
      <c r="J467" s="1030"/>
      <c r="K467" s="1031"/>
    </row>
    <row r="468" spans="1:11">
      <c r="A468" s="1048"/>
      <c r="B468" s="1041"/>
      <c r="C468" s="1054"/>
      <c r="D468" s="1030"/>
      <c r="E468" s="1054"/>
      <c r="F468" s="1158"/>
      <c r="G468" s="1034"/>
      <c r="H468" s="1034"/>
      <c r="I468" s="1034"/>
      <c r="J468" s="1030"/>
      <c r="K468" s="1031"/>
    </row>
    <row r="469" spans="1:11">
      <c r="A469" s="1048"/>
      <c r="B469" s="1041"/>
      <c r="C469" s="1054"/>
      <c r="D469" s="1030"/>
      <c r="E469" s="1054"/>
      <c r="F469" s="1158"/>
      <c r="G469" s="1034"/>
      <c r="H469" s="1034"/>
      <c r="I469" s="1034"/>
      <c r="J469" s="1030"/>
      <c r="K469" s="1031"/>
    </row>
    <row r="470" spans="1:11">
      <c r="A470" s="1048"/>
      <c r="B470" s="1041"/>
      <c r="C470" s="1054"/>
      <c r="D470" s="1030"/>
      <c r="E470" s="1054"/>
      <c r="F470" s="1158"/>
      <c r="G470" s="1034"/>
      <c r="H470" s="1034"/>
      <c r="I470" s="1034"/>
      <c r="J470" s="1030"/>
      <c r="K470" s="1031"/>
    </row>
    <row r="471" spans="1:11">
      <c r="A471" s="1048"/>
      <c r="B471" s="1041"/>
      <c r="C471" s="1054"/>
      <c r="D471" s="1030"/>
      <c r="E471" s="1054"/>
      <c r="F471" s="1158"/>
      <c r="G471" s="1034"/>
      <c r="H471" s="1034"/>
      <c r="I471" s="1034"/>
      <c r="J471" s="1030"/>
      <c r="K471" s="1031"/>
    </row>
    <row r="472" spans="1:11">
      <c r="A472" s="1048"/>
      <c r="B472" s="1041"/>
      <c r="C472" s="1054"/>
      <c r="D472" s="1030"/>
      <c r="E472" s="1054"/>
      <c r="F472" s="1158"/>
      <c r="G472" s="1034"/>
      <c r="H472" s="1034"/>
      <c r="I472" s="1034"/>
      <c r="J472" s="1030"/>
      <c r="K472" s="1031"/>
    </row>
    <row r="473" spans="1:11">
      <c r="A473" s="1066"/>
      <c r="B473" s="1060"/>
      <c r="C473" s="1063"/>
      <c r="D473" s="1062"/>
      <c r="E473" s="1063"/>
      <c r="F473" s="1063"/>
      <c r="G473" s="1061"/>
      <c r="H473" s="1061"/>
      <c r="I473" s="1061"/>
      <c r="J473" s="1062"/>
      <c r="K473" s="1064"/>
    </row>
  </sheetData>
  <sortState xmlns:xlrd2="http://schemas.microsoft.com/office/spreadsheetml/2017/richdata2" ref="A4:K362">
    <sortCondition ref="A4:A362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33</vt:i4>
      </vt:variant>
    </vt:vector>
  </HeadingPairs>
  <TitlesOfParts>
    <vt:vector size="33" baseType="lpstr">
      <vt:lpstr>Sites Divers</vt:lpstr>
      <vt:lpstr>Applications Mac</vt:lpstr>
      <vt:lpstr>Logiciels Windows et Mac</vt:lpstr>
      <vt:lpstr>Communes  Eglises</vt:lpstr>
      <vt:lpstr>iPhone</vt:lpstr>
      <vt:lpstr>Sécurité</vt:lpstr>
      <vt:lpstr>EDF  GDF depuis 1995</vt:lpstr>
      <vt:lpstr>Sites Perso</vt:lpstr>
      <vt:lpstr>Nos adresses Mail</vt:lpstr>
      <vt:lpstr>Paramètres internet et réseau</vt:lpstr>
      <vt:lpstr>Météo ( Calendes 25-12_5-01 )</vt:lpstr>
      <vt:lpstr>Repères GPS</vt:lpstr>
      <vt:lpstr>Contacts</vt:lpstr>
      <vt:lpstr>Repas Invités</vt:lpstr>
      <vt:lpstr>Free - Téléphone Mobile</vt:lpstr>
      <vt:lpstr>Caractères Spéciaux Mac</vt:lpstr>
      <vt:lpstr>Feuil1</vt:lpstr>
      <vt:lpstr>Prises de Sang</vt:lpstr>
      <vt:lpstr>Matériel </vt:lpstr>
      <vt:lpstr>Photos Leica</vt:lpstr>
      <vt:lpstr>Urines Virus</vt:lpstr>
      <vt:lpstr>Antibiogammes</vt:lpstr>
      <vt:lpstr>Eau</vt:lpstr>
      <vt:lpstr>Applications Mac à Suivre</vt:lpstr>
      <vt:lpstr>Forums</vt:lpstr>
      <vt:lpstr>Films</vt:lpstr>
      <vt:lpstr>Mairies Généalogie</vt:lpstr>
      <vt:lpstr>VMC Mesures</vt:lpstr>
      <vt:lpstr>Flûtes d'Orgue</vt:lpstr>
      <vt:lpstr>Pays codes iso</vt:lpstr>
      <vt:lpstr>Soldats Allemands</vt:lpstr>
      <vt:lpstr>Wagler's</vt:lpstr>
      <vt:lpstr>Pokemons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Wagler</dc:creator>
  <cp:lastModifiedBy>Microsoft Office User</cp:lastModifiedBy>
  <cp:lastPrinted>2017-07-16T04:39:21Z</cp:lastPrinted>
  <dcterms:created xsi:type="dcterms:W3CDTF">2012-03-06T09:04:06Z</dcterms:created>
  <dcterms:modified xsi:type="dcterms:W3CDTF">2022-09-15T09:51:49Z</dcterms:modified>
</cp:coreProperties>
</file>